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ИНЕССА РАБОЧАЯ\МОИ ОБЪЕКТЫ\I-342102 Балаклавский пр-кт, вл.34А\ЭТАПЫ\"/>
    </mc:Choice>
  </mc:AlternateContent>
  <bookViews>
    <workbookView xWindow="0" yWindow="0" windowWidth="7170" windowHeight="8310" tabRatio="773" firstSheet="5" activeTab="13"/>
  </bookViews>
  <sheets>
    <sheet name="08-01-01" sheetId="7" r:id="rId1"/>
    <sheet name="08-01-02" sheetId="8" r:id="rId2"/>
    <sheet name="08-01-03" sheetId="9" r:id="rId3"/>
    <sheet name="08-01-04" sheetId="10" r:id="rId4"/>
    <sheet name="08-01-05" sheetId="11" r:id="rId5"/>
    <sheet name="08-01-06" sheetId="12" r:id="rId6"/>
    <sheet name="02-01-07" sheetId="13" state="hidden" r:id="rId7"/>
    <sheet name="02-01-08" sheetId="14" state="hidden" r:id="rId8"/>
    <sheet name="09-01-01" sheetId="15" r:id="rId9"/>
    <sheet name="09-01-02" sheetId="16" r:id="rId10"/>
    <sheet name="09-01-03" sheetId="17" r:id="rId11"/>
    <sheet name="09-01-04" sheetId="18" r:id="rId12"/>
    <sheet name="02-01-09" sheetId="19" r:id="rId13"/>
    <sheet name="09-01-05" sheetId="20" r:id="rId14"/>
    <sheet name="Source" sheetId="1" r:id="rId15"/>
    <sheet name="SourceObSm" sheetId="2" r:id="rId16"/>
    <sheet name="SmtRes" sheetId="3" r:id="rId17"/>
    <sheet name="EtalonRes" sheetId="4" r:id="rId18"/>
    <sheet name="SrcPoprs" sheetId="5" r:id="rId19"/>
    <sheet name="SrcKA" sheetId="6" r:id="rId20"/>
  </sheets>
  <definedNames>
    <definedName name="_xlnm.Print_Titles" localSheetId="6">'02-01-07'!$27:$27</definedName>
    <definedName name="_xlnm.Print_Titles" localSheetId="7">'02-01-08'!$27:$27</definedName>
    <definedName name="_xlnm.Print_Titles" localSheetId="12">'02-01-09'!$27:$27</definedName>
    <definedName name="_xlnm.Print_Titles" localSheetId="0">'08-01-01'!$27:$27</definedName>
    <definedName name="_xlnm.Print_Titles" localSheetId="1">'08-01-02'!$27:$27</definedName>
    <definedName name="_xlnm.Print_Titles" localSheetId="2">'08-01-03'!$27:$27</definedName>
    <definedName name="_xlnm.Print_Titles" localSheetId="3">'08-01-04'!$27:$27</definedName>
    <definedName name="_xlnm.Print_Titles" localSheetId="4">'08-01-05'!$27:$27</definedName>
    <definedName name="_xlnm.Print_Titles" localSheetId="5">'08-01-06'!$27:$27</definedName>
    <definedName name="_xlnm.Print_Titles" localSheetId="8">'09-01-01'!$27:$27</definedName>
    <definedName name="_xlnm.Print_Titles" localSheetId="9">'09-01-02'!$27:$27</definedName>
    <definedName name="_xlnm.Print_Titles" localSheetId="10">'09-01-03'!$27:$27</definedName>
    <definedName name="_xlnm.Print_Titles" localSheetId="11">'09-01-04'!$27:$27</definedName>
    <definedName name="_xlnm.Print_Titles" localSheetId="13">'09-01-05'!$27:$27</definedName>
    <definedName name="_xlnm.Print_Area" localSheetId="6">'02-01-07'!$A$1:$K$452</definedName>
    <definedName name="_xlnm.Print_Area" localSheetId="7">'02-01-08'!$A$1:$K$306</definedName>
    <definedName name="_xlnm.Print_Area" localSheetId="12">'02-01-09'!$A$1:$K$154</definedName>
    <definedName name="_xlnm.Print_Area" localSheetId="0">'08-01-01'!$A$1:$K$264</definedName>
    <definedName name="_xlnm.Print_Area" localSheetId="1">'08-01-02'!$A$1:$K$209</definedName>
    <definedName name="_xlnm.Print_Area" localSheetId="2">'08-01-03'!$A$1:$K$109</definedName>
    <definedName name="_xlnm.Print_Area" localSheetId="3">'08-01-04'!$A$1:$K$489</definedName>
    <definedName name="_xlnm.Print_Area" localSheetId="4">'08-01-05'!$A$1:$K$492</definedName>
    <definedName name="_xlnm.Print_Area" localSheetId="5">'08-01-06'!$A$1:$K$191</definedName>
    <definedName name="_xlnm.Print_Area" localSheetId="8">'09-01-01'!$A$1:$K$72</definedName>
    <definedName name="_xlnm.Print_Area" localSheetId="9">'09-01-02'!$A$1:$K$66</definedName>
    <definedName name="_xlnm.Print_Area" localSheetId="10">'09-01-03'!$A$1:$K$58</definedName>
    <definedName name="_xlnm.Print_Area" localSheetId="11">'09-01-04'!$A$1:$K$59</definedName>
    <definedName name="_xlnm.Print_Area" localSheetId="13">'09-01-05'!$A$1:$K$94</definedName>
  </definedNames>
  <calcPr calcId="162913" iterate="1"/>
</workbook>
</file>

<file path=xl/calcChain.xml><?xml version="1.0" encoding="utf-8"?>
<calcChain xmlns="http://schemas.openxmlformats.org/spreadsheetml/2006/main">
  <c r="I18" i="20" l="1"/>
  <c r="I160" i="1" l="1"/>
  <c r="I158" i="1"/>
  <c r="I156" i="1"/>
  <c r="I155" i="1"/>
  <c r="I2145" i="1" l="1"/>
  <c r="G127" i="19" l="1"/>
  <c r="I15" i="14" l="1"/>
  <c r="I17" i="14"/>
  <c r="J15" i="14"/>
  <c r="J17" i="14"/>
  <c r="I15" i="13"/>
  <c r="I17" i="13"/>
  <c r="J15" i="13"/>
  <c r="J17" i="13"/>
  <c r="A11" i="7" l="1"/>
  <c r="A11" i="8"/>
  <c r="A11" i="9"/>
  <c r="A11" i="10"/>
  <c r="A11" i="11"/>
  <c r="A11" i="12"/>
  <c r="A11" i="13"/>
  <c r="A11" i="14"/>
  <c r="A11" i="15"/>
  <c r="A11" i="16"/>
  <c r="A11" i="17"/>
  <c r="A11" i="18"/>
  <c r="A11" i="19"/>
  <c r="A11" i="20"/>
  <c r="H92" i="20" l="1"/>
  <c r="H89" i="20"/>
  <c r="C92" i="20"/>
  <c r="C89" i="20"/>
  <c r="J22" i="20"/>
  <c r="J17" i="20"/>
  <c r="I22" i="20"/>
  <c r="I20" i="20"/>
  <c r="I19" i="20"/>
  <c r="H86" i="20"/>
  <c r="J86" i="20"/>
  <c r="H85" i="20"/>
  <c r="J85" i="20"/>
  <c r="A84" i="20"/>
  <c r="H82" i="20"/>
  <c r="J82" i="20"/>
  <c r="H81" i="20"/>
  <c r="J81" i="20"/>
  <c r="A80" i="20"/>
  <c r="AA77" i="20"/>
  <c r="Z77" i="20"/>
  <c r="Y77" i="20"/>
  <c r="X77" i="20"/>
  <c r="O77" i="20"/>
  <c r="J76" i="20"/>
  <c r="I76" i="20"/>
  <c r="H77" i="20" s="1"/>
  <c r="H76" i="20"/>
  <c r="G76" i="20"/>
  <c r="F76" i="20"/>
  <c r="V75" i="20"/>
  <c r="U75" i="20"/>
  <c r="S75" i="20"/>
  <c r="Q75" i="20"/>
  <c r="E75" i="20"/>
  <c r="D75" i="20"/>
  <c r="B75" i="20"/>
  <c r="Z73" i="20"/>
  <c r="Y73" i="20"/>
  <c r="X73" i="20"/>
  <c r="J72" i="20"/>
  <c r="I72" i="20"/>
  <c r="H72" i="20"/>
  <c r="G72" i="20"/>
  <c r="F72" i="20"/>
  <c r="V71" i="20"/>
  <c r="U71" i="20"/>
  <c r="S71" i="20"/>
  <c r="Q71" i="20"/>
  <c r="E71" i="20"/>
  <c r="D71" i="20"/>
  <c r="B71" i="20"/>
  <c r="Z69" i="20"/>
  <c r="Y69" i="20"/>
  <c r="X69" i="20"/>
  <c r="J68" i="20"/>
  <c r="I68" i="20"/>
  <c r="H69" i="20" s="1"/>
  <c r="H68" i="20"/>
  <c r="G68" i="20"/>
  <c r="F68" i="20"/>
  <c r="V67" i="20"/>
  <c r="U67" i="20"/>
  <c r="S67" i="20"/>
  <c r="Q67" i="20"/>
  <c r="E67" i="20"/>
  <c r="D67" i="20"/>
  <c r="B67" i="20"/>
  <c r="AA65" i="20"/>
  <c r="Z65" i="20"/>
  <c r="Y65" i="20"/>
  <c r="X65" i="20"/>
  <c r="O65" i="20"/>
  <c r="H65" i="20"/>
  <c r="K64" i="20"/>
  <c r="P65" i="20" s="1"/>
  <c r="J64" i="20"/>
  <c r="I64" i="20"/>
  <c r="H64" i="20"/>
  <c r="G64" i="20"/>
  <c r="F64" i="20"/>
  <c r="V63" i="20"/>
  <c r="T63" i="20"/>
  <c r="R63" i="20"/>
  <c r="U63" i="20"/>
  <c r="S63" i="20"/>
  <c r="Q63" i="20"/>
  <c r="E63" i="20"/>
  <c r="D63" i="20"/>
  <c r="B63" i="20"/>
  <c r="Z61" i="20"/>
  <c r="Y61" i="20"/>
  <c r="X61" i="20"/>
  <c r="H61" i="20"/>
  <c r="K60" i="20"/>
  <c r="J60" i="20"/>
  <c r="I60" i="20"/>
  <c r="AA61" i="20" s="1"/>
  <c r="H60" i="20"/>
  <c r="G60" i="20"/>
  <c r="F60" i="20"/>
  <c r="C59" i="20"/>
  <c r="V58" i="20"/>
  <c r="T58" i="20"/>
  <c r="R58" i="20"/>
  <c r="U58" i="20"/>
  <c r="S58" i="20"/>
  <c r="Q58" i="20"/>
  <c r="E58" i="20"/>
  <c r="D58" i="20"/>
  <c r="B58" i="20"/>
  <c r="AA56" i="20"/>
  <c r="Z56" i="20"/>
  <c r="Y56" i="20"/>
  <c r="X56" i="20"/>
  <c r="O56" i="20"/>
  <c r="P56" i="20"/>
  <c r="K55" i="20"/>
  <c r="J56" i="20" s="1"/>
  <c r="J55" i="20"/>
  <c r="I55" i="20"/>
  <c r="H56" i="20" s="1"/>
  <c r="H55" i="20"/>
  <c r="G55" i="20"/>
  <c r="F55" i="20"/>
  <c r="C54" i="20"/>
  <c r="V53" i="20"/>
  <c r="T53" i="20"/>
  <c r="R53" i="20"/>
  <c r="U53" i="20"/>
  <c r="S53" i="20"/>
  <c r="Q53" i="20"/>
  <c r="E53" i="20"/>
  <c r="D53" i="20"/>
  <c r="B53" i="20"/>
  <c r="Z51" i="20"/>
  <c r="Y51" i="20"/>
  <c r="X51" i="20"/>
  <c r="K50" i="20"/>
  <c r="J51" i="20" s="1"/>
  <c r="J50" i="20"/>
  <c r="I50" i="20"/>
  <c r="H50" i="20"/>
  <c r="G50" i="20"/>
  <c r="F50" i="20"/>
  <c r="C49" i="20"/>
  <c r="V48" i="20"/>
  <c r="T48" i="20"/>
  <c r="R48" i="20"/>
  <c r="U48" i="20"/>
  <c r="S48" i="20"/>
  <c r="Q48" i="20"/>
  <c r="E48" i="20"/>
  <c r="D48" i="20"/>
  <c r="B48" i="20"/>
  <c r="Z46" i="20"/>
  <c r="Y46" i="20"/>
  <c r="X46" i="20"/>
  <c r="J45" i="20"/>
  <c r="H45" i="20"/>
  <c r="G45" i="20"/>
  <c r="F45" i="20"/>
  <c r="D44" i="20"/>
  <c r="B44" i="20"/>
  <c r="Z42" i="20"/>
  <c r="Y42" i="20"/>
  <c r="X42" i="20"/>
  <c r="J41" i="20"/>
  <c r="I41" i="20"/>
  <c r="H41" i="20"/>
  <c r="G41" i="20"/>
  <c r="F41" i="20"/>
  <c r="C40" i="20"/>
  <c r="V39" i="20"/>
  <c r="U39" i="20"/>
  <c r="S39" i="20"/>
  <c r="Q39" i="20"/>
  <c r="E39" i="20"/>
  <c r="D39" i="20"/>
  <c r="B39" i="20"/>
  <c r="Z37" i="20"/>
  <c r="Y37" i="20"/>
  <c r="X37" i="20"/>
  <c r="J36" i="20"/>
  <c r="H36" i="20"/>
  <c r="G36" i="20"/>
  <c r="F36" i="20"/>
  <c r="D35" i="20"/>
  <c r="B35" i="20"/>
  <c r="Z33" i="20"/>
  <c r="I17" i="20" s="1"/>
  <c r="Y33" i="20"/>
  <c r="X33" i="20"/>
  <c r="J32" i="20"/>
  <c r="I32" i="20"/>
  <c r="H32" i="20"/>
  <c r="G32" i="20"/>
  <c r="F32" i="20"/>
  <c r="C31" i="20"/>
  <c r="V30" i="20"/>
  <c r="U30" i="20"/>
  <c r="S30" i="20"/>
  <c r="Q30" i="20"/>
  <c r="E30" i="20"/>
  <c r="D30" i="20"/>
  <c r="B30" i="20"/>
  <c r="A29" i="20"/>
  <c r="A8" i="20"/>
  <c r="A6" i="20"/>
  <c r="A1" i="20"/>
  <c r="H152" i="19"/>
  <c r="H149" i="19"/>
  <c r="C152" i="19"/>
  <c r="C149" i="19"/>
  <c r="J22" i="19"/>
  <c r="J19" i="19"/>
  <c r="J18" i="19"/>
  <c r="J17" i="19"/>
  <c r="J14" i="19" s="1"/>
  <c r="J16" i="19"/>
  <c r="J15" i="19"/>
  <c r="I22" i="19"/>
  <c r="H146" i="19"/>
  <c r="J146" i="19"/>
  <c r="H145" i="19"/>
  <c r="J145" i="19"/>
  <c r="A144" i="19"/>
  <c r="H142" i="19"/>
  <c r="J142" i="19"/>
  <c r="H141" i="19"/>
  <c r="J141" i="19"/>
  <c r="A140" i="19"/>
  <c r="AA137" i="19"/>
  <c r="Z137" i="19"/>
  <c r="Y137" i="19"/>
  <c r="P137" i="19"/>
  <c r="K136" i="19"/>
  <c r="J137" i="19" s="1"/>
  <c r="J136" i="19"/>
  <c r="I136" i="19"/>
  <c r="H136" i="19"/>
  <c r="G136" i="19"/>
  <c r="F136" i="19"/>
  <c r="V135" i="19"/>
  <c r="T135" i="19"/>
  <c r="R135" i="19"/>
  <c r="U135" i="19"/>
  <c r="S135" i="19"/>
  <c r="Q135" i="19"/>
  <c r="E135" i="19"/>
  <c r="D135" i="19"/>
  <c r="B135" i="19"/>
  <c r="AA133" i="19"/>
  <c r="Z133" i="19"/>
  <c r="Y133" i="19"/>
  <c r="I132" i="19"/>
  <c r="AB132" i="19" s="1"/>
  <c r="H132" i="19"/>
  <c r="G132" i="19"/>
  <c r="E132" i="19"/>
  <c r="J131" i="19"/>
  <c r="I131" i="19"/>
  <c r="E131" i="19"/>
  <c r="K130" i="19"/>
  <c r="J130" i="19"/>
  <c r="E130" i="19"/>
  <c r="J129" i="19"/>
  <c r="E129" i="19"/>
  <c r="K128" i="19"/>
  <c r="J128" i="19"/>
  <c r="W128" i="19"/>
  <c r="I128" i="19"/>
  <c r="H128" i="19"/>
  <c r="G128" i="19"/>
  <c r="F128" i="19"/>
  <c r="K127" i="19"/>
  <c r="J127" i="19"/>
  <c r="I127" i="19"/>
  <c r="X133" i="19" s="1"/>
  <c r="H127" i="19"/>
  <c r="F127" i="19"/>
  <c r="K126" i="19"/>
  <c r="J126" i="19"/>
  <c r="I126" i="19"/>
  <c r="H126" i="19"/>
  <c r="G126" i="19"/>
  <c r="F126" i="19"/>
  <c r="V125" i="19"/>
  <c r="K131" i="19" s="1"/>
  <c r="T125" i="19"/>
  <c r="R125" i="19"/>
  <c r="K129" i="19" s="1"/>
  <c r="J133" i="19" s="1"/>
  <c r="U125" i="19"/>
  <c r="S125" i="19"/>
  <c r="I130" i="19" s="1"/>
  <c r="Q125" i="19"/>
  <c r="I129" i="19" s="1"/>
  <c r="E125" i="19"/>
  <c r="D125" i="19"/>
  <c r="B125" i="19"/>
  <c r="AA123" i="19"/>
  <c r="Z123" i="19"/>
  <c r="I17" i="19" s="1"/>
  <c r="Y123" i="19"/>
  <c r="X123" i="19"/>
  <c r="H123" i="19"/>
  <c r="AB122" i="19"/>
  <c r="I122" i="19"/>
  <c r="H122" i="19"/>
  <c r="G122" i="19"/>
  <c r="E122" i="19"/>
  <c r="K121" i="19"/>
  <c r="J121" i="19"/>
  <c r="E121" i="19"/>
  <c r="K120" i="19"/>
  <c r="J120" i="19"/>
  <c r="E120" i="19"/>
  <c r="K119" i="19"/>
  <c r="J119" i="19"/>
  <c r="I119" i="19"/>
  <c r="E119" i="19"/>
  <c r="K118" i="19"/>
  <c r="J118" i="19"/>
  <c r="I118" i="19"/>
  <c r="W118" i="19" s="1"/>
  <c r="H118" i="19"/>
  <c r="G118" i="19"/>
  <c r="F118" i="19"/>
  <c r="K117" i="19"/>
  <c r="J117" i="19"/>
  <c r="I117" i="19"/>
  <c r="H117" i="19"/>
  <c r="G117" i="19"/>
  <c r="F117" i="19"/>
  <c r="K116" i="19"/>
  <c r="J116" i="19"/>
  <c r="W116" i="19"/>
  <c r="I116" i="19"/>
  <c r="O123" i="19" s="1"/>
  <c r="H116" i="19"/>
  <c r="G116" i="19"/>
  <c r="F116" i="19"/>
  <c r="V115" i="19"/>
  <c r="T115" i="19"/>
  <c r="R115" i="19"/>
  <c r="U115" i="19"/>
  <c r="I121" i="19" s="1"/>
  <c r="S115" i="19"/>
  <c r="I120" i="19" s="1"/>
  <c r="Q115" i="19"/>
  <c r="E115" i="19"/>
  <c r="D115" i="19"/>
  <c r="B115" i="19"/>
  <c r="AA113" i="19"/>
  <c r="Z113" i="19"/>
  <c r="X113" i="19"/>
  <c r="I112" i="19"/>
  <c r="AB112" i="19" s="1"/>
  <c r="H112" i="19"/>
  <c r="G112" i="19"/>
  <c r="E112" i="19"/>
  <c r="K111" i="19"/>
  <c r="J111" i="19"/>
  <c r="E111" i="19"/>
  <c r="J110" i="19"/>
  <c r="E110" i="19"/>
  <c r="K109" i="19"/>
  <c r="J109" i="19"/>
  <c r="E109" i="19"/>
  <c r="K108" i="19"/>
  <c r="J108" i="19"/>
  <c r="W108" i="19"/>
  <c r="I108" i="19"/>
  <c r="H108" i="19"/>
  <c r="G108" i="19"/>
  <c r="F108" i="19"/>
  <c r="K107" i="19"/>
  <c r="J107" i="19"/>
  <c r="I107" i="19"/>
  <c r="H113" i="19" s="1"/>
  <c r="H107" i="19"/>
  <c r="G107" i="19"/>
  <c r="F107" i="19"/>
  <c r="K106" i="19"/>
  <c r="J106" i="19"/>
  <c r="I106" i="19"/>
  <c r="H106" i="19"/>
  <c r="G106" i="19"/>
  <c r="F106" i="19"/>
  <c r="C105" i="19"/>
  <c r="V104" i="19"/>
  <c r="T104" i="19"/>
  <c r="K110" i="19" s="1"/>
  <c r="R104" i="19"/>
  <c r="U104" i="19"/>
  <c r="I111" i="19" s="1"/>
  <c r="S104" i="19"/>
  <c r="I110" i="19" s="1"/>
  <c r="Q104" i="19"/>
  <c r="I109" i="19" s="1"/>
  <c r="E104" i="19"/>
  <c r="D104" i="19"/>
  <c r="B104" i="19"/>
  <c r="AA102" i="19"/>
  <c r="Z102" i="19"/>
  <c r="X102" i="19"/>
  <c r="AB101" i="19"/>
  <c r="I101" i="19"/>
  <c r="H101" i="19"/>
  <c r="G101" i="19"/>
  <c r="E101" i="19"/>
  <c r="J100" i="19"/>
  <c r="I100" i="19"/>
  <c r="E100" i="19"/>
  <c r="J99" i="19"/>
  <c r="E99" i="19"/>
  <c r="J98" i="19"/>
  <c r="E98" i="19"/>
  <c r="K97" i="19"/>
  <c r="J97" i="19"/>
  <c r="W97" i="19"/>
  <c r="I97" i="19"/>
  <c r="H97" i="19"/>
  <c r="G97" i="19"/>
  <c r="F97" i="19"/>
  <c r="K96" i="19"/>
  <c r="J96" i="19"/>
  <c r="I96" i="19"/>
  <c r="H96" i="19"/>
  <c r="G96" i="19"/>
  <c r="F96" i="19"/>
  <c r="K95" i="19"/>
  <c r="J95" i="19"/>
  <c r="W95" i="19"/>
  <c r="I95" i="19"/>
  <c r="H95" i="19"/>
  <c r="G95" i="19"/>
  <c r="F95" i="19"/>
  <c r="C94" i="19"/>
  <c r="V93" i="19"/>
  <c r="K100" i="19" s="1"/>
  <c r="T93" i="19"/>
  <c r="K99" i="19" s="1"/>
  <c r="J102" i="19" s="1"/>
  <c r="R93" i="19"/>
  <c r="K98" i="19" s="1"/>
  <c r="U93" i="19"/>
  <c r="S93" i="19"/>
  <c r="I99" i="19" s="1"/>
  <c r="Q93" i="19"/>
  <c r="I98" i="19" s="1"/>
  <c r="E93" i="19"/>
  <c r="D93" i="19"/>
  <c r="B93" i="19"/>
  <c r="AA91" i="19"/>
  <c r="Z91" i="19"/>
  <c r="X91" i="19"/>
  <c r="H91" i="19"/>
  <c r="I90" i="19"/>
  <c r="AB90" i="19" s="1"/>
  <c r="H90" i="19"/>
  <c r="G90" i="19"/>
  <c r="E90" i="19"/>
  <c r="K89" i="19"/>
  <c r="J89" i="19"/>
  <c r="I89" i="19"/>
  <c r="O91" i="19" s="1"/>
  <c r="E89" i="19"/>
  <c r="J88" i="19"/>
  <c r="I88" i="19"/>
  <c r="E88" i="19"/>
  <c r="K87" i="19"/>
  <c r="J87" i="19"/>
  <c r="I87" i="19"/>
  <c r="E87" i="19"/>
  <c r="K86" i="19"/>
  <c r="J86" i="19"/>
  <c r="W86" i="19"/>
  <c r="I86" i="19"/>
  <c r="H86" i="19"/>
  <c r="G86" i="19"/>
  <c r="F86" i="19"/>
  <c r="K85" i="19"/>
  <c r="J85" i="19"/>
  <c r="I85" i="19"/>
  <c r="H85" i="19"/>
  <c r="G85" i="19"/>
  <c r="F85" i="19"/>
  <c r="K84" i="19"/>
  <c r="J84" i="19"/>
  <c r="I84" i="19"/>
  <c r="H84" i="19"/>
  <c r="G84" i="19"/>
  <c r="F84" i="19"/>
  <c r="C83" i="19"/>
  <c r="V82" i="19"/>
  <c r="T82" i="19"/>
  <c r="K88" i="19" s="1"/>
  <c r="R82" i="19"/>
  <c r="U82" i="19"/>
  <c r="S82" i="19"/>
  <c r="Q82" i="19"/>
  <c r="E82" i="19"/>
  <c r="D82" i="19"/>
  <c r="B82" i="19"/>
  <c r="AA80" i="19"/>
  <c r="Z80" i="19"/>
  <c r="X80" i="19"/>
  <c r="I79" i="19"/>
  <c r="AB79" i="19" s="1"/>
  <c r="H79" i="19"/>
  <c r="G79" i="19"/>
  <c r="E79" i="19"/>
  <c r="K78" i="19"/>
  <c r="P80" i="19" s="1"/>
  <c r="J78" i="19"/>
  <c r="E78" i="19"/>
  <c r="K77" i="19"/>
  <c r="J77" i="19"/>
  <c r="E77" i="19"/>
  <c r="K76" i="19"/>
  <c r="J76" i="19"/>
  <c r="E76" i="19"/>
  <c r="K75" i="19"/>
  <c r="J75" i="19"/>
  <c r="I75" i="19"/>
  <c r="W75" i="19" s="1"/>
  <c r="H75" i="19"/>
  <c r="G75" i="19"/>
  <c r="F75" i="19"/>
  <c r="K74" i="19"/>
  <c r="J74" i="19"/>
  <c r="I74" i="19"/>
  <c r="H74" i="19"/>
  <c r="G74" i="19"/>
  <c r="F74" i="19"/>
  <c r="K73" i="19"/>
  <c r="J73" i="19"/>
  <c r="I73" i="19"/>
  <c r="H73" i="19"/>
  <c r="G73" i="19"/>
  <c r="F73" i="19"/>
  <c r="C72" i="19"/>
  <c r="V71" i="19"/>
  <c r="T71" i="19"/>
  <c r="R71" i="19"/>
  <c r="U71" i="19"/>
  <c r="I78" i="19" s="1"/>
  <c r="S71" i="19"/>
  <c r="I77" i="19" s="1"/>
  <c r="Q71" i="19"/>
  <c r="I76" i="19" s="1"/>
  <c r="E71" i="19"/>
  <c r="D71" i="19"/>
  <c r="B71" i="19"/>
  <c r="AA69" i="19"/>
  <c r="Z69" i="19"/>
  <c r="X69" i="19"/>
  <c r="I68" i="19"/>
  <c r="AB68" i="19" s="1"/>
  <c r="H68" i="19"/>
  <c r="G68" i="19"/>
  <c r="E68" i="19"/>
  <c r="J67" i="19"/>
  <c r="I67" i="19"/>
  <c r="E67" i="19"/>
  <c r="J66" i="19"/>
  <c r="E66" i="19"/>
  <c r="J65" i="19"/>
  <c r="I65" i="19"/>
  <c r="E65" i="19"/>
  <c r="K64" i="19"/>
  <c r="J64" i="19"/>
  <c r="W64" i="19"/>
  <c r="I64" i="19"/>
  <c r="H64" i="19"/>
  <c r="G64" i="19"/>
  <c r="F64" i="19"/>
  <c r="K63" i="19"/>
  <c r="J63" i="19"/>
  <c r="I63" i="19"/>
  <c r="H63" i="19"/>
  <c r="G63" i="19"/>
  <c r="F63" i="19"/>
  <c r="K62" i="19"/>
  <c r="P69" i="19" s="1"/>
  <c r="J62" i="19"/>
  <c r="I62" i="19"/>
  <c r="H62" i="19"/>
  <c r="G62" i="19"/>
  <c r="F62" i="19"/>
  <c r="V61" i="19"/>
  <c r="K67" i="19" s="1"/>
  <c r="T61" i="19"/>
  <c r="K66" i="19" s="1"/>
  <c r="J69" i="19" s="1"/>
  <c r="R61" i="19"/>
  <c r="K65" i="19" s="1"/>
  <c r="U61" i="19"/>
  <c r="S61" i="19"/>
  <c r="I66" i="19" s="1"/>
  <c r="H69" i="19" s="1"/>
  <c r="Q61" i="19"/>
  <c r="E61" i="19"/>
  <c r="D61" i="19"/>
  <c r="B61" i="19"/>
  <c r="AA59" i="19"/>
  <c r="Z59" i="19"/>
  <c r="X59" i="19"/>
  <c r="I58" i="19"/>
  <c r="AB58" i="19" s="1"/>
  <c r="H58" i="19"/>
  <c r="G58" i="19"/>
  <c r="E58" i="19"/>
  <c r="K57" i="19"/>
  <c r="J57" i="19"/>
  <c r="E57" i="19"/>
  <c r="K56" i="19"/>
  <c r="J56" i="19"/>
  <c r="I56" i="19"/>
  <c r="E56" i="19"/>
  <c r="K55" i="19"/>
  <c r="J59" i="19" s="1"/>
  <c r="J55" i="19"/>
  <c r="I55" i="19"/>
  <c r="E55" i="19"/>
  <c r="K54" i="19"/>
  <c r="J54" i="19"/>
  <c r="W54" i="19"/>
  <c r="I54" i="19"/>
  <c r="H54" i="19"/>
  <c r="G54" i="19"/>
  <c r="F54" i="19"/>
  <c r="K53" i="19"/>
  <c r="J53" i="19"/>
  <c r="I53" i="19"/>
  <c r="H53" i="19"/>
  <c r="G53" i="19"/>
  <c r="F53" i="19"/>
  <c r="K52" i="19"/>
  <c r="J52" i="19"/>
  <c r="I52" i="19"/>
  <c r="H52" i="19"/>
  <c r="G52" i="19"/>
  <c r="F52" i="19"/>
  <c r="C51" i="19"/>
  <c r="V50" i="19"/>
  <c r="T50" i="19"/>
  <c r="R50" i="19"/>
  <c r="U50" i="19"/>
  <c r="I57" i="19" s="1"/>
  <c r="S50" i="19"/>
  <c r="Q50" i="19"/>
  <c r="E50" i="19"/>
  <c r="D50" i="19"/>
  <c r="B50" i="19"/>
  <c r="AA48" i="19"/>
  <c r="Z48" i="19"/>
  <c r="Y48" i="19"/>
  <c r="X48" i="19"/>
  <c r="I47" i="19"/>
  <c r="AB47" i="19" s="1"/>
  <c r="H47" i="19"/>
  <c r="G47" i="19"/>
  <c r="E47" i="19"/>
  <c r="K46" i="19"/>
  <c r="J46" i="19"/>
  <c r="E46" i="19"/>
  <c r="J45" i="19"/>
  <c r="E45" i="19"/>
  <c r="K44" i="19"/>
  <c r="J44" i="19"/>
  <c r="E44" i="19"/>
  <c r="K43" i="19"/>
  <c r="J43" i="19"/>
  <c r="I43" i="19"/>
  <c r="W43" i="19" s="1"/>
  <c r="H43" i="19"/>
  <c r="G43" i="19"/>
  <c r="F43" i="19"/>
  <c r="K42" i="19"/>
  <c r="J42" i="19"/>
  <c r="I42" i="19"/>
  <c r="O48" i="19" s="1"/>
  <c r="H42" i="19"/>
  <c r="G42" i="19"/>
  <c r="F42" i="19"/>
  <c r="K41" i="19"/>
  <c r="J41" i="19"/>
  <c r="I41" i="19"/>
  <c r="W41" i="19" s="1"/>
  <c r="H41" i="19"/>
  <c r="G41" i="19"/>
  <c r="F41" i="19"/>
  <c r="V40" i="19"/>
  <c r="T40" i="19"/>
  <c r="K45" i="19" s="1"/>
  <c r="R40" i="19"/>
  <c r="U40" i="19"/>
  <c r="I46" i="19" s="1"/>
  <c r="S40" i="19"/>
  <c r="I45" i="19" s="1"/>
  <c r="Q40" i="19"/>
  <c r="I44" i="19" s="1"/>
  <c r="E40" i="19"/>
  <c r="D40" i="19"/>
  <c r="B40" i="19"/>
  <c r="AA38" i="19"/>
  <c r="Z38" i="19"/>
  <c r="X38" i="19"/>
  <c r="AB37" i="19"/>
  <c r="I37" i="19"/>
  <c r="H37" i="19"/>
  <c r="G37" i="19"/>
  <c r="E37" i="19"/>
  <c r="J36" i="19"/>
  <c r="E36" i="19"/>
  <c r="J35" i="19"/>
  <c r="I35" i="19"/>
  <c r="E35" i="19"/>
  <c r="J34" i="19"/>
  <c r="I34" i="19"/>
  <c r="E34" i="19"/>
  <c r="K33" i="19"/>
  <c r="J33" i="19"/>
  <c r="I33" i="19"/>
  <c r="W33" i="19" s="1"/>
  <c r="H33" i="19"/>
  <c r="G33" i="19"/>
  <c r="F33" i="19"/>
  <c r="K32" i="19"/>
  <c r="P38" i="19" s="1"/>
  <c r="J32" i="19"/>
  <c r="I32" i="19"/>
  <c r="Y38" i="19" s="1"/>
  <c r="H32" i="19"/>
  <c r="G32" i="19"/>
  <c r="F32" i="19"/>
  <c r="K31" i="19"/>
  <c r="J38" i="19" s="1"/>
  <c r="J31" i="19"/>
  <c r="W31" i="19"/>
  <c r="I31" i="19"/>
  <c r="H31" i="19"/>
  <c r="G31" i="19"/>
  <c r="F31" i="19"/>
  <c r="V30" i="19"/>
  <c r="K36" i="19" s="1"/>
  <c r="T30" i="19"/>
  <c r="K35" i="19" s="1"/>
  <c r="R30" i="19"/>
  <c r="K34" i="19" s="1"/>
  <c r="U30" i="19"/>
  <c r="I36" i="19" s="1"/>
  <c r="S30" i="19"/>
  <c r="Q30" i="19"/>
  <c r="E30" i="19"/>
  <c r="D30" i="19"/>
  <c r="B30" i="19"/>
  <c r="A29" i="19"/>
  <c r="A8" i="19"/>
  <c r="A6" i="19"/>
  <c r="A1" i="19"/>
  <c r="H57" i="18"/>
  <c r="H54" i="18"/>
  <c r="C57" i="18"/>
  <c r="C54" i="18"/>
  <c r="J22" i="18"/>
  <c r="J19" i="18"/>
  <c r="J18" i="18"/>
  <c r="J17" i="18"/>
  <c r="J16" i="18"/>
  <c r="J15" i="18"/>
  <c r="J14" i="18" s="1"/>
  <c r="I22" i="18"/>
  <c r="I19" i="18"/>
  <c r="I17" i="18"/>
  <c r="I16" i="18"/>
  <c r="H51" i="18"/>
  <c r="J51" i="18"/>
  <c r="H50" i="18"/>
  <c r="J50" i="18"/>
  <c r="A49" i="18"/>
  <c r="H47" i="18"/>
  <c r="J47" i="18"/>
  <c r="H46" i="18"/>
  <c r="J46" i="18"/>
  <c r="A45" i="18"/>
  <c r="Z42" i="18"/>
  <c r="Y42" i="18"/>
  <c r="X42" i="18"/>
  <c r="AB41" i="18"/>
  <c r="I41" i="18"/>
  <c r="H41" i="18"/>
  <c r="G41" i="18"/>
  <c r="E41" i="18"/>
  <c r="J40" i="18"/>
  <c r="E40" i="18"/>
  <c r="J39" i="18"/>
  <c r="I39" i="18"/>
  <c r="E39" i="18"/>
  <c r="K38" i="18"/>
  <c r="J38" i="18"/>
  <c r="W38" i="18"/>
  <c r="I38" i="18"/>
  <c r="H38" i="18"/>
  <c r="G38" i="18"/>
  <c r="F38" i="18"/>
  <c r="V37" i="18"/>
  <c r="T37" i="18"/>
  <c r="K40" i="18" s="1"/>
  <c r="R37" i="18"/>
  <c r="K39" i="18" s="1"/>
  <c r="J42" i="18" s="1"/>
  <c r="U37" i="18"/>
  <c r="S37" i="18"/>
  <c r="I40" i="18" s="1"/>
  <c r="Q37" i="18"/>
  <c r="E37" i="18"/>
  <c r="D37" i="18"/>
  <c r="B37" i="18"/>
  <c r="Z35" i="18"/>
  <c r="Y35" i="18"/>
  <c r="X35" i="18"/>
  <c r="I34" i="18"/>
  <c r="AB34" i="18" s="1"/>
  <c r="I20" i="18" s="1"/>
  <c r="H34" i="18"/>
  <c r="G34" i="18"/>
  <c r="E34" i="18"/>
  <c r="K33" i="18"/>
  <c r="J33" i="18"/>
  <c r="I33" i="18"/>
  <c r="E33" i="18"/>
  <c r="J32" i="18"/>
  <c r="E32" i="18"/>
  <c r="K31" i="18"/>
  <c r="J31" i="18"/>
  <c r="W31" i="18"/>
  <c r="I31" i="18"/>
  <c r="H31" i="18"/>
  <c r="G31" i="18"/>
  <c r="F31" i="18"/>
  <c r="V30" i="18"/>
  <c r="T30" i="18"/>
  <c r="R30" i="18"/>
  <c r="K32" i="18" s="1"/>
  <c r="U30" i="18"/>
  <c r="S30" i="18"/>
  <c r="Q30" i="18"/>
  <c r="I32" i="18" s="1"/>
  <c r="H35" i="18" s="1"/>
  <c r="E30" i="18"/>
  <c r="D30" i="18"/>
  <c r="B30" i="18"/>
  <c r="A29" i="18"/>
  <c r="A8" i="18"/>
  <c r="A6" i="18"/>
  <c r="A1" i="18"/>
  <c r="H56" i="17"/>
  <c r="H53" i="17"/>
  <c r="C56" i="17"/>
  <c r="C53" i="17"/>
  <c r="J22" i="17"/>
  <c r="J19" i="17"/>
  <c r="J18" i="17"/>
  <c r="J17" i="17"/>
  <c r="J16" i="17"/>
  <c r="J15" i="17"/>
  <c r="I22" i="17"/>
  <c r="I20" i="17"/>
  <c r="H50" i="17"/>
  <c r="J50" i="17"/>
  <c r="H49" i="17"/>
  <c r="J49" i="17"/>
  <c r="A48" i="17"/>
  <c r="H46" i="17"/>
  <c r="J46" i="17"/>
  <c r="H45" i="17"/>
  <c r="J45" i="17"/>
  <c r="A44" i="17"/>
  <c r="AA41" i="17"/>
  <c r="Z41" i="17"/>
  <c r="Y41" i="17"/>
  <c r="K40" i="17"/>
  <c r="J40" i="17"/>
  <c r="E40" i="17"/>
  <c r="K39" i="17"/>
  <c r="J39" i="17"/>
  <c r="I39" i="17"/>
  <c r="W39" i="17" s="1"/>
  <c r="I19" i="17" s="1"/>
  <c r="H39" i="17"/>
  <c r="G39" i="17"/>
  <c r="F39" i="17"/>
  <c r="K38" i="17"/>
  <c r="P41" i="17" s="1"/>
  <c r="J38" i="17"/>
  <c r="I38" i="17"/>
  <c r="H38" i="17"/>
  <c r="G38" i="17"/>
  <c r="F38" i="17"/>
  <c r="V37" i="17"/>
  <c r="T37" i="17"/>
  <c r="R37" i="17"/>
  <c r="U37" i="17"/>
  <c r="I40" i="17" s="1"/>
  <c r="S37" i="17"/>
  <c r="Q37" i="17"/>
  <c r="E37" i="17"/>
  <c r="D37" i="17"/>
  <c r="B37" i="17"/>
  <c r="Z35" i="17"/>
  <c r="I17" i="17" s="1"/>
  <c r="Y35" i="17"/>
  <c r="I16" i="17" s="1"/>
  <c r="X35" i="17"/>
  <c r="I34" i="17"/>
  <c r="AB34" i="17" s="1"/>
  <c r="H34" i="17"/>
  <c r="G34" i="17"/>
  <c r="E34" i="17"/>
  <c r="J33" i="17"/>
  <c r="E33" i="17"/>
  <c r="J32" i="17"/>
  <c r="E32" i="17"/>
  <c r="K31" i="17"/>
  <c r="J31" i="17"/>
  <c r="I31" i="17"/>
  <c r="W31" i="17" s="1"/>
  <c r="H31" i="17"/>
  <c r="G31" i="17"/>
  <c r="F31" i="17"/>
  <c r="V30" i="17"/>
  <c r="T30" i="17"/>
  <c r="K33" i="17" s="1"/>
  <c r="R30" i="17"/>
  <c r="K32" i="17" s="1"/>
  <c r="U30" i="17"/>
  <c r="S30" i="17"/>
  <c r="I33" i="17" s="1"/>
  <c r="Q30" i="17"/>
  <c r="I32" i="17" s="1"/>
  <c r="E30" i="17"/>
  <c r="D30" i="17"/>
  <c r="B30" i="17"/>
  <c r="A29" i="17"/>
  <c r="A8" i="17"/>
  <c r="A6" i="17"/>
  <c r="A1" i="17"/>
  <c r="H64" i="16"/>
  <c r="H61" i="16"/>
  <c r="C64" i="16"/>
  <c r="C61" i="16"/>
  <c r="J22" i="16"/>
  <c r="J19" i="16"/>
  <c r="J18" i="16"/>
  <c r="J17" i="16"/>
  <c r="J16" i="16"/>
  <c r="J14" i="16" s="1"/>
  <c r="J15" i="16"/>
  <c r="I22" i="16"/>
  <c r="I20" i="16"/>
  <c r="H58" i="16"/>
  <c r="J58" i="16"/>
  <c r="H57" i="16"/>
  <c r="J57" i="16"/>
  <c r="A56" i="16"/>
  <c r="H54" i="16"/>
  <c r="J54" i="16"/>
  <c r="H53" i="16"/>
  <c r="J53" i="16"/>
  <c r="A52" i="16"/>
  <c r="Z49" i="16"/>
  <c r="Y49" i="16"/>
  <c r="X49" i="16"/>
  <c r="I48" i="16"/>
  <c r="AB48" i="16" s="1"/>
  <c r="H48" i="16"/>
  <c r="G48" i="16"/>
  <c r="E48" i="16"/>
  <c r="J47" i="16"/>
  <c r="I47" i="16"/>
  <c r="E47" i="16"/>
  <c r="J46" i="16"/>
  <c r="I46" i="16"/>
  <c r="H49" i="16" s="1"/>
  <c r="E46" i="16"/>
  <c r="K45" i="16"/>
  <c r="J45" i="16"/>
  <c r="W45" i="16"/>
  <c r="I45" i="16"/>
  <c r="H45" i="16"/>
  <c r="G45" i="16"/>
  <c r="F45" i="16"/>
  <c r="V44" i="16"/>
  <c r="T44" i="16"/>
  <c r="K47" i="16" s="1"/>
  <c r="R44" i="16"/>
  <c r="K46" i="16" s="1"/>
  <c r="P49" i="16" s="1"/>
  <c r="U44" i="16"/>
  <c r="S44" i="16"/>
  <c r="Q44" i="16"/>
  <c r="E44" i="16"/>
  <c r="D44" i="16"/>
  <c r="B44" i="16"/>
  <c r="Z42" i="16"/>
  <c r="I17" i="16" s="1"/>
  <c r="Y42" i="16"/>
  <c r="I16" i="16" s="1"/>
  <c r="X42" i="16"/>
  <c r="AB41" i="16"/>
  <c r="I41" i="16"/>
  <c r="H41" i="16"/>
  <c r="G41" i="16"/>
  <c r="E41" i="16"/>
  <c r="J40" i="16"/>
  <c r="E40" i="16"/>
  <c r="K39" i="16"/>
  <c r="J39" i="16"/>
  <c r="E39" i="16"/>
  <c r="K38" i="16"/>
  <c r="J38" i="16"/>
  <c r="I38" i="16"/>
  <c r="W38" i="16" s="1"/>
  <c r="H38" i="16"/>
  <c r="G38" i="16"/>
  <c r="F38" i="16"/>
  <c r="V37" i="16"/>
  <c r="T37" i="16"/>
  <c r="K40" i="16" s="1"/>
  <c r="R37" i="16"/>
  <c r="U37" i="16"/>
  <c r="S37" i="16"/>
  <c r="I40" i="16" s="1"/>
  <c r="Q37" i="16"/>
  <c r="I39" i="16" s="1"/>
  <c r="H42" i="16" s="1"/>
  <c r="E37" i="16"/>
  <c r="D37" i="16"/>
  <c r="B37" i="16"/>
  <c r="AA35" i="16"/>
  <c r="Z35" i="16"/>
  <c r="Y35" i="16"/>
  <c r="X35" i="16"/>
  <c r="I15" i="16" s="1"/>
  <c r="O35" i="16"/>
  <c r="I34" i="16"/>
  <c r="AB34" i="16" s="1"/>
  <c r="H34" i="16"/>
  <c r="G34" i="16"/>
  <c r="E34" i="16"/>
  <c r="J33" i="16"/>
  <c r="I33" i="16"/>
  <c r="E33" i="16"/>
  <c r="K32" i="16"/>
  <c r="J32" i="16"/>
  <c r="E32" i="16"/>
  <c r="K31" i="16"/>
  <c r="J31" i="16"/>
  <c r="W31" i="16"/>
  <c r="I31" i="16"/>
  <c r="H31" i="16"/>
  <c r="G31" i="16"/>
  <c r="F31" i="16"/>
  <c r="V30" i="16"/>
  <c r="T30" i="16"/>
  <c r="K33" i="16" s="1"/>
  <c r="R30" i="16"/>
  <c r="U30" i="16"/>
  <c r="S30" i="16"/>
  <c r="Q30" i="16"/>
  <c r="I32" i="16" s="1"/>
  <c r="H35" i="16" s="1"/>
  <c r="E30" i="16"/>
  <c r="D30" i="16"/>
  <c r="B30" i="16"/>
  <c r="A29" i="16"/>
  <c r="A8" i="16"/>
  <c r="A6" i="16"/>
  <c r="A1" i="16"/>
  <c r="H70" i="15"/>
  <c r="H67" i="15"/>
  <c r="C70" i="15"/>
  <c r="C67" i="15"/>
  <c r="J22" i="15"/>
  <c r="J19" i="15"/>
  <c r="J18" i="15"/>
  <c r="J17" i="15"/>
  <c r="J16" i="15"/>
  <c r="J15" i="15"/>
  <c r="I22" i="15"/>
  <c r="I19" i="15"/>
  <c r="H64" i="15"/>
  <c r="J64" i="15"/>
  <c r="H63" i="15"/>
  <c r="J63" i="15"/>
  <c r="A62" i="15"/>
  <c r="H60" i="15"/>
  <c r="J60" i="15"/>
  <c r="H59" i="15"/>
  <c r="J59" i="15"/>
  <c r="A58" i="15"/>
  <c r="AA55" i="15"/>
  <c r="Z55" i="15"/>
  <c r="Y55" i="15"/>
  <c r="H55" i="15"/>
  <c r="J55" i="15"/>
  <c r="J54" i="15"/>
  <c r="I54" i="15"/>
  <c r="X55" i="15" s="1"/>
  <c r="E54" i="15"/>
  <c r="K53" i="15"/>
  <c r="J53" i="15"/>
  <c r="W53" i="15"/>
  <c r="I53" i="15"/>
  <c r="H53" i="15"/>
  <c r="G53" i="15"/>
  <c r="F53" i="15"/>
  <c r="K52" i="15"/>
  <c r="P55" i="15" s="1"/>
  <c r="J52" i="15"/>
  <c r="I52" i="15"/>
  <c r="H52" i="15"/>
  <c r="G52" i="15"/>
  <c r="F52" i="15"/>
  <c r="V51" i="15"/>
  <c r="K54" i="15" s="1"/>
  <c r="T51" i="15"/>
  <c r="R51" i="15"/>
  <c r="U51" i="15"/>
  <c r="S51" i="15"/>
  <c r="Q51" i="15"/>
  <c r="E51" i="15"/>
  <c r="D51" i="15"/>
  <c r="B51" i="15"/>
  <c r="Z49" i="15"/>
  <c r="Y49" i="15"/>
  <c r="X49" i="15"/>
  <c r="J49" i="15"/>
  <c r="AB48" i="15"/>
  <c r="I48" i="15"/>
  <c r="H48" i="15"/>
  <c r="G48" i="15"/>
  <c r="E48" i="15"/>
  <c r="J47" i="15"/>
  <c r="I47" i="15"/>
  <c r="E47" i="15"/>
  <c r="K46" i="15"/>
  <c r="J46" i="15"/>
  <c r="I46" i="15"/>
  <c r="E46" i="15"/>
  <c r="K45" i="15"/>
  <c r="J45" i="15"/>
  <c r="W45" i="15"/>
  <c r="I45" i="15"/>
  <c r="H45" i="15"/>
  <c r="G45" i="15"/>
  <c r="F45" i="15"/>
  <c r="V44" i="15"/>
  <c r="T44" i="15"/>
  <c r="K47" i="15" s="1"/>
  <c r="R44" i="15"/>
  <c r="U44" i="15"/>
  <c r="S44" i="15"/>
  <c r="Q44" i="15"/>
  <c r="E44" i="15"/>
  <c r="D44" i="15"/>
  <c r="B44" i="15"/>
  <c r="Z42" i="15"/>
  <c r="Y42" i="15"/>
  <c r="X42" i="15"/>
  <c r="AB41" i="15"/>
  <c r="I41" i="15"/>
  <c r="H41" i="15"/>
  <c r="G41" i="15"/>
  <c r="E41" i="15"/>
  <c r="J40" i="15"/>
  <c r="E40" i="15"/>
  <c r="J39" i="15"/>
  <c r="I39" i="15"/>
  <c r="E39" i="15"/>
  <c r="K38" i="15"/>
  <c r="J38" i="15"/>
  <c r="W38" i="15"/>
  <c r="I38" i="15"/>
  <c r="H38" i="15"/>
  <c r="G38" i="15"/>
  <c r="F38" i="15"/>
  <c r="V37" i="15"/>
  <c r="T37" i="15"/>
  <c r="K40" i="15" s="1"/>
  <c r="R37" i="15"/>
  <c r="K39" i="15" s="1"/>
  <c r="P42" i="15" s="1"/>
  <c r="U37" i="15"/>
  <c r="S37" i="15"/>
  <c r="I40" i="15" s="1"/>
  <c r="Q37" i="15"/>
  <c r="E37" i="15"/>
  <c r="D37" i="15"/>
  <c r="B37" i="15"/>
  <c r="Z35" i="15"/>
  <c r="I17" i="15" s="1"/>
  <c r="Y35" i="15"/>
  <c r="X35" i="15"/>
  <c r="I34" i="15"/>
  <c r="AB34" i="15" s="1"/>
  <c r="H34" i="15"/>
  <c r="G34" i="15"/>
  <c r="E34" i="15"/>
  <c r="J33" i="15"/>
  <c r="I33" i="15"/>
  <c r="E33" i="15"/>
  <c r="K32" i="15"/>
  <c r="J32" i="15"/>
  <c r="I32" i="15"/>
  <c r="H35" i="15" s="1"/>
  <c r="E32" i="15"/>
  <c r="K31" i="15"/>
  <c r="J31" i="15"/>
  <c r="W31" i="15"/>
  <c r="I31" i="15"/>
  <c r="H31" i="15"/>
  <c r="G31" i="15"/>
  <c r="F31" i="15"/>
  <c r="V30" i="15"/>
  <c r="T30" i="15"/>
  <c r="K33" i="15" s="1"/>
  <c r="P35" i="15" s="1"/>
  <c r="R30" i="15"/>
  <c r="U30" i="15"/>
  <c r="S30" i="15"/>
  <c r="Q30" i="15"/>
  <c r="E30" i="15"/>
  <c r="D30" i="15"/>
  <c r="B30" i="15"/>
  <c r="A29" i="15"/>
  <c r="A8" i="15"/>
  <c r="A6" i="15"/>
  <c r="A1" i="15"/>
  <c r="H304" i="14"/>
  <c r="H301" i="14"/>
  <c r="C304" i="14"/>
  <c r="C301" i="14"/>
  <c r="J22" i="14"/>
  <c r="J19" i="14"/>
  <c r="J18" i="14"/>
  <c r="J16" i="14"/>
  <c r="J14" i="14"/>
  <c r="I22" i="14"/>
  <c r="H298" i="14"/>
  <c r="J298" i="14"/>
  <c r="H297" i="14"/>
  <c r="J297" i="14"/>
  <c r="A296" i="14"/>
  <c r="H294" i="14"/>
  <c r="J294" i="14"/>
  <c r="H293" i="14"/>
  <c r="J293" i="14"/>
  <c r="J292" i="14"/>
  <c r="A292" i="14"/>
  <c r="AA289" i="14"/>
  <c r="Z289" i="14"/>
  <c r="Y289" i="14"/>
  <c r="P289" i="14"/>
  <c r="J289" i="14"/>
  <c r="K288" i="14"/>
  <c r="J288" i="14"/>
  <c r="I288" i="14"/>
  <c r="H288" i="14"/>
  <c r="G288" i="14"/>
  <c r="F288" i="14"/>
  <c r="V288" i="14"/>
  <c r="T288" i="14"/>
  <c r="R288" i="14"/>
  <c r="U288" i="14"/>
  <c r="S288" i="14"/>
  <c r="Q288" i="14"/>
  <c r="E288" i="14"/>
  <c r="D288" i="14"/>
  <c r="B288" i="14"/>
  <c r="A287" i="14"/>
  <c r="H285" i="14"/>
  <c r="J285" i="14"/>
  <c r="H284" i="14"/>
  <c r="J284" i="14"/>
  <c r="A283" i="14"/>
  <c r="AA280" i="14"/>
  <c r="Z280" i="14"/>
  <c r="X280" i="14"/>
  <c r="I279" i="14"/>
  <c r="AB279" i="14" s="1"/>
  <c r="H279" i="14"/>
  <c r="G279" i="14"/>
  <c r="E279" i="14"/>
  <c r="K278" i="14"/>
  <c r="J278" i="14"/>
  <c r="I278" i="14"/>
  <c r="E278" i="14"/>
  <c r="J277" i="14"/>
  <c r="I277" i="14"/>
  <c r="E277" i="14"/>
  <c r="K276" i="14"/>
  <c r="J276" i="14"/>
  <c r="E276" i="14"/>
  <c r="K275" i="14"/>
  <c r="J275" i="14"/>
  <c r="H275" i="14"/>
  <c r="AA275" i="14"/>
  <c r="Z275" i="14"/>
  <c r="X275" i="14"/>
  <c r="I275" i="14"/>
  <c r="Y275" i="14" s="1"/>
  <c r="F275" i="14"/>
  <c r="V275" i="14"/>
  <c r="T275" i="14"/>
  <c r="R275" i="14"/>
  <c r="U275" i="14"/>
  <c r="S275" i="14"/>
  <c r="Q275" i="14"/>
  <c r="E275" i="14"/>
  <c r="D275" i="14"/>
  <c r="B275" i="14"/>
  <c r="K274" i="14"/>
  <c r="J274" i="14"/>
  <c r="I274" i="14"/>
  <c r="H274" i="14"/>
  <c r="G274" i="14"/>
  <c r="F274" i="14"/>
  <c r="K273" i="14"/>
  <c r="J273" i="14"/>
  <c r="W273" i="14"/>
  <c r="I273" i="14"/>
  <c r="H273" i="14"/>
  <c r="G273" i="14"/>
  <c r="F273" i="14"/>
  <c r="K272" i="14"/>
  <c r="J272" i="14"/>
  <c r="I272" i="14"/>
  <c r="H272" i="14"/>
  <c r="G272" i="14"/>
  <c r="F272" i="14"/>
  <c r="K271" i="14"/>
  <c r="J271" i="14"/>
  <c r="W271" i="14"/>
  <c r="I271" i="14"/>
  <c r="H271" i="14"/>
  <c r="G271" i="14"/>
  <c r="F271" i="14"/>
  <c r="C270" i="14"/>
  <c r="V269" i="14"/>
  <c r="T269" i="14"/>
  <c r="K277" i="14" s="1"/>
  <c r="R269" i="14"/>
  <c r="U269" i="14"/>
  <c r="S269" i="14"/>
  <c r="Q269" i="14"/>
  <c r="I276" i="14" s="1"/>
  <c r="E269" i="14"/>
  <c r="D269" i="14"/>
  <c r="B269" i="14"/>
  <c r="AA267" i="14"/>
  <c r="Z267" i="14"/>
  <c r="Y267" i="14"/>
  <c r="X267" i="14"/>
  <c r="O267" i="14"/>
  <c r="H267" i="14"/>
  <c r="C266" i="14"/>
  <c r="K265" i="14"/>
  <c r="J265" i="14"/>
  <c r="I265" i="14"/>
  <c r="H265" i="14"/>
  <c r="G265" i="14"/>
  <c r="F265" i="14"/>
  <c r="V265" i="14"/>
  <c r="T265" i="14"/>
  <c r="R265" i="14"/>
  <c r="U265" i="14"/>
  <c r="S265" i="14"/>
  <c r="Q265" i="14"/>
  <c r="E265" i="14"/>
  <c r="D265" i="14"/>
  <c r="B265" i="14"/>
  <c r="AA263" i="14"/>
  <c r="Z263" i="14"/>
  <c r="Y263" i="14"/>
  <c r="X263" i="14"/>
  <c r="P263" i="14"/>
  <c r="I262" i="14"/>
  <c r="AB262" i="14" s="1"/>
  <c r="H262" i="14"/>
  <c r="G262" i="14"/>
  <c r="E262" i="14"/>
  <c r="J261" i="14"/>
  <c r="E261" i="14"/>
  <c r="J260" i="14"/>
  <c r="E260" i="14"/>
  <c r="J259" i="14"/>
  <c r="E259" i="14"/>
  <c r="K258" i="14"/>
  <c r="J258" i="14"/>
  <c r="I258" i="14"/>
  <c r="H258" i="14"/>
  <c r="G258" i="14"/>
  <c r="F258" i="14"/>
  <c r="K257" i="14"/>
  <c r="J257" i="14"/>
  <c r="I257" i="14"/>
  <c r="W257" i="14" s="1"/>
  <c r="H257" i="14"/>
  <c r="G257" i="14"/>
  <c r="F257" i="14"/>
  <c r="K256" i="14"/>
  <c r="J256" i="14"/>
  <c r="I256" i="14"/>
  <c r="H256" i="14"/>
  <c r="G256" i="14"/>
  <c r="F256" i="14"/>
  <c r="K255" i="14"/>
  <c r="J255" i="14"/>
  <c r="W255" i="14"/>
  <c r="I255" i="14"/>
  <c r="H255" i="14"/>
  <c r="G255" i="14"/>
  <c r="F255" i="14"/>
  <c r="C254" i="14"/>
  <c r="V253" i="14"/>
  <c r="K261" i="14" s="1"/>
  <c r="T253" i="14"/>
  <c r="K260" i="14" s="1"/>
  <c r="R253" i="14"/>
  <c r="K259" i="14" s="1"/>
  <c r="U253" i="14"/>
  <c r="I261" i="14" s="1"/>
  <c r="S253" i="14"/>
  <c r="I260" i="14" s="1"/>
  <c r="Q253" i="14"/>
  <c r="I259" i="14" s="1"/>
  <c r="E253" i="14"/>
  <c r="D253" i="14"/>
  <c r="B253" i="14"/>
  <c r="AA251" i="14"/>
  <c r="Z251" i="14"/>
  <c r="Y251" i="14"/>
  <c r="X251" i="14"/>
  <c r="I250" i="14"/>
  <c r="AB250" i="14" s="1"/>
  <c r="H250" i="14"/>
  <c r="G250" i="14"/>
  <c r="E250" i="14"/>
  <c r="K249" i="14"/>
  <c r="J249" i="14"/>
  <c r="E249" i="14"/>
  <c r="K248" i="14"/>
  <c r="J248" i="14"/>
  <c r="I248" i="14"/>
  <c r="E248" i="14"/>
  <c r="K247" i="14"/>
  <c r="J247" i="14"/>
  <c r="I247" i="14"/>
  <c r="W247" i="14" s="1"/>
  <c r="H247" i="14"/>
  <c r="G247" i="14"/>
  <c r="F247" i="14"/>
  <c r="C246" i="14"/>
  <c r="V245" i="14"/>
  <c r="T245" i="14"/>
  <c r="R245" i="14"/>
  <c r="U245" i="14"/>
  <c r="S245" i="14"/>
  <c r="I249" i="14" s="1"/>
  <c r="H251" i="14" s="1"/>
  <c r="Q245" i="14"/>
  <c r="E245" i="14"/>
  <c r="D245" i="14"/>
  <c r="B245" i="14"/>
  <c r="AA243" i="14"/>
  <c r="Z243" i="14"/>
  <c r="Y243" i="14"/>
  <c r="I242" i="14"/>
  <c r="AB242" i="14" s="1"/>
  <c r="H242" i="14"/>
  <c r="G242" i="14"/>
  <c r="E242" i="14"/>
  <c r="J241" i="14"/>
  <c r="E241" i="14"/>
  <c r="K240" i="14"/>
  <c r="J240" i="14"/>
  <c r="E240" i="14"/>
  <c r="K239" i="14"/>
  <c r="J239" i="14"/>
  <c r="W239" i="14"/>
  <c r="I239" i="14"/>
  <c r="H239" i="14"/>
  <c r="G239" i="14"/>
  <c r="F239" i="14"/>
  <c r="C238" i="14"/>
  <c r="V237" i="14"/>
  <c r="T237" i="14"/>
  <c r="K241" i="14" s="1"/>
  <c r="R237" i="14"/>
  <c r="U237" i="14"/>
  <c r="S237" i="14"/>
  <c r="I241" i="14" s="1"/>
  <c r="H243" i="14" s="1"/>
  <c r="Q237" i="14"/>
  <c r="I240" i="14" s="1"/>
  <c r="E237" i="14"/>
  <c r="D237" i="14"/>
  <c r="B237" i="14"/>
  <c r="A236" i="14"/>
  <c r="H234" i="14"/>
  <c r="J234" i="14"/>
  <c r="H233" i="14"/>
  <c r="J233" i="14"/>
  <c r="A232" i="14"/>
  <c r="AA229" i="14"/>
  <c r="Z229" i="14"/>
  <c r="Y229" i="14"/>
  <c r="H229" i="14"/>
  <c r="K228" i="14"/>
  <c r="J228" i="14"/>
  <c r="E228" i="14"/>
  <c r="K227" i="14"/>
  <c r="J227" i="14"/>
  <c r="I227" i="14"/>
  <c r="W227" i="14" s="1"/>
  <c r="H227" i="14"/>
  <c r="G227" i="14"/>
  <c r="F227" i="14"/>
  <c r="K226" i="14"/>
  <c r="J226" i="14"/>
  <c r="I226" i="14"/>
  <c r="H226" i="14"/>
  <c r="G226" i="14"/>
  <c r="F226" i="14"/>
  <c r="V225" i="14"/>
  <c r="T225" i="14"/>
  <c r="R225" i="14"/>
  <c r="U225" i="14"/>
  <c r="I228" i="14" s="1"/>
  <c r="X229" i="14" s="1"/>
  <c r="S225" i="14"/>
  <c r="Q225" i="14"/>
  <c r="E225" i="14"/>
  <c r="D225" i="14"/>
  <c r="B225" i="14"/>
  <c r="AA223" i="14"/>
  <c r="Z223" i="14"/>
  <c r="Y223" i="14"/>
  <c r="I222" i="14"/>
  <c r="AB222" i="14" s="1"/>
  <c r="H222" i="14"/>
  <c r="G222" i="14"/>
  <c r="E222" i="14"/>
  <c r="J221" i="14"/>
  <c r="I221" i="14"/>
  <c r="E221" i="14"/>
  <c r="J220" i="14"/>
  <c r="E220" i="14"/>
  <c r="J219" i="14"/>
  <c r="E219" i="14"/>
  <c r="K218" i="14"/>
  <c r="J218" i="14"/>
  <c r="H218" i="14"/>
  <c r="AA218" i="14"/>
  <c r="Z218" i="14"/>
  <c r="Y218" i="14"/>
  <c r="X218" i="14"/>
  <c r="I218" i="14"/>
  <c r="F218" i="14"/>
  <c r="V218" i="14"/>
  <c r="T218" i="14"/>
  <c r="K220" i="14" s="1"/>
  <c r="R218" i="14"/>
  <c r="U218" i="14"/>
  <c r="S218" i="14"/>
  <c r="Q218" i="14"/>
  <c r="I219" i="14" s="1"/>
  <c r="E218" i="14"/>
  <c r="D218" i="14"/>
  <c r="B218" i="14"/>
  <c r="K217" i="14"/>
  <c r="J217" i="14"/>
  <c r="I217" i="14"/>
  <c r="W217" i="14" s="1"/>
  <c r="H217" i="14"/>
  <c r="G217" i="14"/>
  <c r="F217" i="14"/>
  <c r="K216" i="14"/>
  <c r="J216" i="14"/>
  <c r="I216" i="14"/>
  <c r="H216" i="14"/>
  <c r="G216" i="14"/>
  <c r="F216" i="14"/>
  <c r="K215" i="14"/>
  <c r="J215" i="14"/>
  <c r="I215" i="14"/>
  <c r="H215" i="14"/>
  <c r="G215" i="14"/>
  <c r="F215" i="14"/>
  <c r="V214" i="14"/>
  <c r="T214" i="14"/>
  <c r="R214" i="14"/>
  <c r="K219" i="14" s="1"/>
  <c r="U214" i="14"/>
  <c r="S214" i="14"/>
  <c r="Q214" i="14"/>
  <c r="E214" i="14"/>
  <c r="D214" i="14"/>
  <c r="B214" i="14"/>
  <c r="AA212" i="14"/>
  <c r="Z212" i="14"/>
  <c r="Y212" i="14"/>
  <c r="X212" i="14"/>
  <c r="I211" i="14"/>
  <c r="AB211" i="14" s="1"/>
  <c r="H211" i="14"/>
  <c r="G211" i="14"/>
  <c r="E211" i="14"/>
  <c r="K210" i="14"/>
  <c r="J210" i="14"/>
  <c r="E210" i="14"/>
  <c r="K209" i="14"/>
  <c r="J209" i="14"/>
  <c r="E209" i="14"/>
  <c r="K208" i="14"/>
  <c r="J208" i="14"/>
  <c r="W208" i="14"/>
  <c r="I208" i="14"/>
  <c r="O212" i="14" s="1"/>
  <c r="H208" i="14"/>
  <c r="G208" i="14"/>
  <c r="F208" i="14"/>
  <c r="C207" i="14"/>
  <c r="V206" i="14"/>
  <c r="T206" i="14"/>
  <c r="R206" i="14"/>
  <c r="U206" i="14"/>
  <c r="S206" i="14"/>
  <c r="I210" i="14" s="1"/>
  <c r="Q206" i="14"/>
  <c r="I209" i="14" s="1"/>
  <c r="H212" i="14" s="1"/>
  <c r="E206" i="14"/>
  <c r="D206" i="14"/>
  <c r="B206" i="14"/>
  <c r="AA204" i="14"/>
  <c r="Z204" i="14"/>
  <c r="Y204" i="14"/>
  <c r="AB203" i="14"/>
  <c r="I203" i="14"/>
  <c r="H203" i="14"/>
  <c r="G203" i="14"/>
  <c r="E203" i="14"/>
  <c r="K202" i="14"/>
  <c r="J202" i="14"/>
  <c r="I202" i="14"/>
  <c r="E202" i="14"/>
  <c r="J201" i="14"/>
  <c r="I201" i="14"/>
  <c r="E201" i="14"/>
  <c r="J200" i="14"/>
  <c r="E200" i="14"/>
  <c r="K199" i="14"/>
  <c r="J199" i="14"/>
  <c r="H199" i="14"/>
  <c r="AA199" i="14"/>
  <c r="Z199" i="14"/>
  <c r="Y199" i="14"/>
  <c r="X199" i="14"/>
  <c r="I199" i="14"/>
  <c r="F199" i="14"/>
  <c r="V199" i="14"/>
  <c r="T199" i="14"/>
  <c r="R199" i="14"/>
  <c r="U199" i="14"/>
  <c r="S199" i="14"/>
  <c r="Q199" i="14"/>
  <c r="E199" i="14"/>
  <c r="D199" i="14"/>
  <c r="B199" i="14"/>
  <c r="K198" i="14"/>
  <c r="J198" i="14"/>
  <c r="I198" i="14"/>
  <c r="H198" i="14"/>
  <c r="G198" i="14"/>
  <c r="F198" i="14"/>
  <c r="K197" i="14"/>
  <c r="J197" i="14"/>
  <c r="W197" i="14"/>
  <c r="I197" i="14"/>
  <c r="H197" i="14"/>
  <c r="G197" i="14"/>
  <c r="F197" i="14"/>
  <c r="K196" i="14"/>
  <c r="J196" i="14"/>
  <c r="I196" i="14"/>
  <c r="H196" i="14"/>
  <c r="G196" i="14"/>
  <c r="F196" i="14"/>
  <c r="K195" i="14"/>
  <c r="J195" i="14"/>
  <c r="W195" i="14"/>
  <c r="I195" i="14"/>
  <c r="H195" i="14"/>
  <c r="G195" i="14"/>
  <c r="F195" i="14"/>
  <c r="C194" i="14"/>
  <c r="V193" i="14"/>
  <c r="T193" i="14"/>
  <c r="K201" i="14" s="1"/>
  <c r="R193" i="14"/>
  <c r="K200" i="14" s="1"/>
  <c r="U193" i="14"/>
  <c r="S193" i="14"/>
  <c r="Q193" i="14"/>
  <c r="I200" i="14" s="1"/>
  <c r="O204" i="14" s="1"/>
  <c r="E193" i="14"/>
  <c r="D193" i="14"/>
  <c r="B193" i="14"/>
  <c r="AA191" i="14"/>
  <c r="Z191" i="14"/>
  <c r="Y191" i="14"/>
  <c r="AB190" i="14"/>
  <c r="I190" i="14"/>
  <c r="H190" i="14"/>
  <c r="G190" i="14"/>
  <c r="E190" i="14"/>
  <c r="J189" i="14"/>
  <c r="E189" i="14"/>
  <c r="K188" i="14"/>
  <c r="P191" i="14" s="1"/>
  <c r="J188" i="14"/>
  <c r="E188" i="14"/>
  <c r="J187" i="14"/>
  <c r="E187" i="14"/>
  <c r="K186" i="14"/>
  <c r="J186" i="14"/>
  <c r="H186" i="14"/>
  <c r="AA186" i="14"/>
  <c r="Z186" i="14"/>
  <c r="Y186" i="14"/>
  <c r="I186" i="14"/>
  <c r="X186" i="14" s="1"/>
  <c r="F186" i="14"/>
  <c r="V186" i="14"/>
  <c r="T186" i="14"/>
  <c r="R186" i="14"/>
  <c r="K187" i="14" s="1"/>
  <c r="U186" i="14"/>
  <c r="S186" i="14"/>
  <c r="Q186" i="14"/>
  <c r="E186" i="14"/>
  <c r="D186" i="14"/>
  <c r="B186" i="14"/>
  <c r="K185" i="14"/>
  <c r="J185" i="14"/>
  <c r="I185" i="14"/>
  <c r="H185" i="14"/>
  <c r="G185" i="14"/>
  <c r="F185" i="14"/>
  <c r="K184" i="14"/>
  <c r="J184" i="14"/>
  <c r="I184" i="14"/>
  <c r="W184" i="14" s="1"/>
  <c r="H184" i="14"/>
  <c r="G184" i="14"/>
  <c r="F184" i="14"/>
  <c r="K183" i="14"/>
  <c r="J183" i="14"/>
  <c r="I183" i="14"/>
  <c r="H183" i="14"/>
  <c r="G183" i="14"/>
  <c r="F183" i="14"/>
  <c r="K182" i="14"/>
  <c r="J182" i="14"/>
  <c r="I182" i="14"/>
  <c r="H182" i="14"/>
  <c r="G182" i="14"/>
  <c r="F182" i="14"/>
  <c r="V181" i="14"/>
  <c r="K189" i="14" s="1"/>
  <c r="T181" i="14"/>
  <c r="R181" i="14"/>
  <c r="U181" i="14"/>
  <c r="I189" i="14" s="1"/>
  <c r="S181" i="14"/>
  <c r="I188" i="14" s="1"/>
  <c r="Q181" i="14"/>
  <c r="I187" i="14" s="1"/>
  <c r="E181" i="14"/>
  <c r="D181" i="14"/>
  <c r="B181" i="14"/>
  <c r="AA179" i="14"/>
  <c r="Z179" i="14"/>
  <c r="Y179" i="14"/>
  <c r="AB178" i="14"/>
  <c r="I178" i="14"/>
  <c r="H178" i="14"/>
  <c r="G178" i="14"/>
  <c r="E178" i="14"/>
  <c r="J177" i="14"/>
  <c r="I177" i="14"/>
  <c r="E177" i="14"/>
  <c r="J176" i="14"/>
  <c r="E176" i="14"/>
  <c r="J175" i="14"/>
  <c r="E175" i="14"/>
  <c r="K174" i="14"/>
  <c r="J174" i="14"/>
  <c r="H174" i="14"/>
  <c r="AA174" i="14"/>
  <c r="Z174" i="14"/>
  <c r="Y174" i="14"/>
  <c r="X174" i="14"/>
  <c r="I174" i="14"/>
  <c r="F174" i="14"/>
  <c r="V174" i="14"/>
  <c r="T174" i="14"/>
  <c r="R174" i="14"/>
  <c r="U174" i="14"/>
  <c r="S174" i="14"/>
  <c r="Q174" i="14"/>
  <c r="E174" i="14"/>
  <c r="D174" i="14"/>
  <c r="B174" i="14"/>
  <c r="K173" i="14"/>
  <c r="J173" i="14"/>
  <c r="I173" i="14"/>
  <c r="H173" i="14"/>
  <c r="G173" i="14"/>
  <c r="F173" i="14"/>
  <c r="K172" i="14"/>
  <c r="J172" i="14"/>
  <c r="W172" i="14"/>
  <c r="I172" i="14"/>
  <c r="H172" i="14"/>
  <c r="G172" i="14"/>
  <c r="F172" i="14"/>
  <c r="K171" i="14"/>
  <c r="J171" i="14"/>
  <c r="I171" i="14"/>
  <c r="H171" i="14"/>
  <c r="G171" i="14"/>
  <c r="F171" i="14"/>
  <c r="K170" i="14"/>
  <c r="J170" i="14"/>
  <c r="W170" i="14"/>
  <c r="I170" i="14"/>
  <c r="H179" i="14" s="1"/>
  <c r="H170" i="14"/>
  <c r="G170" i="14"/>
  <c r="F170" i="14"/>
  <c r="C169" i="14"/>
  <c r="V168" i="14"/>
  <c r="K177" i="14" s="1"/>
  <c r="T168" i="14"/>
  <c r="K176" i="14" s="1"/>
  <c r="R168" i="14"/>
  <c r="K175" i="14" s="1"/>
  <c r="U168" i="14"/>
  <c r="S168" i="14"/>
  <c r="I176" i="14" s="1"/>
  <c r="Q168" i="14"/>
  <c r="I175" i="14" s="1"/>
  <c r="E168" i="14"/>
  <c r="D168" i="14"/>
  <c r="B168" i="14"/>
  <c r="AA166" i="14"/>
  <c r="Z166" i="14"/>
  <c r="Y166" i="14"/>
  <c r="I165" i="14"/>
  <c r="AB165" i="14" s="1"/>
  <c r="H165" i="14"/>
  <c r="G165" i="14"/>
  <c r="E165" i="14"/>
  <c r="J164" i="14"/>
  <c r="E164" i="14"/>
  <c r="J163" i="14"/>
  <c r="E163" i="14"/>
  <c r="K162" i="14"/>
  <c r="J162" i="14"/>
  <c r="H162" i="14"/>
  <c r="AA162" i="14"/>
  <c r="Z162" i="14"/>
  <c r="Y162" i="14"/>
  <c r="I162" i="14"/>
  <c r="X162" i="14" s="1"/>
  <c r="F162" i="14"/>
  <c r="V162" i="14"/>
  <c r="T162" i="14"/>
  <c r="R162" i="14"/>
  <c r="K163" i="14" s="1"/>
  <c r="U162" i="14"/>
  <c r="S162" i="14"/>
  <c r="Q162" i="14"/>
  <c r="E162" i="14"/>
  <c r="D162" i="14"/>
  <c r="B162" i="14"/>
  <c r="K161" i="14"/>
  <c r="J161" i="14"/>
  <c r="H161" i="14"/>
  <c r="AA161" i="14"/>
  <c r="Z161" i="14"/>
  <c r="Y161" i="14"/>
  <c r="X161" i="14"/>
  <c r="I161" i="14"/>
  <c r="F161" i="14"/>
  <c r="V161" i="14"/>
  <c r="T161" i="14"/>
  <c r="R161" i="14"/>
  <c r="U161" i="14"/>
  <c r="S161" i="14"/>
  <c r="Q161" i="14"/>
  <c r="E161" i="14"/>
  <c r="D161" i="14"/>
  <c r="B161" i="14"/>
  <c r="K160" i="14"/>
  <c r="J160" i="14"/>
  <c r="I160" i="14"/>
  <c r="H160" i="14"/>
  <c r="G160" i="14"/>
  <c r="F160" i="14"/>
  <c r="K159" i="14"/>
  <c r="J159" i="14"/>
  <c r="I159" i="14"/>
  <c r="H159" i="14"/>
  <c r="G159" i="14"/>
  <c r="F159" i="14"/>
  <c r="K158" i="14"/>
  <c r="J158" i="14"/>
  <c r="I158" i="14"/>
  <c r="H158" i="14"/>
  <c r="G158" i="14"/>
  <c r="F158" i="14"/>
  <c r="V157" i="14"/>
  <c r="T157" i="14"/>
  <c r="K164" i="14" s="1"/>
  <c r="R157" i="14"/>
  <c r="U157" i="14"/>
  <c r="S157" i="14"/>
  <c r="Q157" i="14"/>
  <c r="E157" i="14"/>
  <c r="D157" i="14"/>
  <c r="B157" i="14"/>
  <c r="AA155" i="14"/>
  <c r="Z155" i="14"/>
  <c r="Y155" i="14"/>
  <c r="AB154" i="14"/>
  <c r="I154" i="14"/>
  <c r="H154" i="14"/>
  <c r="G154" i="14"/>
  <c r="E154" i="14"/>
  <c r="J153" i="14"/>
  <c r="E153" i="14"/>
  <c r="J152" i="14"/>
  <c r="E152" i="14"/>
  <c r="K151" i="14"/>
  <c r="J151" i="14"/>
  <c r="H151" i="14"/>
  <c r="AA151" i="14"/>
  <c r="Z151" i="14"/>
  <c r="Y151" i="14"/>
  <c r="X151" i="14"/>
  <c r="I151" i="14"/>
  <c r="F151" i="14"/>
  <c r="V151" i="14"/>
  <c r="T151" i="14"/>
  <c r="R151" i="14"/>
  <c r="U151" i="14"/>
  <c r="S151" i="14"/>
  <c r="I153" i="14" s="1"/>
  <c r="Q151" i="14"/>
  <c r="I152" i="14" s="1"/>
  <c r="X155" i="14" s="1"/>
  <c r="E151" i="14"/>
  <c r="D151" i="14"/>
  <c r="B151" i="14"/>
  <c r="K150" i="14"/>
  <c r="J150" i="14"/>
  <c r="I150" i="14"/>
  <c r="H150" i="14"/>
  <c r="G150" i="14"/>
  <c r="F150" i="14"/>
  <c r="K149" i="14"/>
  <c r="J149" i="14"/>
  <c r="W149" i="14"/>
  <c r="I149" i="14"/>
  <c r="H149" i="14"/>
  <c r="G149" i="14"/>
  <c r="F149" i="14"/>
  <c r="C148" i="14"/>
  <c r="V147" i="14"/>
  <c r="T147" i="14"/>
  <c r="R147" i="14"/>
  <c r="K152" i="14" s="1"/>
  <c r="U147" i="14"/>
  <c r="S147" i="14"/>
  <c r="Q147" i="14"/>
  <c r="E147" i="14"/>
  <c r="D147" i="14"/>
  <c r="B147" i="14"/>
  <c r="AA145" i="14"/>
  <c r="Z145" i="14"/>
  <c r="Y145" i="14"/>
  <c r="O145" i="14"/>
  <c r="I144" i="14"/>
  <c r="AB144" i="14" s="1"/>
  <c r="H144" i="14"/>
  <c r="G144" i="14"/>
  <c r="E144" i="14"/>
  <c r="K143" i="14"/>
  <c r="J143" i="14"/>
  <c r="E143" i="14"/>
  <c r="J142" i="14"/>
  <c r="E142" i="14"/>
  <c r="K141" i="14"/>
  <c r="P145" i="14" s="1"/>
  <c r="J141" i="14"/>
  <c r="I141" i="14"/>
  <c r="H141" i="14"/>
  <c r="G141" i="14"/>
  <c r="F141" i="14"/>
  <c r="K140" i="14"/>
  <c r="J140" i="14"/>
  <c r="W140" i="14"/>
  <c r="I140" i="14"/>
  <c r="H140" i="14"/>
  <c r="G140" i="14"/>
  <c r="F140" i="14"/>
  <c r="V139" i="14"/>
  <c r="T139" i="14"/>
  <c r="R139" i="14"/>
  <c r="K142" i="14" s="1"/>
  <c r="U139" i="14"/>
  <c r="S139" i="14"/>
  <c r="I143" i="14" s="1"/>
  <c r="Q139" i="14"/>
  <c r="I142" i="14" s="1"/>
  <c r="H145" i="14" s="1"/>
  <c r="E139" i="14"/>
  <c r="D139" i="14"/>
  <c r="B139" i="14"/>
  <c r="AA137" i="14"/>
  <c r="Z137" i="14"/>
  <c r="Y137" i="14"/>
  <c r="P137" i="14"/>
  <c r="J137" i="14"/>
  <c r="C136" i="14"/>
  <c r="K135" i="14"/>
  <c r="J135" i="14"/>
  <c r="I135" i="14"/>
  <c r="H135" i="14"/>
  <c r="G135" i="14"/>
  <c r="F135" i="14"/>
  <c r="V135" i="14"/>
  <c r="T135" i="14"/>
  <c r="R135" i="14"/>
  <c r="U135" i="14"/>
  <c r="S135" i="14"/>
  <c r="Q135" i="14"/>
  <c r="E135" i="14"/>
  <c r="D135" i="14"/>
  <c r="B135" i="14"/>
  <c r="AA133" i="14"/>
  <c r="Z133" i="14"/>
  <c r="Y133" i="14"/>
  <c r="X133" i="14"/>
  <c r="I132" i="14"/>
  <c r="AB132" i="14" s="1"/>
  <c r="H132" i="14"/>
  <c r="G132" i="14"/>
  <c r="E132" i="14"/>
  <c r="J131" i="14"/>
  <c r="I131" i="14"/>
  <c r="E131" i="14"/>
  <c r="K130" i="14"/>
  <c r="J130" i="14"/>
  <c r="I130" i="14"/>
  <c r="E130" i="14"/>
  <c r="K129" i="14"/>
  <c r="J129" i="14"/>
  <c r="I129" i="14"/>
  <c r="E129" i="14"/>
  <c r="K128" i="14"/>
  <c r="J128" i="14"/>
  <c r="W128" i="14"/>
  <c r="I128" i="14"/>
  <c r="H128" i="14"/>
  <c r="G128" i="14"/>
  <c r="F128" i="14"/>
  <c r="K127" i="14"/>
  <c r="J127" i="14"/>
  <c r="I127" i="14"/>
  <c r="H127" i="14"/>
  <c r="G127" i="14"/>
  <c r="F127" i="14"/>
  <c r="K126" i="14"/>
  <c r="J126" i="14"/>
  <c r="I126" i="14"/>
  <c r="H126" i="14"/>
  <c r="G126" i="14"/>
  <c r="F126" i="14"/>
  <c r="C125" i="14"/>
  <c r="V124" i="14"/>
  <c r="K131" i="14" s="1"/>
  <c r="P133" i="14" s="1"/>
  <c r="T124" i="14"/>
  <c r="R124" i="14"/>
  <c r="U124" i="14"/>
  <c r="S124" i="14"/>
  <c r="Q124" i="14"/>
  <c r="E124" i="14"/>
  <c r="D124" i="14"/>
  <c r="B124" i="14"/>
  <c r="AA122" i="14"/>
  <c r="Z122" i="14"/>
  <c r="Y122" i="14"/>
  <c r="P122" i="14"/>
  <c r="J122" i="14"/>
  <c r="C121" i="14"/>
  <c r="K120" i="14"/>
  <c r="J120" i="14"/>
  <c r="I120" i="14"/>
  <c r="H120" i="14"/>
  <c r="G120" i="14"/>
  <c r="F120" i="14"/>
  <c r="V120" i="14"/>
  <c r="T120" i="14"/>
  <c r="R120" i="14"/>
  <c r="U120" i="14"/>
  <c r="S120" i="14"/>
  <c r="Q120" i="14"/>
  <c r="E120" i="14"/>
  <c r="D120" i="14"/>
  <c r="B120" i="14"/>
  <c r="AA118" i="14"/>
  <c r="Z118" i="14"/>
  <c r="Y118" i="14"/>
  <c r="AB117" i="14"/>
  <c r="I117" i="14"/>
  <c r="H117" i="14"/>
  <c r="G117" i="14"/>
  <c r="E117" i="14"/>
  <c r="J116" i="14"/>
  <c r="I116" i="14"/>
  <c r="E116" i="14"/>
  <c r="J115" i="14"/>
  <c r="I115" i="14"/>
  <c r="E115" i="14"/>
  <c r="J114" i="14"/>
  <c r="E114" i="14"/>
  <c r="K113" i="14"/>
  <c r="J113" i="14"/>
  <c r="I113" i="14"/>
  <c r="W113" i="14" s="1"/>
  <c r="H113" i="14"/>
  <c r="G113" i="14"/>
  <c r="F113" i="14"/>
  <c r="K112" i="14"/>
  <c r="J112" i="14"/>
  <c r="I112" i="14"/>
  <c r="H112" i="14"/>
  <c r="G112" i="14"/>
  <c r="F112" i="14"/>
  <c r="K111" i="14"/>
  <c r="J111" i="14"/>
  <c r="W111" i="14"/>
  <c r="I111" i="14"/>
  <c r="H111" i="14"/>
  <c r="G111" i="14"/>
  <c r="F111" i="14"/>
  <c r="C110" i="14"/>
  <c r="V109" i="14"/>
  <c r="K116" i="14" s="1"/>
  <c r="T109" i="14"/>
  <c r="K115" i="14" s="1"/>
  <c r="R109" i="14"/>
  <c r="K114" i="14" s="1"/>
  <c r="U109" i="14"/>
  <c r="S109" i="14"/>
  <c r="Q109" i="14"/>
  <c r="I114" i="14" s="1"/>
  <c r="X118" i="14" s="1"/>
  <c r="E109" i="14"/>
  <c r="D109" i="14"/>
  <c r="B109" i="14"/>
  <c r="AA107" i="14"/>
  <c r="Z107" i="14"/>
  <c r="Y107" i="14"/>
  <c r="X107" i="14"/>
  <c r="O107" i="14"/>
  <c r="H107" i="14"/>
  <c r="C106" i="14"/>
  <c r="K105" i="14"/>
  <c r="J105" i="14"/>
  <c r="I105" i="14"/>
  <c r="H105" i="14"/>
  <c r="G105" i="14"/>
  <c r="F105" i="14"/>
  <c r="V105" i="14"/>
  <c r="T105" i="14"/>
  <c r="R105" i="14"/>
  <c r="U105" i="14"/>
  <c r="S105" i="14"/>
  <c r="Q105" i="14"/>
  <c r="E105" i="14"/>
  <c r="D105" i="14"/>
  <c r="B105" i="14"/>
  <c r="AA103" i="14"/>
  <c r="Z103" i="14"/>
  <c r="Y103" i="14"/>
  <c r="I102" i="14"/>
  <c r="AB102" i="14" s="1"/>
  <c r="H102" i="14"/>
  <c r="G102" i="14"/>
  <c r="E102" i="14"/>
  <c r="K101" i="14"/>
  <c r="J101" i="14"/>
  <c r="E101" i="14"/>
  <c r="J100" i="14"/>
  <c r="I100" i="14"/>
  <c r="E100" i="14"/>
  <c r="K99" i="14"/>
  <c r="J99" i="14"/>
  <c r="E99" i="14"/>
  <c r="K98" i="14"/>
  <c r="J98" i="14"/>
  <c r="W98" i="14"/>
  <c r="I98" i="14"/>
  <c r="H98" i="14"/>
  <c r="G98" i="14"/>
  <c r="F98" i="14"/>
  <c r="K97" i="14"/>
  <c r="J97" i="14"/>
  <c r="I97" i="14"/>
  <c r="H97" i="14"/>
  <c r="G97" i="14"/>
  <c r="F97" i="14"/>
  <c r="K96" i="14"/>
  <c r="J96" i="14"/>
  <c r="I96" i="14"/>
  <c r="H96" i="14"/>
  <c r="G96" i="14"/>
  <c r="F96" i="14"/>
  <c r="C95" i="14"/>
  <c r="V94" i="14"/>
  <c r="T94" i="14"/>
  <c r="K100" i="14" s="1"/>
  <c r="R94" i="14"/>
  <c r="U94" i="14"/>
  <c r="I101" i="14" s="1"/>
  <c r="S94" i="14"/>
  <c r="Q94" i="14"/>
  <c r="I99" i="14" s="1"/>
  <c r="O103" i="14" s="1"/>
  <c r="E94" i="14"/>
  <c r="D94" i="14"/>
  <c r="B94" i="14"/>
  <c r="AA92" i="14"/>
  <c r="Z92" i="14"/>
  <c r="Y92" i="14"/>
  <c r="I91" i="14"/>
  <c r="AB91" i="14" s="1"/>
  <c r="H91" i="14"/>
  <c r="G91" i="14"/>
  <c r="E91" i="14"/>
  <c r="J90" i="14"/>
  <c r="E90" i="14"/>
  <c r="J89" i="14"/>
  <c r="E89" i="14"/>
  <c r="K88" i="14"/>
  <c r="J88" i="14"/>
  <c r="H88" i="14"/>
  <c r="AA88" i="14"/>
  <c r="Z88" i="14"/>
  <c r="Y88" i="14"/>
  <c r="I88" i="14"/>
  <c r="X88" i="14" s="1"/>
  <c r="F88" i="14"/>
  <c r="V88" i="14"/>
  <c r="T88" i="14"/>
  <c r="R88" i="14"/>
  <c r="U88" i="14"/>
  <c r="S88" i="14"/>
  <c r="Q88" i="14"/>
  <c r="E88" i="14"/>
  <c r="D88" i="14"/>
  <c r="B88" i="14"/>
  <c r="K87" i="14"/>
  <c r="J87" i="14"/>
  <c r="H87" i="14"/>
  <c r="AA87" i="14"/>
  <c r="Z87" i="14"/>
  <c r="Y87" i="14"/>
  <c r="X87" i="14"/>
  <c r="I87" i="14"/>
  <c r="F87" i="14"/>
  <c r="V87" i="14"/>
  <c r="T87" i="14"/>
  <c r="K90" i="14" s="1"/>
  <c r="R87" i="14"/>
  <c r="U87" i="14"/>
  <c r="S87" i="14"/>
  <c r="Q87" i="14"/>
  <c r="E87" i="14"/>
  <c r="D87" i="14"/>
  <c r="B87" i="14"/>
  <c r="K86" i="14"/>
  <c r="P92" i="14" s="1"/>
  <c r="J86" i="14"/>
  <c r="I86" i="14"/>
  <c r="H86" i="14"/>
  <c r="G86" i="14"/>
  <c r="F86" i="14"/>
  <c r="K85" i="14"/>
  <c r="J85" i="14"/>
  <c r="W85" i="14"/>
  <c r="I85" i="14"/>
  <c r="H85" i="14"/>
  <c r="G85" i="14"/>
  <c r="F85" i="14"/>
  <c r="V84" i="14"/>
  <c r="T84" i="14"/>
  <c r="R84" i="14"/>
  <c r="K89" i="14" s="1"/>
  <c r="U84" i="14"/>
  <c r="S84" i="14"/>
  <c r="Q84" i="14"/>
  <c r="E84" i="14"/>
  <c r="D84" i="14"/>
  <c r="B84" i="14"/>
  <c r="AA82" i="14"/>
  <c r="Z82" i="14"/>
  <c r="Y82" i="14"/>
  <c r="I81" i="14"/>
  <c r="AB81" i="14" s="1"/>
  <c r="H81" i="14"/>
  <c r="G81" i="14"/>
  <c r="E81" i="14"/>
  <c r="J80" i="14"/>
  <c r="I80" i="14"/>
  <c r="E80" i="14"/>
  <c r="J79" i="14"/>
  <c r="I79" i="14"/>
  <c r="E79" i="14"/>
  <c r="J78" i="14"/>
  <c r="E78" i="14"/>
  <c r="K77" i="14"/>
  <c r="J77" i="14"/>
  <c r="H77" i="14"/>
  <c r="AA77" i="14"/>
  <c r="Z77" i="14"/>
  <c r="Y77" i="14"/>
  <c r="X77" i="14"/>
  <c r="I77" i="14"/>
  <c r="F77" i="14"/>
  <c r="V77" i="14"/>
  <c r="T77" i="14"/>
  <c r="R77" i="14"/>
  <c r="U77" i="14"/>
  <c r="S77" i="14"/>
  <c r="Q77" i="14"/>
  <c r="I78" i="14" s="1"/>
  <c r="E77" i="14"/>
  <c r="D77" i="14"/>
  <c r="B77" i="14"/>
  <c r="K76" i="14"/>
  <c r="J82" i="14" s="1"/>
  <c r="J76" i="14"/>
  <c r="I76" i="14"/>
  <c r="H76" i="14"/>
  <c r="G76" i="14"/>
  <c r="F76" i="14"/>
  <c r="K75" i="14"/>
  <c r="J75" i="14"/>
  <c r="W75" i="14"/>
  <c r="I75" i="14"/>
  <c r="H75" i="14"/>
  <c r="G75" i="14"/>
  <c r="F75" i="14"/>
  <c r="K74" i="14"/>
  <c r="J74" i="14"/>
  <c r="I74" i="14"/>
  <c r="H74" i="14"/>
  <c r="G74" i="14"/>
  <c r="F74" i="14"/>
  <c r="K73" i="14"/>
  <c r="P82" i="14" s="1"/>
  <c r="J73" i="14"/>
  <c r="I73" i="14"/>
  <c r="H73" i="14"/>
  <c r="G73" i="14"/>
  <c r="F73" i="14"/>
  <c r="V72" i="14"/>
  <c r="K80" i="14" s="1"/>
  <c r="T72" i="14"/>
  <c r="K79" i="14" s="1"/>
  <c r="R72" i="14"/>
  <c r="K78" i="14" s="1"/>
  <c r="U72" i="14"/>
  <c r="S72" i="14"/>
  <c r="Q72" i="14"/>
  <c r="E72" i="14"/>
  <c r="D72" i="14"/>
  <c r="B72" i="14"/>
  <c r="AA70" i="14"/>
  <c r="Z70" i="14"/>
  <c r="Y70" i="14"/>
  <c r="AB69" i="14"/>
  <c r="I69" i="14"/>
  <c r="H69" i="14"/>
  <c r="G69" i="14"/>
  <c r="E69" i="14"/>
  <c r="J68" i="14"/>
  <c r="E68" i="14"/>
  <c r="J67" i="14"/>
  <c r="I67" i="14"/>
  <c r="H70" i="14" s="1"/>
  <c r="E67" i="14"/>
  <c r="J66" i="14"/>
  <c r="E66" i="14"/>
  <c r="K65" i="14"/>
  <c r="J65" i="14"/>
  <c r="H65" i="14"/>
  <c r="AA65" i="14"/>
  <c r="Z65" i="14"/>
  <c r="Y65" i="14"/>
  <c r="I65" i="14"/>
  <c r="X65" i="14" s="1"/>
  <c r="F65" i="14"/>
  <c r="V65" i="14"/>
  <c r="T65" i="14"/>
  <c r="K67" i="14" s="1"/>
  <c r="R65" i="14"/>
  <c r="U65" i="14"/>
  <c r="S65" i="14"/>
  <c r="Q65" i="14"/>
  <c r="I66" i="14" s="1"/>
  <c r="E65" i="14"/>
  <c r="D65" i="14"/>
  <c r="B65" i="14"/>
  <c r="K64" i="14"/>
  <c r="J64" i="14"/>
  <c r="I64" i="14"/>
  <c r="H64" i="14"/>
  <c r="G64" i="14"/>
  <c r="F64" i="14"/>
  <c r="K63" i="14"/>
  <c r="J63" i="14"/>
  <c r="I63" i="14"/>
  <c r="W63" i="14" s="1"/>
  <c r="H63" i="14"/>
  <c r="G63" i="14"/>
  <c r="F63" i="14"/>
  <c r="K62" i="14"/>
  <c r="J62" i="14"/>
  <c r="I62" i="14"/>
  <c r="H62" i="14"/>
  <c r="G62" i="14"/>
  <c r="F62" i="14"/>
  <c r="K61" i="14"/>
  <c r="J61" i="14"/>
  <c r="W61" i="14"/>
  <c r="I61" i="14"/>
  <c r="H61" i="14"/>
  <c r="G61" i="14"/>
  <c r="F61" i="14"/>
  <c r="V60" i="14"/>
  <c r="K68" i="14" s="1"/>
  <c r="T60" i="14"/>
  <c r="R60" i="14"/>
  <c r="U60" i="14"/>
  <c r="I68" i="14" s="1"/>
  <c r="S60" i="14"/>
  <c r="Q60" i="14"/>
  <c r="E60" i="14"/>
  <c r="D60" i="14"/>
  <c r="B60" i="14"/>
  <c r="AA58" i="14"/>
  <c r="Z58" i="14"/>
  <c r="Y58" i="14"/>
  <c r="I57" i="14"/>
  <c r="AB57" i="14" s="1"/>
  <c r="H57" i="14"/>
  <c r="G57" i="14"/>
  <c r="E57" i="14"/>
  <c r="J56" i="14"/>
  <c r="I56" i="14"/>
  <c r="E56" i="14"/>
  <c r="J55" i="14"/>
  <c r="I55" i="14"/>
  <c r="E55" i="14"/>
  <c r="K54" i="14"/>
  <c r="J54" i="14"/>
  <c r="W54" i="14"/>
  <c r="I54" i="14"/>
  <c r="H54" i="14"/>
  <c r="G54" i="14"/>
  <c r="F54" i="14"/>
  <c r="C53" i="14"/>
  <c r="V52" i="14"/>
  <c r="T52" i="14"/>
  <c r="K56" i="14" s="1"/>
  <c r="R52" i="14"/>
  <c r="K55" i="14" s="1"/>
  <c r="U52" i="14"/>
  <c r="S52" i="14"/>
  <c r="Q52" i="14"/>
  <c r="E52" i="14"/>
  <c r="D52" i="14"/>
  <c r="B52" i="14"/>
  <c r="AA50" i="14"/>
  <c r="Z50" i="14"/>
  <c r="Y50" i="14"/>
  <c r="I49" i="14"/>
  <c r="AB49" i="14" s="1"/>
  <c r="H49" i="14"/>
  <c r="G49" i="14"/>
  <c r="E49" i="14"/>
  <c r="K48" i="14"/>
  <c r="J48" i="14"/>
  <c r="E48" i="14"/>
  <c r="K47" i="14"/>
  <c r="J47" i="14"/>
  <c r="I47" i="14"/>
  <c r="E47" i="14"/>
  <c r="K46" i="14"/>
  <c r="J50" i="14" s="1"/>
  <c r="J46" i="14"/>
  <c r="I46" i="14"/>
  <c r="E46" i="14"/>
  <c r="K45" i="14"/>
  <c r="J45" i="14"/>
  <c r="W45" i="14"/>
  <c r="I45" i="14"/>
  <c r="H45" i="14"/>
  <c r="G45" i="14"/>
  <c r="F45" i="14"/>
  <c r="K44" i="14"/>
  <c r="J44" i="14"/>
  <c r="I44" i="14"/>
  <c r="H44" i="14"/>
  <c r="G44" i="14"/>
  <c r="F44" i="14"/>
  <c r="K43" i="14"/>
  <c r="J43" i="14"/>
  <c r="I43" i="14"/>
  <c r="H43" i="14"/>
  <c r="G43" i="14"/>
  <c r="F43" i="14"/>
  <c r="C42" i="14"/>
  <c r="V41" i="14"/>
  <c r="T41" i="14"/>
  <c r="R41" i="14"/>
  <c r="U41" i="14"/>
  <c r="I48" i="14" s="1"/>
  <c r="S41" i="14"/>
  <c r="Q41" i="14"/>
  <c r="E41" i="14"/>
  <c r="D41" i="14"/>
  <c r="B41" i="14"/>
  <c r="AA39" i="14"/>
  <c r="Z39" i="14"/>
  <c r="Y39" i="14"/>
  <c r="I38" i="14"/>
  <c r="AB38" i="14" s="1"/>
  <c r="H38" i="14"/>
  <c r="G38" i="14"/>
  <c r="E38" i="14"/>
  <c r="K37" i="14"/>
  <c r="J37" i="14"/>
  <c r="E37" i="14"/>
  <c r="K36" i="14"/>
  <c r="J36" i="14"/>
  <c r="E36" i="14"/>
  <c r="J35" i="14"/>
  <c r="E35" i="14"/>
  <c r="K34" i="14"/>
  <c r="J34" i="14"/>
  <c r="I34" i="14"/>
  <c r="W34" i="14" s="1"/>
  <c r="H34" i="14"/>
  <c r="G34" i="14"/>
  <c r="F34" i="14"/>
  <c r="K33" i="14"/>
  <c r="J33" i="14"/>
  <c r="I33" i="14"/>
  <c r="O39" i="14" s="1"/>
  <c r="H33" i="14"/>
  <c r="G33" i="14"/>
  <c r="F33" i="14"/>
  <c r="K32" i="14"/>
  <c r="J32" i="14"/>
  <c r="I32" i="14"/>
  <c r="H32" i="14"/>
  <c r="G32" i="14"/>
  <c r="F32" i="14"/>
  <c r="C31" i="14"/>
  <c r="V30" i="14"/>
  <c r="T30" i="14"/>
  <c r="R30" i="14"/>
  <c r="K35" i="14" s="1"/>
  <c r="U30" i="14"/>
  <c r="I37" i="14" s="1"/>
  <c r="S30" i="14"/>
  <c r="I36" i="14" s="1"/>
  <c r="Q30" i="14"/>
  <c r="I35" i="14" s="1"/>
  <c r="E30" i="14"/>
  <c r="D30" i="14"/>
  <c r="B30" i="14"/>
  <c r="A29" i="14"/>
  <c r="A8" i="14"/>
  <c r="A6" i="14"/>
  <c r="A1" i="14"/>
  <c r="H450" i="13"/>
  <c r="H447" i="13"/>
  <c r="C450" i="13"/>
  <c r="C447" i="13"/>
  <c r="J22" i="13"/>
  <c r="J19" i="13"/>
  <c r="J18" i="13"/>
  <c r="J16" i="13"/>
  <c r="J14" i="13"/>
  <c r="I22" i="13"/>
  <c r="H444" i="13"/>
  <c r="J444" i="13"/>
  <c r="H443" i="13"/>
  <c r="J443" i="13"/>
  <c r="A442" i="13"/>
  <c r="H440" i="13"/>
  <c r="J440" i="13"/>
  <c r="H439" i="13"/>
  <c r="J439" i="13"/>
  <c r="A438" i="13"/>
  <c r="AA435" i="13"/>
  <c r="Z435" i="13"/>
  <c r="Y435" i="13"/>
  <c r="AB434" i="13"/>
  <c r="I434" i="13"/>
  <c r="H434" i="13"/>
  <c r="G434" i="13"/>
  <c r="E434" i="13"/>
  <c r="J433" i="13"/>
  <c r="E433" i="13"/>
  <c r="J432" i="13"/>
  <c r="E432" i="13"/>
  <c r="K431" i="13"/>
  <c r="J431" i="13"/>
  <c r="H431" i="13"/>
  <c r="AA431" i="13"/>
  <c r="Z431" i="13"/>
  <c r="Y431" i="13"/>
  <c r="I431" i="13"/>
  <c r="X431" i="13" s="1"/>
  <c r="F431" i="13"/>
  <c r="V431" i="13"/>
  <c r="T431" i="13"/>
  <c r="R431" i="13"/>
  <c r="U431" i="13"/>
  <c r="S431" i="13"/>
  <c r="Q431" i="13"/>
  <c r="I432" i="13" s="1"/>
  <c r="E431" i="13"/>
  <c r="D431" i="13"/>
  <c r="B431" i="13"/>
  <c r="K430" i="13"/>
  <c r="J430" i="13"/>
  <c r="H430" i="13"/>
  <c r="AA430" i="13"/>
  <c r="Z430" i="13"/>
  <c r="Y430" i="13"/>
  <c r="X430" i="13"/>
  <c r="I430" i="13"/>
  <c r="F430" i="13"/>
  <c r="V430" i="13"/>
  <c r="T430" i="13"/>
  <c r="K433" i="13" s="1"/>
  <c r="R430" i="13"/>
  <c r="U430" i="13"/>
  <c r="S430" i="13"/>
  <c r="I433" i="13" s="1"/>
  <c r="Q430" i="13"/>
  <c r="E430" i="13"/>
  <c r="D430" i="13"/>
  <c r="B430" i="13"/>
  <c r="K429" i="13"/>
  <c r="J429" i="13"/>
  <c r="I429" i="13"/>
  <c r="H429" i="13"/>
  <c r="G429" i="13"/>
  <c r="F429" i="13"/>
  <c r="C428" i="13"/>
  <c r="V427" i="13"/>
  <c r="T427" i="13"/>
  <c r="R427" i="13"/>
  <c r="U427" i="13"/>
  <c r="S427" i="13"/>
  <c r="Q427" i="13"/>
  <c r="E427" i="13"/>
  <c r="D427" i="13"/>
  <c r="B427" i="13"/>
  <c r="AA425" i="13"/>
  <c r="Z425" i="13"/>
  <c r="Y425" i="13"/>
  <c r="I424" i="13"/>
  <c r="AB424" i="13" s="1"/>
  <c r="H424" i="13"/>
  <c r="G424" i="13"/>
  <c r="E424" i="13"/>
  <c r="K423" i="13"/>
  <c r="J423" i="13"/>
  <c r="E423" i="13"/>
  <c r="K422" i="13"/>
  <c r="J422" i="13"/>
  <c r="I422" i="13"/>
  <c r="E422" i="13"/>
  <c r="K421" i="13"/>
  <c r="J421" i="13"/>
  <c r="E421" i="13"/>
  <c r="K420" i="13"/>
  <c r="J420" i="13"/>
  <c r="I420" i="13"/>
  <c r="H420" i="13"/>
  <c r="G420" i="13"/>
  <c r="F420" i="13"/>
  <c r="K419" i="13"/>
  <c r="J419" i="13"/>
  <c r="W419" i="13"/>
  <c r="I419" i="13"/>
  <c r="H419" i="13"/>
  <c r="G419" i="13"/>
  <c r="F419" i="13"/>
  <c r="K418" i="13"/>
  <c r="J418" i="13"/>
  <c r="I418" i="13"/>
  <c r="H418" i="13"/>
  <c r="G418" i="13"/>
  <c r="F418" i="13"/>
  <c r="K417" i="13"/>
  <c r="J417" i="13"/>
  <c r="I417" i="13"/>
  <c r="H417" i="13"/>
  <c r="G417" i="13"/>
  <c r="F417" i="13"/>
  <c r="C416" i="13"/>
  <c r="V415" i="13"/>
  <c r="T415" i="13"/>
  <c r="R415" i="13"/>
  <c r="U415" i="13"/>
  <c r="I423" i="13" s="1"/>
  <c r="S415" i="13"/>
  <c r="Q415" i="13"/>
  <c r="I421" i="13" s="1"/>
  <c r="E415" i="13"/>
  <c r="D415" i="13"/>
  <c r="B415" i="13"/>
  <c r="AA413" i="13"/>
  <c r="Z413" i="13"/>
  <c r="Y413" i="13"/>
  <c r="AB412" i="13"/>
  <c r="I412" i="13"/>
  <c r="H412" i="13"/>
  <c r="G412" i="13"/>
  <c r="E412" i="13"/>
  <c r="J411" i="13"/>
  <c r="E411" i="13"/>
  <c r="K410" i="13"/>
  <c r="J410" i="13"/>
  <c r="E410" i="13"/>
  <c r="J409" i="13"/>
  <c r="E409" i="13"/>
  <c r="K408" i="13"/>
  <c r="J408" i="13"/>
  <c r="I408" i="13"/>
  <c r="H408" i="13"/>
  <c r="G408" i="13"/>
  <c r="F408" i="13"/>
  <c r="K407" i="13"/>
  <c r="J407" i="13"/>
  <c r="W407" i="13"/>
  <c r="I407" i="13"/>
  <c r="H407" i="13"/>
  <c r="G407" i="13"/>
  <c r="F407" i="13"/>
  <c r="K406" i="13"/>
  <c r="J406" i="13"/>
  <c r="I406" i="13"/>
  <c r="H406" i="13"/>
  <c r="G406" i="13"/>
  <c r="F406" i="13"/>
  <c r="K405" i="13"/>
  <c r="J405" i="13"/>
  <c r="W405" i="13"/>
  <c r="I405" i="13"/>
  <c r="H405" i="13"/>
  <c r="G405" i="13"/>
  <c r="F405" i="13"/>
  <c r="C404" i="13"/>
  <c r="V403" i="13"/>
  <c r="K411" i="13" s="1"/>
  <c r="T403" i="13"/>
  <c r="R403" i="13"/>
  <c r="K409" i="13" s="1"/>
  <c r="U403" i="13"/>
  <c r="I411" i="13" s="1"/>
  <c r="S403" i="13"/>
  <c r="I410" i="13" s="1"/>
  <c r="Q403" i="13"/>
  <c r="I409" i="13" s="1"/>
  <c r="E403" i="13"/>
  <c r="D403" i="13"/>
  <c r="B403" i="13"/>
  <c r="AA401" i="13"/>
  <c r="Z401" i="13"/>
  <c r="Y401" i="13"/>
  <c r="I400" i="13"/>
  <c r="AB400" i="13" s="1"/>
  <c r="H400" i="13"/>
  <c r="G400" i="13"/>
  <c r="E400" i="13"/>
  <c r="J399" i="13"/>
  <c r="E399" i="13"/>
  <c r="K398" i="13"/>
  <c r="J398" i="13"/>
  <c r="E398" i="13"/>
  <c r="K397" i="13"/>
  <c r="J397" i="13"/>
  <c r="I397" i="13"/>
  <c r="H397" i="13"/>
  <c r="G397" i="13"/>
  <c r="F397" i="13"/>
  <c r="K396" i="13"/>
  <c r="J396" i="13"/>
  <c r="W396" i="13"/>
  <c r="I396" i="13"/>
  <c r="H396" i="13"/>
  <c r="G396" i="13"/>
  <c r="F396" i="13"/>
  <c r="C395" i="13"/>
  <c r="V394" i="13"/>
  <c r="T394" i="13"/>
  <c r="K399" i="13" s="1"/>
  <c r="R394" i="13"/>
  <c r="U394" i="13"/>
  <c r="S394" i="13"/>
  <c r="I399" i="13" s="1"/>
  <c r="Q394" i="13"/>
  <c r="I398" i="13" s="1"/>
  <c r="X401" i="13" s="1"/>
  <c r="E394" i="13"/>
  <c r="D394" i="13"/>
  <c r="B394" i="13"/>
  <c r="AA392" i="13"/>
  <c r="Z392" i="13"/>
  <c r="Y392" i="13"/>
  <c r="I391" i="13"/>
  <c r="AB391" i="13" s="1"/>
  <c r="H391" i="13"/>
  <c r="G391" i="13"/>
  <c r="E391" i="13"/>
  <c r="K390" i="13"/>
  <c r="J390" i="13"/>
  <c r="E390" i="13"/>
  <c r="J389" i="13"/>
  <c r="E389" i="13"/>
  <c r="J388" i="13"/>
  <c r="E388" i="13"/>
  <c r="K387" i="13"/>
  <c r="J387" i="13"/>
  <c r="H387" i="13"/>
  <c r="AA387" i="13"/>
  <c r="Z387" i="13"/>
  <c r="Y387" i="13"/>
  <c r="I387" i="13"/>
  <c r="X387" i="13" s="1"/>
  <c r="F387" i="13"/>
  <c r="V387" i="13"/>
  <c r="T387" i="13"/>
  <c r="R387" i="13"/>
  <c r="K388" i="13" s="1"/>
  <c r="U387" i="13"/>
  <c r="S387" i="13"/>
  <c r="Q387" i="13"/>
  <c r="E387" i="13"/>
  <c r="D387" i="13"/>
  <c r="B387" i="13"/>
  <c r="K386" i="13"/>
  <c r="J386" i="13"/>
  <c r="W386" i="13"/>
  <c r="I386" i="13"/>
  <c r="H386" i="13"/>
  <c r="G386" i="13"/>
  <c r="F386" i="13"/>
  <c r="K385" i="13"/>
  <c r="J385" i="13"/>
  <c r="I385" i="13"/>
  <c r="H385" i="13"/>
  <c r="G385" i="13"/>
  <c r="F385" i="13"/>
  <c r="K384" i="13"/>
  <c r="J384" i="13"/>
  <c r="I384" i="13"/>
  <c r="H384" i="13"/>
  <c r="G384" i="13"/>
  <c r="F384" i="13"/>
  <c r="C383" i="13"/>
  <c r="V382" i="13"/>
  <c r="T382" i="13"/>
  <c r="K389" i="13" s="1"/>
  <c r="R382" i="13"/>
  <c r="U382" i="13"/>
  <c r="I390" i="13" s="1"/>
  <c r="S382" i="13"/>
  <c r="I389" i="13" s="1"/>
  <c r="Q382" i="13"/>
  <c r="I388" i="13" s="1"/>
  <c r="E382" i="13"/>
  <c r="D382" i="13"/>
  <c r="B382" i="13"/>
  <c r="A381" i="13"/>
  <c r="H379" i="13"/>
  <c r="J379" i="13"/>
  <c r="H378" i="13"/>
  <c r="J378" i="13"/>
  <c r="A377" i="13"/>
  <c r="AA374" i="13"/>
  <c r="Z374" i="13"/>
  <c r="X374" i="13"/>
  <c r="AB373" i="13"/>
  <c r="I373" i="13"/>
  <c r="H373" i="13"/>
  <c r="G373" i="13"/>
  <c r="E373" i="13"/>
  <c r="J372" i="13"/>
  <c r="E372" i="13"/>
  <c r="J371" i="13"/>
  <c r="E371" i="13"/>
  <c r="J370" i="13"/>
  <c r="I370" i="13"/>
  <c r="E370" i="13"/>
  <c r="K369" i="13"/>
  <c r="J369" i="13"/>
  <c r="I369" i="13"/>
  <c r="H369" i="13"/>
  <c r="G369" i="13"/>
  <c r="F369" i="13"/>
  <c r="K368" i="13"/>
  <c r="J368" i="13"/>
  <c r="I368" i="13"/>
  <c r="W368" i="13" s="1"/>
  <c r="H368" i="13"/>
  <c r="G368" i="13"/>
  <c r="F368" i="13"/>
  <c r="K367" i="13"/>
  <c r="J367" i="13"/>
  <c r="I367" i="13"/>
  <c r="H367" i="13"/>
  <c r="G367" i="13"/>
  <c r="F367" i="13"/>
  <c r="K366" i="13"/>
  <c r="J366" i="13"/>
  <c r="W366" i="13"/>
  <c r="I366" i="13"/>
  <c r="H366" i="13"/>
  <c r="G366" i="13"/>
  <c r="F366" i="13"/>
  <c r="C365" i="13"/>
  <c r="V364" i="13"/>
  <c r="K372" i="13" s="1"/>
  <c r="T364" i="13"/>
  <c r="K371" i="13" s="1"/>
  <c r="R364" i="13"/>
  <c r="K370" i="13" s="1"/>
  <c r="U364" i="13"/>
  <c r="I372" i="13" s="1"/>
  <c r="Y374" i="13" s="1"/>
  <c r="S364" i="13"/>
  <c r="I371" i="13" s="1"/>
  <c r="Q364" i="13"/>
  <c r="E364" i="13"/>
  <c r="D364" i="13"/>
  <c r="B364" i="13"/>
  <c r="AA362" i="13"/>
  <c r="Z362" i="13"/>
  <c r="X362" i="13"/>
  <c r="P362" i="13"/>
  <c r="J362" i="13"/>
  <c r="AB361" i="13"/>
  <c r="I361" i="13"/>
  <c r="H361" i="13"/>
  <c r="G361" i="13"/>
  <c r="E361" i="13"/>
  <c r="J360" i="13"/>
  <c r="I360" i="13"/>
  <c r="E360" i="13"/>
  <c r="J359" i="13"/>
  <c r="I359" i="13"/>
  <c r="E359" i="13"/>
  <c r="K358" i="13"/>
  <c r="J358" i="13"/>
  <c r="I358" i="13"/>
  <c r="H358" i="13"/>
  <c r="G358" i="13"/>
  <c r="F358" i="13"/>
  <c r="C357" i="13"/>
  <c r="V356" i="13"/>
  <c r="T356" i="13"/>
  <c r="K360" i="13" s="1"/>
  <c r="R356" i="13"/>
  <c r="K359" i="13" s="1"/>
  <c r="U356" i="13"/>
  <c r="S356" i="13"/>
  <c r="Q356" i="13"/>
  <c r="E356" i="13"/>
  <c r="D356" i="13"/>
  <c r="B356" i="13"/>
  <c r="AA354" i="13"/>
  <c r="Z354" i="13"/>
  <c r="Y354" i="13"/>
  <c r="X354" i="13"/>
  <c r="AB353" i="13"/>
  <c r="I353" i="13"/>
  <c r="H353" i="13"/>
  <c r="G353" i="13"/>
  <c r="E353" i="13"/>
  <c r="J352" i="13"/>
  <c r="E352" i="13"/>
  <c r="K351" i="13"/>
  <c r="J351" i="13"/>
  <c r="E351" i="13"/>
  <c r="J350" i="13"/>
  <c r="E350" i="13"/>
  <c r="K349" i="13"/>
  <c r="J349" i="13"/>
  <c r="I349" i="13"/>
  <c r="H349" i="13"/>
  <c r="G349" i="13"/>
  <c r="F349" i="13"/>
  <c r="K348" i="13"/>
  <c r="J348" i="13"/>
  <c r="I348" i="13"/>
  <c r="W348" i="13" s="1"/>
  <c r="H348" i="13"/>
  <c r="G348" i="13"/>
  <c r="F348" i="13"/>
  <c r="K347" i="13"/>
  <c r="J347" i="13"/>
  <c r="I347" i="13"/>
  <c r="O354" i="13" s="1"/>
  <c r="H347" i="13"/>
  <c r="G347" i="13"/>
  <c r="F347" i="13"/>
  <c r="K346" i="13"/>
  <c r="J346" i="13"/>
  <c r="W346" i="13"/>
  <c r="I346" i="13"/>
  <c r="H346" i="13"/>
  <c r="G346" i="13"/>
  <c r="F346" i="13"/>
  <c r="C345" i="13"/>
  <c r="V344" i="13"/>
  <c r="K352" i="13" s="1"/>
  <c r="T344" i="13"/>
  <c r="R344" i="13"/>
  <c r="K350" i="13" s="1"/>
  <c r="U344" i="13"/>
  <c r="I352" i="13" s="1"/>
  <c r="S344" i="13"/>
  <c r="I351" i="13" s="1"/>
  <c r="Q344" i="13"/>
  <c r="I350" i="13" s="1"/>
  <c r="H354" i="13" s="1"/>
  <c r="E344" i="13"/>
  <c r="D344" i="13"/>
  <c r="B344" i="13"/>
  <c r="AA342" i="13"/>
  <c r="Z342" i="13"/>
  <c r="X342" i="13"/>
  <c r="J342" i="13"/>
  <c r="AB341" i="13"/>
  <c r="I341" i="13"/>
  <c r="H341" i="13"/>
  <c r="G341" i="13"/>
  <c r="E341" i="13"/>
  <c r="K340" i="13"/>
  <c r="J340" i="13"/>
  <c r="I340" i="13"/>
  <c r="E340" i="13"/>
  <c r="J339" i="13"/>
  <c r="I339" i="13"/>
  <c r="E339" i="13"/>
  <c r="K338" i="13"/>
  <c r="J338" i="13"/>
  <c r="I338" i="13"/>
  <c r="H338" i="13"/>
  <c r="G338" i="13"/>
  <c r="F338" i="13"/>
  <c r="C337" i="13"/>
  <c r="V336" i="13"/>
  <c r="T336" i="13"/>
  <c r="R336" i="13"/>
  <c r="K339" i="13" s="1"/>
  <c r="U336" i="13"/>
  <c r="S336" i="13"/>
  <c r="Q336" i="13"/>
  <c r="E336" i="13"/>
  <c r="D336" i="13"/>
  <c r="B336" i="13"/>
  <c r="AA334" i="13"/>
  <c r="Z334" i="13"/>
  <c r="X334" i="13"/>
  <c r="I333" i="13"/>
  <c r="AB333" i="13" s="1"/>
  <c r="H333" i="13"/>
  <c r="G333" i="13"/>
  <c r="E333" i="13"/>
  <c r="K332" i="13"/>
  <c r="J332" i="13"/>
  <c r="E332" i="13"/>
  <c r="J331" i="13"/>
  <c r="I331" i="13"/>
  <c r="E331" i="13"/>
  <c r="J330" i="13"/>
  <c r="I330" i="13"/>
  <c r="E330" i="13"/>
  <c r="K329" i="13"/>
  <c r="J329" i="13"/>
  <c r="I329" i="13"/>
  <c r="H329" i="13"/>
  <c r="G329" i="13"/>
  <c r="F329" i="13"/>
  <c r="K328" i="13"/>
  <c r="J328" i="13"/>
  <c r="I328" i="13"/>
  <c r="W328" i="13" s="1"/>
  <c r="H328" i="13"/>
  <c r="G328" i="13"/>
  <c r="F328" i="13"/>
  <c r="K327" i="13"/>
  <c r="J327" i="13"/>
  <c r="I327" i="13"/>
  <c r="H327" i="13"/>
  <c r="G327" i="13"/>
  <c r="F327" i="13"/>
  <c r="K326" i="13"/>
  <c r="J326" i="13"/>
  <c r="I326" i="13"/>
  <c r="H326" i="13"/>
  <c r="G326" i="13"/>
  <c r="F326" i="13"/>
  <c r="C325" i="13"/>
  <c r="V324" i="13"/>
  <c r="T324" i="13"/>
  <c r="K331" i="13" s="1"/>
  <c r="P334" i="13" s="1"/>
  <c r="R324" i="13"/>
  <c r="K330" i="13" s="1"/>
  <c r="U324" i="13"/>
  <c r="I332" i="13" s="1"/>
  <c r="S324" i="13"/>
  <c r="Q324" i="13"/>
  <c r="E324" i="13"/>
  <c r="D324" i="13"/>
  <c r="B324" i="13"/>
  <c r="AA322" i="13"/>
  <c r="Z322" i="13"/>
  <c r="Y322" i="13"/>
  <c r="X322" i="13"/>
  <c r="AB321" i="13"/>
  <c r="I321" i="13"/>
  <c r="H321" i="13"/>
  <c r="G321" i="13"/>
  <c r="E321" i="13"/>
  <c r="J320" i="13"/>
  <c r="E320" i="13"/>
  <c r="K319" i="13"/>
  <c r="P322" i="13" s="1"/>
  <c r="J319" i="13"/>
  <c r="E319" i="13"/>
  <c r="J318" i="13"/>
  <c r="E318" i="13"/>
  <c r="K317" i="13"/>
  <c r="J317" i="13"/>
  <c r="I317" i="13"/>
  <c r="H317" i="13"/>
  <c r="G317" i="13"/>
  <c r="F317" i="13"/>
  <c r="K316" i="13"/>
  <c r="J316" i="13"/>
  <c r="I316" i="13"/>
  <c r="W316" i="13" s="1"/>
  <c r="H316" i="13"/>
  <c r="G316" i="13"/>
  <c r="F316" i="13"/>
  <c r="K315" i="13"/>
  <c r="J315" i="13"/>
  <c r="I315" i="13"/>
  <c r="O322" i="13" s="1"/>
  <c r="H315" i="13"/>
  <c r="G315" i="13"/>
  <c r="F315" i="13"/>
  <c r="K314" i="13"/>
  <c r="J314" i="13"/>
  <c r="W314" i="13"/>
  <c r="I314" i="13"/>
  <c r="H314" i="13"/>
  <c r="G314" i="13"/>
  <c r="F314" i="13"/>
  <c r="C313" i="13"/>
  <c r="V312" i="13"/>
  <c r="K320" i="13" s="1"/>
  <c r="T312" i="13"/>
  <c r="R312" i="13"/>
  <c r="K318" i="13" s="1"/>
  <c r="U312" i="13"/>
  <c r="I320" i="13" s="1"/>
  <c r="S312" i="13"/>
  <c r="I319" i="13" s="1"/>
  <c r="Q312" i="13"/>
  <c r="I318" i="13" s="1"/>
  <c r="H322" i="13" s="1"/>
  <c r="E312" i="13"/>
  <c r="D312" i="13"/>
  <c r="B312" i="13"/>
  <c r="A311" i="13"/>
  <c r="H309" i="13"/>
  <c r="J309" i="13"/>
  <c r="H308" i="13"/>
  <c r="J308" i="13"/>
  <c r="A307" i="13"/>
  <c r="AA304" i="13"/>
  <c r="Z304" i="13"/>
  <c r="Y304" i="13"/>
  <c r="X304" i="13"/>
  <c r="O304" i="13"/>
  <c r="H304" i="13"/>
  <c r="J304" i="13"/>
  <c r="K303" i="13"/>
  <c r="P304" i="13" s="1"/>
  <c r="J303" i="13"/>
  <c r="I303" i="13"/>
  <c r="H303" i="13"/>
  <c r="G303" i="13"/>
  <c r="F303" i="13"/>
  <c r="V303" i="13"/>
  <c r="T303" i="13"/>
  <c r="R303" i="13"/>
  <c r="U303" i="13"/>
  <c r="S303" i="13"/>
  <c r="Q303" i="13"/>
  <c r="E303" i="13"/>
  <c r="D303" i="13"/>
  <c r="B303" i="13"/>
  <c r="AA301" i="13"/>
  <c r="Z301" i="13"/>
  <c r="Y301" i="13"/>
  <c r="P301" i="13"/>
  <c r="J307" i="13" s="1"/>
  <c r="K300" i="13"/>
  <c r="J301" i="13" s="1"/>
  <c r="J300" i="13"/>
  <c r="I300" i="13"/>
  <c r="H300" i="13"/>
  <c r="G300" i="13"/>
  <c r="F300" i="13"/>
  <c r="V300" i="13"/>
  <c r="T300" i="13"/>
  <c r="R300" i="13"/>
  <c r="U300" i="13"/>
  <c r="S300" i="13"/>
  <c r="Q300" i="13"/>
  <c r="E300" i="13"/>
  <c r="D300" i="13"/>
  <c r="B300" i="13"/>
  <c r="A299" i="13"/>
  <c r="H297" i="13"/>
  <c r="J297" i="13"/>
  <c r="H296" i="13"/>
  <c r="J296" i="13"/>
  <c r="A295" i="13"/>
  <c r="AA292" i="13"/>
  <c r="Z292" i="13"/>
  <c r="Y292" i="13"/>
  <c r="X292" i="13"/>
  <c r="H292" i="13"/>
  <c r="P292" i="13"/>
  <c r="J292" i="13"/>
  <c r="K291" i="13"/>
  <c r="J291" i="13"/>
  <c r="I291" i="13"/>
  <c r="O292" i="13" s="1"/>
  <c r="H291" i="13"/>
  <c r="G291" i="13"/>
  <c r="F291" i="13"/>
  <c r="V291" i="13"/>
  <c r="T291" i="13"/>
  <c r="R291" i="13"/>
  <c r="U291" i="13"/>
  <c r="S291" i="13"/>
  <c r="Q291" i="13"/>
  <c r="E291" i="13"/>
  <c r="D291" i="13"/>
  <c r="B291" i="13"/>
  <c r="AA289" i="13"/>
  <c r="Z289" i="13"/>
  <c r="Y289" i="13"/>
  <c r="X289" i="13"/>
  <c r="P289" i="13"/>
  <c r="AB288" i="13"/>
  <c r="I288" i="13"/>
  <c r="H288" i="13"/>
  <c r="G288" i="13"/>
  <c r="E288" i="13"/>
  <c r="J287" i="13"/>
  <c r="I287" i="13"/>
  <c r="E287" i="13"/>
  <c r="J286" i="13"/>
  <c r="I286" i="13"/>
  <c r="E286" i="13"/>
  <c r="J285" i="13"/>
  <c r="I285" i="13"/>
  <c r="E285" i="13"/>
  <c r="K284" i="13"/>
  <c r="J284" i="13"/>
  <c r="I284" i="13"/>
  <c r="H284" i="13"/>
  <c r="G284" i="13"/>
  <c r="F284" i="13"/>
  <c r="K283" i="13"/>
  <c r="J283" i="13"/>
  <c r="I283" i="13"/>
  <c r="W283" i="13" s="1"/>
  <c r="H283" i="13"/>
  <c r="G283" i="13"/>
  <c r="F283" i="13"/>
  <c r="K282" i="13"/>
  <c r="J282" i="13"/>
  <c r="I282" i="13"/>
  <c r="H282" i="13"/>
  <c r="G282" i="13"/>
  <c r="F282" i="13"/>
  <c r="K281" i="13"/>
  <c r="J281" i="13"/>
  <c r="W281" i="13"/>
  <c r="I281" i="13"/>
  <c r="H281" i="13"/>
  <c r="G281" i="13"/>
  <c r="F281" i="13"/>
  <c r="C280" i="13"/>
  <c r="V279" i="13"/>
  <c r="K287" i="13" s="1"/>
  <c r="T279" i="13"/>
  <c r="K286" i="13" s="1"/>
  <c r="R279" i="13"/>
  <c r="K285" i="13" s="1"/>
  <c r="U279" i="13"/>
  <c r="S279" i="13"/>
  <c r="Q279" i="13"/>
  <c r="E279" i="13"/>
  <c r="D279" i="13"/>
  <c r="B279" i="13"/>
  <c r="AA277" i="13"/>
  <c r="Z277" i="13"/>
  <c r="X277" i="13"/>
  <c r="I276" i="13"/>
  <c r="AB276" i="13" s="1"/>
  <c r="H276" i="13"/>
  <c r="G276" i="13"/>
  <c r="E276" i="13"/>
  <c r="J275" i="13"/>
  <c r="E275" i="13"/>
  <c r="J274" i="13"/>
  <c r="I274" i="13"/>
  <c r="E274" i="13"/>
  <c r="K273" i="13"/>
  <c r="J273" i="13"/>
  <c r="E273" i="13"/>
  <c r="K272" i="13"/>
  <c r="J272" i="13"/>
  <c r="H272" i="13"/>
  <c r="AA272" i="13"/>
  <c r="Z272" i="13"/>
  <c r="Y272" i="13"/>
  <c r="X272" i="13"/>
  <c r="I272" i="13"/>
  <c r="F272" i="13"/>
  <c r="V272" i="13"/>
  <c r="T272" i="13"/>
  <c r="R272" i="13"/>
  <c r="U272" i="13"/>
  <c r="S272" i="13"/>
  <c r="Q272" i="13"/>
  <c r="I273" i="13" s="1"/>
  <c r="E272" i="13"/>
  <c r="D272" i="13"/>
  <c r="B272" i="13"/>
  <c r="K271" i="13"/>
  <c r="J271" i="13"/>
  <c r="I271" i="13"/>
  <c r="H271" i="13"/>
  <c r="G271" i="13"/>
  <c r="F271" i="13"/>
  <c r="K270" i="13"/>
  <c r="J270" i="13"/>
  <c r="W270" i="13"/>
  <c r="I270" i="13"/>
  <c r="H270" i="13"/>
  <c r="G270" i="13"/>
  <c r="F270" i="13"/>
  <c r="K269" i="13"/>
  <c r="J269" i="13"/>
  <c r="I269" i="13"/>
  <c r="H269" i="13"/>
  <c r="G269" i="13"/>
  <c r="F269" i="13"/>
  <c r="K268" i="13"/>
  <c r="J268" i="13"/>
  <c r="I268" i="13"/>
  <c r="H268" i="13"/>
  <c r="G268" i="13"/>
  <c r="F268" i="13"/>
  <c r="C267" i="13"/>
  <c r="V266" i="13"/>
  <c r="K275" i="13" s="1"/>
  <c r="T266" i="13"/>
  <c r="K274" i="13" s="1"/>
  <c r="R266" i="13"/>
  <c r="U266" i="13"/>
  <c r="I275" i="13" s="1"/>
  <c r="S266" i="13"/>
  <c r="Q266" i="13"/>
  <c r="E266" i="13"/>
  <c r="D266" i="13"/>
  <c r="B266" i="13"/>
  <c r="AA264" i="13"/>
  <c r="Z264" i="13"/>
  <c r="Y264" i="13"/>
  <c r="X264" i="13"/>
  <c r="P264" i="13"/>
  <c r="J264" i="13"/>
  <c r="C263" i="13"/>
  <c r="K262" i="13"/>
  <c r="J262" i="13"/>
  <c r="I262" i="13"/>
  <c r="H262" i="13"/>
  <c r="G262" i="13"/>
  <c r="F262" i="13"/>
  <c r="V262" i="13"/>
  <c r="T262" i="13"/>
  <c r="R262" i="13"/>
  <c r="U262" i="13"/>
  <c r="S262" i="13"/>
  <c r="Q262" i="13"/>
  <c r="E262" i="13"/>
  <c r="D262" i="13"/>
  <c r="B262" i="13"/>
  <c r="AA260" i="13"/>
  <c r="Z260" i="13"/>
  <c r="X260" i="13"/>
  <c r="J260" i="13"/>
  <c r="AB259" i="13"/>
  <c r="I259" i="13"/>
  <c r="H259" i="13"/>
  <c r="G259" i="13"/>
  <c r="E259" i="13"/>
  <c r="J258" i="13"/>
  <c r="E258" i="13"/>
  <c r="J257" i="13"/>
  <c r="E257" i="13"/>
  <c r="J256" i="13"/>
  <c r="I256" i="13"/>
  <c r="E256" i="13"/>
  <c r="K255" i="13"/>
  <c r="J255" i="13"/>
  <c r="I255" i="13"/>
  <c r="H255" i="13"/>
  <c r="G255" i="13"/>
  <c r="F255" i="13"/>
  <c r="K254" i="13"/>
  <c r="J254" i="13"/>
  <c r="I254" i="13"/>
  <c r="W254" i="13" s="1"/>
  <c r="H254" i="13"/>
  <c r="G254" i="13"/>
  <c r="F254" i="13"/>
  <c r="K253" i="13"/>
  <c r="J253" i="13"/>
  <c r="I253" i="13"/>
  <c r="H253" i="13"/>
  <c r="G253" i="13"/>
  <c r="F253" i="13"/>
  <c r="K252" i="13"/>
  <c r="J252" i="13"/>
  <c r="I252" i="13"/>
  <c r="H252" i="13"/>
  <c r="G252" i="13"/>
  <c r="F252" i="13"/>
  <c r="C251" i="13"/>
  <c r="V250" i="13"/>
  <c r="K258" i="13" s="1"/>
  <c r="T250" i="13"/>
  <c r="K257" i="13" s="1"/>
  <c r="R250" i="13"/>
  <c r="K256" i="13" s="1"/>
  <c r="U250" i="13"/>
  <c r="I258" i="13" s="1"/>
  <c r="S250" i="13"/>
  <c r="I257" i="13" s="1"/>
  <c r="Y260" i="13" s="1"/>
  <c r="Q250" i="13"/>
  <c r="E250" i="13"/>
  <c r="D250" i="13"/>
  <c r="B250" i="13"/>
  <c r="AA248" i="13"/>
  <c r="Z248" i="13"/>
  <c r="Y248" i="13"/>
  <c r="X248" i="13"/>
  <c r="I247" i="13"/>
  <c r="AB247" i="13" s="1"/>
  <c r="H247" i="13"/>
  <c r="G247" i="13"/>
  <c r="E247" i="13"/>
  <c r="K246" i="13"/>
  <c r="J246" i="13"/>
  <c r="E246" i="13"/>
  <c r="K245" i="13"/>
  <c r="J245" i="13"/>
  <c r="I245" i="13"/>
  <c r="H248" i="13" s="1"/>
  <c r="E245" i="13"/>
  <c r="K244" i="13"/>
  <c r="J244" i="13"/>
  <c r="W244" i="13"/>
  <c r="I244" i="13"/>
  <c r="O248" i="13" s="1"/>
  <c r="H244" i="13"/>
  <c r="G244" i="13"/>
  <c r="F244" i="13"/>
  <c r="C243" i="13"/>
  <c r="V242" i="13"/>
  <c r="T242" i="13"/>
  <c r="R242" i="13"/>
  <c r="U242" i="13"/>
  <c r="S242" i="13"/>
  <c r="I246" i="13" s="1"/>
  <c r="Q242" i="13"/>
  <c r="E242" i="13"/>
  <c r="D242" i="13"/>
  <c r="B242" i="13"/>
  <c r="AA240" i="13"/>
  <c r="Z240" i="13"/>
  <c r="Y240" i="13"/>
  <c r="J240" i="13"/>
  <c r="AB239" i="13"/>
  <c r="I239" i="13"/>
  <c r="H239" i="13"/>
  <c r="G239" i="13"/>
  <c r="E239" i="13"/>
  <c r="K238" i="13"/>
  <c r="J238" i="13"/>
  <c r="I238" i="13"/>
  <c r="E238" i="13"/>
  <c r="J237" i="13"/>
  <c r="I237" i="13"/>
  <c r="E237" i="13"/>
  <c r="K236" i="13"/>
  <c r="J236" i="13"/>
  <c r="I236" i="13"/>
  <c r="H236" i="13"/>
  <c r="G236" i="13"/>
  <c r="F236" i="13"/>
  <c r="C235" i="13"/>
  <c r="V234" i="13"/>
  <c r="T234" i="13"/>
  <c r="R234" i="13"/>
  <c r="K237" i="13" s="1"/>
  <c r="U234" i="13"/>
  <c r="S234" i="13"/>
  <c r="Q234" i="13"/>
  <c r="E234" i="13"/>
  <c r="D234" i="13"/>
  <c r="B234" i="13"/>
  <c r="A233" i="13"/>
  <c r="H231" i="13"/>
  <c r="J231" i="13"/>
  <c r="H230" i="13"/>
  <c r="J230" i="13"/>
  <c r="A229" i="13"/>
  <c r="AA226" i="13"/>
  <c r="Z226" i="13"/>
  <c r="X226" i="13"/>
  <c r="I225" i="13"/>
  <c r="AB225" i="13" s="1"/>
  <c r="H225" i="13"/>
  <c r="G225" i="13"/>
  <c r="E225" i="13"/>
  <c r="J224" i="13"/>
  <c r="I224" i="13"/>
  <c r="E224" i="13"/>
  <c r="K223" i="13"/>
  <c r="J223" i="13"/>
  <c r="E223" i="13"/>
  <c r="J222" i="13"/>
  <c r="I222" i="13"/>
  <c r="E222" i="13"/>
  <c r="K221" i="13"/>
  <c r="J221" i="13"/>
  <c r="I221" i="13"/>
  <c r="H221" i="13"/>
  <c r="G221" i="13"/>
  <c r="F221" i="13"/>
  <c r="K220" i="13"/>
  <c r="J220" i="13"/>
  <c r="I220" i="13"/>
  <c r="W220" i="13" s="1"/>
  <c r="H220" i="13"/>
  <c r="G220" i="13"/>
  <c r="F220" i="13"/>
  <c r="K219" i="13"/>
  <c r="J219" i="13"/>
  <c r="I219" i="13"/>
  <c r="H219" i="13"/>
  <c r="G219" i="13"/>
  <c r="F219" i="13"/>
  <c r="K218" i="13"/>
  <c r="J218" i="13"/>
  <c r="I218" i="13"/>
  <c r="H218" i="13"/>
  <c r="G218" i="13"/>
  <c r="F218" i="13"/>
  <c r="V217" i="13"/>
  <c r="K224" i="13" s="1"/>
  <c r="T217" i="13"/>
  <c r="R217" i="13"/>
  <c r="K222" i="13" s="1"/>
  <c r="U217" i="13"/>
  <c r="S217" i="13"/>
  <c r="I223" i="13" s="1"/>
  <c r="Q217" i="13"/>
  <c r="E217" i="13"/>
  <c r="D217" i="13"/>
  <c r="B217" i="13"/>
  <c r="AA215" i="13"/>
  <c r="Z215" i="13"/>
  <c r="Y215" i="13"/>
  <c r="I214" i="13"/>
  <c r="AB214" i="13" s="1"/>
  <c r="H214" i="13"/>
  <c r="G214" i="13"/>
  <c r="E214" i="13"/>
  <c r="J213" i="13"/>
  <c r="E213" i="13"/>
  <c r="J212" i="13"/>
  <c r="E212" i="13"/>
  <c r="K211" i="13"/>
  <c r="J211" i="13"/>
  <c r="H211" i="13"/>
  <c r="AA211" i="13"/>
  <c r="Z211" i="13"/>
  <c r="Y211" i="13"/>
  <c r="X211" i="13"/>
  <c r="I211" i="13"/>
  <c r="F211" i="13"/>
  <c r="V211" i="13"/>
  <c r="T211" i="13"/>
  <c r="R211" i="13"/>
  <c r="U211" i="13"/>
  <c r="S211" i="13"/>
  <c r="Q211" i="13"/>
  <c r="E211" i="13"/>
  <c r="D211" i="13"/>
  <c r="B211" i="13"/>
  <c r="K210" i="13"/>
  <c r="J210" i="13"/>
  <c r="H210" i="13"/>
  <c r="AA210" i="13"/>
  <c r="Z210" i="13"/>
  <c r="Y210" i="13"/>
  <c r="X210" i="13"/>
  <c r="I210" i="13"/>
  <c r="F210" i="13"/>
  <c r="V210" i="13"/>
  <c r="T210" i="13"/>
  <c r="K213" i="13" s="1"/>
  <c r="R210" i="13"/>
  <c r="K212" i="13" s="1"/>
  <c r="U210" i="13"/>
  <c r="S210" i="13"/>
  <c r="Q210" i="13"/>
  <c r="E210" i="13"/>
  <c r="D210" i="13"/>
  <c r="B210" i="13"/>
  <c r="K209" i="13"/>
  <c r="J215" i="13" s="1"/>
  <c r="J209" i="13"/>
  <c r="I209" i="13"/>
  <c r="H209" i="13"/>
  <c r="G209" i="13"/>
  <c r="F209" i="13"/>
  <c r="K208" i="13"/>
  <c r="J208" i="13"/>
  <c r="W208" i="13"/>
  <c r="I208" i="13"/>
  <c r="H208" i="13"/>
  <c r="G208" i="13"/>
  <c r="F208" i="13"/>
  <c r="V207" i="13"/>
  <c r="T207" i="13"/>
  <c r="R207" i="13"/>
  <c r="U207" i="13"/>
  <c r="S207" i="13"/>
  <c r="I213" i="13" s="1"/>
  <c r="Q207" i="13"/>
  <c r="E207" i="13"/>
  <c r="D207" i="13"/>
  <c r="B207" i="13"/>
  <c r="AA205" i="13"/>
  <c r="Z205" i="13"/>
  <c r="Y205" i="13"/>
  <c r="J205" i="13"/>
  <c r="AB204" i="13"/>
  <c r="I204" i="13"/>
  <c r="H204" i="13"/>
  <c r="G204" i="13"/>
  <c r="E204" i="13"/>
  <c r="J203" i="13"/>
  <c r="E203" i="13"/>
  <c r="J202" i="13"/>
  <c r="E202" i="13"/>
  <c r="K201" i="13"/>
  <c r="J201" i="13"/>
  <c r="I201" i="13"/>
  <c r="H201" i="13"/>
  <c r="G201" i="13"/>
  <c r="F201" i="13"/>
  <c r="K200" i="13"/>
  <c r="J200" i="13"/>
  <c r="I200" i="13"/>
  <c r="H200" i="13"/>
  <c r="G200" i="13"/>
  <c r="F200" i="13"/>
  <c r="V199" i="13"/>
  <c r="T199" i="13"/>
  <c r="K203" i="13" s="1"/>
  <c r="P205" i="13" s="1"/>
  <c r="R199" i="13"/>
  <c r="K202" i="13" s="1"/>
  <c r="U199" i="13"/>
  <c r="S199" i="13"/>
  <c r="I203" i="13" s="1"/>
  <c r="Q199" i="13"/>
  <c r="I202" i="13" s="1"/>
  <c r="E199" i="13"/>
  <c r="D199" i="13"/>
  <c r="B199" i="13"/>
  <c r="AA197" i="13"/>
  <c r="Z197" i="13"/>
  <c r="Y197" i="13"/>
  <c r="AB196" i="13"/>
  <c r="I196" i="13"/>
  <c r="H196" i="13"/>
  <c r="G196" i="13"/>
  <c r="E196" i="13"/>
  <c r="K195" i="13"/>
  <c r="J195" i="13"/>
  <c r="E195" i="13"/>
  <c r="K194" i="13"/>
  <c r="J194" i="13"/>
  <c r="E194" i="13"/>
  <c r="K193" i="13"/>
  <c r="J193" i="13"/>
  <c r="H193" i="13"/>
  <c r="AA193" i="13"/>
  <c r="Z193" i="13"/>
  <c r="Y193" i="13"/>
  <c r="I193" i="13"/>
  <c r="X193" i="13" s="1"/>
  <c r="F193" i="13"/>
  <c r="V193" i="13"/>
  <c r="T193" i="13"/>
  <c r="R193" i="13"/>
  <c r="U193" i="13"/>
  <c r="S193" i="13"/>
  <c r="Q193" i="13"/>
  <c r="I194" i="13" s="1"/>
  <c r="E193" i="13"/>
  <c r="D193" i="13"/>
  <c r="B193" i="13"/>
  <c r="K192" i="13"/>
  <c r="J192" i="13"/>
  <c r="I192" i="13"/>
  <c r="H192" i="13"/>
  <c r="G192" i="13"/>
  <c r="F192" i="13"/>
  <c r="K191" i="13"/>
  <c r="J191" i="13"/>
  <c r="I191" i="13"/>
  <c r="H191" i="13"/>
  <c r="G191" i="13"/>
  <c r="F191" i="13"/>
  <c r="C190" i="13"/>
  <c r="V189" i="13"/>
  <c r="T189" i="13"/>
  <c r="R189" i="13"/>
  <c r="U189" i="13"/>
  <c r="S189" i="13"/>
  <c r="I195" i="13" s="1"/>
  <c r="Q189" i="13"/>
  <c r="E189" i="13"/>
  <c r="D189" i="13"/>
  <c r="B189" i="13"/>
  <c r="AA187" i="13"/>
  <c r="Z187" i="13"/>
  <c r="Y187" i="13"/>
  <c r="I186" i="13"/>
  <c r="AB186" i="13" s="1"/>
  <c r="H186" i="13"/>
  <c r="G186" i="13"/>
  <c r="E186" i="13"/>
  <c r="K185" i="13"/>
  <c r="J185" i="13"/>
  <c r="E185" i="13"/>
  <c r="K184" i="13"/>
  <c r="J184" i="13"/>
  <c r="I184" i="13"/>
  <c r="E184" i="13"/>
  <c r="K183" i="13"/>
  <c r="P187" i="13" s="1"/>
  <c r="J183" i="13"/>
  <c r="W183" i="13"/>
  <c r="I183" i="13"/>
  <c r="H183" i="13"/>
  <c r="G183" i="13"/>
  <c r="F183" i="13"/>
  <c r="C182" i="13"/>
  <c r="V181" i="13"/>
  <c r="T181" i="13"/>
  <c r="R181" i="13"/>
  <c r="U181" i="13"/>
  <c r="S181" i="13"/>
  <c r="I185" i="13" s="1"/>
  <c r="X187" i="13" s="1"/>
  <c r="Q181" i="13"/>
  <c r="E181" i="13"/>
  <c r="D181" i="13"/>
  <c r="B181" i="13"/>
  <c r="AA179" i="13"/>
  <c r="Z179" i="13"/>
  <c r="Y179" i="13"/>
  <c r="AB178" i="13"/>
  <c r="I178" i="13"/>
  <c r="H178" i="13"/>
  <c r="G178" i="13"/>
  <c r="E178" i="13"/>
  <c r="K177" i="13"/>
  <c r="J177" i="13"/>
  <c r="I177" i="13"/>
  <c r="E177" i="13"/>
  <c r="J176" i="13"/>
  <c r="I176" i="13"/>
  <c r="E176" i="13"/>
  <c r="J175" i="13"/>
  <c r="E175" i="13"/>
  <c r="K174" i="13"/>
  <c r="J174" i="13"/>
  <c r="H174" i="13"/>
  <c r="AA174" i="13"/>
  <c r="Z174" i="13"/>
  <c r="Y174" i="13"/>
  <c r="I174" i="13"/>
  <c r="X174" i="13" s="1"/>
  <c r="F174" i="13"/>
  <c r="V174" i="13"/>
  <c r="T174" i="13"/>
  <c r="R174" i="13"/>
  <c r="U174" i="13"/>
  <c r="S174" i="13"/>
  <c r="Q174" i="13"/>
  <c r="E174" i="13"/>
  <c r="D174" i="13"/>
  <c r="B174" i="13"/>
  <c r="K173" i="13"/>
  <c r="J173" i="13"/>
  <c r="I173" i="13"/>
  <c r="H173" i="13"/>
  <c r="G173" i="13"/>
  <c r="F173" i="13"/>
  <c r="K172" i="13"/>
  <c r="J172" i="13"/>
  <c r="I172" i="13"/>
  <c r="W172" i="13" s="1"/>
  <c r="H172" i="13"/>
  <c r="G172" i="13"/>
  <c r="F172" i="13"/>
  <c r="K171" i="13"/>
  <c r="J171" i="13"/>
  <c r="I171" i="13"/>
  <c r="H171" i="13"/>
  <c r="G171" i="13"/>
  <c r="F171" i="13"/>
  <c r="K170" i="13"/>
  <c r="J170" i="13"/>
  <c r="W170" i="13"/>
  <c r="I170" i="13"/>
  <c r="H170" i="13"/>
  <c r="G170" i="13"/>
  <c r="F170" i="13"/>
  <c r="C169" i="13"/>
  <c r="V168" i="13"/>
  <c r="T168" i="13"/>
  <c r="K176" i="13" s="1"/>
  <c r="R168" i="13"/>
  <c r="U168" i="13"/>
  <c r="S168" i="13"/>
  <c r="Q168" i="13"/>
  <c r="I175" i="13" s="1"/>
  <c r="E168" i="13"/>
  <c r="D168" i="13"/>
  <c r="B168" i="13"/>
  <c r="AA166" i="13"/>
  <c r="Z166" i="13"/>
  <c r="Y166" i="13"/>
  <c r="I165" i="13"/>
  <c r="AB165" i="13" s="1"/>
  <c r="H165" i="13"/>
  <c r="G165" i="13"/>
  <c r="E165" i="13"/>
  <c r="J164" i="13"/>
  <c r="E164" i="13"/>
  <c r="K163" i="13"/>
  <c r="J163" i="13"/>
  <c r="E163" i="13"/>
  <c r="J162" i="13"/>
  <c r="E162" i="13"/>
  <c r="K161" i="13"/>
  <c r="J161" i="13"/>
  <c r="H161" i="13"/>
  <c r="AA161" i="13"/>
  <c r="Z161" i="13"/>
  <c r="Y161" i="13"/>
  <c r="I161" i="13"/>
  <c r="X161" i="13" s="1"/>
  <c r="F161" i="13"/>
  <c r="V161" i="13"/>
  <c r="T161" i="13"/>
  <c r="R161" i="13"/>
  <c r="U161" i="13"/>
  <c r="S161" i="13"/>
  <c r="Q161" i="13"/>
  <c r="E161" i="13"/>
  <c r="D161" i="13"/>
  <c r="B161" i="13"/>
  <c r="K160" i="13"/>
  <c r="J160" i="13"/>
  <c r="I160" i="13"/>
  <c r="H160" i="13"/>
  <c r="G160" i="13"/>
  <c r="F160" i="13"/>
  <c r="K159" i="13"/>
  <c r="J159" i="13"/>
  <c r="I159" i="13"/>
  <c r="W159" i="13" s="1"/>
  <c r="H159" i="13"/>
  <c r="G159" i="13"/>
  <c r="F159" i="13"/>
  <c r="K158" i="13"/>
  <c r="J158" i="13"/>
  <c r="I158" i="13"/>
  <c r="H158" i="13"/>
  <c r="G158" i="13"/>
  <c r="F158" i="13"/>
  <c r="K157" i="13"/>
  <c r="J157" i="13"/>
  <c r="W157" i="13"/>
  <c r="I157" i="13"/>
  <c r="H157" i="13"/>
  <c r="G157" i="13"/>
  <c r="F157" i="13"/>
  <c r="C156" i="13"/>
  <c r="V155" i="13"/>
  <c r="T155" i="13"/>
  <c r="R155" i="13"/>
  <c r="K162" i="13" s="1"/>
  <c r="U155" i="13"/>
  <c r="S155" i="13"/>
  <c r="Q155" i="13"/>
  <c r="I162" i="13" s="1"/>
  <c r="E155" i="13"/>
  <c r="D155" i="13"/>
  <c r="B155" i="13"/>
  <c r="AA153" i="13"/>
  <c r="Z153" i="13"/>
  <c r="Y153" i="13"/>
  <c r="I152" i="13"/>
  <c r="AB152" i="13" s="1"/>
  <c r="H152" i="13"/>
  <c r="G152" i="13"/>
  <c r="E152" i="13"/>
  <c r="J151" i="13"/>
  <c r="I151" i="13"/>
  <c r="E151" i="13"/>
  <c r="J150" i="13"/>
  <c r="E150" i="13"/>
  <c r="J149" i="13"/>
  <c r="E149" i="13"/>
  <c r="K148" i="13"/>
  <c r="J148" i="13"/>
  <c r="H148" i="13"/>
  <c r="AA148" i="13"/>
  <c r="Z148" i="13"/>
  <c r="Y148" i="13"/>
  <c r="X148" i="13"/>
  <c r="I148" i="13"/>
  <c r="F148" i="13"/>
  <c r="V148" i="13"/>
  <c r="K151" i="13" s="1"/>
  <c r="T148" i="13"/>
  <c r="R148" i="13"/>
  <c r="U148" i="13"/>
  <c r="S148" i="13"/>
  <c r="I150" i="13" s="1"/>
  <c r="Q148" i="13"/>
  <c r="I149" i="13" s="1"/>
  <c r="E148" i="13"/>
  <c r="D148" i="13"/>
  <c r="B148" i="13"/>
  <c r="K147" i="13"/>
  <c r="J147" i="13"/>
  <c r="I147" i="13"/>
  <c r="H147" i="13"/>
  <c r="G147" i="13"/>
  <c r="F147" i="13"/>
  <c r="K146" i="13"/>
  <c r="J146" i="13"/>
  <c r="W146" i="13"/>
  <c r="I146" i="13"/>
  <c r="H146" i="13"/>
  <c r="G146" i="13"/>
  <c r="F146" i="13"/>
  <c r="K145" i="13"/>
  <c r="J145" i="13"/>
  <c r="I145" i="13"/>
  <c r="H145" i="13"/>
  <c r="G145" i="13"/>
  <c r="F145" i="13"/>
  <c r="K144" i="13"/>
  <c r="J144" i="13"/>
  <c r="I144" i="13"/>
  <c r="H144" i="13"/>
  <c r="G144" i="13"/>
  <c r="F144" i="13"/>
  <c r="V143" i="13"/>
  <c r="T143" i="13"/>
  <c r="R143" i="13"/>
  <c r="K149" i="13" s="1"/>
  <c r="U143" i="13"/>
  <c r="S143" i="13"/>
  <c r="Q143" i="13"/>
  <c r="E143" i="13"/>
  <c r="D143" i="13"/>
  <c r="B143" i="13"/>
  <c r="AA141" i="13"/>
  <c r="Z141" i="13"/>
  <c r="Y141" i="13"/>
  <c r="J141" i="13"/>
  <c r="I140" i="13"/>
  <c r="AB140" i="13" s="1"/>
  <c r="H140" i="13"/>
  <c r="G140" i="13"/>
  <c r="E140" i="13"/>
  <c r="J139" i="13"/>
  <c r="I139" i="13"/>
  <c r="E139" i="13"/>
  <c r="J138" i="13"/>
  <c r="E138" i="13"/>
  <c r="K137" i="13"/>
  <c r="J137" i="13"/>
  <c r="H137" i="13"/>
  <c r="AA137" i="13"/>
  <c r="Z137" i="13"/>
  <c r="Y137" i="13"/>
  <c r="X137" i="13"/>
  <c r="I137" i="13"/>
  <c r="F137" i="13"/>
  <c r="V137" i="13"/>
  <c r="T137" i="13"/>
  <c r="K139" i="13" s="1"/>
  <c r="R137" i="13"/>
  <c r="U137" i="13"/>
  <c r="S137" i="13"/>
  <c r="Q137" i="13"/>
  <c r="I138" i="13" s="1"/>
  <c r="E137" i="13"/>
  <c r="D137" i="13"/>
  <c r="B137" i="13"/>
  <c r="K136" i="13"/>
  <c r="J136" i="13"/>
  <c r="I136" i="13"/>
  <c r="H136" i="13"/>
  <c r="G136" i="13"/>
  <c r="F136" i="13"/>
  <c r="K135" i="13"/>
  <c r="J135" i="13"/>
  <c r="I135" i="13"/>
  <c r="H135" i="13"/>
  <c r="G135" i="13"/>
  <c r="F135" i="13"/>
  <c r="K134" i="13"/>
  <c r="P141" i="13" s="1"/>
  <c r="J134" i="13"/>
  <c r="W134" i="13"/>
  <c r="I134" i="13"/>
  <c r="H134" i="13"/>
  <c r="G134" i="13"/>
  <c r="F134" i="13"/>
  <c r="C133" i="13"/>
  <c r="V132" i="13"/>
  <c r="T132" i="13"/>
  <c r="R132" i="13"/>
  <c r="K138" i="13" s="1"/>
  <c r="U132" i="13"/>
  <c r="S132" i="13"/>
  <c r="Q132" i="13"/>
  <c r="E132" i="13"/>
  <c r="D132" i="13"/>
  <c r="B132" i="13"/>
  <c r="AA130" i="13"/>
  <c r="Z130" i="13"/>
  <c r="Y130" i="13"/>
  <c r="J130" i="13"/>
  <c r="AB129" i="13"/>
  <c r="I129" i="13"/>
  <c r="H129" i="13"/>
  <c r="G129" i="13"/>
  <c r="E129" i="13"/>
  <c r="K128" i="13"/>
  <c r="J128" i="13"/>
  <c r="I128" i="13"/>
  <c r="E128" i="13"/>
  <c r="J127" i="13"/>
  <c r="I127" i="13"/>
  <c r="E127" i="13"/>
  <c r="K126" i="13"/>
  <c r="J126" i="13"/>
  <c r="I126" i="13"/>
  <c r="H126" i="13"/>
  <c r="G126" i="13"/>
  <c r="F126" i="13"/>
  <c r="K125" i="13"/>
  <c r="J125" i="13"/>
  <c r="I125" i="13"/>
  <c r="H125" i="13"/>
  <c r="G125" i="13"/>
  <c r="F125" i="13"/>
  <c r="K124" i="13"/>
  <c r="J124" i="13"/>
  <c r="I124" i="13"/>
  <c r="H124" i="13"/>
  <c r="G124" i="13"/>
  <c r="F124" i="13"/>
  <c r="C123" i="13"/>
  <c r="V122" i="13"/>
  <c r="T122" i="13"/>
  <c r="R122" i="13"/>
  <c r="K127" i="13" s="1"/>
  <c r="U122" i="13"/>
  <c r="S122" i="13"/>
  <c r="Q122" i="13"/>
  <c r="E122" i="13"/>
  <c r="D122" i="13"/>
  <c r="B122" i="13"/>
  <c r="AA120" i="13"/>
  <c r="Z120" i="13"/>
  <c r="Y120" i="13"/>
  <c r="P120" i="13"/>
  <c r="J120" i="13"/>
  <c r="K119" i="13"/>
  <c r="J119" i="13"/>
  <c r="I119" i="13"/>
  <c r="H119" i="13"/>
  <c r="G119" i="13"/>
  <c r="F119" i="13"/>
  <c r="V119" i="13"/>
  <c r="T119" i="13"/>
  <c r="R119" i="13"/>
  <c r="U119" i="13"/>
  <c r="S119" i="13"/>
  <c r="Q119" i="13"/>
  <c r="E119" i="13"/>
  <c r="D119" i="13"/>
  <c r="B119" i="13"/>
  <c r="AA117" i="13"/>
  <c r="Z117" i="13"/>
  <c r="Y117" i="13"/>
  <c r="AB116" i="13"/>
  <c r="I116" i="13"/>
  <c r="H116" i="13"/>
  <c r="G116" i="13"/>
  <c r="E116" i="13"/>
  <c r="J115" i="13"/>
  <c r="I115" i="13"/>
  <c r="E115" i="13"/>
  <c r="J114" i="13"/>
  <c r="I114" i="13"/>
  <c r="O117" i="13" s="1"/>
  <c r="E114" i="13"/>
  <c r="J113" i="13"/>
  <c r="E113" i="13"/>
  <c r="K112" i="13"/>
  <c r="J112" i="13"/>
  <c r="I112" i="13"/>
  <c r="W112" i="13" s="1"/>
  <c r="H112" i="13"/>
  <c r="G112" i="13"/>
  <c r="F112" i="13"/>
  <c r="K111" i="13"/>
  <c r="J111" i="13"/>
  <c r="I111" i="13"/>
  <c r="H111" i="13"/>
  <c r="G111" i="13"/>
  <c r="F111" i="13"/>
  <c r="K110" i="13"/>
  <c r="P117" i="13" s="1"/>
  <c r="J110" i="13"/>
  <c r="W110" i="13"/>
  <c r="I110" i="13"/>
  <c r="H110" i="13"/>
  <c r="G110" i="13"/>
  <c r="F110" i="13"/>
  <c r="C109" i="13"/>
  <c r="V108" i="13"/>
  <c r="K115" i="13" s="1"/>
  <c r="T108" i="13"/>
  <c r="K114" i="13" s="1"/>
  <c r="R108" i="13"/>
  <c r="K113" i="13" s="1"/>
  <c r="U108" i="13"/>
  <c r="S108" i="13"/>
  <c r="Q108" i="13"/>
  <c r="I113" i="13" s="1"/>
  <c r="E108" i="13"/>
  <c r="D108" i="13"/>
  <c r="B108" i="13"/>
  <c r="AA106" i="13"/>
  <c r="Z106" i="13"/>
  <c r="Y106" i="13"/>
  <c r="X106" i="13"/>
  <c r="O106" i="13"/>
  <c r="H106" i="13"/>
  <c r="K105" i="13"/>
  <c r="P106" i="13" s="1"/>
  <c r="J105" i="13"/>
  <c r="I105" i="13"/>
  <c r="H105" i="13"/>
  <c r="G105" i="13"/>
  <c r="F105" i="13"/>
  <c r="V105" i="13"/>
  <c r="T105" i="13"/>
  <c r="R105" i="13"/>
  <c r="U105" i="13"/>
  <c r="S105" i="13"/>
  <c r="Q105" i="13"/>
  <c r="E105" i="13"/>
  <c r="D105" i="13"/>
  <c r="B105" i="13"/>
  <c r="AA103" i="13"/>
  <c r="Z103" i="13"/>
  <c r="Y103" i="13"/>
  <c r="AB102" i="13"/>
  <c r="I102" i="13"/>
  <c r="H102" i="13"/>
  <c r="G102" i="13"/>
  <c r="E102" i="13"/>
  <c r="K101" i="13"/>
  <c r="J101" i="13"/>
  <c r="E101" i="13"/>
  <c r="K100" i="13"/>
  <c r="J100" i="13"/>
  <c r="E100" i="13"/>
  <c r="J99" i="13"/>
  <c r="E99" i="13"/>
  <c r="K98" i="13"/>
  <c r="J98" i="13"/>
  <c r="I98" i="13"/>
  <c r="W98" i="13" s="1"/>
  <c r="H98" i="13"/>
  <c r="G98" i="13"/>
  <c r="F98" i="13"/>
  <c r="K97" i="13"/>
  <c r="J97" i="13"/>
  <c r="I97" i="13"/>
  <c r="H97" i="13"/>
  <c r="G97" i="13"/>
  <c r="F97" i="13"/>
  <c r="K96" i="13"/>
  <c r="J96" i="13"/>
  <c r="I96" i="13"/>
  <c r="H96" i="13"/>
  <c r="G96" i="13"/>
  <c r="F96" i="13"/>
  <c r="C95" i="13"/>
  <c r="V94" i="13"/>
  <c r="T94" i="13"/>
  <c r="R94" i="13"/>
  <c r="K99" i="13" s="1"/>
  <c r="U94" i="13"/>
  <c r="I101" i="13" s="1"/>
  <c r="S94" i="13"/>
  <c r="I100" i="13" s="1"/>
  <c r="Q94" i="13"/>
  <c r="I99" i="13" s="1"/>
  <c r="E94" i="13"/>
  <c r="D94" i="13"/>
  <c r="B94" i="13"/>
  <c r="AA92" i="13"/>
  <c r="Z92" i="13"/>
  <c r="Y92" i="13"/>
  <c r="I91" i="13"/>
  <c r="AB91" i="13" s="1"/>
  <c r="H91" i="13"/>
  <c r="G91" i="13"/>
  <c r="E91" i="13"/>
  <c r="J90" i="13"/>
  <c r="I90" i="13"/>
  <c r="E90" i="13"/>
  <c r="J89" i="13"/>
  <c r="E89" i="13"/>
  <c r="K88" i="13"/>
  <c r="J88" i="13"/>
  <c r="H88" i="13"/>
  <c r="AA88" i="13"/>
  <c r="Z88" i="13"/>
  <c r="Y88" i="13"/>
  <c r="X88" i="13"/>
  <c r="I88" i="13"/>
  <c r="F88" i="13"/>
  <c r="V88" i="13"/>
  <c r="T88" i="13"/>
  <c r="R88" i="13"/>
  <c r="U88" i="13"/>
  <c r="S88" i="13"/>
  <c r="Q88" i="13"/>
  <c r="I89" i="13" s="1"/>
  <c r="E88" i="13"/>
  <c r="D88" i="13"/>
  <c r="B88" i="13"/>
  <c r="K87" i="13"/>
  <c r="J87" i="13"/>
  <c r="H87" i="13"/>
  <c r="AA87" i="13"/>
  <c r="Z87" i="13"/>
  <c r="Y87" i="13"/>
  <c r="I87" i="13"/>
  <c r="X87" i="13" s="1"/>
  <c r="F87" i="13"/>
  <c r="V87" i="13"/>
  <c r="T87" i="13"/>
  <c r="R87" i="13"/>
  <c r="K89" i="13" s="1"/>
  <c r="U87" i="13"/>
  <c r="S87" i="13"/>
  <c r="Q87" i="13"/>
  <c r="E87" i="13"/>
  <c r="D87" i="13"/>
  <c r="B87" i="13"/>
  <c r="K86" i="13"/>
  <c r="J86" i="13"/>
  <c r="I86" i="13"/>
  <c r="H86" i="13"/>
  <c r="G86" i="13"/>
  <c r="F86" i="13"/>
  <c r="K85" i="13"/>
  <c r="J85" i="13"/>
  <c r="I85" i="13"/>
  <c r="H85" i="13"/>
  <c r="G85" i="13"/>
  <c r="F85" i="13"/>
  <c r="V84" i="13"/>
  <c r="T84" i="13"/>
  <c r="R84" i="13"/>
  <c r="U84" i="13"/>
  <c r="S84" i="13"/>
  <c r="Q84" i="13"/>
  <c r="E84" i="13"/>
  <c r="D84" i="13"/>
  <c r="B84" i="13"/>
  <c r="AA82" i="13"/>
  <c r="Z82" i="13"/>
  <c r="Y82" i="13"/>
  <c r="O82" i="13"/>
  <c r="AB81" i="13"/>
  <c r="I81" i="13"/>
  <c r="H81" i="13"/>
  <c r="G81" i="13"/>
  <c r="E81" i="13"/>
  <c r="J80" i="13"/>
  <c r="E80" i="13"/>
  <c r="J79" i="13"/>
  <c r="I79" i="13"/>
  <c r="E79" i="13"/>
  <c r="J78" i="13"/>
  <c r="E78" i="13"/>
  <c r="K77" i="13"/>
  <c r="J77" i="13"/>
  <c r="H77" i="13"/>
  <c r="AA77" i="13"/>
  <c r="Z77" i="13"/>
  <c r="Y77" i="13"/>
  <c r="I77" i="13"/>
  <c r="X77" i="13" s="1"/>
  <c r="F77" i="13"/>
  <c r="V77" i="13"/>
  <c r="T77" i="13"/>
  <c r="R77" i="13"/>
  <c r="U77" i="13"/>
  <c r="S77" i="13"/>
  <c r="Q77" i="13"/>
  <c r="I78" i="13" s="1"/>
  <c r="E77" i="13"/>
  <c r="D77" i="13"/>
  <c r="B77" i="13"/>
  <c r="K76" i="13"/>
  <c r="J76" i="13"/>
  <c r="I76" i="13"/>
  <c r="H76" i="13"/>
  <c r="G76" i="13"/>
  <c r="F76" i="13"/>
  <c r="K75" i="13"/>
  <c r="J75" i="13"/>
  <c r="I75" i="13"/>
  <c r="W75" i="13" s="1"/>
  <c r="H75" i="13"/>
  <c r="G75" i="13"/>
  <c r="F75" i="13"/>
  <c r="K74" i="13"/>
  <c r="J74" i="13"/>
  <c r="I74" i="13"/>
  <c r="H74" i="13"/>
  <c r="G74" i="13"/>
  <c r="F74" i="13"/>
  <c r="K73" i="13"/>
  <c r="J73" i="13"/>
  <c r="W73" i="13"/>
  <c r="I73" i="13"/>
  <c r="H73" i="13"/>
  <c r="G73" i="13"/>
  <c r="F73" i="13"/>
  <c r="V72" i="13"/>
  <c r="K80" i="13" s="1"/>
  <c r="T72" i="13"/>
  <c r="R72" i="13"/>
  <c r="U72" i="13"/>
  <c r="I80" i="13" s="1"/>
  <c r="S72" i="13"/>
  <c r="Q72" i="13"/>
  <c r="E72" i="13"/>
  <c r="D72" i="13"/>
  <c r="B72" i="13"/>
  <c r="AA70" i="13"/>
  <c r="Z70" i="13"/>
  <c r="Y70" i="13"/>
  <c r="AB69" i="13"/>
  <c r="I69" i="13"/>
  <c r="H69" i="13"/>
  <c r="G69" i="13"/>
  <c r="E69" i="13"/>
  <c r="J68" i="13"/>
  <c r="E68" i="13"/>
  <c r="K67" i="13"/>
  <c r="J67" i="13"/>
  <c r="E67" i="13"/>
  <c r="J66" i="13"/>
  <c r="E66" i="13"/>
  <c r="K65" i="13"/>
  <c r="J65" i="13"/>
  <c r="H65" i="13"/>
  <c r="AA65" i="13"/>
  <c r="Z65" i="13"/>
  <c r="Y65" i="13"/>
  <c r="I65" i="13"/>
  <c r="X65" i="13" s="1"/>
  <c r="F65" i="13"/>
  <c r="V65" i="13"/>
  <c r="T65" i="13"/>
  <c r="R65" i="13"/>
  <c r="K66" i="13" s="1"/>
  <c r="U65" i="13"/>
  <c r="S65" i="13"/>
  <c r="Q65" i="13"/>
  <c r="E65" i="13"/>
  <c r="D65" i="13"/>
  <c r="B65" i="13"/>
  <c r="K64" i="13"/>
  <c r="J64" i="13"/>
  <c r="I64" i="13"/>
  <c r="H64" i="13"/>
  <c r="G64" i="13"/>
  <c r="F64" i="13"/>
  <c r="K63" i="13"/>
  <c r="J63" i="13"/>
  <c r="I63" i="13"/>
  <c r="W63" i="13" s="1"/>
  <c r="H63" i="13"/>
  <c r="G63" i="13"/>
  <c r="F63" i="13"/>
  <c r="K62" i="13"/>
  <c r="J62" i="13"/>
  <c r="I62" i="13"/>
  <c r="H62" i="13"/>
  <c r="G62" i="13"/>
  <c r="F62" i="13"/>
  <c r="K61" i="13"/>
  <c r="J61" i="13"/>
  <c r="I61" i="13"/>
  <c r="H61" i="13"/>
  <c r="G61" i="13"/>
  <c r="F61" i="13"/>
  <c r="V60" i="13"/>
  <c r="K68" i="13" s="1"/>
  <c r="T60" i="13"/>
  <c r="R60" i="13"/>
  <c r="U60" i="13"/>
  <c r="S60" i="13"/>
  <c r="I67" i="13" s="1"/>
  <c r="Q60" i="13"/>
  <c r="I66" i="13" s="1"/>
  <c r="E60" i="13"/>
  <c r="D60" i="13"/>
  <c r="B60" i="13"/>
  <c r="AA58" i="13"/>
  <c r="Z58" i="13"/>
  <c r="Y58" i="13"/>
  <c r="AB57" i="13"/>
  <c r="I57" i="13"/>
  <c r="H57" i="13"/>
  <c r="G57" i="13"/>
  <c r="E57" i="13"/>
  <c r="J56" i="13"/>
  <c r="I56" i="13"/>
  <c r="E56" i="13"/>
  <c r="J55" i="13"/>
  <c r="E55" i="13"/>
  <c r="K54" i="13"/>
  <c r="J54" i="13"/>
  <c r="W54" i="13"/>
  <c r="I54" i="13"/>
  <c r="H54" i="13"/>
  <c r="G54" i="13"/>
  <c r="F54" i="13"/>
  <c r="C53" i="13"/>
  <c r="V52" i="13"/>
  <c r="T52" i="13"/>
  <c r="K56" i="13" s="1"/>
  <c r="R52" i="13"/>
  <c r="K55" i="13" s="1"/>
  <c r="U52" i="13"/>
  <c r="S52" i="13"/>
  <c r="Q52" i="13"/>
  <c r="I55" i="13" s="1"/>
  <c r="O58" i="13" s="1"/>
  <c r="E52" i="13"/>
  <c r="D52" i="13"/>
  <c r="B52" i="13"/>
  <c r="AA50" i="13"/>
  <c r="I18" i="13" s="1"/>
  <c r="Z50" i="13"/>
  <c r="Y50" i="13"/>
  <c r="I49" i="13"/>
  <c r="AB49" i="13" s="1"/>
  <c r="H49" i="13"/>
  <c r="G49" i="13"/>
  <c r="E49" i="13"/>
  <c r="J48" i="13"/>
  <c r="E48" i="13"/>
  <c r="K47" i="13"/>
  <c r="J47" i="13"/>
  <c r="E47" i="13"/>
  <c r="K46" i="13"/>
  <c r="P50" i="13" s="1"/>
  <c r="J46" i="13"/>
  <c r="E46" i="13"/>
  <c r="K45" i="13"/>
  <c r="J45" i="13"/>
  <c r="I45" i="13"/>
  <c r="W45" i="13" s="1"/>
  <c r="H45" i="13"/>
  <c r="G45" i="13"/>
  <c r="F45" i="13"/>
  <c r="K44" i="13"/>
  <c r="J44" i="13"/>
  <c r="I44" i="13"/>
  <c r="H44" i="13"/>
  <c r="G44" i="13"/>
  <c r="F44" i="13"/>
  <c r="K43" i="13"/>
  <c r="J43" i="13"/>
  <c r="I43" i="13"/>
  <c r="H43" i="13"/>
  <c r="G43" i="13"/>
  <c r="F43" i="13"/>
  <c r="C42" i="13"/>
  <c r="V41" i="13"/>
  <c r="K48" i="13" s="1"/>
  <c r="T41" i="13"/>
  <c r="R41" i="13"/>
  <c r="U41" i="13"/>
  <c r="I48" i="13" s="1"/>
  <c r="S41" i="13"/>
  <c r="I47" i="13" s="1"/>
  <c r="Q41" i="13"/>
  <c r="I46" i="13" s="1"/>
  <c r="E41" i="13"/>
  <c r="D41" i="13"/>
  <c r="B41" i="13"/>
  <c r="AA39" i="13"/>
  <c r="Z39" i="13"/>
  <c r="Y39" i="13"/>
  <c r="I38" i="13"/>
  <c r="AB38" i="13" s="1"/>
  <c r="H38" i="13"/>
  <c r="G38" i="13"/>
  <c r="E38" i="13"/>
  <c r="K37" i="13"/>
  <c r="J37" i="13"/>
  <c r="E37" i="13"/>
  <c r="J36" i="13"/>
  <c r="E36" i="13"/>
  <c r="K35" i="13"/>
  <c r="J35" i="13"/>
  <c r="E35" i="13"/>
  <c r="K34" i="13"/>
  <c r="J34" i="13"/>
  <c r="W34" i="13"/>
  <c r="I34" i="13"/>
  <c r="H34" i="13"/>
  <c r="G34" i="13"/>
  <c r="F34" i="13"/>
  <c r="K33" i="13"/>
  <c r="J33" i="13"/>
  <c r="I33" i="13"/>
  <c r="H33" i="13"/>
  <c r="G33" i="13"/>
  <c r="F33" i="13"/>
  <c r="K32" i="13"/>
  <c r="J32" i="13"/>
  <c r="I32" i="13"/>
  <c r="H32" i="13"/>
  <c r="G32" i="13"/>
  <c r="F32" i="13"/>
  <c r="C31" i="13"/>
  <c r="V30" i="13"/>
  <c r="T30" i="13"/>
  <c r="K36" i="13" s="1"/>
  <c r="R30" i="13"/>
  <c r="U30" i="13"/>
  <c r="I37" i="13" s="1"/>
  <c r="S30" i="13"/>
  <c r="I36" i="13" s="1"/>
  <c r="Q30" i="13"/>
  <c r="I35" i="13" s="1"/>
  <c r="E30" i="13"/>
  <c r="D30" i="13"/>
  <c r="B30" i="13"/>
  <c r="A29" i="13"/>
  <c r="A8" i="13"/>
  <c r="A6" i="13"/>
  <c r="A1" i="13"/>
  <c r="H189" i="12"/>
  <c r="H186" i="12"/>
  <c r="C189" i="12"/>
  <c r="C186" i="12"/>
  <c r="J22" i="12"/>
  <c r="J19" i="12"/>
  <c r="J18" i="12"/>
  <c r="J17" i="12"/>
  <c r="J14" i="12" s="1"/>
  <c r="J16" i="12"/>
  <c r="J15" i="12"/>
  <c r="I22" i="12"/>
  <c r="H183" i="12"/>
  <c r="J183" i="12"/>
  <c r="H182" i="12"/>
  <c r="J182" i="12"/>
  <c r="A181" i="12"/>
  <c r="H179" i="12"/>
  <c r="J179" i="12"/>
  <c r="H178" i="12"/>
  <c r="J178" i="12"/>
  <c r="A177" i="12"/>
  <c r="AA174" i="12"/>
  <c r="Z174" i="12"/>
  <c r="X174" i="12"/>
  <c r="H174" i="12"/>
  <c r="K173" i="12"/>
  <c r="J174" i="12" s="1"/>
  <c r="J173" i="12"/>
  <c r="I173" i="12"/>
  <c r="Y174" i="12" s="1"/>
  <c r="H173" i="12"/>
  <c r="G173" i="12"/>
  <c r="F173" i="12"/>
  <c r="V173" i="12"/>
  <c r="T173" i="12"/>
  <c r="R173" i="12"/>
  <c r="U173" i="12"/>
  <c r="S173" i="12"/>
  <c r="Q173" i="12"/>
  <c r="E173" i="12"/>
  <c r="D173" i="12"/>
  <c r="B173" i="12"/>
  <c r="AA171" i="12"/>
  <c r="Z171" i="12"/>
  <c r="Y171" i="12"/>
  <c r="X171" i="12"/>
  <c r="P171" i="12"/>
  <c r="J171" i="12"/>
  <c r="K170" i="12"/>
  <c r="J170" i="12"/>
  <c r="I170" i="12"/>
  <c r="O171" i="12" s="1"/>
  <c r="H170" i="12"/>
  <c r="G170" i="12"/>
  <c r="F170" i="12"/>
  <c r="V170" i="12"/>
  <c r="T170" i="12"/>
  <c r="R170" i="12"/>
  <c r="U170" i="12"/>
  <c r="S170" i="12"/>
  <c r="Q170" i="12"/>
  <c r="E170" i="12"/>
  <c r="D170" i="12"/>
  <c r="B170" i="12"/>
  <c r="AA168" i="12"/>
  <c r="Z168" i="12"/>
  <c r="Y168" i="12"/>
  <c r="P168" i="12"/>
  <c r="K167" i="12"/>
  <c r="J168" i="12" s="1"/>
  <c r="J167" i="12"/>
  <c r="I167" i="12"/>
  <c r="H167" i="12"/>
  <c r="G167" i="12"/>
  <c r="F167" i="12"/>
  <c r="V167" i="12"/>
  <c r="T167" i="12"/>
  <c r="R167" i="12"/>
  <c r="U167" i="12"/>
  <c r="S167" i="12"/>
  <c r="Q167" i="12"/>
  <c r="E167" i="12"/>
  <c r="D167" i="12"/>
  <c r="B167" i="12"/>
  <c r="AA165" i="12"/>
  <c r="Z165" i="12"/>
  <c r="Y165" i="12"/>
  <c r="X165" i="12"/>
  <c r="O165" i="12"/>
  <c r="H165" i="12"/>
  <c r="K164" i="12"/>
  <c r="J164" i="12"/>
  <c r="I164" i="12"/>
  <c r="H164" i="12"/>
  <c r="G164" i="12"/>
  <c r="F164" i="12"/>
  <c r="V164" i="12"/>
  <c r="T164" i="12"/>
  <c r="R164" i="12"/>
  <c r="U164" i="12"/>
  <c r="S164" i="12"/>
  <c r="Q164" i="12"/>
  <c r="E164" i="12"/>
  <c r="D164" i="12"/>
  <c r="B164" i="12"/>
  <c r="AA162" i="12"/>
  <c r="Z162" i="12"/>
  <c r="Y162" i="12"/>
  <c r="P162" i="12"/>
  <c r="K161" i="12"/>
  <c r="J162" i="12" s="1"/>
  <c r="J161" i="12"/>
  <c r="I161" i="12"/>
  <c r="H161" i="12"/>
  <c r="G161" i="12"/>
  <c r="F161" i="12"/>
  <c r="V161" i="12"/>
  <c r="T161" i="12"/>
  <c r="R161" i="12"/>
  <c r="U161" i="12"/>
  <c r="S161" i="12"/>
  <c r="Q161" i="12"/>
  <c r="E161" i="12"/>
  <c r="D161" i="12"/>
  <c r="B161" i="12"/>
  <c r="AA159" i="12"/>
  <c r="Z159" i="12"/>
  <c r="Y159" i="12"/>
  <c r="X159" i="12"/>
  <c r="H159" i="12"/>
  <c r="P159" i="12"/>
  <c r="J159" i="12"/>
  <c r="K158" i="12"/>
  <c r="J158" i="12"/>
  <c r="I158" i="12"/>
  <c r="O159" i="12" s="1"/>
  <c r="H158" i="12"/>
  <c r="G158" i="12"/>
  <c r="F158" i="12"/>
  <c r="V158" i="12"/>
  <c r="T158" i="12"/>
  <c r="R158" i="12"/>
  <c r="U158" i="12"/>
  <c r="S158" i="12"/>
  <c r="Q158" i="12"/>
  <c r="E158" i="12"/>
  <c r="D158" i="12"/>
  <c r="B158" i="12"/>
  <c r="AA156" i="12"/>
  <c r="Z156" i="12"/>
  <c r="Y156" i="12"/>
  <c r="P156" i="12"/>
  <c r="J156" i="12"/>
  <c r="K155" i="12"/>
  <c r="J155" i="12"/>
  <c r="I155" i="12"/>
  <c r="H155" i="12"/>
  <c r="G155" i="12"/>
  <c r="F155" i="12"/>
  <c r="V155" i="12"/>
  <c r="T155" i="12"/>
  <c r="R155" i="12"/>
  <c r="U155" i="12"/>
  <c r="S155" i="12"/>
  <c r="Q155" i="12"/>
  <c r="E155" i="12"/>
  <c r="D155" i="12"/>
  <c r="B155" i="12"/>
  <c r="A154" i="12"/>
  <c r="H152" i="12"/>
  <c r="J152" i="12"/>
  <c r="H151" i="12"/>
  <c r="J151" i="12"/>
  <c r="A150" i="12"/>
  <c r="AA147" i="12"/>
  <c r="Z147" i="12"/>
  <c r="X147" i="12"/>
  <c r="J147" i="12"/>
  <c r="I146" i="12"/>
  <c r="AB146" i="12" s="1"/>
  <c r="H146" i="12"/>
  <c r="G146" i="12"/>
  <c r="E146" i="12"/>
  <c r="K145" i="12"/>
  <c r="J145" i="12"/>
  <c r="I145" i="12"/>
  <c r="H147" i="12" s="1"/>
  <c r="E145" i="12"/>
  <c r="J144" i="12"/>
  <c r="I144" i="12"/>
  <c r="E144" i="12"/>
  <c r="K143" i="12"/>
  <c r="J143" i="12"/>
  <c r="W143" i="12"/>
  <c r="I143" i="12"/>
  <c r="H143" i="12"/>
  <c r="G143" i="12"/>
  <c r="F143" i="12"/>
  <c r="C142" i="12"/>
  <c r="V141" i="12"/>
  <c r="T141" i="12"/>
  <c r="R141" i="12"/>
  <c r="K144" i="12" s="1"/>
  <c r="U141" i="12"/>
  <c r="S141" i="12"/>
  <c r="Q141" i="12"/>
  <c r="E141" i="12"/>
  <c r="D141" i="12"/>
  <c r="B141" i="12"/>
  <c r="AA139" i="12"/>
  <c r="Z139" i="12"/>
  <c r="X139" i="12"/>
  <c r="I138" i="12"/>
  <c r="AB138" i="12" s="1"/>
  <c r="H138" i="12"/>
  <c r="G138" i="12"/>
  <c r="E138" i="12"/>
  <c r="J137" i="12"/>
  <c r="I137" i="12"/>
  <c r="E137" i="12"/>
  <c r="J136" i="12"/>
  <c r="E136" i="12"/>
  <c r="K135" i="12"/>
  <c r="J135" i="12"/>
  <c r="W135" i="12"/>
  <c r="I135" i="12"/>
  <c r="H135" i="12"/>
  <c r="G135" i="12"/>
  <c r="F135" i="12"/>
  <c r="C134" i="12"/>
  <c r="V133" i="12"/>
  <c r="T133" i="12"/>
  <c r="K137" i="12" s="1"/>
  <c r="P139" i="12" s="1"/>
  <c r="R133" i="12"/>
  <c r="K136" i="12" s="1"/>
  <c r="U133" i="12"/>
  <c r="S133" i="12"/>
  <c r="Q133" i="12"/>
  <c r="I136" i="12" s="1"/>
  <c r="E133" i="12"/>
  <c r="D133" i="12"/>
  <c r="B133" i="12"/>
  <c r="AA131" i="12"/>
  <c r="Z131" i="12"/>
  <c r="X131" i="12"/>
  <c r="I130" i="12"/>
  <c r="AB130" i="12" s="1"/>
  <c r="H130" i="12"/>
  <c r="G130" i="12"/>
  <c r="E130" i="12"/>
  <c r="J129" i="12"/>
  <c r="I129" i="12"/>
  <c r="E129" i="12"/>
  <c r="J128" i="12"/>
  <c r="E128" i="12"/>
  <c r="K127" i="12"/>
  <c r="J127" i="12"/>
  <c r="E127" i="12"/>
  <c r="K126" i="12"/>
  <c r="J126" i="12"/>
  <c r="I126" i="12"/>
  <c r="H126" i="12"/>
  <c r="G126" i="12"/>
  <c r="F126" i="12"/>
  <c r="K125" i="12"/>
  <c r="J125" i="12"/>
  <c r="W125" i="12"/>
  <c r="I125" i="12"/>
  <c r="H125" i="12"/>
  <c r="G125" i="12"/>
  <c r="F125" i="12"/>
  <c r="K124" i="12"/>
  <c r="J124" i="12"/>
  <c r="I124" i="12"/>
  <c r="H124" i="12"/>
  <c r="G124" i="12"/>
  <c r="F124" i="12"/>
  <c r="K123" i="12"/>
  <c r="J123" i="12"/>
  <c r="I123" i="12"/>
  <c r="H123" i="12"/>
  <c r="G123" i="12"/>
  <c r="F123" i="12"/>
  <c r="V122" i="12"/>
  <c r="K129" i="12" s="1"/>
  <c r="J131" i="12" s="1"/>
  <c r="T122" i="12"/>
  <c r="K128" i="12" s="1"/>
  <c r="R122" i="12"/>
  <c r="U122" i="12"/>
  <c r="S122" i="12"/>
  <c r="I128" i="12" s="1"/>
  <c r="Q122" i="12"/>
  <c r="I127" i="12" s="1"/>
  <c r="E122" i="12"/>
  <c r="D122" i="12"/>
  <c r="B122" i="12"/>
  <c r="AA120" i="12"/>
  <c r="Z120" i="12"/>
  <c r="X120" i="12"/>
  <c r="I119" i="12"/>
  <c r="AB119" i="12" s="1"/>
  <c r="H119" i="12"/>
  <c r="G119" i="12"/>
  <c r="E119" i="12"/>
  <c r="K118" i="12"/>
  <c r="J118" i="12"/>
  <c r="I118" i="12"/>
  <c r="E118" i="12"/>
  <c r="K117" i="12"/>
  <c r="J117" i="12"/>
  <c r="E117" i="12"/>
  <c r="K116" i="12"/>
  <c r="J116" i="12"/>
  <c r="E116" i="12"/>
  <c r="K115" i="12"/>
  <c r="J115" i="12"/>
  <c r="I115" i="12"/>
  <c r="H115" i="12"/>
  <c r="G115" i="12"/>
  <c r="F115" i="12"/>
  <c r="K114" i="12"/>
  <c r="J114" i="12"/>
  <c r="W114" i="12"/>
  <c r="I114" i="12"/>
  <c r="H114" i="12"/>
  <c r="G114" i="12"/>
  <c r="F114" i="12"/>
  <c r="K113" i="12"/>
  <c r="J113" i="12"/>
  <c r="I113" i="12"/>
  <c r="H113" i="12"/>
  <c r="G113" i="12"/>
  <c r="F113" i="12"/>
  <c r="K112" i="12"/>
  <c r="J112" i="12"/>
  <c r="I112" i="12"/>
  <c r="H112" i="12"/>
  <c r="G112" i="12"/>
  <c r="F112" i="12"/>
  <c r="V111" i="12"/>
  <c r="T111" i="12"/>
  <c r="R111" i="12"/>
  <c r="U111" i="12"/>
  <c r="S111" i="12"/>
  <c r="I117" i="12" s="1"/>
  <c r="Q111" i="12"/>
  <c r="I116" i="12" s="1"/>
  <c r="O120" i="12" s="1"/>
  <c r="E111" i="12"/>
  <c r="D111" i="12"/>
  <c r="B111" i="12"/>
  <c r="AA109" i="12"/>
  <c r="Z109" i="12"/>
  <c r="X109" i="12"/>
  <c r="AB108" i="12"/>
  <c r="I108" i="12"/>
  <c r="H108" i="12"/>
  <c r="G108" i="12"/>
  <c r="E108" i="12"/>
  <c r="K107" i="12"/>
  <c r="J107" i="12"/>
  <c r="I107" i="12"/>
  <c r="E107" i="12"/>
  <c r="J106" i="12"/>
  <c r="E106" i="12"/>
  <c r="K105" i="12"/>
  <c r="J105" i="12"/>
  <c r="E105" i="12"/>
  <c r="K104" i="12"/>
  <c r="J104" i="12"/>
  <c r="I104" i="12"/>
  <c r="H104" i="12"/>
  <c r="G104" i="12"/>
  <c r="F104" i="12"/>
  <c r="K103" i="12"/>
  <c r="J103" i="12"/>
  <c r="W103" i="12"/>
  <c r="I103" i="12"/>
  <c r="H103" i="12"/>
  <c r="G103" i="12"/>
  <c r="F103" i="12"/>
  <c r="K102" i="12"/>
  <c r="J102" i="12"/>
  <c r="I102" i="12"/>
  <c r="O109" i="12" s="1"/>
  <c r="H102" i="12"/>
  <c r="G102" i="12"/>
  <c r="F102" i="12"/>
  <c r="K101" i="12"/>
  <c r="J101" i="12"/>
  <c r="I101" i="12"/>
  <c r="H101" i="12"/>
  <c r="G101" i="12"/>
  <c r="F101" i="12"/>
  <c r="C100" i="12"/>
  <c r="V99" i="12"/>
  <c r="T99" i="12"/>
  <c r="K106" i="12" s="1"/>
  <c r="R99" i="12"/>
  <c r="U99" i="12"/>
  <c r="S99" i="12"/>
  <c r="I106" i="12" s="1"/>
  <c r="Q99" i="12"/>
  <c r="I105" i="12" s="1"/>
  <c r="E99" i="12"/>
  <c r="D99" i="12"/>
  <c r="B99" i="12"/>
  <c r="AA97" i="12"/>
  <c r="Z97" i="12"/>
  <c r="X97" i="12"/>
  <c r="P97" i="12"/>
  <c r="AB96" i="12"/>
  <c r="I96" i="12"/>
  <c r="H96" i="12"/>
  <c r="G96" i="12"/>
  <c r="E96" i="12"/>
  <c r="J95" i="12"/>
  <c r="I95" i="12"/>
  <c r="E95" i="12"/>
  <c r="J94" i="12"/>
  <c r="I94" i="12"/>
  <c r="O97" i="12" s="1"/>
  <c r="E94" i="12"/>
  <c r="J93" i="12"/>
  <c r="I93" i="12"/>
  <c r="E93" i="12"/>
  <c r="K92" i="12"/>
  <c r="J92" i="12"/>
  <c r="I92" i="12"/>
  <c r="H92" i="12"/>
  <c r="G92" i="12"/>
  <c r="F92" i="12"/>
  <c r="K91" i="12"/>
  <c r="J91" i="12"/>
  <c r="I91" i="12"/>
  <c r="W91" i="12" s="1"/>
  <c r="H91" i="12"/>
  <c r="G91" i="12"/>
  <c r="F91" i="12"/>
  <c r="K90" i="12"/>
  <c r="J90" i="12"/>
  <c r="I90" i="12"/>
  <c r="H90" i="12"/>
  <c r="G90" i="12"/>
  <c r="F90" i="12"/>
  <c r="K89" i="12"/>
  <c r="J89" i="12"/>
  <c r="W89" i="12"/>
  <c r="I89" i="12"/>
  <c r="H89" i="12"/>
  <c r="G89" i="12"/>
  <c r="F89" i="12"/>
  <c r="C88" i="12"/>
  <c r="V87" i="12"/>
  <c r="K95" i="12" s="1"/>
  <c r="T87" i="12"/>
  <c r="K94" i="12" s="1"/>
  <c r="R87" i="12"/>
  <c r="K93" i="12" s="1"/>
  <c r="U87" i="12"/>
  <c r="S87" i="12"/>
  <c r="Q87" i="12"/>
  <c r="E87" i="12"/>
  <c r="D87" i="12"/>
  <c r="B87" i="12"/>
  <c r="AA85" i="12"/>
  <c r="Z85" i="12"/>
  <c r="X85" i="12"/>
  <c r="I84" i="12"/>
  <c r="AB84" i="12" s="1"/>
  <c r="H84" i="12"/>
  <c r="G84" i="12"/>
  <c r="E84" i="12"/>
  <c r="K83" i="12"/>
  <c r="J83" i="12"/>
  <c r="E83" i="12"/>
  <c r="J82" i="12"/>
  <c r="I82" i="12"/>
  <c r="E82" i="12"/>
  <c r="J81" i="12"/>
  <c r="I81" i="12"/>
  <c r="E81" i="12"/>
  <c r="K80" i="12"/>
  <c r="J80" i="12"/>
  <c r="I80" i="12"/>
  <c r="H80" i="12"/>
  <c r="G80" i="12"/>
  <c r="F80" i="12"/>
  <c r="K79" i="12"/>
  <c r="J79" i="12"/>
  <c r="I79" i="12"/>
  <c r="W79" i="12" s="1"/>
  <c r="H79" i="12"/>
  <c r="G79" i="12"/>
  <c r="F79" i="12"/>
  <c r="K78" i="12"/>
  <c r="J78" i="12"/>
  <c r="I78" i="12"/>
  <c r="H78" i="12"/>
  <c r="G78" i="12"/>
  <c r="F78" i="12"/>
  <c r="K77" i="12"/>
  <c r="J77" i="12"/>
  <c r="I77" i="12"/>
  <c r="H77" i="12"/>
  <c r="G77" i="12"/>
  <c r="F77" i="12"/>
  <c r="C76" i="12"/>
  <c r="V75" i="12"/>
  <c r="T75" i="12"/>
  <c r="K82" i="12" s="1"/>
  <c r="P85" i="12" s="1"/>
  <c r="R75" i="12"/>
  <c r="K81" i="12" s="1"/>
  <c r="U75" i="12"/>
  <c r="I83" i="12" s="1"/>
  <c r="S75" i="12"/>
  <c r="Q75" i="12"/>
  <c r="E75" i="12"/>
  <c r="D75" i="12"/>
  <c r="B75" i="12"/>
  <c r="AA73" i="12"/>
  <c r="Z73" i="12"/>
  <c r="Y73" i="12"/>
  <c r="X73" i="12"/>
  <c r="H73" i="12"/>
  <c r="I72" i="12"/>
  <c r="AB72" i="12" s="1"/>
  <c r="H72" i="12"/>
  <c r="G72" i="12"/>
  <c r="E72" i="12"/>
  <c r="J71" i="12"/>
  <c r="E71" i="12"/>
  <c r="J70" i="12"/>
  <c r="E70" i="12"/>
  <c r="J69" i="12"/>
  <c r="E69" i="12"/>
  <c r="K68" i="12"/>
  <c r="J68" i="12"/>
  <c r="I68" i="12"/>
  <c r="H68" i="12"/>
  <c r="G68" i="12"/>
  <c r="F68" i="12"/>
  <c r="K67" i="12"/>
  <c r="J67" i="12"/>
  <c r="I67" i="12"/>
  <c r="W67" i="12" s="1"/>
  <c r="H67" i="12"/>
  <c r="G67" i="12"/>
  <c r="F67" i="12"/>
  <c r="K66" i="12"/>
  <c r="J66" i="12"/>
  <c r="I66" i="12"/>
  <c r="O73" i="12" s="1"/>
  <c r="H66" i="12"/>
  <c r="G66" i="12"/>
  <c r="F66" i="12"/>
  <c r="K65" i="12"/>
  <c r="J65" i="12"/>
  <c r="W65" i="12"/>
  <c r="I65" i="12"/>
  <c r="H65" i="12"/>
  <c r="G65" i="12"/>
  <c r="F65" i="12"/>
  <c r="C64" i="12"/>
  <c r="V63" i="12"/>
  <c r="K71" i="12" s="1"/>
  <c r="T63" i="12"/>
  <c r="K70" i="12" s="1"/>
  <c r="R63" i="12"/>
  <c r="K69" i="12" s="1"/>
  <c r="U63" i="12"/>
  <c r="I71" i="12" s="1"/>
  <c r="S63" i="12"/>
  <c r="I70" i="12" s="1"/>
  <c r="Q63" i="12"/>
  <c r="I69" i="12" s="1"/>
  <c r="E63" i="12"/>
  <c r="D63" i="12"/>
  <c r="B63" i="12"/>
  <c r="AA61" i="12"/>
  <c r="Z61" i="12"/>
  <c r="X61" i="12"/>
  <c r="I60" i="12"/>
  <c r="AB60" i="12" s="1"/>
  <c r="H60" i="12"/>
  <c r="G60" i="12"/>
  <c r="E60" i="12"/>
  <c r="J59" i="12"/>
  <c r="E59" i="12"/>
  <c r="K58" i="12"/>
  <c r="J58" i="12"/>
  <c r="E58" i="12"/>
  <c r="K57" i="12"/>
  <c r="J57" i="12"/>
  <c r="I57" i="12"/>
  <c r="E57" i="12"/>
  <c r="K56" i="12"/>
  <c r="J56" i="12"/>
  <c r="I56" i="12"/>
  <c r="H56" i="12"/>
  <c r="G56" i="12"/>
  <c r="F56" i="12"/>
  <c r="K55" i="12"/>
  <c r="J55" i="12"/>
  <c r="W55" i="12"/>
  <c r="I55" i="12"/>
  <c r="H55" i="12"/>
  <c r="G55" i="12"/>
  <c r="F55" i="12"/>
  <c r="K54" i="12"/>
  <c r="J54" i="12"/>
  <c r="I54" i="12"/>
  <c r="H54" i="12"/>
  <c r="G54" i="12"/>
  <c r="F54" i="12"/>
  <c r="K53" i="12"/>
  <c r="J53" i="12"/>
  <c r="I53" i="12"/>
  <c r="H53" i="12"/>
  <c r="G53" i="12"/>
  <c r="F53" i="12"/>
  <c r="C52" i="12"/>
  <c r="V51" i="12"/>
  <c r="K59" i="12" s="1"/>
  <c r="J61" i="12" s="1"/>
  <c r="T51" i="12"/>
  <c r="R51" i="12"/>
  <c r="U51" i="12"/>
  <c r="I59" i="12" s="1"/>
  <c r="S51" i="12"/>
  <c r="I58" i="12" s="1"/>
  <c r="H61" i="12" s="1"/>
  <c r="Q51" i="12"/>
  <c r="E51" i="12"/>
  <c r="D51" i="12"/>
  <c r="B51" i="12"/>
  <c r="A50" i="12"/>
  <c r="H48" i="12"/>
  <c r="J48" i="12"/>
  <c r="H47" i="12"/>
  <c r="J47" i="12"/>
  <c r="A46" i="12"/>
  <c r="AA43" i="12"/>
  <c r="Z43" i="12"/>
  <c r="Y43" i="12"/>
  <c r="X43" i="12"/>
  <c r="O43" i="12"/>
  <c r="K42" i="12"/>
  <c r="J42" i="12"/>
  <c r="I42" i="12"/>
  <c r="H43" i="12" s="1"/>
  <c r="H42" i="12"/>
  <c r="G42" i="12"/>
  <c r="F42" i="12"/>
  <c r="V42" i="12"/>
  <c r="T42" i="12"/>
  <c r="R42" i="12"/>
  <c r="U42" i="12"/>
  <c r="S42" i="12"/>
  <c r="Q42" i="12"/>
  <c r="E42" i="12"/>
  <c r="D42" i="12"/>
  <c r="B42" i="12"/>
  <c r="AA40" i="12"/>
  <c r="Z40" i="12"/>
  <c r="I17" i="12" s="1"/>
  <c r="Y40" i="12"/>
  <c r="I39" i="12"/>
  <c r="AB39" i="12" s="1"/>
  <c r="H39" i="12"/>
  <c r="G39" i="12"/>
  <c r="E39" i="12"/>
  <c r="J38" i="12"/>
  <c r="I38" i="12"/>
  <c r="E38" i="12"/>
  <c r="K37" i="12"/>
  <c r="J37" i="12"/>
  <c r="E37" i="12"/>
  <c r="K36" i="12"/>
  <c r="J36" i="12"/>
  <c r="I36" i="12"/>
  <c r="E36" i="12"/>
  <c r="K35" i="12"/>
  <c r="J35" i="12"/>
  <c r="I35" i="12"/>
  <c r="H35" i="12"/>
  <c r="G35" i="12"/>
  <c r="F35" i="12"/>
  <c r="K34" i="12"/>
  <c r="J34" i="12"/>
  <c r="W34" i="12"/>
  <c r="I34" i="12"/>
  <c r="H34" i="12"/>
  <c r="G34" i="12"/>
  <c r="F34" i="12"/>
  <c r="K33" i="12"/>
  <c r="J33" i="12"/>
  <c r="I33" i="12"/>
  <c r="H33" i="12"/>
  <c r="G33" i="12"/>
  <c r="F33" i="12"/>
  <c r="K32" i="12"/>
  <c r="J32" i="12"/>
  <c r="I32" i="12"/>
  <c r="H32" i="12"/>
  <c r="G32" i="12"/>
  <c r="F32" i="12"/>
  <c r="C31" i="12"/>
  <c r="V30" i="12"/>
  <c r="K38" i="12" s="1"/>
  <c r="J40" i="12" s="1"/>
  <c r="T30" i="12"/>
  <c r="R30" i="12"/>
  <c r="U30" i="12"/>
  <c r="S30" i="12"/>
  <c r="I37" i="12" s="1"/>
  <c r="Q30" i="12"/>
  <c r="E30" i="12"/>
  <c r="D30" i="12"/>
  <c r="B30" i="12"/>
  <c r="A29" i="12"/>
  <c r="A8" i="12"/>
  <c r="A6" i="12"/>
  <c r="A1" i="12"/>
  <c r="H490" i="11"/>
  <c r="H487" i="11"/>
  <c r="C490" i="11"/>
  <c r="C487" i="11"/>
  <c r="J22" i="11"/>
  <c r="J19" i="11"/>
  <c r="J18" i="11"/>
  <c r="J14" i="11" s="1"/>
  <c r="J17" i="11"/>
  <c r="J16" i="11"/>
  <c r="J15" i="11"/>
  <c r="I22" i="11"/>
  <c r="H484" i="11"/>
  <c r="J484" i="11"/>
  <c r="H483" i="11"/>
  <c r="J483" i="11"/>
  <c r="AQ482" i="11"/>
  <c r="A482" i="11"/>
  <c r="H480" i="11"/>
  <c r="J480" i="11"/>
  <c r="H479" i="11"/>
  <c r="J479" i="11"/>
  <c r="A478" i="11"/>
  <c r="AA475" i="11"/>
  <c r="Z475" i="11"/>
  <c r="Y475" i="11"/>
  <c r="I474" i="11"/>
  <c r="AB474" i="11" s="1"/>
  <c r="H474" i="11"/>
  <c r="G474" i="11"/>
  <c r="E474" i="11"/>
  <c r="K473" i="11"/>
  <c r="J473" i="11"/>
  <c r="E473" i="11"/>
  <c r="K472" i="11"/>
  <c r="J472" i="11"/>
  <c r="I472" i="11"/>
  <c r="E472" i="11"/>
  <c r="J471" i="11"/>
  <c r="E471" i="11"/>
  <c r="K470" i="11"/>
  <c r="J470" i="11"/>
  <c r="H470" i="11"/>
  <c r="AA470" i="11"/>
  <c r="Z470" i="11"/>
  <c r="Y470" i="11"/>
  <c r="I470" i="11"/>
  <c r="X470" i="11" s="1"/>
  <c r="F470" i="11"/>
  <c r="V470" i="11"/>
  <c r="T470" i="11"/>
  <c r="R470" i="11"/>
  <c r="U470" i="11"/>
  <c r="S470" i="11"/>
  <c r="Q470" i="11"/>
  <c r="E470" i="11"/>
  <c r="D470" i="11"/>
  <c r="B470" i="11"/>
  <c r="K469" i="11"/>
  <c r="J469" i="11"/>
  <c r="I469" i="11"/>
  <c r="H469" i="11"/>
  <c r="G469" i="11"/>
  <c r="F469" i="11"/>
  <c r="K468" i="11"/>
  <c r="J468" i="11"/>
  <c r="I468" i="11"/>
  <c r="W468" i="11" s="1"/>
  <c r="H468" i="11"/>
  <c r="G468" i="11"/>
  <c r="F468" i="11"/>
  <c r="K467" i="11"/>
  <c r="J467" i="11"/>
  <c r="I467" i="11"/>
  <c r="H467" i="11"/>
  <c r="G467" i="11"/>
  <c r="F467" i="11"/>
  <c r="K466" i="11"/>
  <c r="J466" i="11"/>
  <c r="I466" i="11"/>
  <c r="H466" i="11"/>
  <c r="G466" i="11"/>
  <c r="F466" i="11"/>
  <c r="C465" i="11"/>
  <c r="V464" i="11"/>
  <c r="T464" i="11"/>
  <c r="R464" i="11"/>
  <c r="U464" i="11"/>
  <c r="I473" i="11" s="1"/>
  <c r="S464" i="11"/>
  <c r="Q464" i="11"/>
  <c r="I471" i="11" s="1"/>
  <c r="E464" i="11"/>
  <c r="D464" i="11"/>
  <c r="B464" i="11"/>
  <c r="AA462" i="11"/>
  <c r="Z462" i="11"/>
  <c r="Y462" i="11"/>
  <c r="AB461" i="11"/>
  <c r="I461" i="11"/>
  <c r="H461" i="11"/>
  <c r="G461" i="11"/>
  <c r="E461" i="11"/>
  <c r="J460" i="11"/>
  <c r="E460" i="11"/>
  <c r="K459" i="11"/>
  <c r="J459" i="11"/>
  <c r="E459" i="11"/>
  <c r="K458" i="11"/>
  <c r="J458" i="11"/>
  <c r="E458" i="11"/>
  <c r="K457" i="11"/>
  <c r="J457" i="11"/>
  <c r="H457" i="11"/>
  <c r="AA457" i="11"/>
  <c r="Z457" i="11"/>
  <c r="Y457" i="11"/>
  <c r="I457" i="11"/>
  <c r="X457" i="11" s="1"/>
  <c r="F457" i="11"/>
  <c r="V457" i="11"/>
  <c r="T457" i="11"/>
  <c r="R457" i="11"/>
  <c r="U457" i="11"/>
  <c r="S457" i="11"/>
  <c r="Q457" i="11"/>
  <c r="E457" i="11"/>
  <c r="D457" i="11"/>
  <c r="B457" i="11"/>
  <c r="K456" i="11"/>
  <c r="J456" i="11"/>
  <c r="I456" i="11"/>
  <c r="W456" i="11" s="1"/>
  <c r="H456" i="11"/>
  <c r="G456" i="11"/>
  <c r="F456" i="11"/>
  <c r="K455" i="11"/>
  <c r="J455" i="11"/>
  <c r="I455" i="11"/>
  <c r="H455" i="11"/>
  <c r="G455" i="11"/>
  <c r="F455" i="11"/>
  <c r="K454" i="11"/>
  <c r="J454" i="11"/>
  <c r="W454" i="11"/>
  <c r="I454" i="11"/>
  <c r="H454" i="11"/>
  <c r="G454" i="11"/>
  <c r="F454" i="11"/>
  <c r="C453" i="11"/>
  <c r="V452" i="11"/>
  <c r="K460" i="11" s="1"/>
  <c r="T452" i="11"/>
  <c r="R452" i="11"/>
  <c r="U452" i="11"/>
  <c r="I460" i="11" s="1"/>
  <c r="S452" i="11"/>
  <c r="I459" i="11" s="1"/>
  <c r="Q452" i="11"/>
  <c r="I458" i="11" s="1"/>
  <c r="E452" i="11"/>
  <c r="D452" i="11"/>
  <c r="B452" i="11"/>
  <c r="AA450" i="11"/>
  <c r="Z450" i="11"/>
  <c r="Y450" i="11"/>
  <c r="AB449" i="11"/>
  <c r="I449" i="11"/>
  <c r="H449" i="11"/>
  <c r="G449" i="11"/>
  <c r="E449" i="11"/>
  <c r="J448" i="11"/>
  <c r="I448" i="11"/>
  <c r="E448" i="11"/>
  <c r="J447" i="11"/>
  <c r="E447" i="11"/>
  <c r="J446" i="11"/>
  <c r="E446" i="11"/>
  <c r="K445" i="11"/>
  <c r="J445" i="11"/>
  <c r="H445" i="11"/>
  <c r="AA445" i="11"/>
  <c r="Z445" i="11"/>
  <c r="Y445" i="11"/>
  <c r="X445" i="11"/>
  <c r="I445" i="11"/>
  <c r="F445" i="11"/>
  <c r="V445" i="11"/>
  <c r="T445" i="11"/>
  <c r="R445" i="11"/>
  <c r="K446" i="11" s="1"/>
  <c r="U445" i="11"/>
  <c r="S445" i="11"/>
  <c r="Q445" i="11"/>
  <c r="I446" i="11" s="1"/>
  <c r="X450" i="11" s="1"/>
  <c r="E445" i="11"/>
  <c r="D445" i="11"/>
  <c r="B445" i="11"/>
  <c r="K444" i="11"/>
  <c r="J444" i="11"/>
  <c r="W444" i="11"/>
  <c r="I444" i="11"/>
  <c r="H444" i="11"/>
  <c r="G444" i="11"/>
  <c r="F444" i="11"/>
  <c r="K443" i="11"/>
  <c r="J443" i="11"/>
  <c r="I443" i="11"/>
  <c r="H443" i="11"/>
  <c r="G443" i="11"/>
  <c r="F443" i="11"/>
  <c r="K442" i="11"/>
  <c r="J442" i="11"/>
  <c r="I442" i="11"/>
  <c r="W442" i="11" s="1"/>
  <c r="H442" i="11"/>
  <c r="G442" i="11"/>
  <c r="F442" i="11"/>
  <c r="C441" i="11"/>
  <c r="V440" i="11"/>
  <c r="K448" i="11" s="1"/>
  <c r="T440" i="11"/>
  <c r="R440" i="11"/>
  <c r="U440" i="11"/>
  <c r="S440" i="11"/>
  <c r="I447" i="11" s="1"/>
  <c r="Q440" i="11"/>
  <c r="E440" i="11"/>
  <c r="D440" i="11"/>
  <c r="B440" i="11"/>
  <c r="AA438" i="11"/>
  <c r="Z438" i="11"/>
  <c r="Y438" i="11"/>
  <c r="AB437" i="11"/>
  <c r="I437" i="11"/>
  <c r="H437" i="11"/>
  <c r="G437" i="11"/>
  <c r="E437" i="11"/>
  <c r="J436" i="11"/>
  <c r="I436" i="11"/>
  <c r="E436" i="11"/>
  <c r="J435" i="11"/>
  <c r="I435" i="11"/>
  <c r="E435" i="11"/>
  <c r="J434" i="11"/>
  <c r="E434" i="11"/>
  <c r="K433" i="11"/>
  <c r="J433" i="11"/>
  <c r="H433" i="11"/>
  <c r="AA433" i="11"/>
  <c r="Z433" i="11"/>
  <c r="Y433" i="11"/>
  <c r="X433" i="11"/>
  <c r="I433" i="11"/>
  <c r="F433" i="11"/>
  <c r="V433" i="11"/>
  <c r="T433" i="11"/>
  <c r="R433" i="11"/>
  <c r="U433" i="11"/>
  <c r="S433" i="11"/>
  <c r="Q433" i="11"/>
  <c r="E433" i="11"/>
  <c r="D433" i="11"/>
  <c r="B433" i="11"/>
  <c r="K432" i="11"/>
  <c r="J432" i="11"/>
  <c r="I432" i="11"/>
  <c r="H432" i="11"/>
  <c r="G432" i="11"/>
  <c r="F432" i="11"/>
  <c r="K431" i="11"/>
  <c r="J431" i="11"/>
  <c r="W431" i="11"/>
  <c r="I431" i="11"/>
  <c r="H431" i="11"/>
  <c r="G431" i="11"/>
  <c r="F431" i="11"/>
  <c r="K430" i="11"/>
  <c r="J430" i="11"/>
  <c r="I430" i="11"/>
  <c r="H430" i="11"/>
  <c r="G430" i="11"/>
  <c r="F430" i="11"/>
  <c r="K429" i="11"/>
  <c r="J429" i="11"/>
  <c r="W429" i="11"/>
  <c r="I429" i="11"/>
  <c r="H429" i="11"/>
  <c r="G429" i="11"/>
  <c r="F429" i="11"/>
  <c r="C428" i="11"/>
  <c r="V427" i="11"/>
  <c r="K436" i="11" s="1"/>
  <c r="T427" i="11"/>
  <c r="K435" i="11" s="1"/>
  <c r="R427" i="11"/>
  <c r="K434" i="11" s="1"/>
  <c r="U427" i="11"/>
  <c r="S427" i="11"/>
  <c r="Q427" i="11"/>
  <c r="I434" i="11" s="1"/>
  <c r="E427" i="11"/>
  <c r="D427" i="11"/>
  <c r="B427" i="11"/>
  <c r="AA425" i="11"/>
  <c r="Z425" i="11"/>
  <c r="Y425" i="11"/>
  <c r="I424" i="11"/>
  <c r="AB424" i="11" s="1"/>
  <c r="H424" i="11"/>
  <c r="G424" i="11"/>
  <c r="E424" i="11"/>
  <c r="K423" i="11"/>
  <c r="J423" i="11"/>
  <c r="E423" i="11"/>
  <c r="K422" i="11"/>
  <c r="J422" i="11"/>
  <c r="I422" i="11"/>
  <c r="E422" i="11"/>
  <c r="K421" i="11"/>
  <c r="J421" i="11"/>
  <c r="E421" i="11"/>
  <c r="K420" i="11"/>
  <c r="J420" i="11"/>
  <c r="H420" i="11"/>
  <c r="AA420" i="11"/>
  <c r="Z420" i="11"/>
  <c r="Y420" i="11"/>
  <c r="I420" i="11"/>
  <c r="X420" i="11" s="1"/>
  <c r="F420" i="11"/>
  <c r="V420" i="11"/>
  <c r="T420" i="11"/>
  <c r="R420" i="11"/>
  <c r="U420" i="11"/>
  <c r="S420" i="11"/>
  <c r="Q420" i="11"/>
  <c r="E420" i="11"/>
  <c r="D420" i="11"/>
  <c r="B420" i="11"/>
  <c r="K419" i="11"/>
  <c r="J419" i="11"/>
  <c r="I419" i="11"/>
  <c r="H419" i="11"/>
  <c r="G419" i="11"/>
  <c r="F419" i="11"/>
  <c r="K418" i="11"/>
  <c r="J418" i="11"/>
  <c r="I418" i="11"/>
  <c r="W418" i="11" s="1"/>
  <c r="H418" i="11"/>
  <c r="G418" i="11"/>
  <c r="F418" i="11"/>
  <c r="K417" i="11"/>
  <c r="J425" i="11" s="1"/>
  <c r="J417" i="11"/>
  <c r="I417" i="11"/>
  <c r="H417" i="11"/>
  <c r="G417" i="11"/>
  <c r="F417" i="11"/>
  <c r="K416" i="11"/>
  <c r="P425" i="11" s="1"/>
  <c r="J416" i="11"/>
  <c r="I416" i="11"/>
  <c r="H416" i="11"/>
  <c r="G416" i="11"/>
  <c r="F416" i="11"/>
  <c r="C415" i="11"/>
  <c r="V414" i="11"/>
  <c r="T414" i="11"/>
  <c r="R414" i="11"/>
  <c r="U414" i="11"/>
  <c r="S414" i="11"/>
  <c r="Q414" i="11"/>
  <c r="I421" i="11" s="1"/>
  <c r="E414" i="11"/>
  <c r="D414" i="11"/>
  <c r="B414" i="11"/>
  <c r="AA412" i="11"/>
  <c r="Z412" i="11"/>
  <c r="Y412" i="11"/>
  <c r="AB411" i="11"/>
  <c r="I411" i="11"/>
  <c r="H411" i="11"/>
  <c r="G411" i="11"/>
  <c r="E411" i="11"/>
  <c r="K410" i="11"/>
  <c r="J410" i="11"/>
  <c r="E410" i="11"/>
  <c r="K409" i="11"/>
  <c r="P412" i="11" s="1"/>
  <c r="J409" i="11"/>
  <c r="E409" i="11"/>
  <c r="K408" i="11"/>
  <c r="J408" i="11"/>
  <c r="H408" i="11"/>
  <c r="AA408" i="11"/>
  <c r="Z408" i="11"/>
  <c r="Y408" i="11"/>
  <c r="I408" i="11"/>
  <c r="X408" i="11" s="1"/>
  <c r="F408" i="11"/>
  <c r="V408" i="11"/>
  <c r="T408" i="11"/>
  <c r="R408" i="11"/>
  <c r="U408" i="11"/>
  <c r="S408" i="11"/>
  <c r="Q408" i="11"/>
  <c r="E408" i="11"/>
  <c r="D408" i="11"/>
  <c r="B408" i="11"/>
  <c r="K407" i="11"/>
  <c r="J407" i="11"/>
  <c r="I407" i="11"/>
  <c r="H407" i="11"/>
  <c r="G407" i="11"/>
  <c r="F407" i="11"/>
  <c r="K406" i="11"/>
  <c r="J406" i="11"/>
  <c r="I406" i="11"/>
  <c r="H406" i="11"/>
  <c r="G406" i="11"/>
  <c r="F406" i="11"/>
  <c r="C405" i="11"/>
  <c r="V404" i="11"/>
  <c r="T404" i="11"/>
  <c r="R404" i="11"/>
  <c r="U404" i="11"/>
  <c r="S404" i="11"/>
  <c r="I410" i="11" s="1"/>
  <c r="Q404" i="11"/>
  <c r="I409" i="11" s="1"/>
  <c r="E404" i="11"/>
  <c r="D404" i="11"/>
  <c r="B404" i="11"/>
  <c r="AA402" i="11"/>
  <c r="Z402" i="11"/>
  <c r="Y402" i="11"/>
  <c r="AB401" i="11"/>
  <c r="I401" i="11"/>
  <c r="H401" i="11"/>
  <c r="G401" i="11"/>
  <c r="E401" i="11"/>
  <c r="J400" i="11"/>
  <c r="I400" i="11"/>
  <c r="E400" i="11"/>
  <c r="J399" i="11"/>
  <c r="E399" i="11"/>
  <c r="J398" i="11"/>
  <c r="E398" i="11"/>
  <c r="K397" i="11"/>
  <c r="J397" i="11"/>
  <c r="H397" i="11"/>
  <c r="AA397" i="11"/>
  <c r="Z397" i="11"/>
  <c r="Y397" i="11"/>
  <c r="X397" i="11"/>
  <c r="I397" i="11"/>
  <c r="F397" i="11"/>
  <c r="V397" i="11"/>
  <c r="T397" i="11"/>
  <c r="R397" i="11"/>
  <c r="U397" i="11"/>
  <c r="S397" i="11"/>
  <c r="Q397" i="11"/>
  <c r="E397" i="11"/>
  <c r="D397" i="11"/>
  <c r="B397" i="11"/>
  <c r="K396" i="11"/>
  <c r="J402" i="11" s="1"/>
  <c r="J396" i="11"/>
  <c r="I396" i="11"/>
  <c r="H396" i="11"/>
  <c r="G396" i="11"/>
  <c r="F396" i="11"/>
  <c r="K395" i="11"/>
  <c r="J395" i="11"/>
  <c r="W395" i="11"/>
  <c r="I395" i="11"/>
  <c r="H395" i="11"/>
  <c r="G395" i="11"/>
  <c r="F395" i="11"/>
  <c r="K394" i="11"/>
  <c r="J394" i="11"/>
  <c r="I394" i="11"/>
  <c r="H394" i="11"/>
  <c r="G394" i="11"/>
  <c r="F394" i="11"/>
  <c r="K393" i="11"/>
  <c r="J393" i="11"/>
  <c r="W393" i="11"/>
  <c r="I393" i="11"/>
  <c r="H393" i="11"/>
  <c r="G393" i="11"/>
  <c r="F393" i="11"/>
  <c r="C392" i="11"/>
  <c r="V391" i="11"/>
  <c r="K400" i="11" s="1"/>
  <c r="T391" i="11"/>
  <c r="K399" i="11" s="1"/>
  <c r="R391" i="11"/>
  <c r="K398" i="11" s="1"/>
  <c r="U391" i="11"/>
  <c r="S391" i="11"/>
  <c r="I399" i="11" s="1"/>
  <c r="Q391" i="11"/>
  <c r="I398" i="11" s="1"/>
  <c r="E391" i="11"/>
  <c r="D391" i="11"/>
  <c r="B391" i="11"/>
  <c r="AA389" i="11"/>
  <c r="Z389" i="11"/>
  <c r="Y389" i="11"/>
  <c r="I388" i="11"/>
  <c r="AB388" i="11" s="1"/>
  <c r="H388" i="11"/>
  <c r="G388" i="11"/>
  <c r="E388" i="11"/>
  <c r="K387" i="11"/>
  <c r="J387" i="11"/>
  <c r="E387" i="11"/>
  <c r="K386" i="11"/>
  <c r="J386" i="11"/>
  <c r="I386" i="11"/>
  <c r="E386" i="11"/>
  <c r="J385" i="11"/>
  <c r="E385" i="11"/>
  <c r="K384" i="11"/>
  <c r="J384" i="11"/>
  <c r="H384" i="11"/>
  <c r="AA384" i="11"/>
  <c r="Z384" i="11"/>
  <c r="Y384" i="11"/>
  <c r="I384" i="11"/>
  <c r="X384" i="11" s="1"/>
  <c r="F384" i="11"/>
  <c r="V384" i="11"/>
  <c r="T384" i="11"/>
  <c r="R384" i="11"/>
  <c r="U384" i="11"/>
  <c r="S384" i="11"/>
  <c r="Q384" i="11"/>
  <c r="E384" i="11"/>
  <c r="D384" i="11"/>
  <c r="B384" i="11"/>
  <c r="K383" i="11"/>
  <c r="J383" i="11"/>
  <c r="I383" i="11"/>
  <c r="H383" i="11"/>
  <c r="G383" i="11"/>
  <c r="F383" i="11"/>
  <c r="K382" i="11"/>
  <c r="J382" i="11"/>
  <c r="I382" i="11"/>
  <c r="W382" i="11" s="1"/>
  <c r="H382" i="11"/>
  <c r="G382" i="11"/>
  <c r="F382" i="11"/>
  <c r="K381" i="11"/>
  <c r="J381" i="11"/>
  <c r="I381" i="11"/>
  <c r="H381" i="11"/>
  <c r="G381" i="11"/>
  <c r="F381" i="11"/>
  <c r="K380" i="11"/>
  <c r="J380" i="11"/>
  <c r="I380" i="11"/>
  <c r="H380" i="11"/>
  <c r="G380" i="11"/>
  <c r="F380" i="11"/>
  <c r="C379" i="11"/>
  <c r="V378" i="11"/>
  <c r="T378" i="11"/>
  <c r="R378" i="11"/>
  <c r="U378" i="11"/>
  <c r="I387" i="11" s="1"/>
  <c r="S378" i="11"/>
  <c r="Q378" i="11"/>
  <c r="I385" i="11" s="1"/>
  <c r="E378" i="11"/>
  <c r="D378" i="11"/>
  <c r="B378" i="11"/>
  <c r="A377" i="11"/>
  <c r="H375" i="11"/>
  <c r="J375" i="11"/>
  <c r="H374" i="11"/>
  <c r="J374" i="11"/>
  <c r="A373" i="11"/>
  <c r="AA370" i="11"/>
  <c r="Z370" i="11"/>
  <c r="Y370" i="11"/>
  <c r="K369" i="11"/>
  <c r="P370" i="11" s="1"/>
  <c r="J369" i="11"/>
  <c r="I369" i="11"/>
  <c r="H370" i="11" s="1"/>
  <c r="E369" i="11"/>
  <c r="K368" i="11"/>
  <c r="J368" i="11"/>
  <c r="W368" i="11"/>
  <c r="I368" i="11"/>
  <c r="H368" i="11"/>
  <c r="G368" i="11"/>
  <c r="F368" i="11"/>
  <c r="K367" i="11"/>
  <c r="J367" i="11"/>
  <c r="I367" i="11"/>
  <c r="H367" i="11"/>
  <c r="G367" i="11"/>
  <c r="F367" i="11"/>
  <c r="C366" i="11"/>
  <c r="V365" i="11"/>
  <c r="T365" i="11"/>
  <c r="R365" i="11"/>
  <c r="U365" i="11"/>
  <c r="S365" i="11"/>
  <c r="Q365" i="11"/>
  <c r="E365" i="11"/>
  <c r="D365" i="11"/>
  <c r="B365" i="11"/>
  <c r="AA363" i="11"/>
  <c r="Z363" i="11"/>
  <c r="Y363" i="11"/>
  <c r="I362" i="11"/>
  <c r="AB362" i="11" s="1"/>
  <c r="H362" i="11"/>
  <c r="G362" i="11"/>
  <c r="E362" i="11"/>
  <c r="J361" i="11"/>
  <c r="I361" i="11"/>
  <c r="E361" i="11"/>
  <c r="J360" i="11"/>
  <c r="I360" i="11"/>
  <c r="E360" i="11"/>
  <c r="K359" i="11"/>
  <c r="J359" i="11"/>
  <c r="I359" i="11"/>
  <c r="H363" i="11" s="1"/>
  <c r="E359" i="11"/>
  <c r="K358" i="11"/>
  <c r="J358" i="11"/>
  <c r="W358" i="11"/>
  <c r="I358" i="11"/>
  <c r="H358" i="11"/>
  <c r="G358" i="11"/>
  <c r="F358" i="11"/>
  <c r="K357" i="11"/>
  <c r="J357" i="11"/>
  <c r="I357" i="11"/>
  <c r="H357" i="11"/>
  <c r="G357" i="11"/>
  <c r="F357" i="11"/>
  <c r="K356" i="11"/>
  <c r="J356" i="11"/>
  <c r="I356" i="11"/>
  <c r="H356" i="11"/>
  <c r="G356" i="11"/>
  <c r="F356" i="11"/>
  <c r="C355" i="11"/>
  <c r="V354" i="11"/>
  <c r="K361" i="11" s="1"/>
  <c r="T354" i="11"/>
  <c r="K360" i="11" s="1"/>
  <c r="R354" i="11"/>
  <c r="U354" i="11"/>
  <c r="S354" i="11"/>
  <c r="Q354" i="11"/>
  <c r="E354" i="11"/>
  <c r="D354" i="11"/>
  <c r="B354" i="11"/>
  <c r="AA352" i="11"/>
  <c r="Z352" i="11"/>
  <c r="Y352" i="11"/>
  <c r="O352" i="11"/>
  <c r="AB351" i="11"/>
  <c r="I351" i="11"/>
  <c r="H351" i="11"/>
  <c r="G351" i="11"/>
  <c r="E351" i="11"/>
  <c r="J350" i="11"/>
  <c r="I350" i="11"/>
  <c r="E350" i="11"/>
  <c r="J349" i="11"/>
  <c r="I349" i="11"/>
  <c r="E349" i="11"/>
  <c r="J348" i="11"/>
  <c r="E348" i="11"/>
  <c r="K347" i="11"/>
  <c r="J347" i="11"/>
  <c r="I347" i="11"/>
  <c r="W347" i="11" s="1"/>
  <c r="H347" i="11"/>
  <c r="G347" i="11"/>
  <c r="F347" i="11"/>
  <c r="K346" i="11"/>
  <c r="P352" i="11" s="1"/>
  <c r="J346" i="11"/>
  <c r="I346" i="11"/>
  <c r="H346" i="11"/>
  <c r="G346" i="11"/>
  <c r="F346" i="11"/>
  <c r="K345" i="11"/>
  <c r="J352" i="11" s="1"/>
  <c r="J345" i="11"/>
  <c r="W345" i="11"/>
  <c r="I345" i="11"/>
  <c r="H352" i="11" s="1"/>
  <c r="H345" i="11"/>
  <c r="G345" i="11"/>
  <c r="F345" i="11"/>
  <c r="C344" i="11"/>
  <c r="V343" i="11"/>
  <c r="K350" i="11" s="1"/>
  <c r="T343" i="11"/>
  <c r="K349" i="11" s="1"/>
  <c r="R343" i="11"/>
  <c r="K348" i="11" s="1"/>
  <c r="U343" i="11"/>
  <c r="S343" i="11"/>
  <c r="Q343" i="11"/>
  <c r="I348" i="11" s="1"/>
  <c r="X352" i="11" s="1"/>
  <c r="E343" i="11"/>
  <c r="D343" i="11"/>
  <c r="B343" i="11"/>
  <c r="A342" i="11"/>
  <c r="H340" i="11"/>
  <c r="J340" i="11"/>
  <c r="H339" i="11"/>
  <c r="J339" i="11"/>
  <c r="A338" i="11"/>
  <c r="AA335" i="11"/>
  <c r="Z335" i="11"/>
  <c r="Y335" i="11"/>
  <c r="X335" i="11"/>
  <c r="K334" i="11"/>
  <c r="J335" i="11" s="1"/>
  <c r="J334" i="11"/>
  <c r="E334" i="11"/>
  <c r="K333" i="11"/>
  <c r="J333" i="11"/>
  <c r="I333" i="11"/>
  <c r="W333" i="11" s="1"/>
  <c r="H333" i="11"/>
  <c r="G333" i="11"/>
  <c r="F333" i="11"/>
  <c r="K332" i="11"/>
  <c r="J332" i="11"/>
  <c r="I332" i="11"/>
  <c r="H332" i="11"/>
  <c r="G332" i="11"/>
  <c r="F332" i="11"/>
  <c r="C331" i="11"/>
  <c r="V330" i="11"/>
  <c r="T330" i="11"/>
  <c r="R330" i="11"/>
  <c r="U330" i="11"/>
  <c r="I334" i="11" s="1"/>
  <c r="S330" i="11"/>
  <c r="Q330" i="11"/>
  <c r="E330" i="11"/>
  <c r="D330" i="11"/>
  <c r="B330" i="11"/>
  <c r="AA328" i="11"/>
  <c r="Z328" i="11"/>
  <c r="Y328" i="11"/>
  <c r="I327" i="11"/>
  <c r="AB327" i="11" s="1"/>
  <c r="H327" i="11"/>
  <c r="G327" i="11"/>
  <c r="E327" i="11"/>
  <c r="K326" i="11"/>
  <c r="J326" i="11"/>
  <c r="E326" i="11"/>
  <c r="K325" i="11"/>
  <c r="J325" i="11"/>
  <c r="E325" i="11"/>
  <c r="J324" i="11"/>
  <c r="E324" i="11"/>
  <c r="K323" i="11"/>
  <c r="J323" i="11"/>
  <c r="I323" i="11"/>
  <c r="H323" i="11"/>
  <c r="G323" i="11"/>
  <c r="F323" i="11"/>
  <c r="K322" i="11"/>
  <c r="J322" i="11"/>
  <c r="I322" i="11"/>
  <c r="W322" i="11" s="1"/>
  <c r="H322" i="11"/>
  <c r="G322" i="11"/>
  <c r="F322" i="11"/>
  <c r="K321" i="11"/>
  <c r="J321" i="11"/>
  <c r="I321" i="11"/>
  <c r="H321" i="11"/>
  <c r="G321" i="11"/>
  <c r="F321" i="11"/>
  <c r="K320" i="11"/>
  <c r="J320" i="11"/>
  <c r="W320" i="11"/>
  <c r="I320" i="11"/>
  <c r="H320" i="11"/>
  <c r="G320" i="11"/>
  <c r="F320" i="11"/>
  <c r="C319" i="11"/>
  <c r="V318" i="11"/>
  <c r="T318" i="11"/>
  <c r="R318" i="11"/>
  <c r="K324" i="11" s="1"/>
  <c r="U318" i="11"/>
  <c r="I326" i="11" s="1"/>
  <c r="S318" i="11"/>
  <c r="I325" i="11" s="1"/>
  <c r="Q318" i="11"/>
  <c r="I324" i="11" s="1"/>
  <c r="E318" i="11"/>
  <c r="D318" i="11"/>
  <c r="B318" i="11"/>
  <c r="AA316" i="11"/>
  <c r="Z316" i="11"/>
  <c r="Y316" i="11"/>
  <c r="X316" i="11"/>
  <c r="AB315" i="11"/>
  <c r="I315" i="11"/>
  <c r="H315" i="11"/>
  <c r="G315" i="11"/>
  <c r="E315" i="11"/>
  <c r="K314" i="11"/>
  <c r="J314" i="11"/>
  <c r="I314" i="11"/>
  <c r="E314" i="11"/>
  <c r="J313" i="11"/>
  <c r="I313" i="11"/>
  <c r="E313" i="11"/>
  <c r="J312" i="11"/>
  <c r="E312" i="11"/>
  <c r="K311" i="11"/>
  <c r="J311" i="11"/>
  <c r="H311" i="11"/>
  <c r="AA311" i="11"/>
  <c r="Z311" i="11"/>
  <c r="Y311" i="11"/>
  <c r="I311" i="11"/>
  <c r="X311" i="11" s="1"/>
  <c r="F311" i="11"/>
  <c r="V311" i="11"/>
  <c r="T311" i="11"/>
  <c r="R311" i="11"/>
  <c r="U311" i="11"/>
  <c r="S311" i="11"/>
  <c r="Q311" i="11"/>
  <c r="E311" i="11"/>
  <c r="D311" i="11"/>
  <c r="B311" i="11"/>
  <c r="K310" i="11"/>
  <c r="J310" i="11"/>
  <c r="I310" i="11"/>
  <c r="H310" i="11"/>
  <c r="G310" i="11"/>
  <c r="F310" i="11"/>
  <c r="K309" i="11"/>
  <c r="J309" i="11"/>
  <c r="I309" i="11"/>
  <c r="W309" i="11" s="1"/>
  <c r="H309" i="11"/>
  <c r="G309" i="11"/>
  <c r="F309" i="11"/>
  <c r="K308" i="11"/>
  <c r="J308" i="11"/>
  <c r="I308" i="11"/>
  <c r="H308" i="11"/>
  <c r="G308" i="11"/>
  <c r="F308" i="11"/>
  <c r="K307" i="11"/>
  <c r="J307" i="11"/>
  <c r="W307" i="11"/>
  <c r="I307" i="11"/>
  <c r="H307" i="11"/>
  <c r="G307" i="11"/>
  <c r="F307" i="11"/>
  <c r="C306" i="11"/>
  <c r="V305" i="11"/>
  <c r="T305" i="11"/>
  <c r="K313" i="11" s="1"/>
  <c r="R305" i="11"/>
  <c r="K312" i="11" s="1"/>
  <c r="U305" i="11"/>
  <c r="S305" i="11"/>
  <c r="Q305" i="11"/>
  <c r="I312" i="11" s="1"/>
  <c r="E305" i="11"/>
  <c r="D305" i="11"/>
  <c r="B305" i="11"/>
  <c r="AA303" i="11"/>
  <c r="Z303" i="11"/>
  <c r="Y303" i="11"/>
  <c r="H303" i="11"/>
  <c r="P303" i="11"/>
  <c r="I302" i="11"/>
  <c r="AB302" i="11" s="1"/>
  <c r="H302" i="11"/>
  <c r="G302" i="11"/>
  <c r="E302" i="11"/>
  <c r="J301" i="11"/>
  <c r="E301" i="11"/>
  <c r="K300" i="11"/>
  <c r="J300" i="11"/>
  <c r="E300" i="11"/>
  <c r="K299" i="11"/>
  <c r="J299" i="11"/>
  <c r="I299" i="11"/>
  <c r="H299" i="11"/>
  <c r="G299" i="11"/>
  <c r="F299" i="11"/>
  <c r="C298" i="11"/>
  <c r="V297" i="11"/>
  <c r="T297" i="11"/>
  <c r="K301" i="11" s="1"/>
  <c r="R297" i="11"/>
  <c r="U297" i="11"/>
  <c r="S297" i="11"/>
  <c r="I301" i="11" s="1"/>
  <c r="Q297" i="11"/>
  <c r="I300" i="11" s="1"/>
  <c r="E297" i="11"/>
  <c r="D297" i="11"/>
  <c r="B297" i="11"/>
  <c r="A296" i="11"/>
  <c r="H294" i="11"/>
  <c r="J294" i="11"/>
  <c r="H293" i="11"/>
  <c r="J293" i="11"/>
  <c r="A292" i="11"/>
  <c r="AA289" i="11"/>
  <c r="Z289" i="11"/>
  <c r="Y289" i="11"/>
  <c r="O289" i="11"/>
  <c r="AB288" i="11"/>
  <c r="I288" i="11"/>
  <c r="H288" i="11"/>
  <c r="G288" i="11"/>
  <c r="E288" i="11"/>
  <c r="J287" i="11"/>
  <c r="E287" i="11"/>
  <c r="J286" i="11"/>
  <c r="E286" i="11"/>
  <c r="K285" i="11"/>
  <c r="J285" i="11"/>
  <c r="H285" i="11"/>
  <c r="AA285" i="11"/>
  <c r="Z285" i="11"/>
  <c r="Y285" i="11"/>
  <c r="I285" i="11"/>
  <c r="X285" i="11" s="1"/>
  <c r="F285" i="11"/>
  <c r="V285" i="11"/>
  <c r="T285" i="11"/>
  <c r="R285" i="11"/>
  <c r="U285" i="11"/>
  <c r="S285" i="11"/>
  <c r="I287" i="11" s="1"/>
  <c r="Q285" i="11"/>
  <c r="E285" i="11"/>
  <c r="D285" i="11"/>
  <c r="B285" i="11"/>
  <c r="K284" i="11"/>
  <c r="J284" i="11"/>
  <c r="I284" i="11"/>
  <c r="H284" i="11"/>
  <c r="G284" i="11"/>
  <c r="F284" i="11"/>
  <c r="K283" i="11"/>
  <c r="J283" i="11"/>
  <c r="I283" i="11"/>
  <c r="H283" i="11"/>
  <c r="G283" i="11"/>
  <c r="F283" i="11"/>
  <c r="C282" i="11"/>
  <c r="V281" i="11"/>
  <c r="T281" i="11"/>
  <c r="K287" i="11" s="1"/>
  <c r="R281" i="11"/>
  <c r="U281" i="11"/>
  <c r="S281" i="11"/>
  <c r="Q281" i="11"/>
  <c r="I286" i="11" s="1"/>
  <c r="E281" i="11"/>
  <c r="D281" i="11"/>
  <c r="B281" i="11"/>
  <c r="AA279" i="11"/>
  <c r="Z279" i="11"/>
  <c r="Y279" i="11"/>
  <c r="AB278" i="11"/>
  <c r="I278" i="11"/>
  <c r="H278" i="11"/>
  <c r="G278" i="11"/>
  <c r="E278" i="11"/>
  <c r="J277" i="11"/>
  <c r="E277" i="11"/>
  <c r="K276" i="11"/>
  <c r="P279" i="11" s="1"/>
  <c r="J276" i="11"/>
  <c r="E276" i="11"/>
  <c r="K275" i="11"/>
  <c r="J275" i="11"/>
  <c r="H275" i="11"/>
  <c r="AA275" i="11"/>
  <c r="Z275" i="11"/>
  <c r="Y275" i="11"/>
  <c r="I275" i="11"/>
  <c r="X275" i="11" s="1"/>
  <c r="F275" i="11"/>
  <c r="V275" i="11"/>
  <c r="T275" i="11"/>
  <c r="R275" i="11"/>
  <c r="U275" i="11"/>
  <c r="S275" i="11"/>
  <c r="Q275" i="11"/>
  <c r="E275" i="11"/>
  <c r="D275" i="11"/>
  <c r="B275" i="11"/>
  <c r="K274" i="11"/>
  <c r="J279" i="11" s="1"/>
  <c r="J274" i="11"/>
  <c r="W274" i="11"/>
  <c r="I274" i="11"/>
  <c r="H274" i="11"/>
  <c r="G274" i="11"/>
  <c r="F274" i="11"/>
  <c r="C273" i="11"/>
  <c r="V272" i="11"/>
  <c r="T272" i="11"/>
  <c r="K277" i="11" s="1"/>
  <c r="R272" i="11"/>
  <c r="U272" i="11"/>
  <c r="S272" i="11"/>
  <c r="I277" i="11" s="1"/>
  <c r="Q272" i="11"/>
  <c r="I276" i="11" s="1"/>
  <c r="E272" i="11"/>
  <c r="D272" i="11"/>
  <c r="B272" i="11"/>
  <c r="AA270" i="11"/>
  <c r="Z270" i="11"/>
  <c r="Y270" i="11"/>
  <c r="I269" i="11"/>
  <c r="AB269" i="11" s="1"/>
  <c r="H269" i="11"/>
  <c r="G269" i="11"/>
  <c r="E269" i="11"/>
  <c r="K268" i="11"/>
  <c r="J268" i="11"/>
  <c r="E268" i="11"/>
  <c r="J267" i="11"/>
  <c r="E267" i="11"/>
  <c r="K266" i="11"/>
  <c r="J266" i="11"/>
  <c r="H266" i="11"/>
  <c r="AA266" i="11"/>
  <c r="Z266" i="11"/>
  <c r="Y266" i="11"/>
  <c r="I266" i="11"/>
  <c r="X266" i="11" s="1"/>
  <c r="F266" i="11"/>
  <c r="V266" i="11"/>
  <c r="T266" i="11"/>
  <c r="R266" i="11"/>
  <c r="K267" i="11" s="1"/>
  <c r="P270" i="11" s="1"/>
  <c r="U266" i="11"/>
  <c r="S266" i="11"/>
  <c r="Q266" i="11"/>
  <c r="E266" i="11"/>
  <c r="D266" i="11"/>
  <c r="B266" i="11"/>
  <c r="K265" i="11"/>
  <c r="J265" i="11"/>
  <c r="I265" i="11"/>
  <c r="H265" i="11"/>
  <c r="G265" i="11"/>
  <c r="F265" i="11"/>
  <c r="C264" i="11"/>
  <c r="V263" i="11"/>
  <c r="T263" i="11"/>
  <c r="R263" i="11"/>
  <c r="U263" i="11"/>
  <c r="S263" i="11"/>
  <c r="I268" i="11" s="1"/>
  <c r="Q263" i="11"/>
  <c r="I267" i="11" s="1"/>
  <c r="E263" i="11"/>
  <c r="D263" i="11"/>
  <c r="B263" i="11"/>
  <c r="AA261" i="11"/>
  <c r="Z261" i="11"/>
  <c r="Y261" i="11"/>
  <c r="I260" i="11"/>
  <c r="AB260" i="11" s="1"/>
  <c r="H260" i="11"/>
  <c r="G260" i="11"/>
  <c r="E260" i="11"/>
  <c r="J259" i="11"/>
  <c r="E259" i="11"/>
  <c r="J258" i="11"/>
  <c r="E258" i="11"/>
  <c r="J257" i="11"/>
  <c r="E257" i="11"/>
  <c r="K256" i="11"/>
  <c r="J256" i="11"/>
  <c r="H256" i="11"/>
  <c r="AA256" i="11"/>
  <c r="Z256" i="11"/>
  <c r="Y256" i="11"/>
  <c r="X256" i="11"/>
  <c r="I256" i="11"/>
  <c r="F256" i="11"/>
  <c r="V256" i="11"/>
  <c r="T256" i="11"/>
  <c r="R256" i="11"/>
  <c r="U256" i="11"/>
  <c r="S256" i="11"/>
  <c r="Q256" i="11"/>
  <c r="E256" i="11"/>
  <c r="D256" i="11"/>
  <c r="B256" i="11"/>
  <c r="K255" i="11"/>
  <c r="J255" i="11"/>
  <c r="W255" i="11"/>
  <c r="I255" i="11"/>
  <c r="H255" i="11"/>
  <c r="G255" i="11"/>
  <c r="F255" i="11"/>
  <c r="K254" i="11"/>
  <c r="J254" i="11"/>
  <c r="I254" i="11"/>
  <c r="H254" i="11"/>
  <c r="G254" i="11"/>
  <c r="F254" i="11"/>
  <c r="K253" i="11"/>
  <c r="J253" i="11"/>
  <c r="I253" i="11"/>
  <c r="H253" i="11"/>
  <c r="G253" i="11"/>
  <c r="F253" i="11"/>
  <c r="C252" i="11"/>
  <c r="V251" i="11"/>
  <c r="K259" i="11" s="1"/>
  <c r="T251" i="11"/>
  <c r="R251" i="11"/>
  <c r="K257" i="11" s="1"/>
  <c r="U251" i="11"/>
  <c r="S251" i="11"/>
  <c r="I258" i="11" s="1"/>
  <c r="Q251" i="11"/>
  <c r="E251" i="11"/>
  <c r="D251" i="11"/>
  <c r="B251" i="11"/>
  <c r="A250" i="11"/>
  <c r="H248" i="11"/>
  <c r="J248" i="11"/>
  <c r="H247" i="11"/>
  <c r="J247" i="11"/>
  <c r="A246" i="11"/>
  <c r="AA243" i="11"/>
  <c r="Z243" i="11"/>
  <c r="Y243" i="11"/>
  <c r="P243" i="11"/>
  <c r="J243" i="11"/>
  <c r="K242" i="11"/>
  <c r="J242" i="11"/>
  <c r="I242" i="11"/>
  <c r="H242" i="11"/>
  <c r="G242" i="11"/>
  <c r="F242" i="11"/>
  <c r="V242" i="11"/>
  <c r="T242" i="11"/>
  <c r="R242" i="11"/>
  <c r="U242" i="11"/>
  <c r="S242" i="11"/>
  <c r="Q242" i="11"/>
  <c r="E242" i="11"/>
  <c r="D242" i="11"/>
  <c r="B242" i="11"/>
  <c r="AA240" i="11"/>
  <c r="Z240" i="11"/>
  <c r="Y240" i="11"/>
  <c r="X240" i="11"/>
  <c r="O240" i="11"/>
  <c r="H240" i="11"/>
  <c r="K239" i="11"/>
  <c r="J239" i="11"/>
  <c r="I239" i="11"/>
  <c r="H239" i="11"/>
  <c r="G239" i="11"/>
  <c r="F239" i="11"/>
  <c r="V239" i="11"/>
  <c r="T239" i="11"/>
  <c r="R239" i="11"/>
  <c r="U239" i="11"/>
  <c r="S239" i="11"/>
  <c r="Q239" i="11"/>
  <c r="E239" i="11"/>
  <c r="D239" i="11"/>
  <c r="B239" i="11"/>
  <c r="AA237" i="11"/>
  <c r="Z237" i="11"/>
  <c r="Y237" i="11"/>
  <c r="H237" i="11"/>
  <c r="K236" i="11"/>
  <c r="J236" i="11"/>
  <c r="I236" i="11"/>
  <c r="H236" i="11"/>
  <c r="G236" i="11"/>
  <c r="F236" i="11"/>
  <c r="V236" i="11"/>
  <c r="T236" i="11"/>
  <c r="R236" i="11"/>
  <c r="U236" i="11"/>
  <c r="S236" i="11"/>
  <c r="Q236" i="11"/>
  <c r="E236" i="11"/>
  <c r="D236" i="11"/>
  <c r="B236" i="11"/>
  <c r="AA234" i="11"/>
  <c r="Z234" i="11"/>
  <c r="Y234" i="11"/>
  <c r="P234" i="11"/>
  <c r="J234" i="11"/>
  <c r="K233" i="11"/>
  <c r="J233" i="11"/>
  <c r="I233" i="11"/>
  <c r="X234" i="11" s="1"/>
  <c r="H233" i="11"/>
  <c r="G233" i="11"/>
  <c r="F233" i="11"/>
  <c r="V233" i="11"/>
  <c r="T233" i="11"/>
  <c r="R233" i="11"/>
  <c r="U233" i="11"/>
  <c r="S233" i="11"/>
  <c r="Q233" i="11"/>
  <c r="E233" i="11"/>
  <c r="D233" i="11"/>
  <c r="B233" i="11"/>
  <c r="AA231" i="11"/>
  <c r="Z231" i="11"/>
  <c r="Y231" i="11"/>
  <c r="X231" i="11"/>
  <c r="P231" i="11"/>
  <c r="J231" i="11"/>
  <c r="K230" i="11"/>
  <c r="J230" i="11"/>
  <c r="I230" i="11"/>
  <c r="H230" i="11"/>
  <c r="G230" i="11"/>
  <c r="F230" i="11"/>
  <c r="V230" i="11"/>
  <c r="T230" i="11"/>
  <c r="R230" i="11"/>
  <c r="U230" i="11"/>
  <c r="S230" i="11"/>
  <c r="Q230" i="11"/>
  <c r="E230" i="11"/>
  <c r="D230" i="11"/>
  <c r="B230" i="11"/>
  <c r="AA228" i="11"/>
  <c r="Z228" i="11"/>
  <c r="Y228" i="11"/>
  <c r="X228" i="11"/>
  <c r="O228" i="11"/>
  <c r="H228" i="11"/>
  <c r="K227" i="11"/>
  <c r="J227" i="11"/>
  <c r="I227" i="11"/>
  <c r="H227" i="11"/>
  <c r="G227" i="11"/>
  <c r="F227" i="11"/>
  <c r="V227" i="11"/>
  <c r="T227" i="11"/>
  <c r="R227" i="11"/>
  <c r="U227" i="11"/>
  <c r="S227" i="11"/>
  <c r="Q227" i="11"/>
  <c r="E227" i="11"/>
  <c r="D227" i="11"/>
  <c r="B227" i="11"/>
  <c r="A226" i="11"/>
  <c r="H224" i="11"/>
  <c r="J224" i="11"/>
  <c r="H223" i="11"/>
  <c r="J223" i="11"/>
  <c r="A222" i="11"/>
  <c r="AA219" i="11"/>
  <c r="Z219" i="11"/>
  <c r="X219" i="11"/>
  <c r="AB218" i="11"/>
  <c r="I218" i="11"/>
  <c r="H218" i="11"/>
  <c r="G218" i="11"/>
  <c r="E218" i="11"/>
  <c r="J217" i="11"/>
  <c r="E217" i="11"/>
  <c r="K216" i="11"/>
  <c r="J216" i="11"/>
  <c r="E216" i="11"/>
  <c r="J215" i="11"/>
  <c r="E215" i="11"/>
  <c r="K214" i="11"/>
  <c r="J214" i="11"/>
  <c r="H214" i="11"/>
  <c r="AA214" i="11"/>
  <c r="Z214" i="11"/>
  <c r="Y214" i="11"/>
  <c r="X214" i="11"/>
  <c r="I214" i="11"/>
  <c r="F214" i="11"/>
  <c r="V214" i="11"/>
  <c r="T214" i="11"/>
  <c r="R214" i="11"/>
  <c r="U214" i="11"/>
  <c r="S214" i="11"/>
  <c r="Q214" i="11"/>
  <c r="E214" i="11"/>
  <c r="D214" i="11"/>
  <c r="B214" i="11"/>
  <c r="K213" i="11"/>
  <c r="J213" i="11"/>
  <c r="I213" i="11"/>
  <c r="H213" i="11"/>
  <c r="G213" i="11"/>
  <c r="F213" i="11"/>
  <c r="K212" i="11"/>
  <c r="J212" i="11"/>
  <c r="I212" i="11"/>
  <c r="W212" i="11" s="1"/>
  <c r="H212" i="11"/>
  <c r="G212" i="11"/>
  <c r="F212" i="11"/>
  <c r="K211" i="11"/>
  <c r="J211" i="11"/>
  <c r="I211" i="11"/>
  <c r="H211" i="11"/>
  <c r="G211" i="11"/>
  <c r="F211" i="11"/>
  <c r="K210" i="11"/>
  <c r="J210" i="11"/>
  <c r="W210" i="11"/>
  <c r="I210" i="11"/>
  <c r="H210" i="11"/>
  <c r="G210" i="11"/>
  <c r="F210" i="11"/>
  <c r="C209" i="11"/>
  <c r="V208" i="11"/>
  <c r="K217" i="11" s="1"/>
  <c r="T208" i="11"/>
  <c r="R208" i="11"/>
  <c r="K215" i="11" s="1"/>
  <c r="U208" i="11"/>
  <c r="S208" i="11"/>
  <c r="I216" i="11" s="1"/>
  <c r="Q208" i="11"/>
  <c r="I215" i="11" s="1"/>
  <c r="E208" i="11"/>
  <c r="D208" i="11"/>
  <c r="B208" i="11"/>
  <c r="AA206" i="11"/>
  <c r="Z206" i="11"/>
  <c r="X206" i="11"/>
  <c r="I205" i="11"/>
  <c r="AB205" i="11" s="1"/>
  <c r="H205" i="11"/>
  <c r="G205" i="11"/>
  <c r="E205" i="11"/>
  <c r="K204" i="11"/>
  <c r="J204" i="11"/>
  <c r="E204" i="11"/>
  <c r="K203" i="11"/>
  <c r="J203" i="11"/>
  <c r="I203" i="11"/>
  <c r="E203" i="11"/>
  <c r="K202" i="11"/>
  <c r="J202" i="11"/>
  <c r="E202" i="11"/>
  <c r="K201" i="11"/>
  <c r="J206" i="11" s="1"/>
  <c r="J201" i="11"/>
  <c r="I201" i="11"/>
  <c r="H201" i="11"/>
  <c r="G201" i="11"/>
  <c r="F201" i="11"/>
  <c r="K200" i="11"/>
  <c r="J200" i="11"/>
  <c r="W200" i="11"/>
  <c r="I200" i="11"/>
  <c r="H200" i="11"/>
  <c r="G200" i="11"/>
  <c r="F200" i="11"/>
  <c r="K199" i="11"/>
  <c r="J199" i="11"/>
  <c r="I199" i="11"/>
  <c r="H199" i="11"/>
  <c r="G199" i="11"/>
  <c r="F199" i="11"/>
  <c r="K198" i="11"/>
  <c r="J198" i="11"/>
  <c r="I198" i="11"/>
  <c r="H198" i="11"/>
  <c r="G198" i="11"/>
  <c r="F198" i="11"/>
  <c r="C197" i="11"/>
  <c r="V196" i="11"/>
  <c r="T196" i="11"/>
  <c r="R196" i="11"/>
  <c r="U196" i="11"/>
  <c r="I204" i="11" s="1"/>
  <c r="S196" i="11"/>
  <c r="Q196" i="11"/>
  <c r="I202" i="11" s="1"/>
  <c r="E196" i="11"/>
  <c r="D196" i="11"/>
  <c r="B196" i="11"/>
  <c r="AA194" i="11"/>
  <c r="Z194" i="11"/>
  <c r="Y194" i="11"/>
  <c r="X194" i="11"/>
  <c r="I193" i="11"/>
  <c r="AB193" i="11" s="1"/>
  <c r="H193" i="11"/>
  <c r="G193" i="11"/>
  <c r="E193" i="11"/>
  <c r="K192" i="11"/>
  <c r="J192" i="11"/>
  <c r="E192" i="11"/>
  <c r="K191" i="11"/>
  <c r="J191" i="11"/>
  <c r="E191" i="11"/>
  <c r="K190" i="11"/>
  <c r="J190" i="11"/>
  <c r="E190" i="11"/>
  <c r="K189" i="11"/>
  <c r="J189" i="11"/>
  <c r="I189" i="11"/>
  <c r="H189" i="11"/>
  <c r="G189" i="11"/>
  <c r="F189" i="11"/>
  <c r="K188" i="11"/>
  <c r="J188" i="11"/>
  <c r="I188" i="11"/>
  <c r="W188" i="11" s="1"/>
  <c r="H188" i="11"/>
  <c r="G188" i="11"/>
  <c r="F188" i="11"/>
  <c r="K187" i="11"/>
  <c r="J187" i="11"/>
  <c r="I187" i="11"/>
  <c r="O194" i="11" s="1"/>
  <c r="H187" i="11"/>
  <c r="G187" i="11"/>
  <c r="F187" i="11"/>
  <c r="K186" i="11"/>
  <c r="J186" i="11"/>
  <c r="W186" i="11"/>
  <c r="I186" i="11"/>
  <c r="H186" i="11"/>
  <c r="G186" i="11"/>
  <c r="F186" i="11"/>
  <c r="C185" i="11"/>
  <c r="V184" i="11"/>
  <c r="T184" i="11"/>
  <c r="R184" i="11"/>
  <c r="U184" i="11"/>
  <c r="I192" i="11" s="1"/>
  <c r="S184" i="11"/>
  <c r="I191" i="11" s="1"/>
  <c r="Q184" i="11"/>
  <c r="I190" i="11" s="1"/>
  <c r="E184" i="11"/>
  <c r="D184" i="11"/>
  <c r="B184" i="11"/>
  <c r="AA182" i="11"/>
  <c r="Z182" i="11"/>
  <c r="X182" i="11"/>
  <c r="I181" i="11"/>
  <c r="AB181" i="11" s="1"/>
  <c r="H181" i="11"/>
  <c r="G181" i="11"/>
  <c r="E181" i="11"/>
  <c r="J180" i="11"/>
  <c r="I180" i="11"/>
  <c r="E180" i="11"/>
  <c r="K179" i="11"/>
  <c r="J179" i="11"/>
  <c r="E179" i="11"/>
  <c r="K178" i="11"/>
  <c r="J178" i="11"/>
  <c r="I178" i="11"/>
  <c r="E178" i="11"/>
  <c r="K177" i="11"/>
  <c r="J177" i="11"/>
  <c r="I177" i="11"/>
  <c r="H177" i="11"/>
  <c r="G177" i="11"/>
  <c r="F177" i="11"/>
  <c r="K176" i="11"/>
  <c r="J176" i="11"/>
  <c r="W176" i="11"/>
  <c r="I176" i="11"/>
  <c r="H176" i="11"/>
  <c r="G176" i="11"/>
  <c r="F176" i="11"/>
  <c r="K175" i="11"/>
  <c r="J175" i="11"/>
  <c r="I175" i="11"/>
  <c r="H175" i="11"/>
  <c r="G175" i="11"/>
  <c r="F175" i="11"/>
  <c r="K174" i="11"/>
  <c r="J174" i="11"/>
  <c r="I174" i="11"/>
  <c r="H174" i="11"/>
  <c r="G174" i="11"/>
  <c r="F174" i="11"/>
  <c r="C173" i="11"/>
  <c r="V172" i="11"/>
  <c r="K180" i="11" s="1"/>
  <c r="J182" i="11" s="1"/>
  <c r="T172" i="11"/>
  <c r="R172" i="11"/>
  <c r="U172" i="11"/>
  <c r="S172" i="11"/>
  <c r="I179" i="11" s="1"/>
  <c r="Q172" i="11"/>
  <c r="E172" i="11"/>
  <c r="D172" i="11"/>
  <c r="B172" i="11"/>
  <c r="AA170" i="11"/>
  <c r="Z170" i="11"/>
  <c r="X170" i="11"/>
  <c r="AB169" i="11"/>
  <c r="I169" i="11"/>
  <c r="H169" i="11"/>
  <c r="G169" i="11"/>
  <c r="E169" i="11"/>
  <c r="J168" i="11"/>
  <c r="I168" i="11"/>
  <c r="E168" i="11"/>
  <c r="J167" i="11"/>
  <c r="E167" i="11"/>
  <c r="J166" i="11"/>
  <c r="I166" i="11"/>
  <c r="E166" i="11"/>
  <c r="K165" i="11"/>
  <c r="J165" i="11"/>
  <c r="I165" i="11"/>
  <c r="H165" i="11"/>
  <c r="G165" i="11"/>
  <c r="F165" i="11"/>
  <c r="K164" i="11"/>
  <c r="J164" i="11"/>
  <c r="I164" i="11"/>
  <c r="W164" i="11" s="1"/>
  <c r="H164" i="11"/>
  <c r="G164" i="11"/>
  <c r="F164" i="11"/>
  <c r="K163" i="11"/>
  <c r="J163" i="11"/>
  <c r="I163" i="11"/>
  <c r="H163" i="11"/>
  <c r="G163" i="11"/>
  <c r="F163" i="11"/>
  <c r="K162" i="11"/>
  <c r="J162" i="11"/>
  <c r="W162" i="11"/>
  <c r="I162" i="11"/>
  <c r="H162" i="11"/>
  <c r="G162" i="11"/>
  <c r="F162" i="11"/>
  <c r="C161" i="11"/>
  <c r="V160" i="11"/>
  <c r="K168" i="11" s="1"/>
  <c r="T160" i="11"/>
  <c r="K167" i="11" s="1"/>
  <c r="R160" i="11"/>
  <c r="K166" i="11" s="1"/>
  <c r="U160" i="11"/>
  <c r="S160" i="11"/>
  <c r="I167" i="11" s="1"/>
  <c r="Q160" i="11"/>
  <c r="E160" i="11"/>
  <c r="D160" i="11"/>
  <c r="B160" i="11"/>
  <c r="AA158" i="11"/>
  <c r="Z158" i="11"/>
  <c r="X158" i="11"/>
  <c r="I157" i="11"/>
  <c r="AB157" i="11" s="1"/>
  <c r="H157" i="11"/>
  <c r="G157" i="11"/>
  <c r="E157" i="11"/>
  <c r="K156" i="11"/>
  <c r="J156" i="11"/>
  <c r="I156" i="11"/>
  <c r="E156" i="11"/>
  <c r="K155" i="11"/>
  <c r="J155" i="11"/>
  <c r="I155" i="11"/>
  <c r="E155" i="11"/>
  <c r="K154" i="11"/>
  <c r="J154" i="11"/>
  <c r="E154" i="11"/>
  <c r="K153" i="11"/>
  <c r="P158" i="11" s="1"/>
  <c r="J153" i="11"/>
  <c r="I153" i="11"/>
  <c r="H153" i="11"/>
  <c r="G153" i="11"/>
  <c r="F153" i="11"/>
  <c r="K152" i="11"/>
  <c r="J152" i="11"/>
  <c r="W152" i="11"/>
  <c r="I152" i="11"/>
  <c r="H152" i="11"/>
  <c r="G152" i="11"/>
  <c r="F152" i="11"/>
  <c r="K151" i="11"/>
  <c r="J151" i="11"/>
  <c r="I151" i="11"/>
  <c r="H151" i="11"/>
  <c r="G151" i="11"/>
  <c r="F151" i="11"/>
  <c r="K150" i="11"/>
  <c r="J150" i="11"/>
  <c r="I150" i="11"/>
  <c r="H150" i="11"/>
  <c r="G150" i="11"/>
  <c r="F150" i="11"/>
  <c r="C149" i="11"/>
  <c r="V148" i="11"/>
  <c r="T148" i="11"/>
  <c r="R148" i="11"/>
  <c r="U148" i="11"/>
  <c r="S148" i="11"/>
  <c r="Q148" i="11"/>
  <c r="I154" i="11" s="1"/>
  <c r="E148" i="11"/>
  <c r="D148" i="11"/>
  <c r="B148" i="11"/>
  <c r="AA146" i="11"/>
  <c r="Z146" i="11"/>
  <c r="Y146" i="11"/>
  <c r="AB145" i="11"/>
  <c r="I145" i="11"/>
  <c r="H145" i="11"/>
  <c r="G145" i="11"/>
  <c r="E145" i="11"/>
  <c r="K144" i="11"/>
  <c r="J144" i="11"/>
  <c r="E144" i="11"/>
  <c r="K143" i="11"/>
  <c r="J143" i="11"/>
  <c r="E143" i="11"/>
  <c r="J142" i="11"/>
  <c r="E142" i="11"/>
  <c r="K141" i="11"/>
  <c r="J141" i="11"/>
  <c r="I141" i="11"/>
  <c r="H141" i="11"/>
  <c r="G141" i="11"/>
  <c r="F141" i="11"/>
  <c r="K140" i="11"/>
  <c r="J140" i="11"/>
  <c r="W140" i="11"/>
  <c r="I140" i="11"/>
  <c r="H140" i="11"/>
  <c r="G140" i="11"/>
  <c r="F140" i="11"/>
  <c r="K139" i="11"/>
  <c r="J139" i="11"/>
  <c r="I139" i="11"/>
  <c r="O146" i="11" s="1"/>
  <c r="H139" i="11"/>
  <c r="G139" i="11"/>
  <c r="F139" i="11"/>
  <c r="K138" i="11"/>
  <c r="J138" i="11"/>
  <c r="W138" i="11"/>
  <c r="I138" i="11"/>
  <c r="H138" i="11"/>
  <c r="G138" i="11"/>
  <c r="F138" i="11"/>
  <c r="V137" i="11"/>
  <c r="T137" i="11"/>
  <c r="R137" i="11"/>
  <c r="K142" i="11" s="1"/>
  <c r="U137" i="11"/>
  <c r="I144" i="11" s="1"/>
  <c r="S137" i="11"/>
  <c r="I143" i="11" s="1"/>
  <c r="H146" i="11" s="1"/>
  <c r="Q137" i="11"/>
  <c r="I142" i="11" s="1"/>
  <c r="E137" i="11"/>
  <c r="D137" i="11"/>
  <c r="B137" i="11"/>
  <c r="AA135" i="11"/>
  <c r="Z135" i="11"/>
  <c r="Y135" i="11"/>
  <c r="O135" i="11"/>
  <c r="P135" i="11"/>
  <c r="K134" i="11"/>
  <c r="J135" i="11" s="1"/>
  <c r="J134" i="11"/>
  <c r="I134" i="11"/>
  <c r="X135" i="11" s="1"/>
  <c r="H134" i="11"/>
  <c r="G134" i="11"/>
  <c r="F134" i="11"/>
  <c r="V134" i="11"/>
  <c r="T134" i="11"/>
  <c r="R134" i="11"/>
  <c r="U134" i="11"/>
  <c r="S134" i="11"/>
  <c r="Q134" i="11"/>
  <c r="E134" i="11"/>
  <c r="D134" i="11"/>
  <c r="B134" i="11"/>
  <c r="AA132" i="11"/>
  <c r="Z132" i="11"/>
  <c r="Y132" i="11"/>
  <c r="J132" i="11"/>
  <c r="C131" i="11"/>
  <c r="K130" i="11"/>
  <c r="P132" i="11" s="1"/>
  <c r="J130" i="11"/>
  <c r="I130" i="11"/>
  <c r="H132" i="11" s="1"/>
  <c r="H130" i="11"/>
  <c r="G130" i="11"/>
  <c r="F130" i="11"/>
  <c r="V130" i="11"/>
  <c r="T130" i="11"/>
  <c r="R130" i="11"/>
  <c r="U130" i="11"/>
  <c r="S130" i="11"/>
  <c r="Q130" i="11"/>
  <c r="E130" i="11"/>
  <c r="D130" i="11"/>
  <c r="B130" i="11"/>
  <c r="AA128" i="11"/>
  <c r="Z128" i="11"/>
  <c r="Y128" i="11"/>
  <c r="I127" i="11"/>
  <c r="AB127" i="11" s="1"/>
  <c r="H127" i="11"/>
  <c r="G127" i="11"/>
  <c r="E127" i="11"/>
  <c r="J126" i="11"/>
  <c r="I126" i="11"/>
  <c r="E126" i="11"/>
  <c r="K125" i="11"/>
  <c r="J125" i="11"/>
  <c r="I125" i="11"/>
  <c r="E125" i="11"/>
  <c r="K124" i="11"/>
  <c r="J124" i="11"/>
  <c r="I124" i="11"/>
  <c r="X128" i="11" s="1"/>
  <c r="E124" i="11"/>
  <c r="K123" i="11"/>
  <c r="J123" i="11"/>
  <c r="W123" i="11"/>
  <c r="I123" i="11"/>
  <c r="H123" i="11"/>
  <c r="G123" i="11"/>
  <c r="F123" i="11"/>
  <c r="K122" i="11"/>
  <c r="J122" i="11"/>
  <c r="I122" i="11"/>
  <c r="H122" i="11"/>
  <c r="G122" i="11"/>
  <c r="F122" i="11"/>
  <c r="K121" i="11"/>
  <c r="J121" i="11"/>
  <c r="I121" i="11"/>
  <c r="H121" i="11"/>
  <c r="G121" i="11"/>
  <c r="F121" i="11"/>
  <c r="C120" i="11"/>
  <c r="V119" i="11"/>
  <c r="K126" i="11" s="1"/>
  <c r="P128" i="11" s="1"/>
  <c r="T119" i="11"/>
  <c r="R119" i="11"/>
  <c r="U119" i="11"/>
  <c r="S119" i="11"/>
  <c r="Q119" i="11"/>
  <c r="E119" i="11"/>
  <c r="D119" i="11"/>
  <c r="B119" i="11"/>
  <c r="AA117" i="11"/>
  <c r="Z117" i="11"/>
  <c r="Y117" i="11"/>
  <c r="AB116" i="11"/>
  <c r="I116" i="11"/>
  <c r="H116" i="11"/>
  <c r="G116" i="11"/>
  <c r="E116" i="11"/>
  <c r="J115" i="11"/>
  <c r="I115" i="11"/>
  <c r="E115" i="11"/>
  <c r="J114" i="11"/>
  <c r="E114" i="11"/>
  <c r="J113" i="11"/>
  <c r="E113" i="11"/>
  <c r="K112" i="11"/>
  <c r="J112" i="11"/>
  <c r="W112" i="11"/>
  <c r="I112" i="11"/>
  <c r="H112" i="11"/>
  <c r="G112" i="11"/>
  <c r="F112" i="11"/>
  <c r="K111" i="11"/>
  <c r="J111" i="11"/>
  <c r="I111" i="11"/>
  <c r="H111" i="11"/>
  <c r="G111" i="11"/>
  <c r="F111" i="11"/>
  <c r="K110" i="11"/>
  <c r="J110" i="11"/>
  <c r="W110" i="11"/>
  <c r="I110" i="11"/>
  <c r="H110" i="11"/>
  <c r="G110" i="11"/>
  <c r="F110" i="11"/>
  <c r="C109" i="11"/>
  <c r="V108" i="11"/>
  <c r="K115" i="11" s="1"/>
  <c r="T108" i="11"/>
  <c r="K114" i="11" s="1"/>
  <c r="P117" i="11" s="1"/>
  <c r="R108" i="11"/>
  <c r="K113" i="11" s="1"/>
  <c r="U108" i="11"/>
  <c r="S108" i="11"/>
  <c r="I114" i="11" s="1"/>
  <c r="Q108" i="11"/>
  <c r="I113" i="11" s="1"/>
  <c r="X117" i="11" s="1"/>
  <c r="E108" i="11"/>
  <c r="D108" i="11"/>
  <c r="B108" i="11"/>
  <c r="A107" i="11"/>
  <c r="H105" i="11"/>
  <c r="J105" i="11"/>
  <c r="H104" i="11"/>
  <c r="J104" i="11"/>
  <c r="A103" i="11"/>
  <c r="AA100" i="11"/>
  <c r="Z100" i="11"/>
  <c r="Y100" i="11"/>
  <c r="AB99" i="11"/>
  <c r="I99" i="11"/>
  <c r="H99" i="11"/>
  <c r="G99" i="11"/>
  <c r="E99" i="11"/>
  <c r="K98" i="11"/>
  <c r="J98" i="11"/>
  <c r="E98" i="11"/>
  <c r="K97" i="11"/>
  <c r="J97" i="11"/>
  <c r="I97" i="11"/>
  <c r="E97" i="11"/>
  <c r="J96" i="11"/>
  <c r="E96" i="11"/>
  <c r="K95" i="11"/>
  <c r="J95" i="11"/>
  <c r="I95" i="11"/>
  <c r="W95" i="11" s="1"/>
  <c r="H95" i="11"/>
  <c r="G95" i="11"/>
  <c r="F95" i="11"/>
  <c r="K94" i="11"/>
  <c r="J94" i="11"/>
  <c r="I94" i="11"/>
  <c r="H94" i="11"/>
  <c r="G94" i="11"/>
  <c r="F94" i="11"/>
  <c r="K93" i="11"/>
  <c r="P100" i="11" s="1"/>
  <c r="J93" i="11"/>
  <c r="W93" i="11"/>
  <c r="I93" i="11"/>
  <c r="H93" i="11"/>
  <c r="G93" i="11"/>
  <c r="F93" i="11"/>
  <c r="C92" i="11"/>
  <c r="V91" i="11"/>
  <c r="T91" i="11"/>
  <c r="R91" i="11"/>
  <c r="K96" i="11" s="1"/>
  <c r="U91" i="11"/>
  <c r="I98" i="11" s="1"/>
  <c r="S91" i="11"/>
  <c r="Q91" i="11"/>
  <c r="I96" i="11" s="1"/>
  <c r="X100" i="11" s="1"/>
  <c r="E91" i="11"/>
  <c r="D91" i="11"/>
  <c r="B91" i="11"/>
  <c r="AA89" i="11"/>
  <c r="Z89" i="11"/>
  <c r="Y89" i="11"/>
  <c r="O89" i="11"/>
  <c r="P89" i="11"/>
  <c r="K88" i="11"/>
  <c r="J88" i="11"/>
  <c r="E88" i="11"/>
  <c r="K87" i="11"/>
  <c r="J87" i="11"/>
  <c r="W87" i="11"/>
  <c r="I87" i="11"/>
  <c r="H87" i="11"/>
  <c r="G87" i="11"/>
  <c r="F87" i="11"/>
  <c r="K86" i="11"/>
  <c r="J89" i="11" s="1"/>
  <c r="J86" i="11"/>
  <c r="I86" i="11"/>
  <c r="H86" i="11"/>
  <c r="G86" i="11"/>
  <c r="F86" i="11"/>
  <c r="C85" i="11"/>
  <c r="V84" i="11"/>
  <c r="T84" i="11"/>
  <c r="R84" i="11"/>
  <c r="U84" i="11"/>
  <c r="I88" i="11" s="1"/>
  <c r="S84" i="11"/>
  <c r="Q84" i="11"/>
  <c r="E84" i="11"/>
  <c r="D84" i="11"/>
  <c r="B84" i="11"/>
  <c r="AA82" i="11"/>
  <c r="Z82" i="11"/>
  <c r="Y82" i="11"/>
  <c r="I81" i="11"/>
  <c r="AB81" i="11" s="1"/>
  <c r="H81" i="11"/>
  <c r="G81" i="11"/>
  <c r="E81" i="11"/>
  <c r="J80" i="11"/>
  <c r="I80" i="11"/>
  <c r="E80" i="11"/>
  <c r="J79" i="11"/>
  <c r="E79" i="11"/>
  <c r="K78" i="11"/>
  <c r="J78" i="11"/>
  <c r="W78" i="11"/>
  <c r="I78" i="11"/>
  <c r="O82" i="11" s="1"/>
  <c r="H78" i="11"/>
  <c r="G78" i="11"/>
  <c r="F78" i="11"/>
  <c r="C77" i="11"/>
  <c r="V76" i="11"/>
  <c r="T76" i="11"/>
  <c r="K80" i="11" s="1"/>
  <c r="R76" i="11"/>
  <c r="K79" i="11" s="1"/>
  <c r="P82" i="11" s="1"/>
  <c r="U76" i="11"/>
  <c r="S76" i="11"/>
  <c r="Q76" i="11"/>
  <c r="I79" i="11" s="1"/>
  <c r="X82" i="11" s="1"/>
  <c r="E76" i="11"/>
  <c r="D76" i="11"/>
  <c r="B76" i="11"/>
  <c r="AA74" i="11"/>
  <c r="Z74" i="11"/>
  <c r="Y74" i="11"/>
  <c r="I73" i="11"/>
  <c r="AB73" i="11" s="1"/>
  <c r="H73" i="11"/>
  <c r="G73" i="11"/>
  <c r="E73" i="11"/>
  <c r="K72" i="11"/>
  <c r="J72" i="11"/>
  <c r="E72" i="11"/>
  <c r="J71" i="11"/>
  <c r="I71" i="11"/>
  <c r="E71" i="11"/>
  <c r="K70" i="11"/>
  <c r="J70" i="11"/>
  <c r="E70" i="11"/>
  <c r="K69" i="11"/>
  <c r="J69" i="11"/>
  <c r="W69" i="11"/>
  <c r="I69" i="11"/>
  <c r="H69" i="11"/>
  <c r="G69" i="11"/>
  <c r="F69" i="11"/>
  <c r="K68" i="11"/>
  <c r="J68" i="11"/>
  <c r="I68" i="11"/>
  <c r="H68" i="11"/>
  <c r="G68" i="11"/>
  <c r="F68" i="11"/>
  <c r="K67" i="11"/>
  <c r="J67" i="11"/>
  <c r="I67" i="11"/>
  <c r="H67" i="11"/>
  <c r="G67" i="11"/>
  <c r="F67" i="11"/>
  <c r="C66" i="11"/>
  <c r="V65" i="11"/>
  <c r="T65" i="11"/>
  <c r="K71" i="11" s="1"/>
  <c r="R65" i="11"/>
  <c r="U65" i="11"/>
  <c r="I72" i="11" s="1"/>
  <c r="S65" i="11"/>
  <c r="Q65" i="11"/>
  <c r="I70" i="11" s="1"/>
  <c r="E65" i="11"/>
  <c r="D65" i="11"/>
  <c r="B65" i="11"/>
  <c r="AA63" i="11"/>
  <c r="I18" i="11" s="1"/>
  <c r="Z63" i="11"/>
  <c r="Y63" i="11"/>
  <c r="AB62" i="11"/>
  <c r="I62" i="11"/>
  <c r="H62" i="11"/>
  <c r="G62" i="11"/>
  <c r="E62" i="11"/>
  <c r="J61" i="11"/>
  <c r="E61" i="11"/>
  <c r="K60" i="11"/>
  <c r="J60" i="11"/>
  <c r="E60" i="11"/>
  <c r="J59" i="11"/>
  <c r="E59" i="11"/>
  <c r="K58" i="11"/>
  <c r="J58" i="11"/>
  <c r="I58" i="11"/>
  <c r="W58" i="11" s="1"/>
  <c r="H58" i="11"/>
  <c r="G58" i="11"/>
  <c r="F58" i="11"/>
  <c r="K57" i="11"/>
  <c r="J57" i="11"/>
  <c r="I57" i="11"/>
  <c r="H63" i="11" s="1"/>
  <c r="H57" i="11"/>
  <c r="G57" i="11"/>
  <c r="F57" i="11"/>
  <c r="K56" i="11"/>
  <c r="J56" i="11"/>
  <c r="W56" i="11"/>
  <c r="I56" i="11"/>
  <c r="H56" i="11"/>
  <c r="G56" i="11"/>
  <c r="F56" i="11"/>
  <c r="C55" i="11"/>
  <c r="V54" i="11"/>
  <c r="K61" i="11" s="1"/>
  <c r="T54" i="11"/>
  <c r="R54" i="11"/>
  <c r="K59" i="11" s="1"/>
  <c r="U54" i="11"/>
  <c r="I61" i="11" s="1"/>
  <c r="S54" i="11"/>
  <c r="I60" i="11" s="1"/>
  <c r="Q54" i="11"/>
  <c r="I59" i="11" s="1"/>
  <c r="E54" i="11"/>
  <c r="D54" i="11"/>
  <c r="B54" i="11"/>
  <c r="AA52" i="11"/>
  <c r="Z52" i="11"/>
  <c r="Y52" i="11"/>
  <c r="I51" i="11"/>
  <c r="AB51" i="11" s="1"/>
  <c r="H51" i="11"/>
  <c r="G51" i="11"/>
  <c r="E51" i="11"/>
  <c r="K50" i="11"/>
  <c r="J50" i="11"/>
  <c r="I50" i="11"/>
  <c r="E50" i="11"/>
  <c r="J49" i="11"/>
  <c r="I49" i="11"/>
  <c r="H52" i="11" s="1"/>
  <c r="E49" i="11"/>
  <c r="K48" i="11"/>
  <c r="J48" i="11"/>
  <c r="W48" i="11"/>
  <c r="I48" i="11"/>
  <c r="H48" i="11"/>
  <c r="G48" i="11"/>
  <c r="F48" i="11"/>
  <c r="C47" i="11"/>
  <c r="V46" i="11"/>
  <c r="T46" i="11"/>
  <c r="R46" i="11"/>
  <c r="K49" i="11" s="1"/>
  <c r="U46" i="11"/>
  <c r="S46" i="11"/>
  <c r="Q46" i="11"/>
  <c r="E46" i="11"/>
  <c r="D46" i="11"/>
  <c r="B46" i="11"/>
  <c r="AA44" i="11"/>
  <c r="Z44" i="11"/>
  <c r="Y44" i="11"/>
  <c r="H44" i="11"/>
  <c r="AB43" i="11"/>
  <c r="I43" i="11"/>
  <c r="H43" i="11"/>
  <c r="G43" i="11"/>
  <c r="E43" i="11"/>
  <c r="K42" i="11"/>
  <c r="J42" i="11"/>
  <c r="I42" i="11"/>
  <c r="E42" i="11"/>
  <c r="J41" i="11"/>
  <c r="I41" i="11"/>
  <c r="E41" i="11"/>
  <c r="K40" i="11"/>
  <c r="J40" i="11"/>
  <c r="I40" i="11"/>
  <c r="X44" i="11" s="1"/>
  <c r="H40" i="11"/>
  <c r="G40" i="11"/>
  <c r="F40" i="11"/>
  <c r="C39" i="11"/>
  <c r="V38" i="11"/>
  <c r="T38" i="11"/>
  <c r="R38" i="11"/>
  <c r="K41" i="11" s="1"/>
  <c r="J44" i="11" s="1"/>
  <c r="U38" i="11"/>
  <c r="S38" i="11"/>
  <c r="Q38" i="11"/>
  <c r="E38" i="11"/>
  <c r="D38" i="11"/>
  <c r="B38" i="11"/>
  <c r="AA36" i="11"/>
  <c r="Z36" i="11"/>
  <c r="Y36" i="11"/>
  <c r="I35" i="11"/>
  <c r="AB35" i="11" s="1"/>
  <c r="H35" i="11"/>
  <c r="G35" i="11"/>
  <c r="E35" i="11"/>
  <c r="J34" i="11"/>
  <c r="I34" i="11"/>
  <c r="E34" i="11"/>
  <c r="J33" i="11"/>
  <c r="E33" i="11"/>
  <c r="K32" i="11"/>
  <c r="J32" i="11"/>
  <c r="W32" i="11"/>
  <c r="I32" i="11"/>
  <c r="H32" i="11"/>
  <c r="G32" i="11"/>
  <c r="F32" i="11"/>
  <c r="C31" i="11"/>
  <c r="V30" i="11"/>
  <c r="T30" i="11"/>
  <c r="K34" i="11" s="1"/>
  <c r="R30" i="11"/>
  <c r="K33" i="11" s="1"/>
  <c r="P36" i="11" s="1"/>
  <c r="U30" i="11"/>
  <c r="S30" i="11"/>
  <c r="Q30" i="11"/>
  <c r="I33" i="11" s="1"/>
  <c r="X36" i="11" s="1"/>
  <c r="E30" i="11"/>
  <c r="D30" i="11"/>
  <c r="B30" i="11"/>
  <c r="A29" i="11"/>
  <c r="A8" i="11"/>
  <c r="A6" i="11"/>
  <c r="A1" i="11"/>
  <c r="H487" i="10"/>
  <c r="H484" i="10"/>
  <c r="C487" i="10"/>
  <c r="C484" i="10"/>
  <c r="J22" i="10"/>
  <c r="J19" i="10"/>
  <c r="J18" i="10"/>
  <c r="J17" i="10"/>
  <c r="J16" i="10"/>
  <c r="J14" i="10" s="1"/>
  <c r="J15" i="10"/>
  <c r="I22" i="10"/>
  <c r="H481" i="10"/>
  <c r="J481" i="10"/>
  <c r="H480" i="10"/>
  <c r="J480" i="10"/>
  <c r="AQ479" i="10"/>
  <c r="A479" i="10"/>
  <c r="H477" i="10"/>
  <c r="J477" i="10"/>
  <c r="H476" i="10"/>
  <c r="J476" i="10"/>
  <c r="A475" i="10"/>
  <c r="AA472" i="10"/>
  <c r="Z472" i="10"/>
  <c r="Y472" i="10"/>
  <c r="AB471" i="10"/>
  <c r="I471" i="10"/>
  <c r="H471" i="10"/>
  <c r="G471" i="10"/>
  <c r="E471" i="10"/>
  <c r="J470" i="10"/>
  <c r="E470" i="10"/>
  <c r="K469" i="10"/>
  <c r="J469" i="10"/>
  <c r="E469" i="10"/>
  <c r="J468" i="10"/>
  <c r="E468" i="10"/>
  <c r="K467" i="10"/>
  <c r="J467" i="10"/>
  <c r="H467" i="10"/>
  <c r="AA467" i="10"/>
  <c r="Z467" i="10"/>
  <c r="Y467" i="10"/>
  <c r="I467" i="10"/>
  <c r="X467" i="10" s="1"/>
  <c r="F467" i="10"/>
  <c r="V467" i="10"/>
  <c r="T467" i="10"/>
  <c r="R467" i="10"/>
  <c r="U467" i="10"/>
  <c r="S467" i="10"/>
  <c r="Q467" i="10"/>
  <c r="E467" i="10"/>
  <c r="D467" i="10"/>
  <c r="B467" i="10"/>
  <c r="K466" i="10"/>
  <c r="J466" i="10"/>
  <c r="I466" i="10"/>
  <c r="H466" i="10"/>
  <c r="G466" i="10"/>
  <c r="F466" i="10"/>
  <c r="K465" i="10"/>
  <c r="J465" i="10"/>
  <c r="I465" i="10"/>
  <c r="W465" i="10" s="1"/>
  <c r="H465" i="10"/>
  <c r="G465" i="10"/>
  <c r="F465" i="10"/>
  <c r="K464" i="10"/>
  <c r="J464" i="10"/>
  <c r="I464" i="10"/>
  <c r="H464" i="10"/>
  <c r="G464" i="10"/>
  <c r="F464" i="10"/>
  <c r="K463" i="10"/>
  <c r="J463" i="10"/>
  <c r="I463" i="10"/>
  <c r="H463" i="10"/>
  <c r="G463" i="10"/>
  <c r="F463" i="10"/>
  <c r="C462" i="10"/>
  <c r="V461" i="10"/>
  <c r="K470" i="10" s="1"/>
  <c r="T461" i="10"/>
  <c r="R461" i="10"/>
  <c r="U461" i="10"/>
  <c r="I470" i="10" s="1"/>
  <c r="S461" i="10"/>
  <c r="Q461" i="10"/>
  <c r="I468" i="10" s="1"/>
  <c r="E461" i="10"/>
  <c r="D461" i="10"/>
  <c r="B461" i="10"/>
  <c r="AA459" i="10"/>
  <c r="Z459" i="10"/>
  <c r="Y459" i="10"/>
  <c r="I458" i="10"/>
  <c r="AB458" i="10" s="1"/>
  <c r="H458" i="10"/>
  <c r="G458" i="10"/>
  <c r="E458" i="10"/>
  <c r="J457" i="10"/>
  <c r="E457" i="10"/>
  <c r="J456" i="10"/>
  <c r="E456" i="10"/>
  <c r="J455" i="10"/>
  <c r="E455" i="10"/>
  <c r="K454" i="10"/>
  <c r="J454" i="10"/>
  <c r="H454" i="10"/>
  <c r="AA454" i="10"/>
  <c r="Z454" i="10"/>
  <c r="Y454" i="10"/>
  <c r="X454" i="10"/>
  <c r="I454" i="10"/>
  <c r="F454" i="10"/>
  <c r="V454" i="10"/>
  <c r="K457" i="10" s="1"/>
  <c r="J459" i="10" s="1"/>
  <c r="T454" i="10"/>
  <c r="R454" i="10"/>
  <c r="U454" i="10"/>
  <c r="S454" i="10"/>
  <c r="I456" i="10" s="1"/>
  <c r="H459" i="10" s="1"/>
  <c r="Q454" i="10"/>
  <c r="I455" i="10" s="1"/>
  <c r="E454" i="10"/>
  <c r="D454" i="10"/>
  <c r="B454" i="10"/>
  <c r="K453" i="10"/>
  <c r="J453" i="10"/>
  <c r="I453" i="10"/>
  <c r="W453" i="10" s="1"/>
  <c r="H453" i="10"/>
  <c r="G453" i="10"/>
  <c r="F453" i="10"/>
  <c r="K452" i="10"/>
  <c r="J452" i="10"/>
  <c r="I452" i="10"/>
  <c r="H452" i="10"/>
  <c r="G452" i="10"/>
  <c r="F452" i="10"/>
  <c r="K451" i="10"/>
  <c r="J451" i="10"/>
  <c r="W451" i="10"/>
  <c r="I451" i="10"/>
  <c r="H451" i="10"/>
  <c r="G451" i="10"/>
  <c r="F451" i="10"/>
  <c r="C450" i="10"/>
  <c r="V449" i="10"/>
  <c r="T449" i="10"/>
  <c r="K456" i="10" s="1"/>
  <c r="R449" i="10"/>
  <c r="K455" i="10" s="1"/>
  <c r="U449" i="10"/>
  <c r="I457" i="10" s="1"/>
  <c r="S449" i="10"/>
  <c r="Q449" i="10"/>
  <c r="E449" i="10"/>
  <c r="D449" i="10"/>
  <c r="B449" i="10"/>
  <c r="AA447" i="10"/>
  <c r="Z447" i="10"/>
  <c r="Y447" i="10"/>
  <c r="I446" i="10"/>
  <c r="AB446" i="10" s="1"/>
  <c r="H446" i="10"/>
  <c r="G446" i="10"/>
  <c r="E446" i="10"/>
  <c r="K445" i="10"/>
  <c r="J445" i="10"/>
  <c r="E445" i="10"/>
  <c r="J444" i="10"/>
  <c r="E444" i="10"/>
  <c r="K443" i="10"/>
  <c r="P447" i="10" s="1"/>
  <c r="J443" i="10"/>
  <c r="E443" i="10"/>
  <c r="K442" i="10"/>
  <c r="J442" i="10"/>
  <c r="H442" i="10"/>
  <c r="AA442" i="10"/>
  <c r="Z442" i="10"/>
  <c r="Y442" i="10"/>
  <c r="I442" i="10"/>
  <c r="X442" i="10" s="1"/>
  <c r="F442" i="10"/>
  <c r="V442" i="10"/>
  <c r="T442" i="10"/>
  <c r="R442" i="10"/>
  <c r="U442" i="10"/>
  <c r="S442" i="10"/>
  <c r="Q442" i="10"/>
  <c r="E442" i="10"/>
  <c r="D442" i="10"/>
  <c r="B442" i="10"/>
  <c r="K441" i="10"/>
  <c r="J441" i="10"/>
  <c r="W441" i="10"/>
  <c r="I441" i="10"/>
  <c r="H441" i="10"/>
  <c r="G441" i="10"/>
  <c r="F441" i="10"/>
  <c r="K440" i="10"/>
  <c r="J440" i="10"/>
  <c r="I440" i="10"/>
  <c r="H440" i="10"/>
  <c r="G440" i="10"/>
  <c r="F440" i="10"/>
  <c r="K439" i="10"/>
  <c r="J439" i="10"/>
  <c r="W439" i="10"/>
  <c r="I439" i="10"/>
  <c r="H439" i="10"/>
  <c r="G439" i="10"/>
  <c r="F439" i="10"/>
  <c r="C438" i="10"/>
  <c r="V437" i="10"/>
  <c r="T437" i="10"/>
  <c r="K444" i="10" s="1"/>
  <c r="R437" i="10"/>
  <c r="U437" i="10"/>
  <c r="I445" i="10" s="1"/>
  <c r="S437" i="10"/>
  <c r="I444" i="10" s="1"/>
  <c r="Q437" i="10"/>
  <c r="I443" i="10" s="1"/>
  <c r="O447" i="10" s="1"/>
  <c r="E437" i="10"/>
  <c r="D437" i="10"/>
  <c r="B437" i="10"/>
  <c r="AA435" i="10"/>
  <c r="Z435" i="10"/>
  <c r="Y435" i="10"/>
  <c r="I434" i="10"/>
  <c r="AB434" i="10" s="1"/>
  <c r="H434" i="10"/>
  <c r="G434" i="10"/>
  <c r="E434" i="10"/>
  <c r="K433" i="10"/>
  <c r="J433" i="10"/>
  <c r="E433" i="10"/>
  <c r="J432" i="10"/>
  <c r="I432" i="10"/>
  <c r="E432" i="10"/>
  <c r="K431" i="10"/>
  <c r="J435" i="10" s="1"/>
  <c r="J431" i="10"/>
  <c r="E431" i="10"/>
  <c r="K430" i="10"/>
  <c r="J430" i="10"/>
  <c r="H430" i="10"/>
  <c r="AA430" i="10"/>
  <c r="Z430" i="10"/>
  <c r="Y430" i="10"/>
  <c r="X430" i="10"/>
  <c r="I430" i="10"/>
  <c r="F430" i="10"/>
  <c r="V430" i="10"/>
  <c r="T430" i="10"/>
  <c r="R430" i="10"/>
  <c r="U430" i="10"/>
  <c r="S430" i="10"/>
  <c r="Q430" i="10"/>
  <c r="E430" i="10"/>
  <c r="D430" i="10"/>
  <c r="B430" i="10"/>
  <c r="K429" i="10"/>
  <c r="J429" i="10"/>
  <c r="I429" i="10"/>
  <c r="H429" i="10"/>
  <c r="G429" i="10"/>
  <c r="F429" i="10"/>
  <c r="K428" i="10"/>
  <c r="J428" i="10"/>
  <c r="W428" i="10"/>
  <c r="I428" i="10"/>
  <c r="H428" i="10"/>
  <c r="G428" i="10"/>
  <c r="F428" i="10"/>
  <c r="K427" i="10"/>
  <c r="J427" i="10"/>
  <c r="I427" i="10"/>
  <c r="H427" i="10"/>
  <c r="G427" i="10"/>
  <c r="F427" i="10"/>
  <c r="K426" i="10"/>
  <c r="J426" i="10"/>
  <c r="I426" i="10"/>
  <c r="H426" i="10"/>
  <c r="G426" i="10"/>
  <c r="F426" i="10"/>
  <c r="C425" i="10"/>
  <c r="V424" i="10"/>
  <c r="T424" i="10"/>
  <c r="K432" i="10" s="1"/>
  <c r="R424" i="10"/>
  <c r="U424" i="10"/>
  <c r="I433" i="10" s="1"/>
  <c r="S424" i="10"/>
  <c r="Q424" i="10"/>
  <c r="I431" i="10" s="1"/>
  <c r="E424" i="10"/>
  <c r="D424" i="10"/>
  <c r="B424" i="10"/>
  <c r="AA422" i="10"/>
  <c r="Z422" i="10"/>
  <c r="Y422" i="10"/>
  <c r="AB421" i="10"/>
  <c r="I421" i="10"/>
  <c r="H421" i="10"/>
  <c r="G421" i="10"/>
  <c r="E421" i="10"/>
  <c r="J420" i="10"/>
  <c r="E420" i="10"/>
  <c r="K419" i="10"/>
  <c r="J419" i="10"/>
  <c r="E419" i="10"/>
  <c r="J418" i="10"/>
  <c r="E418" i="10"/>
  <c r="K417" i="10"/>
  <c r="J417" i="10"/>
  <c r="H417" i="10"/>
  <c r="AA417" i="10"/>
  <c r="Z417" i="10"/>
  <c r="Y417" i="10"/>
  <c r="I417" i="10"/>
  <c r="X417" i="10" s="1"/>
  <c r="F417" i="10"/>
  <c r="V417" i="10"/>
  <c r="T417" i="10"/>
  <c r="R417" i="10"/>
  <c r="U417" i="10"/>
  <c r="S417" i="10"/>
  <c r="Q417" i="10"/>
  <c r="E417" i="10"/>
  <c r="D417" i="10"/>
  <c r="B417" i="10"/>
  <c r="K416" i="10"/>
  <c r="J416" i="10"/>
  <c r="I416" i="10"/>
  <c r="H416" i="10"/>
  <c r="G416" i="10"/>
  <c r="F416" i="10"/>
  <c r="K415" i="10"/>
  <c r="J415" i="10"/>
  <c r="I415" i="10"/>
  <c r="W415" i="10" s="1"/>
  <c r="H415" i="10"/>
  <c r="G415" i="10"/>
  <c r="F415" i="10"/>
  <c r="K414" i="10"/>
  <c r="J414" i="10"/>
  <c r="I414" i="10"/>
  <c r="H414" i="10"/>
  <c r="G414" i="10"/>
  <c r="F414" i="10"/>
  <c r="K413" i="10"/>
  <c r="J413" i="10"/>
  <c r="I413" i="10"/>
  <c r="H413" i="10"/>
  <c r="G413" i="10"/>
  <c r="F413" i="10"/>
  <c r="C412" i="10"/>
  <c r="V411" i="10"/>
  <c r="T411" i="10"/>
  <c r="R411" i="10"/>
  <c r="K418" i="10" s="1"/>
  <c r="U411" i="10"/>
  <c r="I420" i="10" s="1"/>
  <c r="S411" i="10"/>
  <c r="Q411" i="10"/>
  <c r="I418" i="10" s="1"/>
  <c r="E411" i="10"/>
  <c r="D411" i="10"/>
  <c r="B411" i="10"/>
  <c r="AA409" i="10"/>
  <c r="Z409" i="10"/>
  <c r="Y409" i="10"/>
  <c r="H409" i="10"/>
  <c r="J409" i="10"/>
  <c r="I408" i="10"/>
  <c r="AB408" i="10" s="1"/>
  <c r="H408" i="10"/>
  <c r="G408" i="10"/>
  <c r="E408" i="10"/>
  <c r="J407" i="10"/>
  <c r="E407" i="10"/>
  <c r="J406" i="10"/>
  <c r="E406" i="10"/>
  <c r="K405" i="10"/>
  <c r="J405" i="10"/>
  <c r="H405" i="10"/>
  <c r="AA405" i="10"/>
  <c r="Z405" i="10"/>
  <c r="Y405" i="10"/>
  <c r="X405" i="10"/>
  <c r="I405" i="10"/>
  <c r="F405" i="10"/>
  <c r="V405" i="10"/>
  <c r="T405" i="10"/>
  <c r="R405" i="10"/>
  <c r="U405" i="10"/>
  <c r="S405" i="10"/>
  <c r="I407" i="10" s="1"/>
  <c r="Q405" i="10"/>
  <c r="E405" i="10"/>
  <c r="D405" i="10"/>
  <c r="B405" i="10"/>
  <c r="K404" i="10"/>
  <c r="J404" i="10"/>
  <c r="I404" i="10"/>
  <c r="X409" i="10" s="1"/>
  <c r="H404" i="10"/>
  <c r="G404" i="10"/>
  <c r="F404" i="10"/>
  <c r="K403" i="10"/>
  <c r="J403" i="10"/>
  <c r="W403" i="10"/>
  <c r="I403" i="10"/>
  <c r="O409" i="10" s="1"/>
  <c r="H403" i="10"/>
  <c r="G403" i="10"/>
  <c r="F403" i="10"/>
  <c r="C402" i="10"/>
  <c r="V401" i="10"/>
  <c r="T401" i="10"/>
  <c r="K407" i="10" s="1"/>
  <c r="R401" i="10"/>
  <c r="K406" i="10" s="1"/>
  <c r="U401" i="10"/>
  <c r="S401" i="10"/>
  <c r="Q401" i="10"/>
  <c r="I406" i="10" s="1"/>
  <c r="E401" i="10"/>
  <c r="D401" i="10"/>
  <c r="B401" i="10"/>
  <c r="AA399" i="10"/>
  <c r="Z399" i="10"/>
  <c r="Y399" i="10"/>
  <c r="I398" i="10"/>
  <c r="AB398" i="10" s="1"/>
  <c r="H398" i="10"/>
  <c r="G398" i="10"/>
  <c r="E398" i="10"/>
  <c r="K397" i="10"/>
  <c r="J397" i="10"/>
  <c r="I397" i="10"/>
  <c r="E397" i="10"/>
  <c r="J396" i="10"/>
  <c r="I396" i="10"/>
  <c r="E396" i="10"/>
  <c r="K395" i="10"/>
  <c r="J395" i="10"/>
  <c r="E395" i="10"/>
  <c r="K394" i="10"/>
  <c r="J394" i="10"/>
  <c r="H394" i="10"/>
  <c r="AA394" i="10"/>
  <c r="Z394" i="10"/>
  <c r="Y394" i="10"/>
  <c r="X394" i="10"/>
  <c r="I394" i="10"/>
  <c r="F394" i="10"/>
  <c r="V394" i="10"/>
  <c r="T394" i="10"/>
  <c r="R394" i="10"/>
  <c r="U394" i="10"/>
  <c r="S394" i="10"/>
  <c r="Q394" i="10"/>
  <c r="I395" i="10" s="1"/>
  <c r="O399" i="10" s="1"/>
  <c r="E394" i="10"/>
  <c r="D394" i="10"/>
  <c r="B394" i="10"/>
  <c r="K393" i="10"/>
  <c r="J399" i="10" s="1"/>
  <c r="J393" i="10"/>
  <c r="I393" i="10"/>
  <c r="H393" i="10"/>
  <c r="G393" i="10"/>
  <c r="F393" i="10"/>
  <c r="K392" i="10"/>
  <c r="J392" i="10"/>
  <c r="W392" i="10"/>
  <c r="I392" i="10"/>
  <c r="H392" i="10"/>
  <c r="G392" i="10"/>
  <c r="F392" i="10"/>
  <c r="K391" i="10"/>
  <c r="J391" i="10"/>
  <c r="I391" i="10"/>
  <c r="H391" i="10"/>
  <c r="G391" i="10"/>
  <c r="F391" i="10"/>
  <c r="K390" i="10"/>
  <c r="J390" i="10"/>
  <c r="I390" i="10"/>
  <c r="H390" i="10"/>
  <c r="G390" i="10"/>
  <c r="F390" i="10"/>
  <c r="C389" i="10"/>
  <c r="V388" i="10"/>
  <c r="T388" i="10"/>
  <c r="K396" i="10" s="1"/>
  <c r="R388" i="10"/>
  <c r="U388" i="10"/>
  <c r="S388" i="10"/>
  <c r="Q388" i="10"/>
  <c r="E388" i="10"/>
  <c r="D388" i="10"/>
  <c r="B388" i="10"/>
  <c r="AA386" i="10"/>
  <c r="Z386" i="10"/>
  <c r="Y386" i="10"/>
  <c r="AB385" i="10"/>
  <c r="I385" i="10"/>
  <c r="H385" i="10"/>
  <c r="G385" i="10"/>
  <c r="E385" i="10"/>
  <c r="J384" i="10"/>
  <c r="E384" i="10"/>
  <c r="K383" i="10"/>
  <c r="J383" i="10"/>
  <c r="E383" i="10"/>
  <c r="J382" i="10"/>
  <c r="E382" i="10"/>
  <c r="K381" i="10"/>
  <c r="J381" i="10"/>
  <c r="H381" i="10"/>
  <c r="AA381" i="10"/>
  <c r="Z381" i="10"/>
  <c r="Y381" i="10"/>
  <c r="I381" i="10"/>
  <c r="X381" i="10" s="1"/>
  <c r="F381" i="10"/>
  <c r="V381" i="10"/>
  <c r="T381" i="10"/>
  <c r="R381" i="10"/>
  <c r="U381" i="10"/>
  <c r="S381" i="10"/>
  <c r="Q381" i="10"/>
  <c r="E381" i="10"/>
  <c r="D381" i="10"/>
  <c r="B381" i="10"/>
  <c r="K380" i="10"/>
  <c r="J380" i="10"/>
  <c r="I380" i="10"/>
  <c r="H380" i="10"/>
  <c r="G380" i="10"/>
  <c r="F380" i="10"/>
  <c r="K379" i="10"/>
  <c r="J379" i="10"/>
  <c r="I379" i="10"/>
  <c r="W379" i="10" s="1"/>
  <c r="H379" i="10"/>
  <c r="G379" i="10"/>
  <c r="F379" i="10"/>
  <c r="K378" i="10"/>
  <c r="J378" i="10"/>
  <c r="I378" i="10"/>
  <c r="H378" i="10"/>
  <c r="G378" i="10"/>
  <c r="F378" i="10"/>
  <c r="K377" i="10"/>
  <c r="J377" i="10"/>
  <c r="I377" i="10"/>
  <c r="H377" i="10"/>
  <c r="G377" i="10"/>
  <c r="F377" i="10"/>
  <c r="C376" i="10"/>
  <c r="V375" i="10"/>
  <c r="T375" i="10"/>
  <c r="R375" i="10"/>
  <c r="K382" i="10" s="1"/>
  <c r="U375" i="10"/>
  <c r="I384" i="10" s="1"/>
  <c r="S375" i="10"/>
  <c r="Q375" i="10"/>
  <c r="I382" i="10" s="1"/>
  <c r="E375" i="10"/>
  <c r="D375" i="10"/>
  <c r="B375" i="10"/>
  <c r="A374" i="10"/>
  <c r="H372" i="10"/>
  <c r="J372" i="10"/>
  <c r="H371" i="10"/>
  <c r="J371" i="10"/>
  <c r="A370" i="10"/>
  <c r="AA367" i="10"/>
  <c r="Z367" i="10"/>
  <c r="Y367" i="10"/>
  <c r="H367" i="10"/>
  <c r="J366" i="10"/>
  <c r="I366" i="10"/>
  <c r="E366" i="10"/>
  <c r="K365" i="10"/>
  <c r="J365" i="10"/>
  <c r="W365" i="10"/>
  <c r="I365" i="10"/>
  <c r="H365" i="10"/>
  <c r="G365" i="10"/>
  <c r="F365" i="10"/>
  <c r="K364" i="10"/>
  <c r="P367" i="10" s="1"/>
  <c r="J364" i="10"/>
  <c r="I364" i="10"/>
  <c r="H364" i="10"/>
  <c r="G364" i="10"/>
  <c r="F364" i="10"/>
  <c r="C363" i="10"/>
  <c r="V362" i="10"/>
  <c r="K366" i="10" s="1"/>
  <c r="J367" i="10" s="1"/>
  <c r="T362" i="10"/>
  <c r="R362" i="10"/>
  <c r="U362" i="10"/>
  <c r="S362" i="10"/>
  <c r="Q362" i="10"/>
  <c r="E362" i="10"/>
  <c r="D362" i="10"/>
  <c r="B362" i="10"/>
  <c r="AA360" i="10"/>
  <c r="Z360" i="10"/>
  <c r="Y360" i="10"/>
  <c r="AB359" i="10"/>
  <c r="I359" i="10"/>
  <c r="H359" i="10"/>
  <c r="G359" i="10"/>
  <c r="E359" i="10"/>
  <c r="J358" i="10"/>
  <c r="I358" i="10"/>
  <c r="E358" i="10"/>
  <c r="J357" i="10"/>
  <c r="E357" i="10"/>
  <c r="J356" i="10"/>
  <c r="E356" i="10"/>
  <c r="K355" i="10"/>
  <c r="J355" i="10"/>
  <c r="W355" i="10"/>
  <c r="I355" i="10"/>
  <c r="H355" i="10"/>
  <c r="G355" i="10"/>
  <c r="F355" i="10"/>
  <c r="K354" i="10"/>
  <c r="J354" i="10"/>
  <c r="I354" i="10"/>
  <c r="H354" i="10"/>
  <c r="G354" i="10"/>
  <c r="F354" i="10"/>
  <c r="K353" i="10"/>
  <c r="J353" i="10"/>
  <c r="W353" i="10"/>
  <c r="I353" i="10"/>
  <c r="H353" i="10"/>
  <c r="G353" i="10"/>
  <c r="F353" i="10"/>
  <c r="C352" i="10"/>
  <c r="V351" i="10"/>
  <c r="K358" i="10" s="1"/>
  <c r="T351" i="10"/>
  <c r="K357" i="10" s="1"/>
  <c r="P360" i="10" s="1"/>
  <c r="R351" i="10"/>
  <c r="K356" i="10" s="1"/>
  <c r="U351" i="10"/>
  <c r="S351" i="10"/>
  <c r="I357" i="10" s="1"/>
  <c r="Q351" i="10"/>
  <c r="I356" i="10" s="1"/>
  <c r="X360" i="10" s="1"/>
  <c r="E351" i="10"/>
  <c r="D351" i="10"/>
  <c r="B351" i="10"/>
  <c r="AA349" i="10"/>
  <c r="Z349" i="10"/>
  <c r="Y349" i="10"/>
  <c r="I348" i="10"/>
  <c r="AB348" i="10" s="1"/>
  <c r="H348" i="10"/>
  <c r="G348" i="10"/>
  <c r="E348" i="10"/>
  <c r="K347" i="10"/>
  <c r="J347" i="10"/>
  <c r="E347" i="10"/>
  <c r="J346" i="10"/>
  <c r="I346" i="10"/>
  <c r="E346" i="10"/>
  <c r="K345" i="10"/>
  <c r="J345" i="10"/>
  <c r="I345" i="10"/>
  <c r="E345" i="10"/>
  <c r="K344" i="10"/>
  <c r="J344" i="10"/>
  <c r="W344" i="10"/>
  <c r="I344" i="10"/>
  <c r="H344" i="10"/>
  <c r="G344" i="10"/>
  <c r="F344" i="10"/>
  <c r="K343" i="10"/>
  <c r="J343" i="10"/>
  <c r="I343" i="10"/>
  <c r="H343" i="10"/>
  <c r="G343" i="10"/>
  <c r="F343" i="10"/>
  <c r="K342" i="10"/>
  <c r="J342" i="10"/>
  <c r="I342" i="10"/>
  <c r="H342" i="10"/>
  <c r="G342" i="10"/>
  <c r="F342" i="10"/>
  <c r="C341" i="10"/>
  <c r="V340" i="10"/>
  <c r="T340" i="10"/>
  <c r="K346" i="10" s="1"/>
  <c r="J349" i="10" s="1"/>
  <c r="R340" i="10"/>
  <c r="U340" i="10"/>
  <c r="I347" i="10" s="1"/>
  <c r="S340" i="10"/>
  <c r="Q340" i="10"/>
  <c r="E340" i="10"/>
  <c r="D340" i="10"/>
  <c r="B340" i="10"/>
  <c r="A339" i="10"/>
  <c r="H337" i="10"/>
  <c r="J337" i="10"/>
  <c r="H336" i="10"/>
  <c r="J336" i="10"/>
  <c r="A335" i="10"/>
  <c r="AA332" i="10"/>
  <c r="Z332" i="10"/>
  <c r="Y332" i="10"/>
  <c r="H332" i="10"/>
  <c r="J331" i="10"/>
  <c r="I331" i="10"/>
  <c r="E331" i="10"/>
  <c r="K330" i="10"/>
  <c r="J330" i="10"/>
  <c r="W330" i="10"/>
  <c r="I330" i="10"/>
  <c r="H330" i="10"/>
  <c r="G330" i="10"/>
  <c r="F330" i="10"/>
  <c r="K329" i="10"/>
  <c r="J329" i="10"/>
  <c r="I329" i="10"/>
  <c r="H329" i="10"/>
  <c r="G329" i="10"/>
  <c r="F329" i="10"/>
  <c r="C328" i="10"/>
  <c r="V327" i="10"/>
  <c r="K331" i="10" s="1"/>
  <c r="P332" i="10" s="1"/>
  <c r="T327" i="10"/>
  <c r="R327" i="10"/>
  <c r="U327" i="10"/>
  <c r="S327" i="10"/>
  <c r="Q327" i="10"/>
  <c r="E327" i="10"/>
  <c r="D327" i="10"/>
  <c r="B327" i="10"/>
  <c r="AA325" i="10"/>
  <c r="Z325" i="10"/>
  <c r="Y325" i="10"/>
  <c r="I324" i="10"/>
  <c r="AB324" i="10" s="1"/>
  <c r="H324" i="10"/>
  <c r="G324" i="10"/>
  <c r="E324" i="10"/>
  <c r="K323" i="10"/>
  <c r="J323" i="10"/>
  <c r="I323" i="10"/>
  <c r="E323" i="10"/>
  <c r="J322" i="10"/>
  <c r="I322" i="10"/>
  <c r="E322" i="10"/>
  <c r="K321" i="10"/>
  <c r="J321" i="10"/>
  <c r="E321" i="10"/>
  <c r="K320" i="10"/>
  <c r="J320" i="10"/>
  <c r="I320" i="10"/>
  <c r="H320" i="10"/>
  <c r="G320" i="10"/>
  <c r="F320" i="10"/>
  <c r="K319" i="10"/>
  <c r="J319" i="10"/>
  <c r="W319" i="10"/>
  <c r="I319" i="10"/>
  <c r="H319" i="10"/>
  <c r="G319" i="10"/>
  <c r="F319" i="10"/>
  <c r="K318" i="10"/>
  <c r="J318" i="10"/>
  <c r="I318" i="10"/>
  <c r="H318" i="10"/>
  <c r="G318" i="10"/>
  <c r="F318" i="10"/>
  <c r="K317" i="10"/>
  <c r="J317" i="10"/>
  <c r="I317" i="10"/>
  <c r="H317" i="10"/>
  <c r="G317" i="10"/>
  <c r="F317" i="10"/>
  <c r="C316" i="10"/>
  <c r="V315" i="10"/>
  <c r="T315" i="10"/>
  <c r="K322" i="10" s="1"/>
  <c r="P325" i="10" s="1"/>
  <c r="R315" i="10"/>
  <c r="U315" i="10"/>
  <c r="S315" i="10"/>
  <c r="Q315" i="10"/>
  <c r="I321" i="10" s="1"/>
  <c r="E315" i="10"/>
  <c r="D315" i="10"/>
  <c r="B315" i="10"/>
  <c r="AA313" i="10"/>
  <c r="Z313" i="10"/>
  <c r="Y313" i="10"/>
  <c r="AB312" i="10"/>
  <c r="I312" i="10"/>
  <c r="H312" i="10"/>
  <c r="G312" i="10"/>
  <c r="E312" i="10"/>
  <c r="J311" i="10"/>
  <c r="E311" i="10"/>
  <c r="K310" i="10"/>
  <c r="J310" i="10"/>
  <c r="E310" i="10"/>
  <c r="J309" i="10"/>
  <c r="E309" i="10"/>
  <c r="K308" i="10"/>
  <c r="J308" i="10"/>
  <c r="H308" i="10"/>
  <c r="AA308" i="10"/>
  <c r="Z308" i="10"/>
  <c r="Y308" i="10"/>
  <c r="I308" i="10"/>
  <c r="X308" i="10" s="1"/>
  <c r="F308" i="10"/>
  <c r="V308" i="10"/>
  <c r="T308" i="10"/>
  <c r="R308" i="10"/>
  <c r="U308" i="10"/>
  <c r="S308" i="10"/>
  <c r="Q308" i="10"/>
  <c r="E308" i="10"/>
  <c r="D308" i="10"/>
  <c r="B308" i="10"/>
  <c r="K307" i="10"/>
  <c r="J307" i="10"/>
  <c r="I307" i="10"/>
  <c r="H307" i="10"/>
  <c r="G307" i="10"/>
  <c r="F307" i="10"/>
  <c r="K306" i="10"/>
  <c r="J306" i="10"/>
  <c r="I306" i="10"/>
  <c r="W306" i="10" s="1"/>
  <c r="H306" i="10"/>
  <c r="G306" i="10"/>
  <c r="F306" i="10"/>
  <c r="K305" i="10"/>
  <c r="J305" i="10"/>
  <c r="I305" i="10"/>
  <c r="H305" i="10"/>
  <c r="G305" i="10"/>
  <c r="F305" i="10"/>
  <c r="K304" i="10"/>
  <c r="J304" i="10"/>
  <c r="I304" i="10"/>
  <c r="H304" i="10"/>
  <c r="G304" i="10"/>
  <c r="F304" i="10"/>
  <c r="C303" i="10"/>
  <c r="V302" i="10"/>
  <c r="T302" i="10"/>
  <c r="R302" i="10"/>
  <c r="K309" i="10" s="1"/>
  <c r="U302" i="10"/>
  <c r="I311" i="10" s="1"/>
  <c r="S302" i="10"/>
  <c r="Q302" i="10"/>
  <c r="I309" i="10" s="1"/>
  <c r="E302" i="10"/>
  <c r="D302" i="10"/>
  <c r="B302" i="10"/>
  <c r="AA300" i="10"/>
  <c r="Z300" i="10"/>
  <c r="Y300" i="10"/>
  <c r="I299" i="10"/>
  <c r="AB299" i="10" s="1"/>
  <c r="H299" i="10"/>
  <c r="G299" i="10"/>
  <c r="E299" i="10"/>
  <c r="J298" i="10"/>
  <c r="I298" i="10"/>
  <c r="E298" i="10"/>
  <c r="J297" i="10"/>
  <c r="E297" i="10"/>
  <c r="K296" i="10"/>
  <c r="J296" i="10"/>
  <c r="W296" i="10"/>
  <c r="I296" i="10"/>
  <c r="O300" i="10" s="1"/>
  <c r="H296" i="10"/>
  <c r="G296" i="10"/>
  <c r="F296" i="10"/>
  <c r="C295" i="10"/>
  <c r="V294" i="10"/>
  <c r="T294" i="10"/>
  <c r="K298" i="10" s="1"/>
  <c r="R294" i="10"/>
  <c r="K297" i="10" s="1"/>
  <c r="P300" i="10" s="1"/>
  <c r="U294" i="10"/>
  <c r="S294" i="10"/>
  <c r="Q294" i="10"/>
  <c r="I297" i="10" s="1"/>
  <c r="X300" i="10" s="1"/>
  <c r="E294" i="10"/>
  <c r="D294" i="10"/>
  <c r="B294" i="10"/>
  <c r="A293" i="10"/>
  <c r="H291" i="10"/>
  <c r="J291" i="10"/>
  <c r="H290" i="10"/>
  <c r="J290" i="10"/>
  <c r="A289" i="10"/>
  <c r="AA286" i="10"/>
  <c r="Z286" i="10"/>
  <c r="Y286" i="10"/>
  <c r="AB285" i="10"/>
  <c r="I285" i="10"/>
  <c r="H285" i="10"/>
  <c r="G285" i="10"/>
  <c r="E285" i="10"/>
  <c r="J284" i="10"/>
  <c r="I284" i="10"/>
  <c r="E284" i="10"/>
  <c r="J283" i="10"/>
  <c r="E283" i="10"/>
  <c r="K282" i="10"/>
  <c r="J282" i="10"/>
  <c r="H282" i="10"/>
  <c r="AA282" i="10"/>
  <c r="Z282" i="10"/>
  <c r="Y282" i="10"/>
  <c r="I282" i="10"/>
  <c r="X282" i="10" s="1"/>
  <c r="F282" i="10"/>
  <c r="V282" i="10"/>
  <c r="T282" i="10"/>
  <c r="K284" i="10" s="1"/>
  <c r="R282" i="10"/>
  <c r="U282" i="10"/>
  <c r="S282" i="10"/>
  <c r="Q282" i="10"/>
  <c r="I283" i="10" s="1"/>
  <c r="E282" i="10"/>
  <c r="D282" i="10"/>
  <c r="B282" i="10"/>
  <c r="K281" i="10"/>
  <c r="J286" i="10" s="1"/>
  <c r="J281" i="10"/>
  <c r="I281" i="10"/>
  <c r="H281" i="10"/>
  <c r="G281" i="10"/>
  <c r="F281" i="10"/>
  <c r="K280" i="10"/>
  <c r="J280" i="10"/>
  <c r="I280" i="10"/>
  <c r="H280" i="10"/>
  <c r="G280" i="10"/>
  <c r="F280" i="10"/>
  <c r="C279" i="10"/>
  <c r="V278" i="10"/>
  <c r="T278" i="10"/>
  <c r="R278" i="10"/>
  <c r="K283" i="10" s="1"/>
  <c r="U278" i="10"/>
  <c r="S278" i="10"/>
  <c r="Q278" i="10"/>
  <c r="E278" i="10"/>
  <c r="D278" i="10"/>
  <c r="B278" i="10"/>
  <c r="AA276" i="10"/>
  <c r="Z276" i="10"/>
  <c r="Y276" i="10"/>
  <c r="I275" i="10"/>
  <c r="AB275" i="10" s="1"/>
  <c r="H275" i="10"/>
  <c r="G275" i="10"/>
  <c r="E275" i="10"/>
  <c r="J274" i="10"/>
  <c r="E274" i="10"/>
  <c r="J273" i="10"/>
  <c r="E273" i="10"/>
  <c r="K272" i="10"/>
  <c r="J272" i="10"/>
  <c r="H272" i="10"/>
  <c r="AA272" i="10"/>
  <c r="Z272" i="10"/>
  <c r="Y272" i="10"/>
  <c r="X272" i="10"/>
  <c r="I272" i="10"/>
  <c r="F272" i="10"/>
  <c r="V272" i="10"/>
  <c r="T272" i="10"/>
  <c r="K274" i="10" s="1"/>
  <c r="R272" i="10"/>
  <c r="U272" i="10"/>
  <c r="S272" i="10"/>
  <c r="Q272" i="10"/>
  <c r="I273" i="10" s="1"/>
  <c r="E272" i="10"/>
  <c r="D272" i="10"/>
  <c r="B272" i="10"/>
  <c r="K271" i="10"/>
  <c r="J271" i="10"/>
  <c r="I271" i="10"/>
  <c r="H271" i="10"/>
  <c r="G271" i="10"/>
  <c r="F271" i="10"/>
  <c r="C270" i="10"/>
  <c r="V269" i="10"/>
  <c r="T269" i="10"/>
  <c r="R269" i="10"/>
  <c r="K273" i="10" s="1"/>
  <c r="J276" i="10" s="1"/>
  <c r="U269" i="10"/>
  <c r="S269" i="10"/>
  <c r="I274" i="10" s="1"/>
  <c r="Q269" i="10"/>
  <c r="E269" i="10"/>
  <c r="D269" i="10"/>
  <c r="B269" i="10"/>
  <c r="AA267" i="10"/>
  <c r="Z267" i="10"/>
  <c r="Y267" i="10"/>
  <c r="I266" i="10"/>
  <c r="AB266" i="10" s="1"/>
  <c r="H266" i="10"/>
  <c r="G266" i="10"/>
  <c r="E266" i="10"/>
  <c r="K265" i="10"/>
  <c r="J265" i="10"/>
  <c r="E265" i="10"/>
  <c r="J264" i="10"/>
  <c r="E264" i="10"/>
  <c r="K263" i="10"/>
  <c r="J263" i="10"/>
  <c r="H263" i="10"/>
  <c r="AA263" i="10"/>
  <c r="Z263" i="10"/>
  <c r="Y263" i="10"/>
  <c r="X263" i="10"/>
  <c r="I263" i="10"/>
  <c r="F263" i="10"/>
  <c r="V263" i="10"/>
  <c r="T263" i="10"/>
  <c r="R263" i="10"/>
  <c r="U263" i="10"/>
  <c r="S263" i="10"/>
  <c r="Q263" i="10"/>
  <c r="I264" i="10" s="1"/>
  <c r="E263" i="10"/>
  <c r="D263" i="10"/>
  <c r="B263" i="10"/>
  <c r="K262" i="10"/>
  <c r="J262" i="10"/>
  <c r="I262" i="10"/>
  <c r="H262" i="10"/>
  <c r="G262" i="10"/>
  <c r="F262" i="10"/>
  <c r="C261" i="10"/>
  <c r="V260" i="10"/>
  <c r="T260" i="10"/>
  <c r="R260" i="10"/>
  <c r="K264" i="10" s="1"/>
  <c r="J267" i="10" s="1"/>
  <c r="U260" i="10"/>
  <c r="S260" i="10"/>
  <c r="I265" i="10" s="1"/>
  <c r="H267" i="10" s="1"/>
  <c r="Q260" i="10"/>
  <c r="E260" i="10"/>
  <c r="D260" i="10"/>
  <c r="B260" i="10"/>
  <c r="AA258" i="10"/>
  <c r="Z258" i="10"/>
  <c r="Y258" i="10"/>
  <c r="H258" i="10"/>
  <c r="I257" i="10"/>
  <c r="AB257" i="10" s="1"/>
  <c r="H257" i="10"/>
  <c r="G257" i="10"/>
  <c r="E257" i="10"/>
  <c r="J256" i="10"/>
  <c r="E256" i="10"/>
  <c r="J255" i="10"/>
  <c r="E255" i="10"/>
  <c r="J254" i="10"/>
  <c r="E254" i="10"/>
  <c r="K253" i="10"/>
  <c r="J253" i="10"/>
  <c r="H253" i="10"/>
  <c r="AA253" i="10"/>
  <c r="Z253" i="10"/>
  <c r="Y253" i="10"/>
  <c r="X253" i="10"/>
  <c r="I253" i="10"/>
  <c r="F253" i="10"/>
  <c r="V253" i="10"/>
  <c r="K256" i="10" s="1"/>
  <c r="T253" i="10"/>
  <c r="R253" i="10"/>
  <c r="U253" i="10"/>
  <c r="S253" i="10"/>
  <c r="I255" i="10" s="1"/>
  <c r="Q253" i="10"/>
  <c r="I254" i="10" s="1"/>
  <c r="E253" i="10"/>
  <c r="D253" i="10"/>
  <c r="B253" i="10"/>
  <c r="K252" i="10"/>
  <c r="J252" i="10"/>
  <c r="I252" i="10"/>
  <c r="W252" i="10" s="1"/>
  <c r="H252" i="10"/>
  <c r="G252" i="10"/>
  <c r="F252" i="10"/>
  <c r="K251" i="10"/>
  <c r="J251" i="10"/>
  <c r="I251" i="10"/>
  <c r="H251" i="10"/>
  <c r="G251" i="10"/>
  <c r="F251" i="10"/>
  <c r="K250" i="10"/>
  <c r="J250" i="10"/>
  <c r="W250" i="10"/>
  <c r="I250" i="10"/>
  <c r="H250" i="10"/>
  <c r="G250" i="10"/>
  <c r="F250" i="10"/>
  <c r="C249" i="10"/>
  <c r="V248" i="10"/>
  <c r="T248" i="10"/>
  <c r="K255" i="10" s="1"/>
  <c r="R248" i="10"/>
  <c r="K254" i="10" s="1"/>
  <c r="U248" i="10"/>
  <c r="I256" i="10" s="1"/>
  <c r="S248" i="10"/>
  <c r="Q248" i="10"/>
  <c r="E248" i="10"/>
  <c r="D248" i="10"/>
  <c r="B248" i="10"/>
  <c r="A247" i="10"/>
  <c r="H245" i="10"/>
  <c r="J245" i="10"/>
  <c r="H244" i="10"/>
  <c r="J244" i="10"/>
  <c r="A243" i="10"/>
  <c r="AA240" i="10"/>
  <c r="Z240" i="10"/>
  <c r="Y240" i="10"/>
  <c r="O240" i="10"/>
  <c r="P240" i="10"/>
  <c r="K239" i="10"/>
  <c r="J240" i="10" s="1"/>
  <c r="J239" i="10"/>
  <c r="I239" i="10"/>
  <c r="X240" i="10" s="1"/>
  <c r="H239" i="10"/>
  <c r="G239" i="10"/>
  <c r="F239" i="10"/>
  <c r="V239" i="10"/>
  <c r="T239" i="10"/>
  <c r="R239" i="10"/>
  <c r="U239" i="10"/>
  <c r="S239" i="10"/>
  <c r="Q239" i="10"/>
  <c r="E239" i="10"/>
  <c r="D239" i="10"/>
  <c r="B239" i="10"/>
  <c r="AA237" i="10"/>
  <c r="Z237" i="10"/>
  <c r="Y237" i="10"/>
  <c r="H237" i="10"/>
  <c r="P237" i="10"/>
  <c r="J237" i="10"/>
  <c r="K236" i="10"/>
  <c r="J236" i="10"/>
  <c r="I236" i="10"/>
  <c r="O237" i="10" s="1"/>
  <c r="H236" i="10"/>
  <c r="G236" i="10"/>
  <c r="F236" i="10"/>
  <c r="V236" i="10"/>
  <c r="T236" i="10"/>
  <c r="R236" i="10"/>
  <c r="U236" i="10"/>
  <c r="S236" i="10"/>
  <c r="Q236" i="10"/>
  <c r="E236" i="10"/>
  <c r="D236" i="10"/>
  <c r="B236" i="10"/>
  <c r="AA234" i="10"/>
  <c r="Z234" i="10"/>
  <c r="Y234" i="10"/>
  <c r="X234" i="10"/>
  <c r="O234" i="10"/>
  <c r="J234" i="10"/>
  <c r="K233" i="10"/>
  <c r="P234" i="10" s="1"/>
  <c r="J233" i="10"/>
  <c r="I233" i="10"/>
  <c r="H234" i="10" s="1"/>
  <c r="H233" i="10"/>
  <c r="G233" i="10"/>
  <c r="F233" i="10"/>
  <c r="V233" i="10"/>
  <c r="T233" i="10"/>
  <c r="R233" i="10"/>
  <c r="U233" i="10"/>
  <c r="S233" i="10"/>
  <c r="Q233" i="10"/>
  <c r="E233" i="10"/>
  <c r="D233" i="10"/>
  <c r="B233" i="10"/>
  <c r="AA231" i="10"/>
  <c r="Z231" i="10"/>
  <c r="Y231" i="10"/>
  <c r="X231" i="10"/>
  <c r="O231" i="10"/>
  <c r="H231" i="10"/>
  <c r="J231" i="10"/>
  <c r="K230" i="10"/>
  <c r="P231" i="10" s="1"/>
  <c r="J230" i="10"/>
  <c r="I230" i="10"/>
  <c r="H230" i="10"/>
  <c r="G230" i="10"/>
  <c r="F230" i="10"/>
  <c r="V230" i="10"/>
  <c r="T230" i="10"/>
  <c r="R230" i="10"/>
  <c r="U230" i="10"/>
  <c r="S230" i="10"/>
  <c r="Q230" i="10"/>
  <c r="E230" i="10"/>
  <c r="D230" i="10"/>
  <c r="B230" i="10"/>
  <c r="AA228" i="10"/>
  <c r="Z228" i="10"/>
  <c r="Y228" i="10"/>
  <c r="K227" i="10"/>
  <c r="J227" i="10"/>
  <c r="I227" i="10"/>
  <c r="H227" i="10"/>
  <c r="G227" i="10"/>
  <c r="F227" i="10"/>
  <c r="V227" i="10"/>
  <c r="T227" i="10"/>
  <c r="R227" i="10"/>
  <c r="U227" i="10"/>
  <c r="S227" i="10"/>
  <c r="Q227" i="10"/>
  <c r="E227" i="10"/>
  <c r="D227" i="10"/>
  <c r="B227" i="10"/>
  <c r="A226" i="10"/>
  <c r="H224" i="10"/>
  <c r="J224" i="10"/>
  <c r="H223" i="10"/>
  <c r="J223" i="10"/>
  <c r="A222" i="10"/>
  <c r="AA219" i="10"/>
  <c r="Z219" i="10"/>
  <c r="X219" i="10"/>
  <c r="P219" i="10"/>
  <c r="J219" i="10"/>
  <c r="K218" i="10"/>
  <c r="J218" i="10"/>
  <c r="I218" i="10"/>
  <c r="H218" i="10"/>
  <c r="G218" i="10"/>
  <c r="F218" i="10"/>
  <c r="V218" i="10"/>
  <c r="T218" i="10"/>
  <c r="R218" i="10"/>
  <c r="U218" i="10"/>
  <c r="S218" i="10"/>
  <c r="Q218" i="10"/>
  <c r="E218" i="10"/>
  <c r="D218" i="10"/>
  <c r="B218" i="10"/>
  <c r="AA216" i="10"/>
  <c r="Z216" i="10"/>
  <c r="X216" i="10"/>
  <c r="AB215" i="10"/>
  <c r="I215" i="10"/>
  <c r="H215" i="10"/>
  <c r="G215" i="10"/>
  <c r="E215" i="10"/>
  <c r="J214" i="10"/>
  <c r="E214" i="10"/>
  <c r="J213" i="10"/>
  <c r="I213" i="10"/>
  <c r="E213" i="10"/>
  <c r="J212" i="10"/>
  <c r="E212" i="10"/>
  <c r="K211" i="10"/>
  <c r="J211" i="10"/>
  <c r="I211" i="10"/>
  <c r="H211" i="10"/>
  <c r="G211" i="10"/>
  <c r="F211" i="10"/>
  <c r="K210" i="10"/>
  <c r="J210" i="10"/>
  <c r="I210" i="10"/>
  <c r="W210" i="10" s="1"/>
  <c r="H210" i="10"/>
  <c r="G210" i="10"/>
  <c r="F210" i="10"/>
  <c r="K209" i="10"/>
  <c r="J209" i="10"/>
  <c r="I209" i="10"/>
  <c r="H209" i="10"/>
  <c r="G209" i="10"/>
  <c r="F209" i="10"/>
  <c r="K208" i="10"/>
  <c r="J208" i="10"/>
  <c r="W208" i="10"/>
  <c r="I208" i="10"/>
  <c r="H208" i="10"/>
  <c r="G208" i="10"/>
  <c r="F208" i="10"/>
  <c r="V207" i="10"/>
  <c r="K214" i="10" s="1"/>
  <c r="T207" i="10"/>
  <c r="K213" i="10" s="1"/>
  <c r="R207" i="10"/>
  <c r="K212" i="10" s="1"/>
  <c r="U207" i="10"/>
  <c r="I214" i="10" s="1"/>
  <c r="S207" i="10"/>
  <c r="Q207" i="10"/>
  <c r="I212" i="10" s="1"/>
  <c r="E207" i="10"/>
  <c r="D207" i="10"/>
  <c r="B207" i="10"/>
  <c r="AA205" i="10"/>
  <c r="Z205" i="10"/>
  <c r="Y205" i="10"/>
  <c r="X205" i="10"/>
  <c r="O205" i="10"/>
  <c r="P205" i="10"/>
  <c r="J205" i="10"/>
  <c r="K204" i="10"/>
  <c r="J204" i="10"/>
  <c r="I204" i="10"/>
  <c r="H205" i="10" s="1"/>
  <c r="H204" i="10"/>
  <c r="G204" i="10"/>
  <c r="F204" i="10"/>
  <c r="V204" i="10"/>
  <c r="T204" i="10"/>
  <c r="R204" i="10"/>
  <c r="U204" i="10"/>
  <c r="S204" i="10"/>
  <c r="Q204" i="10"/>
  <c r="E204" i="10"/>
  <c r="D204" i="10"/>
  <c r="B204" i="10"/>
  <c r="AA202" i="10"/>
  <c r="Z202" i="10"/>
  <c r="X202" i="10"/>
  <c r="AB201" i="10"/>
  <c r="I201" i="10"/>
  <c r="H201" i="10"/>
  <c r="G201" i="10"/>
  <c r="E201" i="10"/>
  <c r="J200" i="10"/>
  <c r="I200" i="10"/>
  <c r="E200" i="10"/>
  <c r="K199" i="10"/>
  <c r="J199" i="10"/>
  <c r="E199" i="10"/>
  <c r="J198" i="10"/>
  <c r="E198" i="10"/>
  <c r="K197" i="10"/>
  <c r="J197" i="10"/>
  <c r="I197" i="10"/>
  <c r="H197" i="10"/>
  <c r="G197" i="10"/>
  <c r="F197" i="10"/>
  <c r="K196" i="10"/>
  <c r="J196" i="10"/>
  <c r="W196" i="10"/>
  <c r="I196" i="10"/>
  <c r="H196" i="10"/>
  <c r="G196" i="10"/>
  <c r="F196" i="10"/>
  <c r="K195" i="10"/>
  <c r="J195" i="10"/>
  <c r="I195" i="10"/>
  <c r="H195" i="10"/>
  <c r="G195" i="10"/>
  <c r="F195" i="10"/>
  <c r="K194" i="10"/>
  <c r="J194" i="10"/>
  <c r="I194" i="10"/>
  <c r="H194" i="10"/>
  <c r="G194" i="10"/>
  <c r="F194" i="10"/>
  <c r="V193" i="10"/>
  <c r="K200" i="10" s="1"/>
  <c r="T193" i="10"/>
  <c r="R193" i="10"/>
  <c r="K198" i="10" s="1"/>
  <c r="U193" i="10"/>
  <c r="S193" i="10"/>
  <c r="I199" i="10" s="1"/>
  <c r="Q193" i="10"/>
  <c r="I198" i="10" s="1"/>
  <c r="E193" i="10"/>
  <c r="D193" i="10"/>
  <c r="B193" i="10"/>
  <c r="AA191" i="10"/>
  <c r="Z191" i="10"/>
  <c r="X191" i="10"/>
  <c r="I190" i="10"/>
  <c r="AB190" i="10" s="1"/>
  <c r="H190" i="10"/>
  <c r="G190" i="10"/>
  <c r="E190" i="10"/>
  <c r="J189" i="10"/>
  <c r="I189" i="10"/>
  <c r="E189" i="10"/>
  <c r="K188" i="10"/>
  <c r="J188" i="10"/>
  <c r="E188" i="10"/>
  <c r="K187" i="10"/>
  <c r="J187" i="10"/>
  <c r="I187" i="10"/>
  <c r="E187" i="10"/>
  <c r="K186" i="10"/>
  <c r="J191" i="10" s="1"/>
  <c r="J186" i="10"/>
  <c r="I186" i="10"/>
  <c r="H186" i="10"/>
  <c r="G186" i="10"/>
  <c r="F186" i="10"/>
  <c r="K185" i="10"/>
  <c r="J185" i="10"/>
  <c r="W185" i="10"/>
  <c r="I185" i="10"/>
  <c r="H185" i="10"/>
  <c r="G185" i="10"/>
  <c r="F185" i="10"/>
  <c r="K184" i="10"/>
  <c r="J184" i="10"/>
  <c r="I184" i="10"/>
  <c r="H184" i="10"/>
  <c r="G184" i="10"/>
  <c r="F184" i="10"/>
  <c r="K183" i="10"/>
  <c r="J183" i="10"/>
  <c r="I183" i="10"/>
  <c r="H183" i="10"/>
  <c r="G183" i="10"/>
  <c r="F183" i="10"/>
  <c r="C182" i="10"/>
  <c r="V181" i="10"/>
  <c r="K189" i="10" s="1"/>
  <c r="T181" i="10"/>
  <c r="R181" i="10"/>
  <c r="U181" i="10"/>
  <c r="S181" i="10"/>
  <c r="I188" i="10" s="1"/>
  <c r="Q181" i="10"/>
  <c r="E181" i="10"/>
  <c r="D181" i="10"/>
  <c r="B181" i="10"/>
  <c r="AA179" i="10"/>
  <c r="Z179" i="10"/>
  <c r="X179" i="10"/>
  <c r="AB178" i="10"/>
  <c r="I178" i="10"/>
  <c r="H178" i="10"/>
  <c r="G178" i="10"/>
  <c r="E178" i="10"/>
  <c r="J177" i="10"/>
  <c r="I177" i="10"/>
  <c r="E177" i="10"/>
  <c r="J176" i="10"/>
  <c r="E176" i="10"/>
  <c r="J175" i="10"/>
  <c r="I175" i="10"/>
  <c r="E175" i="10"/>
  <c r="K174" i="10"/>
  <c r="J174" i="10"/>
  <c r="I174" i="10"/>
  <c r="H174" i="10"/>
  <c r="G174" i="10"/>
  <c r="F174" i="10"/>
  <c r="K173" i="10"/>
  <c r="J173" i="10"/>
  <c r="I173" i="10"/>
  <c r="W173" i="10" s="1"/>
  <c r="H173" i="10"/>
  <c r="G173" i="10"/>
  <c r="F173" i="10"/>
  <c r="K172" i="10"/>
  <c r="J172" i="10"/>
  <c r="I172" i="10"/>
  <c r="H172" i="10"/>
  <c r="G172" i="10"/>
  <c r="F172" i="10"/>
  <c r="K171" i="10"/>
  <c r="J171" i="10"/>
  <c r="W171" i="10"/>
  <c r="I171" i="10"/>
  <c r="H171" i="10"/>
  <c r="G171" i="10"/>
  <c r="F171" i="10"/>
  <c r="C170" i="10"/>
  <c r="V169" i="10"/>
  <c r="K177" i="10" s="1"/>
  <c r="T169" i="10"/>
  <c r="K176" i="10" s="1"/>
  <c r="R169" i="10"/>
  <c r="K175" i="10" s="1"/>
  <c r="U169" i="10"/>
  <c r="S169" i="10"/>
  <c r="I176" i="10" s="1"/>
  <c r="Q169" i="10"/>
  <c r="E169" i="10"/>
  <c r="D169" i="10"/>
  <c r="B169" i="10"/>
  <c r="AA167" i="10"/>
  <c r="Z167" i="10"/>
  <c r="X167" i="10"/>
  <c r="I166" i="10"/>
  <c r="AB166" i="10" s="1"/>
  <c r="H166" i="10"/>
  <c r="G166" i="10"/>
  <c r="E166" i="10"/>
  <c r="K165" i="10"/>
  <c r="J165" i="10"/>
  <c r="I165" i="10"/>
  <c r="E165" i="10"/>
  <c r="J164" i="10"/>
  <c r="I164" i="10"/>
  <c r="E164" i="10"/>
  <c r="K163" i="10"/>
  <c r="J163" i="10"/>
  <c r="E163" i="10"/>
  <c r="K162" i="10"/>
  <c r="J162" i="10"/>
  <c r="I162" i="10"/>
  <c r="H162" i="10"/>
  <c r="G162" i="10"/>
  <c r="F162" i="10"/>
  <c r="K161" i="10"/>
  <c r="J161" i="10"/>
  <c r="W161" i="10"/>
  <c r="I161" i="10"/>
  <c r="H161" i="10"/>
  <c r="G161" i="10"/>
  <c r="F161" i="10"/>
  <c r="K160" i="10"/>
  <c r="J160" i="10"/>
  <c r="I160" i="10"/>
  <c r="H160" i="10"/>
  <c r="G160" i="10"/>
  <c r="F160" i="10"/>
  <c r="K159" i="10"/>
  <c r="J159" i="10"/>
  <c r="I159" i="10"/>
  <c r="H159" i="10"/>
  <c r="G159" i="10"/>
  <c r="F159" i="10"/>
  <c r="C158" i="10"/>
  <c r="V157" i="10"/>
  <c r="T157" i="10"/>
  <c r="K164" i="10" s="1"/>
  <c r="P167" i="10" s="1"/>
  <c r="R157" i="10"/>
  <c r="U157" i="10"/>
  <c r="S157" i="10"/>
  <c r="Q157" i="10"/>
  <c r="I163" i="10" s="1"/>
  <c r="E157" i="10"/>
  <c r="D157" i="10"/>
  <c r="B157" i="10"/>
  <c r="AA155" i="10"/>
  <c r="Z155" i="10"/>
  <c r="X155" i="10"/>
  <c r="I154" i="10"/>
  <c r="AB154" i="10" s="1"/>
  <c r="H154" i="10"/>
  <c r="G154" i="10"/>
  <c r="E154" i="10"/>
  <c r="J153" i="10"/>
  <c r="E153" i="10"/>
  <c r="J152" i="10"/>
  <c r="E152" i="10"/>
  <c r="K151" i="10"/>
  <c r="J151" i="10"/>
  <c r="E151" i="10"/>
  <c r="K150" i="10"/>
  <c r="J150" i="10"/>
  <c r="I150" i="10"/>
  <c r="H150" i="10"/>
  <c r="G150" i="10"/>
  <c r="F150" i="10"/>
  <c r="K149" i="10"/>
  <c r="J149" i="10"/>
  <c r="I149" i="10"/>
  <c r="W149" i="10" s="1"/>
  <c r="H149" i="10"/>
  <c r="G149" i="10"/>
  <c r="F149" i="10"/>
  <c r="K148" i="10"/>
  <c r="J148" i="10"/>
  <c r="I148" i="10"/>
  <c r="Y155" i="10" s="1"/>
  <c r="H148" i="10"/>
  <c r="G148" i="10"/>
  <c r="F148" i="10"/>
  <c r="K147" i="10"/>
  <c r="J147" i="10"/>
  <c r="W147" i="10"/>
  <c r="I147" i="10"/>
  <c r="H147" i="10"/>
  <c r="G147" i="10"/>
  <c r="F147" i="10"/>
  <c r="C146" i="10"/>
  <c r="V145" i="10"/>
  <c r="K153" i="10" s="1"/>
  <c r="T145" i="10"/>
  <c r="K152" i="10" s="1"/>
  <c r="R145" i="10"/>
  <c r="U145" i="10"/>
  <c r="I153" i="10" s="1"/>
  <c r="S145" i="10"/>
  <c r="I152" i="10" s="1"/>
  <c r="Q145" i="10"/>
  <c r="I151" i="10" s="1"/>
  <c r="E145" i="10"/>
  <c r="D145" i="10"/>
  <c r="B145" i="10"/>
  <c r="AA143" i="10"/>
  <c r="Z143" i="10"/>
  <c r="X143" i="10"/>
  <c r="I142" i="10"/>
  <c r="AB142" i="10" s="1"/>
  <c r="H142" i="10"/>
  <c r="G142" i="10"/>
  <c r="E142" i="10"/>
  <c r="J141" i="10"/>
  <c r="I141" i="10"/>
  <c r="E141" i="10"/>
  <c r="K140" i="10"/>
  <c r="J140" i="10"/>
  <c r="E140" i="10"/>
  <c r="K139" i="10"/>
  <c r="J139" i="10"/>
  <c r="I139" i="10"/>
  <c r="E139" i="10"/>
  <c r="K138" i="10"/>
  <c r="J138" i="10"/>
  <c r="I138" i="10"/>
  <c r="H138" i="10"/>
  <c r="G138" i="10"/>
  <c r="F138" i="10"/>
  <c r="K137" i="10"/>
  <c r="J137" i="10"/>
  <c r="W137" i="10"/>
  <c r="I137" i="10"/>
  <c r="H137" i="10"/>
  <c r="G137" i="10"/>
  <c r="F137" i="10"/>
  <c r="K136" i="10"/>
  <c r="J136" i="10"/>
  <c r="I136" i="10"/>
  <c r="H136" i="10"/>
  <c r="G136" i="10"/>
  <c r="F136" i="10"/>
  <c r="K135" i="10"/>
  <c r="J135" i="10"/>
  <c r="I135" i="10"/>
  <c r="H135" i="10"/>
  <c r="G135" i="10"/>
  <c r="F135" i="10"/>
  <c r="C134" i="10"/>
  <c r="V133" i="10"/>
  <c r="K141" i="10" s="1"/>
  <c r="T133" i="10"/>
  <c r="R133" i="10"/>
  <c r="U133" i="10"/>
  <c r="S133" i="10"/>
  <c r="I140" i="10" s="1"/>
  <c r="Q133" i="10"/>
  <c r="E133" i="10"/>
  <c r="D133" i="10"/>
  <c r="B133" i="10"/>
  <c r="AA131" i="10"/>
  <c r="Z131" i="10"/>
  <c r="Y131" i="10"/>
  <c r="X131" i="10"/>
  <c r="K130" i="10"/>
  <c r="J131" i="10" s="1"/>
  <c r="J130" i="10"/>
  <c r="I130" i="10"/>
  <c r="H131" i="10" s="1"/>
  <c r="H130" i="10"/>
  <c r="G130" i="10"/>
  <c r="F130" i="10"/>
  <c r="V130" i="10"/>
  <c r="T130" i="10"/>
  <c r="R130" i="10"/>
  <c r="U130" i="10"/>
  <c r="S130" i="10"/>
  <c r="Q130" i="10"/>
  <c r="E130" i="10"/>
  <c r="D130" i="10"/>
  <c r="B130" i="10"/>
  <c r="AA128" i="10"/>
  <c r="Z128" i="10"/>
  <c r="X128" i="10"/>
  <c r="I127" i="10"/>
  <c r="AB127" i="10" s="1"/>
  <c r="H127" i="10"/>
  <c r="G127" i="10"/>
  <c r="E127" i="10"/>
  <c r="K126" i="10"/>
  <c r="J126" i="10"/>
  <c r="E126" i="10"/>
  <c r="K125" i="10"/>
  <c r="J125" i="10"/>
  <c r="I125" i="10"/>
  <c r="E125" i="10"/>
  <c r="K124" i="10"/>
  <c r="J124" i="10"/>
  <c r="E124" i="10"/>
  <c r="K123" i="10"/>
  <c r="J123" i="10"/>
  <c r="I123" i="10"/>
  <c r="W123" i="10" s="1"/>
  <c r="H123" i="10"/>
  <c r="G123" i="10"/>
  <c r="F123" i="10"/>
  <c r="K122" i="10"/>
  <c r="J128" i="10" s="1"/>
  <c r="J122" i="10"/>
  <c r="I122" i="10"/>
  <c r="H122" i="10"/>
  <c r="G122" i="10"/>
  <c r="F122" i="10"/>
  <c r="K121" i="10"/>
  <c r="J121" i="10"/>
  <c r="I121" i="10"/>
  <c r="H121" i="10"/>
  <c r="G121" i="10"/>
  <c r="F121" i="10"/>
  <c r="C120" i="10"/>
  <c r="V119" i="10"/>
  <c r="T119" i="10"/>
  <c r="R119" i="10"/>
  <c r="U119" i="10"/>
  <c r="I126" i="10" s="1"/>
  <c r="S119" i="10"/>
  <c r="Q119" i="10"/>
  <c r="I124" i="10" s="1"/>
  <c r="E119" i="10"/>
  <c r="D119" i="10"/>
  <c r="B119" i="10"/>
  <c r="AA117" i="10"/>
  <c r="Z117" i="10"/>
  <c r="X117" i="10"/>
  <c r="I116" i="10"/>
  <c r="AB116" i="10" s="1"/>
  <c r="H116" i="10"/>
  <c r="G116" i="10"/>
  <c r="E116" i="10"/>
  <c r="J115" i="10"/>
  <c r="E115" i="10"/>
  <c r="K114" i="10"/>
  <c r="J114" i="10"/>
  <c r="E114" i="10"/>
  <c r="K113" i="10"/>
  <c r="J113" i="10"/>
  <c r="E113" i="10"/>
  <c r="K112" i="10"/>
  <c r="J112" i="10"/>
  <c r="I112" i="10"/>
  <c r="W112" i="10" s="1"/>
  <c r="H112" i="10"/>
  <c r="G112" i="10"/>
  <c r="F112" i="10"/>
  <c r="K111" i="10"/>
  <c r="J111" i="10"/>
  <c r="I111" i="10"/>
  <c r="H111" i="10"/>
  <c r="G111" i="10"/>
  <c r="F111" i="10"/>
  <c r="K110" i="10"/>
  <c r="J110" i="10"/>
  <c r="I110" i="10"/>
  <c r="W110" i="10" s="1"/>
  <c r="H110" i="10"/>
  <c r="G110" i="10"/>
  <c r="F110" i="10"/>
  <c r="C109" i="10"/>
  <c r="V108" i="10"/>
  <c r="K115" i="10" s="1"/>
  <c r="P117" i="10" s="1"/>
  <c r="T108" i="10"/>
  <c r="R108" i="10"/>
  <c r="U108" i="10"/>
  <c r="I115" i="10" s="1"/>
  <c r="S108" i="10"/>
  <c r="I114" i="10" s="1"/>
  <c r="Q108" i="10"/>
  <c r="I113" i="10" s="1"/>
  <c r="E108" i="10"/>
  <c r="D108" i="10"/>
  <c r="B108" i="10"/>
  <c r="A107" i="10"/>
  <c r="H105" i="10"/>
  <c r="J105" i="10"/>
  <c r="H104" i="10"/>
  <c r="J104" i="10"/>
  <c r="A103" i="10"/>
  <c r="AA100" i="10"/>
  <c r="Z100" i="10"/>
  <c r="Y100" i="10"/>
  <c r="I99" i="10"/>
  <c r="AB99" i="10" s="1"/>
  <c r="H99" i="10"/>
  <c r="G99" i="10"/>
  <c r="E99" i="10"/>
  <c r="J98" i="10"/>
  <c r="E98" i="10"/>
  <c r="K97" i="10"/>
  <c r="J100" i="10" s="1"/>
  <c r="J97" i="10"/>
  <c r="E97" i="10"/>
  <c r="K96" i="10"/>
  <c r="J96" i="10"/>
  <c r="E96" i="10"/>
  <c r="K95" i="10"/>
  <c r="J95" i="10"/>
  <c r="W95" i="10"/>
  <c r="I95" i="10"/>
  <c r="H95" i="10"/>
  <c r="G95" i="10"/>
  <c r="F95" i="10"/>
  <c r="K94" i="10"/>
  <c r="J94" i="10"/>
  <c r="I94" i="10"/>
  <c r="H94" i="10"/>
  <c r="G94" i="10"/>
  <c r="F94" i="10"/>
  <c r="K93" i="10"/>
  <c r="J93" i="10"/>
  <c r="I93" i="10"/>
  <c r="H93" i="10"/>
  <c r="G93" i="10"/>
  <c r="F93" i="10"/>
  <c r="C92" i="10"/>
  <c r="V91" i="10"/>
  <c r="K98" i="10" s="1"/>
  <c r="T91" i="10"/>
  <c r="R91" i="10"/>
  <c r="U91" i="10"/>
  <c r="I98" i="10" s="1"/>
  <c r="S91" i="10"/>
  <c r="I97" i="10" s="1"/>
  <c r="X100" i="10" s="1"/>
  <c r="Q91" i="10"/>
  <c r="I96" i="10" s="1"/>
  <c r="E91" i="10"/>
  <c r="D91" i="10"/>
  <c r="B91" i="10"/>
  <c r="AA89" i="10"/>
  <c r="Z89" i="10"/>
  <c r="Y89" i="10"/>
  <c r="X89" i="10"/>
  <c r="O89" i="10"/>
  <c r="K88" i="10"/>
  <c r="J89" i="10" s="1"/>
  <c r="J88" i="10"/>
  <c r="I88" i="10"/>
  <c r="E88" i="10"/>
  <c r="K87" i="10"/>
  <c r="J87" i="10"/>
  <c r="I87" i="10"/>
  <c r="W87" i="10" s="1"/>
  <c r="H87" i="10"/>
  <c r="G87" i="10"/>
  <c r="F87" i="10"/>
  <c r="K86" i="10"/>
  <c r="J86" i="10"/>
  <c r="I86" i="10"/>
  <c r="H89" i="10" s="1"/>
  <c r="H86" i="10"/>
  <c r="G86" i="10"/>
  <c r="F86" i="10"/>
  <c r="C85" i="10"/>
  <c r="V84" i="10"/>
  <c r="T84" i="10"/>
  <c r="R84" i="10"/>
  <c r="U84" i="10"/>
  <c r="S84" i="10"/>
  <c r="Q84" i="10"/>
  <c r="E84" i="10"/>
  <c r="D84" i="10"/>
  <c r="B84" i="10"/>
  <c r="AA82" i="10"/>
  <c r="Z82" i="10"/>
  <c r="Y82" i="10"/>
  <c r="I81" i="10"/>
  <c r="AB81" i="10" s="1"/>
  <c r="H81" i="10"/>
  <c r="G81" i="10"/>
  <c r="E81" i="10"/>
  <c r="K80" i="10"/>
  <c r="J80" i="10"/>
  <c r="E80" i="10"/>
  <c r="K79" i="10"/>
  <c r="J79" i="10"/>
  <c r="I79" i="10"/>
  <c r="E79" i="10"/>
  <c r="K78" i="10"/>
  <c r="P82" i="10" s="1"/>
  <c r="J78" i="10"/>
  <c r="I78" i="10"/>
  <c r="H78" i="10"/>
  <c r="G78" i="10"/>
  <c r="F78" i="10"/>
  <c r="C77" i="10"/>
  <c r="V76" i="10"/>
  <c r="T76" i="10"/>
  <c r="R76" i="10"/>
  <c r="U76" i="10"/>
  <c r="S76" i="10"/>
  <c r="I80" i="10" s="1"/>
  <c r="O82" i="10" s="1"/>
  <c r="Q76" i="10"/>
  <c r="E76" i="10"/>
  <c r="D76" i="10"/>
  <c r="B76" i="10"/>
  <c r="AA74" i="10"/>
  <c r="Z74" i="10"/>
  <c r="Y74" i="10"/>
  <c r="I73" i="10"/>
  <c r="AB73" i="10" s="1"/>
  <c r="H73" i="10"/>
  <c r="G73" i="10"/>
  <c r="E73" i="10"/>
  <c r="J72" i="10"/>
  <c r="E72" i="10"/>
  <c r="K71" i="10"/>
  <c r="J71" i="10"/>
  <c r="E71" i="10"/>
  <c r="K70" i="10"/>
  <c r="P74" i="10" s="1"/>
  <c r="J70" i="10"/>
  <c r="I70" i="10"/>
  <c r="E70" i="10"/>
  <c r="K69" i="10"/>
  <c r="J69" i="10"/>
  <c r="W69" i="10"/>
  <c r="I69" i="10"/>
  <c r="H69" i="10"/>
  <c r="G69" i="10"/>
  <c r="F69" i="10"/>
  <c r="K68" i="10"/>
  <c r="J68" i="10"/>
  <c r="I68" i="10"/>
  <c r="H68" i="10"/>
  <c r="G68" i="10"/>
  <c r="F68" i="10"/>
  <c r="K67" i="10"/>
  <c r="J67" i="10"/>
  <c r="I67" i="10"/>
  <c r="H67" i="10"/>
  <c r="G67" i="10"/>
  <c r="F67" i="10"/>
  <c r="C66" i="10"/>
  <c r="V65" i="10"/>
  <c r="K72" i="10" s="1"/>
  <c r="T65" i="10"/>
  <c r="R65" i="10"/>
  <c r="U65" i="10"/>
  <c r="I72" i="10" s="1"/>
  <c r="S65" i="10"/>
  <c r="I71" i="10" s="1"/>
  <c r="X74" i="10" s="1"/>
  <c r="Q65" i="10"/>
  <c r="E65" i="10"/>
  <c r="D65" i="10"/>
  <c r="B65" i="10"/>
  <c r="AA63" i="10"/>
  <c r="Z63" i="10"/>
  <c r="Y63" i="10"/>
  <c r="AB62" i="10"/>
  <c r="I62" i="10"/>
  <c r="H62" i="10"/>
  <c r="G62" i="10"/>
  <c r="E62" i="10"/>
  <c r="J61" i="10"/>
  <c r="I61" i="10"/>
  <c r="E61" i="10"/>
  <c r="J60" i="10"/>
  <c r="E60" i="10"/>
  <c r="J59" i="10"/>
  <c r="E59" i="10"/>
  <c r="K58" i="10"/>
  <c r="J58" i="10"/>
  <c r="W58" i="10"/>
  <c r="I58" i="10"/>
  <c r="H58" i="10"/>
  <c r="G58" i="10"/>
  <c r="F58" i="10"/>
  <c r="K57" i="10"/>
  <c r="J57" i="10"/>
  <c r="I57" i="10"/>
  <c r="H57" i="10"/>
  <c r="G57" i="10"/>
  <c r="F57" i="10"/>
  <c r="K56" i="10"/>
  <c r="P63" i="10" s="1"/>
  <c r="J56" i="10"/>
  <c r="W56" i="10"/>
  <c r="I56" i="10"/>
  <c r="H56" i="10"/>
  <c r="G56" i="10"/>
  <c r="F56" i="10"/>
  <c r="C55" i="10"/>
  <c r="V54" i="10"/>
  <c r="K61" i="10" s="1"/>
  <c r="T54" i="10"/>
  <c r="K60" i="10" s="1"/>
  <c r="R54" i="10"/>
  <c r="K59" i="10" s="1"/>
  <c r="U54" i="10"/>
  <c r="S54" i="10"/>
  <c r="I60" i="10" s="1"/>
  <c r="Q54" i="10"/>
  <c r="I59" i="10" s="1"/>
  <c r="X63" i="10" s="1"/>
  <c r="E54" i="10"/>
  <c r="D54" i="10"/>
  <c r="B54" i="10"/>
  <c r="AA52" i="10"/>
  <c r="I18" i="10" s="1"/>
  <c r="Z52" i="10"/>
  <c r="Y52" i="10"/>
  <c r="I51" i="10"/>
  <c r="AB51" i="10" s="1"/>
  <c r="H51" i="10"/>
  <c r="G51" i="10"/>
  <c r="E51" i="10"/>
  <c r="K50" i="10"/>
  <c r="J50" i="10"/>
  <c r="E50" i="10"/>
  <c r="K49" i="10"/>
  <c r="J49" i="10"/>
  <c r="I49" i="10"/>
  <c r="E49" i="10"/>
  <c r="K48" i="10"/>
  <c r="P52" i="10" s="1"/>
  <c r="J48" i="10"/>
  <c r="I48" i="10"/>
  <c r="H48" i="10"/>
  <c r="G48" i="10"/>
  <c r="F48" i="10"/>
  <c r="C47" i="10"/>
  <c r="V46" i="10"/>
  <c r="T46" i="10"/>
  <c r="R46" i="10"/>
  <c r="U46" i="10"/>
  <c r="S46" i="10"/>
  <c r="I50" i="10" s="1"/>
  <c r="O52" i="10" s="1"/>
  <c r="Q46" i="10"/>
  <c r="E46" i="10"/>
  <c r="D46" i="10"/>
  <c r="B46" i="10"/>
  <c r="AA44" i="10"/>
  <c r="Z44" i="10"/>
  <c r="Y44" i="10"/>
  <c r="I43" i="10"/>
  <c r="AB43" i="10" s="1"/>
  <c r="H43" i="10"/>
  <c r="G43" i="10"/>
  <c r="E43" i="10"/>
  <c r="K42" i="10"/>
  <c r="J42" i="10"/>
  <c r="E42" i="10"/>
  <c r="K41" i="10"/>
  <c r="J41" i="10"/>
  <c r="I41" i="10"/>
  <c r="H44" i="10" s="1"/>
  <c r="E41" i="10"/>
  <c r="K40" i="10"/>
  <c r="P44" i="10" s="1"/>
  <c r="J40" i="10"/>
  <c r="W40" i="10"/>
  <c r="I40" i="10"/>
  <c r="H40" i="10"/>
  <c r="G40" i="10"/>
  <c r="F40" i="10"/>
  <c r="C39" i="10"/>
  <c r="V38" i="10"/>
  <c r="T38" i="10"/>
  <c r="R38" i="10"/>
  <c r="U38" i="10"/>
  <c r="S38" i="10"/>
  <c r="I42" i="10" s="1"/>
  <c r="X44" i="10" s="1"/>
  <c r="Q38" i="10"/>
  <c r="E38" i="10"/>
  <c r="D38" i="10"/>
  <c r="B38" i="10"/>
  <c r="AA36" i="10"/>
  <c r="Z36" i="10"/>
  <c r="Y36" i="10"/>
  <c r="AB35" i="10"/>
  <c r="I35" i="10"/>
  <c r="H35" i="10"/>
  <c r="G35" i="10"/>
  <c r="E35" i="10"/>
  <c r="K34" i="10"/>
  <c r="J34" i="10"/>
  <c r="I34" i="10"/>
  <c r="E34" i="10"/>
  <c r="J33" i="10"/>
  <c r="I33" i="10"/>
  <c r="E33" i="10"/>
  <c r="K32" i="10"/>
  <c r="J32" i="10"/>
  <c r="I32" i="10"/>
  <c r="O36" i="10" s="1"/>
  <c r="H32" i="10"/>
  <c r="G32" i="10"/>
  <c r="F32" i="10"/>
  <c r="C31" i="10"/>
  <c r="V30" i="10"/>
  <c r="T30" i="10"/>
  <c r="R30" i="10"/>
  <c r="K33" i="10" s="1"/>
  <c r="J36" i="10" s="1"/>
  <c r="U30" i="10"/>
  <c r="S30" i="10"/>
  <c r="Q30" i="10"/>
  <c r="E30" i="10"/>
  <c r="D30" i="10"/>
  <c r="B30" i="10"/>
  <c r="A29" i="10"/>
  <c r="A8" i="10"/>
  <c r="A6" i="10"/>
  <c r="A1" i="10"/>
  <c r="H107" i="9"/>
  <c r="H104" i="9"/>
  <c r="C107" i="9"/>
  <c r="C104" i="9"/>
  <c r="J22" i="9"/>
  <c r="J19" i="9"/>
  <c r="J18" i="9"/>
  <c r="J17" i="9"/>
  <c r="J16" i="9"/>
  <c r="J15" i="9"/>
  <c r="J14" i="9" s="1"/>
  <c r="I22" i="9"/>
  <c r="H101" i="9"/>
  <c r="J101" i="9"/>
  <c r="H100" i="9"/>
  <c r="J100" i="9"/>
  <c r="A99" i="9"/>
  <c r="H97" i="9"/>
  <c r="J97" i="9"/>
  <c r="H96" i="9"/>
  <c r="J96" i="9"/>
  <c r="A95" i="9"/>
  <c r="AA92" i="9"/>
  <c r="Z92" i="9"/>
  <c r="X92" i="9"/>
  <c r="O92" i="9"/>
  <c r="H92" i="9"/>
  <c r="K91" i="9"/>
  <c r="P92" i="9" s="1"/>
  <c r="J91" i="9"/>
  <c r="I91" i="9"/>
  <c r="Y92" i="9" s="1"/>
  <c r="H91" i="9"/>
  <c r="G91" i="9"/>
  <c r="F91" i="9"/>
  <c r="V91" i="9"/>
  <c r="T91" i="9"/>
  <c r="R91" i="9"/>
  <c r="U91" i="9"/>
  <c r="S91" i="9"/>
  <c r="Q91" i="9"/>
  <c r="E91" i="9"/>
  <c r="D91" i="9"/>
  <c r="B91" i="9"/>
  <c r="AA89" i="9"/>
  <c r="Z89" i="9"/>
  <c r="Y89" i="9"/>
  <c r="X89" i="9"/>
  <c r="I88" i="9"/>
  <c r="AB88" i="9" s="1"/>
  <c r="H88" i="9"/>
  <c r="G88" i="9"/>
  <c r="E88" i="9"/>
  <c r="J87" i="9"/>
  <c r="E87" i="9"/>
  <c r="J86" i="9"/>
  <c r="E86" i="9"/>
  <c r="J85" i="9"/>
  <c r="E85" i="9"/>
  <c r="K84" i="9"/>
  <c r="J84" i="9"/>
  <c r="I84" i="9"/>
  <c r="H84" i="9"/>
  <c r="G84" i="9"/>
  <c r="F84" i="9"/>
  <c r="K83" i="9"/>
  <c r="J83" i="9"/>
  <c r="I83" i="9"/>
  <c r="W83" i="9" s="1"/>
  <c r="H83" i="9"/>
  <c r="G83" i="9"/>
  <c r="F83" i="9"/>
  <c r="K82" i="9"/>
  <c r="J82" i="9"/>
  <c r="I82" i="9"/>
  <c r="O89" i="9" s="1"/>
  <c r="H82" i="9"/>
  <c r="G82" i="9"/>
  <c r="F82" i="9"/>
  <c r="K81" i="9"/>
  <c r="J81" i="9"/>
  <c r="W81" i="9"/>
  <c r="I81" i="9"/>
  <c r="H81" i="9"/>
  <c r="G81" i="9"/>
  <c r="F81" i="9"/>
  <c r="C80" i="9"/>
  <c r="V79" i="9"/>
  <c r="K87" i="9" s="1"/>
  <c r="T79" i="9"/>
  <c r="K86" i="9" s="1"/>
  <c r="R79" i="9"/>
  <c r="K85" i="9" s="1"/>
  <c r="U79" i="9"/>
  <c r="I87" i="9" s="1"/>
  <c r="S79" i="9"/>
  <c r="I86" i="9" s="1"/>
  <c r="Q79" i="9"/>
  <c r="I85" i="9" s="1"/>
  <c r="H89" i="9" s="1"/>
  <c r="E79" i="9"/>
  <c r="D79" i="9"/>
  <c r="B79" i="9"/>
  <c r="AA77" i="9"/>
  <c r="Z77" i="9"/>
  <c r="Y77" i="9"/>
  <c r="X77" i="9"/>
  <c r="O77" i="9"/>
  <c r="H77" i="9"/>
  <c r="K76" i="9"/>
  <c r="P77" i="9" s="1"/>
  <c r="J76" i="9"/>
  <c r="I76" i="9"/>
  <c r="H76" i="9"/>
  <c r="G76" i="9"/>
  <c r="F76" i="9"/>
  <c r="V76" i="9"/>
  <c r="T76" i="9"/>
  <c r="R76" i="9"/>
  <c r="U76" i="9"/>
  <c r="S76" i="9"/>
  <c r="Q76" i="9"/>
  <c r="E76" i="9"/>
  <c r="D76" i="9"/>
  <c r="B76" i="9"/>
  <c r="AA74" i="9"/>
  <c r="Z74" i="9"/>
  <c r="X74" i="9"/>
  <c r="AB73" i="9"/>
  <c r="I73" i="9"/>
  <c r="H73" i="9"/>
  <c r="G73" i="9"/>
  <c r="E73" i="9"/>
  <c r="J72" i="9"/>
  <c r="E72" i="9"/>
  <c r="K71" i="9"/>
  <c r="J71" i="9"/>
  <c r="E71" i="9"/>
  <c r="K70" i="9"/>
  <c r="J70" i="9"/>
  <c r="I70" i="9"/>
  <c r="H70" i="9"/>
  <c r="G70" i="9"/>
  <c r="F70" i="9"/>
  <c r="K69" i="9"/>
  <c r="J69" i="9"/>
  <c r="I69" i="9"/>
  <c r="H74" i="9" s="1"/>
  <c r="H69" i="9"/>
  <c r="G69" i="9"/>
  <c r="F69" i="9"/>
  <c r="K68" i="9"/>
  <c r="P74" i="9" s="1"/>
  <c r="J68" i="9"/>
  <c r="I68" i="9"/>
  <c r="W68" i="9" s="1"/>
  <c r="H68" i="9"/>
  <c r="G68" i="9"/>
  <c r="F68" i="9"/>
  <c r="V67" i="9"/>
  <c r="T67" i="9"/>
  <c r="K72" i="9" s="1"/>
  <c r="R67" i="9"/>
  <c r="U67" i="9"/>
  <c r="S67" i="9"/>
  <c r="I72" i="9" s="1"/>
  <c r="Q67" i="9"/>
  <c r="I71" i="9" s="1"/>
  <c r="E67" i="9"/>
  <c r="D67" i="9"/>
  <c r="B67" i="9"/>
  <c r="AA65" i="9"/>
  <c r="Z65" i="9"/>
  <c r="X65" i="9"/>
  <c r="J65" i="9"/>
  <c r="C64" i="9"/>
  <c r="K63" i="9"/>
  <c r="P65" i="9" s="1"/>
  <c r="J63" i="9"/>
  <c r="I63" i="9"/>
  <c r="Y65" i="9" s="1"/>
  <c r="H63" i="9"/>
  <c r="G63" i="9"/>
  <c r="F63" i="9"/>
  <c r="V63" i="9"/>
  <c r="T63" i="9"/>
  <c r="R63" i="9"/>
  <c r="U63" i="9"/>
  <c r="S63" i="9"/>
  <c r="Q63" i="9"/>
  <c r="E63" i="9"/>
  <c r="D63" i="9"/>
  <c r="B63" i="9"/>
  <c r="AA61" i="9"/>
  <c r="Z61" i="9"/>
  <c r="X61" i="9"/>
  <c r="I60" i="9"/>
  <c r="AB60" i="9" s="1"/>
  <c r="H60" i="9"/>
  <c r="G60" i="9"/>
  <c r="E60" i="9"/>
  <c r="K59" i="9"/>
  <c r="J59" i="9"/>
  <c r="E59" i="9"/>
  <c r="K58" i="9"/>
  <c r="J58" i="9"/>
  <c r="E58" i="9"/>
  <c r="K57" i="9"/>
  <c r="J57" i="9"/>
  <c r="E57" i="9"/>
  <c r="K56" i="9"/>
  <c r="J56" i="9"/>
  <c r="I56" i="9"/>
  <c r="H56" i="9"/>
  <c r="G56" i="9"/>
  <c r="F56" i="9"/>
  <c r="K55" i="9"/>
  <c r="J55" i="9"/>
  <c r="W55" i="9"/>
  <c r="I55" i="9"/>
  <c r="H55" i="9"/>
  <c r="G55" i="9"/>
  <c r="F55" i="9"/>
  <c r="K54" i="9"/>
  <c r="J54" i="9"/>
  <c r="I54" i="9"/>
  <c r="H54" i="9"/>
  <c r="G54" i="9"/>
  <c r="F54" i="9"/>
  <c r="K53" i="9"/>
  <c r="J53" i="9"/>
  <c r="I53" i="9"/>
  <c r="H53" i="9"/>
  <c r="G53" i="9"/>
  <c r="F53" i="9"/>
  <c r="C52" i="9"/>
  <c r="V51" i="9"/>
  <c r="T51" i="9"/>
  <c r="R51" i="9"/>
  <c r="U51" i="9"/>
  <c r="I59" i="9" s="1"/>
  <c r="S51" i="9"/>
  <c r="I58" i="9" s="1"/>
  <c r="Q51" i="9"/>
  <c r="I57" i="9" s="1"/>
  <c r="E51" i="9"/>
  <c r="D51" i="9"/>
  <c r="B51" i="9"/>
  <c r="A50" i="9"/>
  <c r="H48" i="9"/>
  <c r="J48" i="9"/>
  <c r="H47" i="9"/>
  <c r="J47" i="9"/>
  <c r="A46" i="9"/>
  <c r="AA43" i="9"/>
  <c r="Z43" i="9"/>
  <c r="Y43" i="9"/>
  <c r="X43" i="9"/>
  <c r="K42" i="9"/>
  <c r="P43" i="9" s="1"/>
  <c r="J42" i="9"/>
  <c r="I42" i="9"/>
  <c r="H43" i="9" s="1"/>
  <c r="H42" i="9"/>
  <c r="G42" i="9"/>
  <c r="F42" i="9"/>
  <c r="V42" i="9"/>
  <c r="T42" i="9"/>
  <c r="R42" i="9"/>
  <c r="U42" i="9"/>
  <c r="S42" i="9"/>
  <c r="Q42" i="9"/>
  <c r="E42" i="9"/>
  <c r="D42" i="9"/>
  <c r="B42" i="9"/>
  <c r="AA40" i="9"/>
  <c r="I18" i="9" s="1"/>
  <c r="Z40" i="9"/>
  <c r="I17" i="9" s="1"/>
  <c r="Y40" i="9"/>
  <c r="I39" i="9"/>
  <c r="AB39" i="9" s="1"/>
  <c r="H39" i="9"/>
  <c r="G39" i="9"/>
  <c r="E39" i="9"/>
  <c r="K38" i="9"/>
  <c r="J38" i="9"/>
  <c r="E38" i="9"/>
  <c r="K37" i="9"/>
  <c r="J37" i="9"/>
  <c r="E37" i="9"/>
  <c r="K36" i="9"/>
  <c r="J36" i="9"/>
  <c r="E36" i="9"/>
  <c r="K35" i="9"/>
  <c r="J35" i="9"/>
  <c r="I35" i="9"/>
  <c r="H35" i="9"/>
  <c r="G35" i="9"/>
  <c r="F35" i="9"/>
  <c r="K34" i="9"/>
  <c r="J34" i="9"/>
  <c r="W34" i="9"/>
  <c r="I34" i="9"/>
  <c r="H34" i="9"/>
  <c r="G34" i="9"/>
  <c r="F34" i="9"/>
  <c r="K33" i="9"/>
  <c r="J33" i="9"/>
  <c r="I33" i="9"/>
  <c r="H33" i="9"/>
  <c r="G33" i="9"/>
  <c r="F33" i="9"/>
  <c r="K32" i="9"/>
  <c r="J32" i="9"/>
  <c r="I32" i="9"/>
  <c r="W32" i="9" s="1"/>
  <c r="H32" i="9"/>
  <c r="G32" i="9"/>
  <c r="F32" i="9"/>
  <c r="C31" i="9"/>
  <c r="V30" i="9"/>
  <c r="T30" i="9"/>
  <c r="R30" i="9"/>
  <c r="U30" i="9"/>
  <c r="I38" i="9" s="1"/>
  <c r="S30" i="9"/>
  <c r="I37" i="9" s="1"/>
  <c r="Q30" i="9"/>
  <c r="I36" i="9" s="1"/>
  <c r="E30" i="9"/>
  <c r="D30" i="9"/>
  <c r="B30" i="9"/>
  <c r="A29" i="9"/>
  <c r="A8" i="9"/>
  <c r="A6" i="9"/>
  <c r="A1" i="9"/>
  <c r="H207" i="8"/>
  <c r="H204" i="8"/>
  <c r="C207" i="8"/>
  <c r="C204" i="8"/>
  <c r="J22" i="8"/>
  <c r="J19" i="8"/>
  <c r="J18" i="8"/>
  <c r="J17" i="8"/>
  <c r="J16" i="8"/>
  <c r="J15" i="8"/>
  <c r="J14" i="8" s="1"/>
  <c r="I22" i="8"/>
  <c r="H201" i="8"/>
  <c r="J201" i="8"/>
  <c r="H200" i="8"/>
  <c r="J200" i="8"/>
  <c r="A199" i="8"/>
  <c r="H197" i="8"/>
  <c r="J197" i="8"/>
  <c r="H196" i="8"/>
  <c r="J196" i="8"/>
  <c r="A195" i="8"/>
  <c r="AA192" i="8"/>
  <c r="Z192" i="8"/>
  <c r="X192" i="8"/>
  <c r="I191" i="8"/>
  <c r="AB191" i="8" s="1"/>
  <c r="H191" i="8"/>
  <c r="G191" i="8"/>
  <c r="E191" i="8"/>
  <c r="K190" i="8"/>
  <c r="J190" i="8"/>
  <c r="E190" i="8"/>
  <c r="K189" i="8"/>
  <c r="J189" i="8"/>
  <c r="I189" i="8"/>
  <c r="E189" i="8"/>
  <c r="K188" i="8"/>
  <c r="J188" i="8"/>
  <c r="E188" i="8"/>
  <c r="K187" i="8"/>
  <c r="J187" i="8"/>
  <c r="H187" i="8"/>
  <c r="AA187" i="8"/>
  <c r="Z187" i="8"/>
  <c r="X187" i="8"/>
  <c r="I187" i="8"/>
  <c r="Y187" i="8" s="1"/>
  <c r="F187" i="8"/>
  <c r="V187" i="8"/>
  <c r="T187" i="8"/>
  <c r="R187" i="8"/>
  <c r="U187" i="8"/>
  <c r="S187" i="8"/>
  <c r="Q187" i="8"/>
  <c r="E187" i="8"/>
  <c r="D187" i="8"/>
  <c r="B187" i="8"/>
  <c r="K186" i="8"/>
  <c r="J186" i="8"/>
  <c r="I186" i="8"/>
  <c r="H186" i="8"/>
  <c r="G186" i="8"/>
  <c r="F186" i="8"/>
  <c r="K185" i="8"/>
  <c r="J185" i="8"/>
  <c r="I185" i="8"/>
  <c r="W185" i="8" s="1"/>
  <c r="H185" i="8"/>
  <c r="G185" i="8"/>
  <c r="F185" i="8"/>
  <c r="K184" i="8"/>
  <c r="J192" i="8" s="1"/>
  <c r="J184" i="8"/>
  <c r="I184" i="8"/>
  <c r="H184" i="8"/>
  <c r="G184" i="8"/>
  <c r="F184" i="8"/>
  <c r="K183" i="8"/>
  <c r="P192" i="8" s="1"/>
  <c r="J183" i="8"/>
  <c r="I183" i="8"/>
  <c r="H183" i="8"/>
  <c r="G183" i="8"/>
  <c r="F183" i="8"/>
  <c r="C182" i="8"/>
  <c r="V181" i="8"/>
  <c r="T181" i="8"/>
  <c r="R181" i="8"/>
  <c r="U181" i="8"/>
  <c r="I190" i="8" s="1"/>
  <c r="S181" i="8"/>
  <c r="Q181" i="8"/>
  <c r="I188" i="8" s="1"/>
  <c r="E181" i="8"/>
  <c r="D181" i="8"/>
  <c r="B181" i="8"/>
  <c r="AA179" i="8"/>
  <c r="Z179" i="8"/>
  <c r="X179" i="8"/>
  <c r="P179" i="8"/>
  <c r="K178" i="8"/>
  <c r="J179" i="8" s="1"/>
  <c r="J178" i="8"/>
  <c r="I178" i="8"/>
  <c r="O179" i="8" s="1"/>
  <c r="H178" i="8"/>
  <c r="G178" i="8"/>
  <c r="F178" i="8"/>
  <c r="V178" i="8"/>
  <c r="T178" i="8"/>
  <c r="R178" i="8"/>
  <c r="U178" i="8"/>
  <c r="S178" i="8"/>
  <c r="Q178" i="8"/>
  <c r="E178" i="8"/>
  <c r="D178" i="8"/>
  <c r="B178" i="8"/>
  <c r="AA176" i="8"/>
  <c r="Z176" i="8"/>
  <c r="X176" i="8"/>
  <c r="I175" i="8"/>
  <c r="AB175" i="8" s="1"/>
  <c r="H175" i="8"/>
  <c r="G175" i="8"/>
  <c r="E175" i="8"/>
  <c r="K174" i="8"/>
  <c r="J174" i="8"/>
  <c r="E174" i="8"/>
  <c r="J173" i="8"/>
  <c r="I173" i="8"/>
  <c r="E173" i="8"/>
  <c r="J172" i="8"/>
  <c r="I172" i="8"/>
  <c r="E172" i="8"/>
  <c r="K171" i="8"/>
  <c r="J171" i="8"/>
  <c r="I171" i="8"/>
  <c r="H171" i="8"/>
  <c r="G171" i="8"/>
  <c r="F171" i="8"/>
  <c r="K170" i="8"/>
  <c r="J170" i="8"/>
  <c r="I170" i="8"/>
  <c r="W170" i="8" s="1"/>
  <c r="H170" i="8"/>
  <c r="G170" i="8"/>
  <c r="F170" i="8"/>
  <c r="K169" i="8"/>
  <c r="J169" i="8"/>
  <c r="I169" i="8"/>
  <c r="H169" i="8"/>
  <c r="G169" i="8"/>
  <c r="F169" i="8"/>
  <c r="K168" i="8"/>
  <c r="J168" i="8"/>
  <c r="I168" i="8"/>
  <c r="H168" i="8"/>
  <c r="G168" i="8"/>
  <c r="F168" i="8"/>
  <c r="C167" i="8"/>
  <c r="V166" i="8"/>
  <c r="T166" i="8"/>
  <c r="K173" i="8" s="1"/>
  <c r="R166" i="8"/>
  <c r="K172" i="8" s="1"/>
  <c r="U166" i="8"/>
  <c r="I174" i="8" s="1"/>
  <c r="S166" i="8"/>
  <c r="Q166" i="8"/>
  <c r="E166" i="8"/>
  <c r="D166" i="8"/>
  <c r="B166" i="8"/>
  <c r="AA164" i="8"/>
  <c r="Z164" i="8"/>
  <c r="X164" i="8"/>
  <c r="I163" i="8"/>
  <c r="AB163" i="8" s="1"/>
  <c r="H163" i="8"/>
  <c r="G163" i="8"/>
  <c r="E163" i="8"/>
  <c r="K162" i="8"/>
  <c r="J162" i="8"/>
  <c r="E162" i="8"/>
  <c r="J161" i="8"/>
  <c r="E161" i="8"/>
  <c r="J160" i="8"/>
  <c r="E160" i="8"/>
  <c r="K159" i="8"/>
  <c r="J159" i="8"/>
  <c r="I159" i="8"/>
  <c r="H159" i="8"/>
  <c r="G159" i="8"/>
  <c r="F159" i="8"/>
  <c r="K158" i="8"/>
  <c r="J158" i="8"/>
  <c r="I158" i="8"/>
  <c r="W158" i="8" s="1"/>
  <c r="H158" i="8"/>
  <c r="G158" i="8"/>
  <c r="F158" i="8"/>
  <c r="K157" i="8"/>
  <c r="J157" i="8"/>
  <c r="I157" i="8"/>
  <c r="H157" i="8"/>
  <c r="G157" i="8"/>
  <c r="F157" i="8"/>
  <c r="K156" i="8"/>
  <c r="J164" i="8" s="1"/>
  <c r="J156" i="8"/>
  <c r="W156" i="8"/>
  <c r="I156" i="8"/>
  <c r="H156" i="8"/>
  <c r="G156" i="8"/>
  <c r="F156" i="8"/>
  <c r="C155" i="8"/>
  <c r="V154" i="8"/>
  <c r="T154" i="8"/>
  <c r="K161" i="8" s="1"/>
  <c r="R154" i="8"/>
  <c r="K160" i="8" s="1"/>
  <c r="U154" i="8"/>
  <c r="I162" i="8" s="1"/>
  <c r="S154" i="8"/>
  <c r="I161" i="8" s="1"/>
  <c r="Q154" i="8"/>
  <c r="I160" i="8" s="1"/>
  <c r="E154" i="8"/>
  <c r="D154" i="8"/>
  <c r="B154" i="8"/>
  <c r="A153" i="8"/>
  <c r="H151" i="8"/>
  <c r="J151" i="8"/>
  <c r="H150" i="8"/>
  <c r="J150" i="8"/>
  <c r="A149" i="8"/>
  <c r="AA146" i="8"/>
  <c r="Z146" i="8"/>
  <c r="Y146" i="8"/>
  <c r="X146" i="8"/>
  <c r="O146" i="8"/>
  <c r="H146" i="8"/>
  <c r="K145" i="8"/>
  <c r="P146" i="8" s="1"/>
  <c r="J145" i="8"/>
  <c r="I145" i="8"/>
  <c r="H145" i="8"/>
  <c r="G145" i="8"/>
  <c r="F145" i="8"/>
  <c r="V145" i="8"/>
  <c r="T145" i="8"/>
  <c r="R145" i="8"/>
  <c r="U145" i="8"/>
  <c r="S145" i="8"/>
  <c r="Q145" i="8"/>
  <c r="E145" i="8"/>
  <c r="D145" i="8"/>
  <c r="B145" i="8"/>
  <c r="AA143" i="8"/>
  <c r="Z143" i="8"/>
  <c r="Y143" i="8"/>
  <c r="I142" i="8"/>
  <c r="AB142" i="8" s="1"/>
  <c r="H142" i="8"/>
  <c r="G142" i="8"/>
  <c r="E142" i="8"/>
  <c r="K141" i="8"/>
  <c r="J141" i="8"/>
  <c r="E141" i="8"/>
  <c r="K140" i="8"/>
  <c r="J140" i="8"/>
  <c r="E140" i="8"/>
  <c r="J139" i="8"/>
  <c r="E139" i="8"/>
  <c r="K138" i="8"/>
  <c r="J138" i="8"/>
  <c r="I138" i="8"/>
  <c r="H138" i="8"/>
  <c r="G138" i="8"/>
  <c r="F138" i="8"/>
  <c r="K137" i="8"/>
  <c r="J137" i="8"/>
  <c r="I137" i="8"/>
  <c r="W137" i="8" s="1"/>
  <c r="H137" i="8"/>
  <c r="G137" i="8"/>
  <c r="F137" i="8"/>
  <c r="K136" i="8"/>
  <c r="P143" i="8" s="1"/>
  <c r="J136" i="8"/>
  <c r="I136" i="8"/>
  <c r="H136" i="8"/>
  <c r="G136" i="8"/>
  <c r="F136" i="8"/>
  <c r="K135" i="8"/>
  <c r="J143" i="8" s="1"/>
  <c r="J135" i="8"/>
  <c r="W135" i="8"/>
  <c r="I135" i="8"/>
  <c r="X143" i="8" s="1"/>
  <c r="H135" i="8"/>
  <c r="G135" i="8"/>
  <c r="F135" i="8"/>
  <c r="V134" i="8"/>
  <c r="T134" i="8"/>
  <c r="R134" i="8"/>
  <c r="K139" i="8" s="1"/>
  <c r="U134" i="8"/>
  <c r="I141" i="8" s="1"/>
  <c r="S134" i="8"/>
  <c r="I140" i="8" s="1"/>
  <c r="Q134" i="8"/>
  <c r="I139" i="8" s="1"/>
  <c r="E134" i="8"/>
  <c r="D134" i="8"/>
  <c r="B134" i="8"/>
  <c r="AA132" i="8"/>
  <c r="Z132" i="8"/>
  <c r="Y132" i="8"/>
  <c r="P132" i="8"/>
  <c r="K131" i="8"/>
  <c r="J132" i="8" s="1"/>
  <c r="J131" i="8"/>
  <c r="I131" i="8"/>
  <c r="X132" i="8" s="1"/>
  <c r="H131" i="8"/>
  <c r="G131" i="8"/>
  <c r="F131" i="8"/>
  <c r="V131" i="8"/>
  <c r="T131" i="8"/>
  <c r="R131" i="8"/>
  <c r="U131" i="8"/>
  <c r="S131" i="8"/>
  <c r="Q131" i="8"/>
  <c r="E131" i="8"/>
  <c r="D131" i="8"/>
  <c r="B131" i="8"/>
  <c r="AA129" i="8"/>
  <c r="Z129" i="8"/>
  <c r="Y129" i="8"/>
  <c r="I128" i="8"/>
  <c r="AB128" i="8" s="1"/>
  <c r="H128" i="8"/>
  <c r="G128" i="8"/>
  <c r="E128" i="8"/>
  <c r="J127" i="8"/>
  <c r="I127" i="8"/>
  <c r="E127" i="8"/>
  <c r="J126" i="8"/>
  <c r="I126" i="8"/>
  <c r="E126" i="8"/>
  <c r="J125" i="8"/>
  <c r="I125" i="8"/>
  <c r="X129" i="8" s="1"/>
  <c r="E125" i="8"/>
  <c r="K124" i="8"/>
  <c r="J124" i="8"/>
  <c r="W124" i="8"/>
  <c r="I124" i="8"/>
  <c r="H124" i="8"/>
  <c r="G124" i="8"/>
  <c r="F124" i="8"/>
  <c r="K123" i="8"/>
  <c r="J123" i="8"/>
  <c r="I123" i="8"/>
  <c r="H123" i="8"/>
  <c r="G123" i="8"/>
  <c r="F123" i="8"/>
  <c r="K122" i="8"/>
  <c r="J122" i="8"/>
  <c r="I122" i="8"/>
  <c r="O129" i="8" s="1"/>
  <c r="H122" i="8"/>
  <c r="G122" i="8"/>
  <c r="F122" i="8"/>
  <c r="V121" i="8"/>
  <c r="K127" i="8" s="1"/>
  <c r="T121" i="8"/>
  <c r="K126" i="8" s="1"/>
  <c r="R121" i="8"/>
  <c r="K125" i="8" s="1"/>
  <c r="U121" i="8"/>
  <c r="S121" i="8"/>
  <c r="Q121" i="8"/>
  <c r="E121" i="8"/>
  <c r="D121" i="8"/>
  <c r="B121" i="8"/>
  <c r="AA119" i="8"/>
  <c r="Z119" i="8"/>
  <c r="Y119" i="8"/>
  <c r="I118" i="8"/>
  <c r="AB118" i="8" s="1"/>
  <c r="H118" i="8"/>
  <c r="G118" i="8"/>
  <c r="E118" i="8"/>
  <c r="J117" i="8"/>
  <c r="E117" i="8"/>
  <c r="K116" i="8"/>
  <c r="J116" i="8"/>
  <c r="E116" i="8"/>
  <c r="K115" i="8"/>
  <c r="J115" i="8"/>
  <c r="I115" i="8"/>
  <c r="E115" i="8"/>
  <c r="K114" i="8"/>
  <c r="J114" i="8"/>
  <c r="I114" i="8"/>
  <c r="W114" i="8" s="1"/>
  <c r="H114" i="8"/>
  <c r="G114" i="8"/>
  <c r="F114" i="8"/>
  <c r="K113" i="8"/>
  <c r="J113" i="8"/>
  <c r="I113" i="8"/>
  <c r="H113" i="8"/>
  <c r="G113" i="8"/>
  <c r="F113" i="8"/>
  <c r="K112" i="8"/>
  <c r="P119" i="8" s="1"/>
  <c r="J112" i="8"/>
  <c r="I112" i="8"/>
  <c r="H112" i="8"/>
  <c r="G112" i="8"/>
  <c r="F112" i="8"/>
  <c r="V111" i="8"/>
  <c r="K117" i="8" s="1"/>
  <c r="T111" i="8"/>
  <c r="R111" i="8"/>
  <c r="U111" i="8"/>
  <c r="I117" i="8" s="1"/>
  <c r="S111" i="8"/>
  <c r="I116" i="8" s="1"/>
  <c r="Q111" i="8"/>
  <c r="E111" i="8"/>
  <c r="D111" i="8"/>
  <c r="B111" i="8"/>
  <c r="A110" i="8"/>
  <c r="H108" i="8"/>
  <c r="J108" i="8"/>
  <c r="H107" i="8"/>
  <c r="J107" i="8"/>
  <c r="A106" i="8"/>
  <c r="AA103" i="8"/>
  <c r="Z103" i="8"/>
  <c r="Y103" i="8"/>
  <c r="I102" i="8"/>
  <c r="AB102" i="8" s="1"/>
  <c r="H102" i="8"/>
  <c r="G102" i="8"/>
  <c r="E102" i="8"/>
  <c r="J101" i="8"/>
  <c r="I101" i="8"/>
  <c r="E101" i="8"/>
  <c r="J100" i="8"/>
  <c r="I100" i="8"/>
  <c r="E100" i="8"/>
  <c r="K99" i="8"/>
  <c r="J99" i="8"/>
  <c r="E99" i="8"/>
  <c r="K98" i="8"/>
  <c r="J98" i="8"/>
  <c r="W98" i="8"/>
  <c r="I98" i="8"/>
  <c r="H98" i="8"/>
  <c r="G98" i="8"/>
  <c r="F98" i="8"/>
  <c r="K97" i="8"/>
  <c r="J97" i="8"/>
  <c r="I97" i="8"/>
  <c r="H97" i="8"/>
  <c r="G97" i="8"/>
  <c r="F97" i="8"/>
  <c r="K96" i="8"/>
  <c r="J96" i="8"/>
  <c r="I96" i="8"/>
  <c r="O103" i="8" s="1"/>
  <c r="H96" i="8"/>
  <c r="G96" i="8"/>
  <c r="F96" i="8"/>
  <c r="C95" i="8"/>
  <c r="V94" i="8"/>
  <c r="K101" i="8" s="1"/>
  <c r="T94" i="8"/>
  <c r="K100" i="8" s="1"/>
  <c r="R94" i="8"/>
  <c r="U94" i="8"/>
  <c r="S94" i="8"/>
  <c r="Q94" i="8"/>
  <c r="I99" i="8" s="1"/>
  <c r="X103" i="8" s="1"/>
  <c r="E94" i="8"/>
  <c r="D94" i="8"/>
  <c r="B94" i="8"/>
  <c r="AA92" i="8"/>
  <c r="Z92" i="8"/>
  <c r="Y92" i="8"/>
  <c r="X92" i="8"/>
  <c r="O92" i="8"/>
  <c r="K91" i="8"/>
  <c r="P92" i="8" s="1"/>
  <c r="J91" i="8"/>
  <c r="I91" i="8"/>
  <c r="H92" i="8" s="1"/>
  <c r="H91" i="8"/>
  <c r="G91" i="8"/>
  <c r="F91" i="8"/>
  <c r="V91" i="8"/>
  <c r="T91" i="8"/>
  <c r="R91" i="8"/>
  <c r="U91" i="8"/>
  <c r="S91" i="8"/>
  <c r="Q91" i="8"/>
  <c r="E91" i="8"/>
  <c r="D91" i="8"/>
  <c r="B91" i="8"/>
  <c r="AA89" i="8"/>
  <c r="Z89" i="8"/>
  <c r="Y89" i="8"/>
  <c r="K88" i="8"/>
  <c r="J88" i="8"/>
  <c r="E88" i="8"/>
  <c r="K87" i="8"/>
  <c r="J87" i="8"/>
  <c r="I87" i="8"/>
  <c r="W87" i="8" s="1"/>
  <c r="H87" i="8"/>
  <c r="G87" i="8"/>
  <c r="F87" i="8"/>
  <c r="K86" i="8"/>
  <c r="P89" i="8" s="1"/>
  <c r="J86" i="8"/>
  <c r="I86" i="8"/>
  <c r="X89" i="8" s="1"/>
  <c r="H86" i="8"/>
  <c r="G86" i="8"/>
  <c r="F86" i="8"/>
  <c r="C85" i="8"/>
  <c r="V84" i="8"/>
  <c r="T84" i="8"/>
  <c r="R84" i="8"/>
  <c r="U84" i="8"/>
  <c r="I88" i="8" s="1"/>
  <c r="S84" i="8"/>
  <c r="Q84" i="8"/>
  <c r="E84" i="8"/>
  <c r="D84" i="8"/>
  <c r="B84" i="8"/>
  <c r="AA82" i="8"/>
  <c r="Z82" i="8"/>
  <c r="Y82" i="8"/>
  <c r="I81" i="8"/>
  <c r="AB81" i="8" s="1"/>
  <c r="H81" i="8"/>
  <c r="G81" i="8"/>
  <c r="E81" i="8"/>
  <c r="J80" i="8"/>
  <c r="E80" i="8"/>
  <c r="K79" i="8"/>
  <c r="J79" i="8"/>
  <c r="E79" i="8"/>
  <c r="K78" i="8"/>
  <c r="J78" i="8"/>
  <c r="I78" i="8"/>
  <c r="X82" i="8" s="1"/>
  <c r="H78" i="8"/>
  <c r="G78" i="8"/>
  <c r="F78" i="8"/>
  <c r="C77" i="8"/>
  <c r="V76" i="8"/>
  <c r="T76" i="8"/>
  <c r="K80" i="8" s="1"/>
  <c r="P82" i="8" s="1"/>
  <c r="R76" i="8"/>
  <c r="U76" i="8"/>
  <c r="S76" i="8"/>
  <c r="I80" i="8" s="1"/>
  <c r="Q76" i="8"/>
  <c r="I79" i="8" s="1"/>
  <c r="E76" i="8"/>
  <c r="D76" i="8"/>
  <c r="B76" i="8"/>
  <c r="AA74" i="8"/>
  <c r="Z74" i="8"/>
  <c r="Y74" i="8"/>
  <c r="AB73" i="8"/>
  <c r="I73" i="8"/>
  <c r="H73" i="8"/>
  <c r="G73" i="8"/>
  <c r="E73" i="8"/>
  <c r="J72" i="8"/>
  <c r="I72" i="8"/>
  <c r="E72" i="8"/>
  <c r="J71" i="8"/>
  <c r="I71" i="8"/>
  <c r="E71" i="8"/>
  <c r="J70" i="8"/>
  <c r="E70" i="8"/>
  <c r="K69" i="8"/>
  <c r="J69" i="8"/>
  <c r="I69" i="8"/>
  <c r="W69" i="8" s="1"/>
  <c r="H69" i="8"/>
  <c r="G69" i="8"/>
  <c r="F69" i="8"/>
  <c r="K68" i="8"/>
  <c r="J68" i="8"/>
  <c r="I68" i="8"/>
  <c r="H68" i="8"/>
  <c r="G68" i="8"/>
  <c r="F68" i="8"/>
  <c r="K67" i="8"/>
  <c r="J67" i="8"/>
  <c r="W67" i="8"/>
  <c r="I67" i="8"/>
  <c r="H67" i="8"/>
  <c r="G67" i="8"/>
  <c r="F67" i="8"/>
  <c r="C66" i="8"/>
  <c r="V65" i="8"/>
  <c r="K72" i="8" s="1"/>
  <c r="T65" i="8"/>
  <c r="K71" i="8" s="1"/>
  <c r="R65" i="8"/>
  <c r="K70" i="8" s="1"/>
  <c r="U65" i="8"/>
  <c r="S65" i="8"/>
  <c r="Q65" i="8"/>
  <c r="I70" i="8" s="1"/>
  <c r="E65" i="8"/>
  <c r="D65" i="8"/>
  <c r="B65" i="8"/>
  <c r="AA63" i="8"/>
  <c r="Z63" i="8"/>
  <c r="Y63" i="8"/>
  <c r="I62" i="8"/>
  <c r="AB62" i="8" s="1"/>
  <c r="H62" i="8"/>
  <c r="G62" i="8"/>
  <c r="E62" i="8"/>
  <c r="K61" i="8"/>
  <c r="J61" i="8"/>
  <c r="E61" i="8"/>
  <c r="K60" i="8"/>
  <c r="J60" i="8"/>
  <c r="I60" i="8"/>
  <c r="E60" i="8"/>
  <c r="K59" i="8"/>
  <c r="J59" i="8"/>
  <c r="E59" i="8"/>
  <c r="K58" i="8"/>
  <c r="J58" i="8"/>
  <c r="I58" i="8"/>
  <c r="W58" i="8" s="1"/>
  <c r="H58" i="8"/>
  <c r="G58" i="8"/>
  <c r="F58" i="8"/>
  <c r="K57" i="8"/>
  <c r="J63" i="8" s="1"/>
  <c r="J57" i="8"/>
  <c r="I57" i="8"/>
  <c r="H57" i="8"/>
  <c r="G57" i="8"/>
  <c r="F57" i="8"/>
  <c r="K56" i="8"/>
  <c r="P63" i="8" s="1"/>
  <c r="J56" i="8"/>
  <c r="I56" i="8"/>
  <c r="H56" i="8"/>
  <c r="G56" i="8"/>
  <c r="F56" i="8"/>
  <c r="C55" i="8"/>
  <c r="V54" i="8"/>
  <c r="T54" i="8"/>
  <c r="R54" i="8"/>
  <c r="U54" i="8"/>
  <c r="I61" i="8" s="1"/>
  <c r="S54" i="8"/>
  <c r="Q54" i="8"/>
  <c r="I59" i="8" s="1"/>
  <c r="E54" i="8"/>
  <c r="D54" i="8"/>
  <c r="B54" i="8"/>
  <c r="AA52" i="8"/>
  <c r="Z52" i="8"/>
  <c r="Y52" i="8"/>
  <c r="I51" i="8"/>
  <c r="AB51" i="8" s="1"/>
  <c r="H51" i="8"/>
  <c r="G51" i="8"/>
  <c r="E51" i="8"/>
  <c r="J50" i="8"/>
  <c r="E50" i="8"/>
  <c r="K49" i="8"/>
  <c r="J49" i="8"/>
  <c r="E49" i="8"/>
  <c r="K48" i="8"/>
  <c r="J48" i="8"/>
  <c r="I48" i="8"/>
  <c r="H48" i="8"/>
  <c r="G48" i="8"/>
  <c r="F48" i="8"/>
  <c r="C47" i="8"/>
  <c r="V46" i="8"/>
  <c r="T46" i="8"/>
  <c r="K50" i="8" s="1"/>
  <c r="P52" i="8" s="1"/>
  <c r="R46" i="8"/>
  <c r="U46" i="8"/>
  <c r="S46" i="8"/>
  <c r="I50" i="8" s="1"/>
  <c r="Q46" i="8"/>
  <c r="I49" i="8" s="1"/>
  <c r="H52" i="8" s="1"/>
  <c r="E46" i="8"/>
  <c r="D46" i="8"/>
  <c r="B46" i="8"/>
  <c r="AA44" i="8"/>
  <c r="I18" i="8" s="1"/>
  <c r="Z44" i="8"/>
  <c r="Y44" i="8"/>
  <c r="AB43" i="8"/>
  <c r="I43" i="8"/>
  <c r="H43" i="8"/>
  <c r="G43" i="8"/>
  <c r="E43" i="8"/>
  <c r="J42" i="8"/>
  <c r="I42" i="8"/>
  <c r="E42" i="8"/>
  <c r="J41" i="8"/>
  <c r="I41" i="8"/>
  <c r="E41" i="8"/>
  <c r="K40" i="8"/>
  <c r="J40" i="8"/>
  <c r="I40" i="8"/>
  <c r="H44" i="8" s="1"/>
  <c r="H40" i="8"/>
  <c r="G40" i="8"/>
  <c r="F40" i="8"/>
  <c r="C39" i="8"/>
  <c r="V38" i="8"/>
  <c r="T38" i="8"/>
  <c r="K42" i="8" s="1"/>
  <c r="R38" i="8"/>
  <c r="K41" i="8" s="1"/>
  <c r="U38" i="8"/>
  <c r="S38" i="8"/>
  <c r="Q38" i="8"/>
  <c r="E38" i="8"/>
  <c r="D38" i="8"/>
  <c r="B38" i="8"/>
  <c r="AA36" i="8"/>
  <c r="Z36" i="8"/>
  <c r="I17" i="8" s="1"/>
  <c r="Y36" i="8"/>
  <c r="I35" i="8"/>
  <c r="AB35" i="8" s="1"/>
  <c r="H35" i="8"/>
  <c r="G35" i="8"/>
  <c r="E35" i="8"/>
  <c r="J34" i="8"/>
  <c r="E34" i="8"/>
  <c r="K33" i="8"/>
  <c r="J33" i="8"/>
  <c r="E33" i="8"/>
  <c r="K32" i="8"/>
  <c r="J32" i="8"/>
  <c r="I32" i="8"/>
  <c r="X36" i="8" s="1"/>
  <c r="H32" i="8"/>
  <c r="G32" i="8"/>
  <c r="F32" i="8"/>
  <c r="C31" i="8"/>
  <c r="V30" i="8"/>
  <c r="T30" i="8"/>
  <c r="K34" i="8" s="1"/>
  <c r="P36" i="8" s="1"/>
  <c r="R30" i="8"/>
  <c r="U30" i="8"/>
  <c r="S30" i="8"/>
  <c r="I34" i="8" s="1"/>
  <c r="Q30" i="8"/>
  <c r="I33" i="8" s="1"/>
  <c r="H36" i="8" s="1"/>
  <c r="E30" i="8"/>
  <c r="D30" i="8"/>
  <c r="B30" i="8"/>
  <c r="A29" i="8"/>
  <c r="A8" i="8"/>
  <c r="A6" i="8"/>
  <c r="A1" i="8"/>
  <c r="H262" i="7"/>
  <c r="H259" i="7"/>
  <c r="C262" i="7"/>
  <c r="C259" i="7"/>
  <c r="J22" i="7"/>
  <c r="J17" i="7"/>
  <c r="I22" i="7"/>
  <c r="H256" i="7"/>
  <c r="J256" i="7"/>
  <c r="H255" i="7"/>
  <c r="J255" i="7"/>
  <c r="A254" i="7"/>
  <c r="H252" i="7"/>
  <c r="J252" i="7"/>
  <c r="H251" i="7"/>
  <c r="J251" i="7"/>
  <c r="A250" i="7"/>
  <c r="AA247" i="7"/>
  <c r="Z247" i="7"/>
  <c r="Y247" i="7"/>
  <c r="I246" i="7"/>
  <c r="AB246" i="7" s="1"/>
  <c r="H246" i="7"/>
  <c r="G246" i="7"/>
  <c r="E246" i="7"/>
  <c r="J245" i="7"/>
  <c r="E245" i="7"/>
  <c r="K244" i="7"/>
  <c r="J244" i="7"/>
  <c r="E244" i="7"/>
  <c r="K243" i="7"/>
  <c r="J243" i="7"/>
  <c r="H243" i="7"/>
  <c r="AA243" i="7"/>
  <c r="Z243" i="7"/>
  <c r="Y243" i="7"/>
  <c r="I243" i="7"/>
  <c r="X243" i="7" s="1"/>
  <c r="F243" i="7"/>
  <c r="V243" i="7"/>
  <c r="T243" i="7"/>
  <c r="R243" i="7"/>
  <c r="U243" i="7"/>
  <c r="S243" i="7"/>
  <c r="Q243" i="7"/>
  <c r="E243" i="7"/>
  <c r="D243" i="7"/>
  <c r="B243" i="7"/>
  <c r="K242" i="7"/>
  <c r="J242" i="7"/>
  <c r="I242" i="7"/>
  <c r="H242" i="7"/>
  <c r="G242" i="7"/>
  <c r="F242" i="7"/>
  <c r="K241" i="7"/>
  <c r="J241" i="7"/>
  <c r="I241" i="7"/>
  <c r="H241" i="7"/>
  <c r="G241" i="7"/>
  <c r="F241" i="7"/>
  <c r="C240" i="7"/>
  <c r="V239" i="7"/>
  <c r="T239" i="7"/>
  <c r="K245" i="7" s="1"/>
  <c r="P247" i="7" s="1"/>
  <c r="R239" i="7"/>
  <c r="U239" i="7"/>
  <c r="S239" i="7"/>
  <c r="I245" i="7" s="1"/>
  <c r="Q239" i="7"/>
  <c r="I244" i="7" s="1"/>
  <c r="E239" i="7"/>
  <c r="D239" i="7"/>
  <c r="B239" i="7"/>
  <c r="AA237" i="7"/>
  <c r="Z237" i="7"/>
  <c r="Y237" i="7"/>
  <c r="H236" i="7"/>
  <c r="G236" i="7"/>
  <c r="E236" i="7"/>
  <c r="J235" i="7"/>
  <c r="E235" i="7"/>
  <c r="J234" i="7"/>
  <c r="E234" i="7"/>
  <c r="J233" i="7"/>
  <c r="H233" i="7"/>
  <c r="AA233" i="7"/>
  <c r="Z233" i="7"/>
  <c r="Y233" i="7"/>
  <c r="F233" i="7"/>
  <c r="D233" i="7"/>
  <c r="B233" i="7"/>
  <c r="J232" i="7"/>
  <c r="I232" i="7"/>
  <c r="H232" i="7"/>
  <c r="G232" i="7"/>
  <c r="F232" i="7"/>
  <c r="C231" i="7"/>
  <c r="V230" i="7"/>
  <c r="U230" i="7"/>
  <c r="S230" i="7"/>
  <c r="Q230" i="7"/>
  <c r="E230" i="7"/>
  <c r="D230" i="7"/>
  <c r="B230" i="7"/>
  <c r="AA228" i="7"/>
  <c r="Z228" i="7"/>
  <c r="Y228" i="7"/>
  <c r="H227" i="7"/>
  <c r="G227" i="7"/>
  <c r="E227" i="7"/>
  <c r="J226" i="7"/>
  <c r="E226" i="7"/>
  <c r="J225" i="7"/>
  <c r="E225" i="7"/>
  <c r="J224" i="7"/>
  <c r="H224" i="7"/>
  <c r="AA224" i="7"/>
  <c r="Z224" i="7"/>
  <c r="Y224" i="7"/>
  <c r="F224" i="7"/>
  <c r="D224" i="7"/>
  <c r="B224" i="7"/>
  <c r="J223" i="7"/>
  <c r="I223" i="7"/>
  <c r="H223" i="7"/>
  <c r="G223" i="7"/>
  <c r="F223" i="7"/>
  <c r="C222" i="7"/>
  <c r="V221" i="7"/>
  <c r="U221" i="7"/>
  <c r="S221" i="7"/>
  <c r="Q221" i="7"/>
  <c r="E221" i="7"/>
  <c r="D221" i="7"/>
  <c r="B221" i="7"/>
  <c r="AA219" i="7"/>
  <c r="Z219" i="7"/>
  <c r="Y219" i="7"/>
  <c r="H218" i="7"/>
  <c r="G218" i="7"/>
  <c r="E218" i="7"/>
  <c r="J217" i="7"/>
  <c r="E217" i="7"/>
  <c r="J216" i="7"/>
  <c r="E216" i="7"/>
  <c r="J215" i="7"/>
  <c r="E215" i="7"/>
  <c r="J214" i="7"/>
  <c r="H214" i="7"/>
  <c r="AA214" i="7"/>
  <c r="Z214" i="7"/>
  <c r="Y214" i="7"/>
  <c r="F214" i="7"/>
  <c r="D214" i="7"/>
  <c r="B214" i="7"/>
  <c r="J213" i="7"/>
  <c r="I213" i="7"/>
  <c r="W213" i="7" s="1"/>
  <c r="H213" i="7"/>
  <c r="G213" i="7"/>
  <c r="F213" i="7"/>
  <c r="J212" i="7"/>
  <c r="I212" i="7"/>
  <c r="H212" i="7"/>
  <c r="G212" i="7"/>
  <c r="F212" i="7"/>
  <c r="J211" i="7"/>
  <c r="I211" i="7"/>
  <c r="H211" i="7"/>
  <c r="G211" i="7"/>
  <c r="F211" i="7"/>
  <c r="C210" i="7"/>
  <c r="V209" i="7"/>
  <c r="U209" i="7"/>
  <c r="S209" i="7"/>
  <c r="Q209" i="7"/>
  <c r="E209" i="7"/>
  <c r="D209" i="7"/>
  <c r="B209" i="7"/>
  <c r="A208" i="7"/>
  <c r="H206" i="7"/>
  <c r="J206" i="7"/>
  <c r="H205" i="7"/>
  <c r="J205" i="7"/>
  <c r="A204" i="7"/>
  <c r="AA201" i="7"/>
  <c r="Z201" i="7"/>
  <c r="Y201" i="7"/>
  <c r="H200" i="7"/>
  <c r="G200" i="7"/>
  <c r="E200" i="7"/>
  <c r="J199" i="7"/>
  <c r="E199" i="7"/>
  <c r="J198" i="7"/>
  <c r="E198" i="7"/>
  <c r="J197" i="7"/>
  <c r="I197" i="7"/>
  <c r="H197" i="7"/>
  <c r="G197" i="7"/>
  <c r="F197" i="7"/>
  <c r="V196" i="7"/>
  <c r="U196" i="7"/>
  <c r="S196" i="7"/>
  <c r="I199" i="7" s="1"/>
  <c r="Q196" i="7"/>
  <c r="I198" i="7" s="1"/>
  <c r="E196" i="7"/>
  <c r="D196" i="7"/>
  <c r="B196" i="7"/>
  <c r="A195" i="7"/>
  <c r="H193" i="7"/>
  <c r="J193" i="7"/>
  <c r="H192" i="7"/>
  <c r="J192" i="7"/>
  <c r="A191" i="7"/>
  <c r="AA188" i="7"/>
  <c r="Z188" i="7"/>
  <c r="X188" i="7"/>
  <c r="H187" i="7"/>
  <c r="G187" i="7"/>
  <c r="E187" i="7"/>
  <c r="J186" i="7"/>
  <c r="E186" i="7"/>
  <c r="J185" i="7"/>
  <c r="E185" i="7"/>
  <c r="J184" i="7"/>
  <c r="E184" i="7"/>
  <c r="J183" i="7"/>
  <c r="I183" i="7"/>
  <c r="H183" i="7"/>
  <c r="G183" i="7"/>
  <c r="F183" i="7"/>
  <c r="J182" i="7"/>
  <c r="I182" i="7"/>
  <c r="W182" i="7" s="1"/>
  <c r="H182" i="7"/>
  <c r="G182" i="7"/>
  <c r="F182" i="7"/>
  <c r="J181" i="7"/>
  <c r="I181" i="7"/>
  <c r="H181" i="7"/>
  <c r="G181" i="7"/>
  <c r="F181" i="7"/>
  <c r="J180" i="7"/>
  <c r="I180" i="7"/>
  <c r="W180" i="7" s="1"/>
  <c r="H180" i="7"/>
  <c r="G180" i="7"/>
  <c r="F180" i="7"/>
  <c r="C179" i="7"/>
  <c r="V178" i="7"/>
  <c r="K186" i="7" s="1"/>
  <c r="U178" i="7"/>
  <c r="I186" i="7" s="1"/>
  <c r="S178" i="7"/>
  <c r="I185" i="7" s="1"/>
  <c r="Q178" i="7"/>
  <c r="I184" i="7" s="1"/>
  <c r="E178" i="7"/>
  <c r="D178" i="7"/>
  <c r="B178" i="7"/>
  <c r="AA176" i="7"/>
  <c r="Z176" i="7"/>
  <c r="X176" i="7"/>
  <c r="H175" i="7"/>
  <c r="G175" i="7"/>
  <c r="E175" i="7"/>
  <c r="K174" i="7"/>
  <c r="J174" i="7"/>
  <c r="E174" i="7"/>
  <c r="J173" i="7"/>
  <c r="E173" i="7"/>
  <c r="J172" i="7"/>
  <c r="E172" i="7"/>
  <c r="J171" i="7"/>
  <c r="I171" i="7"/>
  <c r="H171" i="7"/>
  <c r="G171" i="7"/>
  <c r="F171" i="7"/>
  <c r="J170" i="7"/>
  <c r="I170" i="7"/>
  <c r="W170" i="7" s="1"/>
  <c r="H170" i="7"/>
  <c r="G170" i="7"/>
  <c r="F170" i="7"/>
  <c r="J169" i="7"/>
  <c r="I169" i="7"/>
  <c r="H169" i="7"/>
  <c r="G169" i="7"/>
  <c r="F169" i="7"/>
  <c r="J168" i="7"/>
  <c r="I168" i="7"/>
  <c r="H168" i="7"/>
  <c r="G168" i="7"/>
  <c r="F168" i="7"/>
  <c r="C167" i="7"/>
  <c r="V166" i="7"/>
  <c r="U166" i="7"/>
  <c r="I174" i="7" s="1"/>
  <c r="S166" i="7"/>
  <c r="I173" i="7" s="1"/>
  <c r="Q166" i="7"/>
  <c r="I172" i="7" s="1"/>
  <c r="E166" i="7"/>
  <c r="D166" i="7"/>
  <c r="B166" i="7"/>
  <c r="AA164" i="7"/>
  <c r="Z164" i="7"/>
  <c r="X164" i="7"/>
  <c r="O164" i="7"/>
  <c r="K163" i="7"/>
  <c r="P164" i="7" s="1"/>
  <c r="J163" i="7"/>
  <c r="I163" i="7"/>
  <c r="H164" i="7" s="1"/>
  <c r="H163" i="7"/>
  <c r="G163" i="7"/>
  <c r="F163" i="7"/>
  <c r="V163" i="7"/>
  <c r="T163" i="7"/>
  <c r="R163" i="7"/>
  <c r="U163" i="7"/>
  <c r="S163" i="7"/>
  <c r="Q163" i="7"/>
  <c r="E163" i="7"/>
  <c r="D163" i="7"/>
  <c r="B163" i="7"/>
  <c r="AA161" i="7"/>
  <c r="Z161" i="7"/>
  <c r="X161" i="7"/>
  <c r="I160" i="7"/>
  <c r="AB160" i="7" s="1"/>
  <c r="H160" i="7"/>
  <c r="G160" i="7"/>
  <c r="E160" i="7"/>
  <c r="K159" i="7"/>
  <c r="J159" i="7"/>
  <c r="I159" i="7"/>
  <c r="E159" i="7"/>
  <c r="K158" i="7"/>
  <c r="J158" i="7"/>
  <c r="E158" i="7"/>
  <c r="J157" i="7"/>
  <c r="E157" i="7"/>
  <c r="K156" i="7"/>
  <c r="J156" i="7"/>
  <c r="I156" i="7"/>
  <c r="H156" i="7"/>
  <c r="G156" i="7"/>
  <c r="F156" i="7"/>
  <c r="K155" i="7"/>
  <c r="J155" i="7"/>
  <c r="W155" i="7"/>
  <c r="I155" i="7"/>
  <c r="H155" i="7"/>
  <c r="G155" i="7"/>
  <c r="F155" i="7"/>
  <c r="K154" i="7"/>
  <c r="J154" i="7"/>
  <c r="I154" i="7"/>
  <c r="H154" i="7"/>
  <c r="G154" i="7"/>
  <c r="F154" i="7"/>
  <c r="K153" i="7"/>
  <c r="J153" i="7"/>
  <c r="I153" i="7"/>
  <c r="Y161" i="7" s="1"/>
  <c r="H153" i="7"/>
  <c r="G153" i="7"/>
  <c r="F153" i="7"/>
  <c r="V152" i="7"/>
  <c r="T152" i="7"/>
  <c r="R152" i="7"/>
  <c r="K157" i="7" s="1"/>
  <c r="U152" i="7"/>
  <c r="S152" i="7"/>
  <c r="I158" i="7" s="1"/>
  <c r="Q152" i="7"/>
  <c r="I157" i="7" s="1"/>
  <c r="E152" i="7"/>
  <c r="D152" i="7"/>
  <c r="B152" i="7"/>
  <c r="AA150" i="7"/>
  <c r="Z150" i="7"/>
  <c r="X150" i="7"/>
  <c r="J149" i="7"/>
  <c r="I149" i="7"/>
  <c r="Y150" i="7" s="1"/>
  <c r="H149" i="7"/>
  <c r="G149" i="7"/>
  <c r="F149" i="7"/>
  <c r="V149" i="7"/>
  <c r="U149" i="7"/>
  <c r="S149" i="7"/>
  <c r="Q149" i="7"/>
  <c r="E149" i="7"/>
  <c r="D149" i="7"/>
  <c r="B149" i="7"/>
  <c r="AA147" i="7"/>
  <c r="Z147" i="7"/>
  <c r="X147" i="7"/>
  <c r="H146" i="7"/>
  <c r="G146" i="7"/>
  <c r="E146" i="7"/>
  <c r="J145" i="7"/>
  <c r="E145" i="7"/>
  <c r="J144" i="7"/>
  <c r="E144" i="7"/>
  <c r="J143" i="7"/>
  <c r="E143" i="7"/>
  <c r="J142" i="7"/>
  <c r="I142" i="7"/>
  <c r="H142" i="7"/>
  <c r="G142" i="7"/>
  <c r="F142" i="7"/>
  <c r="J141" i="7"/>
  <c r="I141" i="7"/>
  <c r="W141" i="7" s="1"/>
  <c r="H141" i="7"/>
  <c r="G141" i="7"/>
  <c r="F141" i="7"/>
  <c r="J140" i="7"/>
  <c r="I140" i="7"/>
  <c r="H140" i="7"/>
  <c r="G140" i="7"/>
  <c r="F140" i="7"/>
  <c r="J139" i="7"/>
  <c r="I139" i="7"/>
  <c r="W139" i="7" s="1"/>
  <c r="H139" i="7"/>
  <c r="G139" i="7"/>
  <c r="F139" i="7"/>
  <c r="C138" i="7"/>
  <c r="V137" i="7"/>
  <c r="K145" i="7" s="1"/>
  <c r="U137" i="7"/>
  <c r="I145" i="7" s="1"/>
  <c r="S137" i="7"/>
  <c r="I144" i="7" s="1"/>
  <c r="Q137" i="7"/>
  <c r="I143" i="7" s="1"/>
  <c r="E137" i="7"/>
  <c r="D137" i="7"/>
  <c r="B137" i="7"/>
  <c r="AA135" i="7"/>
  <c r="Z135" i="7"/>
  <c r="Y135" i="7"/>
  <c r="J134" i="7"/>
  <c r="I134" i="7"/>
  <c r="H135" i="7" s="1"/>
  <c r="H134" i="7"/>
  <c r="G134" i="7"/>
  <c r="F134" i="7"/>
  <c r="V134" i="7"/>
  <c r="U134" i="7"/>
  <c r="S134" i="7"/>
  <c r="Q134" i="7"/>
  <c r="E134" i="7"/>
  <c r="D134" i="7"/>
  <c r="B134" i="7"/>
  <c r="AA132" i="7"/>
  <c r="Z132" i="7"/>
  <c r="X132" i="7"/>
  <c r="H131" i="7"/>
  <c r="G131" i="7"/>
  <c r="E131" i="7"/>
  <c r="J130" i="7"/>
  <c r="E130" i="7"/>
  <c r="J129" i="7"/>
  <c r="E129" i="7"/>
  <c r="J128" i="7"/>
  <c r="E128" i="7"/>
  <c r="J127" i="7"/>
  <c r="I127" i="7"/>
  <c r="W127" i="7" s="1"/>
  <c r="H127" i="7"/>
  <c r="G127" i="7"/>
  <c r="F127" i="7"/>
  <c r="J126" i="7"/>
  <c r="I126" i="7"/>
  <c r="H126" i="7"/>
  <c r="G126" i="7"/>
  <c r="F126" i="7"/>
  <c r="J125" i="7"/>
  <c r="I125" i="7"/>
  <c r="W125" i="7" s="1"/>
  <c r="H125" i="7"/>
  <c r="G125" i="7"/>
  <c r="F125" i="7"/>
  <c r="C124" i="7"/>
  <c r="V123" i="7"/>
  <c r="K130" i="7" s="1"/>
  <c r="U123" i="7"/>
  <c r="I130" i="7" s="1"/>
  <c r="S123" i="7"/>
  <c r="I129" i="7" s="1"/>
  <c r="Q123" i="7"/>
  <c r="I128" i="7" s="1"/>
  <c r="E123" i="7"/>
  <c r="D123" i="7"/>
  <c r="B123" i="7"/>
  <c r="AA121" i="7"/>
  <c r="Z121" i="7"/>
  <c r="X121" i="7"/>
  <c r="H120" i="7"/>
  <c r="G120" i="7"/>
  <c r="E120" i="7"/>
  <c r="J119" i="7"/>
  <c r="E119" i="7"/>
  <c r="J118" i="7"/>
  <c r="I118" i="7"/>
  <c r="E118" i="7"/>
  <c r="J117" i="7"/>
  <c r="E117" i="7"/>
  <c r="J116" i="7"/>
  <c r="I116" i="7"/>
  <c r="W116" i="7" s="1"/>
  <c r="H116" i="7"/>
  <c r="G116" i="7"/>
  <c r="F116" i="7"/>
  <c r="J115" i="7"/>
  <c r="I115" i="7"/>
  <c r="H115" i="7"/>
  <c r="G115" i="7"/>
  <c r="F115" i="7"/>
  <c r="J114" i="7"/>
  <c r="I114" i="7"/>
  <c r="H114" i="7"/>
  <c r="G114" i="7"/>
  <c r="F114" i="7"/>
  <c r="C113" i="7"/>
  <c r="V112" i="7"/>
  <c r="K119" i="7" s="1"/>
  <c r="U112" i="7"/>
  <c r="I119" i="7" s="1"/>
  <c r="S112" i="7"/>
  <c r="Q112" i="7"/>
  <c r="I117" i="7" s="1"/>
  <c r="E112" i="7"/>
  <c r="D112" i="7"/>
  <c r="B112" i="7"/>
  <c r="A111" i="7"/>
  <c r="H109" i="7"/>
  <c r="J109" i="7"/>
  <c r="H108" i="7"/>
  <c r="J108" i="7"/>
  <c r="A107" i="7"/>
  <c r="AA104" i="7"/>
  <c r="Z104" i="7"/>
  <c r="Y104" i="7"/>
  <c r="H103" i="7"/>
  <c r="G103" i="7"/>
  <c r="E103" i="7"/>
  <c r="J102" i="7"/>
  <c r="I102" i="7"/>
  <c r="E102" i="7"/>
  <c r="J101" i="7"/>
  <c r="E101" i="7"/>
  <c r="J100" i="7"/>
  <c r="E100" i="7"/>
  <c r="J99" i="7"/>
  <c r="I99" i="7"/>
  <c r="W99" i="7" s="1"/>
  <c r="H99" i="7"/>
  <c r="G99" i="7"/>
  <c r="F99" i="7"/>
  <c r="J98" i="7"/>
  <c r="I98" i="7"/>
  <c r="H98" i="7"/>
  <c r="G98" i="7"/>
  <c r="F98" i="7"/>
  <c r="J97" i="7"/>
  <c r="I97" i="7"/>
  <c r="H97" i="7"/>
  <c r="G97" i="7"/>
  <c r="F97" i="7"/>
  <c r="C96" i="7"/>
  <c r="V95" i="7"/>
  <c r="K102" i="7" s="1"/>
  <c r="U95" i="7"/>
  <c r="S95" i="7"/>
  <c r="I101" i="7" s="1"/>
  <c r="Q95" i="7"/>
  <c r="I100" i="7" s="1"/>
  <c r="E95" i="7"/>
  <c r="D95" i="7"/>
  <c r="B95" i="7"/>
  <c r="AA93" i="7"/>
  <c r="Z93" i="7"/>
  <c r="Y93" i="7"/>
  <c r="C92" i="7"/>
  <c r="J91" i="7"/>
  <c r="I91" i="7"/>
  <c r="X93" i="7" s="1"/>
  <c r="H91" i="7"/>
  <c r="G91" i="7"/>
  <c r="F91" i="7"/>
  <c r="V91" i="7"/>
  <c r="U91" i="7"/>
  <c r="S91" i="7"/>
  <c r="Q91" i="7"/>
  <c r="E91" i="7"/>
  <c r="D91" i="7"/>
  <c r="B91" i="7"/>
  <c r="AA89" i="7"/>
  <c r="Z89" i="7"/>
  <c r="Y89" i="7"/>
  <c r="J88" i="7"/>
  <c r="E88" i="7"/>
  <c r="J87" i="7"/>
  <c r="I87" i="7"/>
  <c r="W87" i="7" s="1"/>
  <c r="H87" i="7"/>
  <c r="G87" i="7"/>
  <c r="F87" i="7"/>
  <c r="J86" i="7"/>
  <c r="I86" i="7"/>
  <c r="H86" i="7"/>
  <c r="G86" i="7"/>
  <c r="F86" i="7"/>
  <c r="C85" i="7"/>
  <c r="V84" i="7"/>
  <c r="K88" i="7" s="1"/>
  <c r="U84" i="7"/>
  <c r="I88" i="7" s="1"/>
  <c r="S84" i="7"/>
  <c r="Q84" i="7"/>
  <c r="E84" i="7"/>
  <c r="D84" i="7"/>
  <c r="B84" i="7"/>
  <c r="AA82" i="7"/>
  <c r="Z82" i="7"/>
  <c r="Y82" i="7"/>
  <c r="H81" i="7"/>
  <c r="G81" i="7"/>
  <c r="E81" i="7"/>
  <c r="J80" i="7"/>
  <c r="E80" i="7"/>
  <c r="J79" i="7"/>
  <c r="E79" i="7"/>
  <c r="J78" i="7"/>
  <c r="I78" i="7"/>
  <c r="H78" i="7"/>
  <c r="G78" i="7"/>
  <c r="F78" i="7"/>
  <c r="C77" i="7"/>
  <c r="V76" i="7"/>
  <c r="U76" i="7"/>
  <c r="S76" i="7"/>
  <c r="I80" i="7" s="1"/>
  <c r="Q76" i="7"/>
  <c r="I79" i="7" s="1"/>
  <c r="E76" i="7"/>
  <c r="D76" i="7"/>
  <c r="B76" i="7"/>
  <c r="AA74" i="7"/>
  <c r="Z74" i="7"/>
  <c r="Y74" i="7"/>
  <c r="H73" i="7"/>
  <c r="G73" i="7"/>
  <c r="E73" i="7"/>
  <c r="J72" i="7"/>
  <c r="E72" i="7"/>
  <c r="J71" i="7"/>
  <c r="E71" i="7"/>
  <c r="J70" i="7"/>
  <c r="E70" i="7"/>
  <c r="J69" i="7"/>
  <c r="I69" i="7"/>
  <c r="W69" i="7" s="1"/>
  <c r="H69" i="7"/>
  <c r="G69" i="7"/>
  <c r="F69" i="7"/>
  <c r="J68" i="7"/>
  <c r="I68" i="7"/>
  <c r="H68" i="7"/>
  <c r="G68" i="7"/>
  <c r="F68" i="7"/>
  <c r="J67" i="7"/>
  <c r="I67" i="7"/>
  <c r="W67" i="7" s="1"/>
  <c r="H67" i="7"/>
  <c r="G67" i="7"/>
  <c r="F67" i="7"/>
  <c r="C66" i="7"/>
  <c r="V65" i="7"/>
  <c r="K72" i="7" s="1"/>
  <c r="U65" i="7"/>
  <c r="I72" i="7" s="1"/>
  <c r="S65" i="7"/>
  <c r="I71" i="7" s="1"/>
  <c r="Q65" i="7"/>
  <c r="I70" i="7" s="1"/>
  <c r="E65" i="7"/>
  <c r="D65" i="7"/>
  <c r="B65" i="7"/>
  <c r="AA63" i="7"/>
  <c r="Z63" i="7"/>
  <c r="Y63" i="7"/>
  <c r="H62" i="7"/>
  <c r="G62" i="7"/>
  <c r="E62" i="7"/>
  <c r="J61" i="7"/>
  <c r="E61" i="7"/>
  <c r="J60" i="7"/>
  <c r="E60" i="7"/>
  <c r="J59" i="7"/>
  <c r="E59" i="7"/>
  <c r="J58" i="7"/>
  <c r="I58" i="7"/>
  <c r="W58" i="7" s="1"/>
  <c r="H58" i="7"/>
  <c r="G58" i="7"/>
  <c r="F58" i="7"/>
  <c r="J57" i="7"/>
  <c r="I57" i="7"/>
  <c r="H57" i="7"/>
  <c r="G57" i="7"/>
  <c r="F57" i="7"/>
  <c r="J56" i="7"/>
  <c r="I56" i="7"/>
  <c r="H56" i="7"/>
  <c r="G56" i="7"/>
  <c r="F56" i="7"/>
  <c r="C55" i="7"/>
  <c r="V54" i="7"/>
  <c r="K61" i="7" s="1"/>
  <c r="U54" i="7"/>
  <c r="I61" i="7" s="1"/>
  <c r="S54" i="7"/>
  <c r="I60" i="7" s="1"/>
  <c r="Q54" i="7"/>
  <c r="I59" i="7" s="1"/>
  <c r="E54" i="7"/>
  <c r="D54" i="7"/>
  <c r="B54" i="7"/>
  <c r="AA52" i="7"/>
  <c r="Z52" i="7"/>
  <c r="Y52" i="7"/>
  <c r="H51" i="7"/>
  <c r="G51" i="7"/>
  <c r="E51" i="7"/>
  <c r="J50" i="7"/>
  <c r="E50" i="7"/>
  <c r="J49" i="7"/>
  <c r="E49" i="7"/>
  <c r="J48" i="7"/>
  <c r="I48" i="7"/>
  <c r="H48" i="7"/>
  <c r="G48" i="7"/>
  <c r="F48" i="7"/>
  <c r="C47" i="7"/>
  <c r="V46" i="7"/>
  <c r="U46" i="7"/>
  <c r="S46" i="7"/>
  <c r="I50" i="7" s="1"/>
  <c r="Q46" i="7"/>
  <c r="I49" i="7" s="1"/>
  <c r="E46" i="7"/>
  <c r="D46" i="7"/>
  <c r="B46" i="7"/>
  <c r="AA44" i="7"/>
  <c r="Z44" i="7"/>
  <c r="Y44" i="7"/>
  <c r="H43" i="7"/>
  <c r="G43" i="7"/>
  <c r="E43" i="7"/>
  <c r="J42" i="7"/>
  <c r="E42" i="7"/>
  <c r="J41" i="7"/>
  <c r="E41" i="7"/>
  <c r="J40" i="7"/>
  <c r="I40" i="7"/>
  <c r="H40" i="7"/>
  <c r="G40" i="7"/>
  <c r="F40" i="7"/>
  <c r="C39" i="7"/>
  <c r="V38" i="7"/>
  <c r="U38" i="7"/>
  <c r="S38" i="7"/>
  <c r="I42" i="7" s="1"/>
  <c r="Q38" i="7"/>
  <c r="I41" i="7" s="1"/>
  <c r="E38" i="7"/>
  <c r="D38" i="7"/>
  <c r="B38" i="7"/>
  <c r="AA36" i="7"/>
  <c r="Z36" i="7"/>
  <c r="Y36" i="7"/>
  <c r="H35" i="7"/>
  <c r="G35" i="7"/>
  <c r="E35" i="7"/>
  <c r="J34" i="7"/>
  <c r="E34" i="7"/>
  <c r="J33" i="7"/>
  <c r="E33" i="7"/>
  <c r="J32" i="7"/>
  <c r="I32" i="7"/>
  <c r="H32" i="7"/>
  <c r="G32" i="7"/>
  <c r="F32" i="7"/>
  <c r="C31" i="7"/>
  <c r="V30" i="7"/>
  <c r="U30" i="7"/>
  <c r="S30" i="7"/>
  <c r="I34" i="7" s="1"/>
  <c r="Q30" i="7"/>
  <c r="I33" i="7" s="1"/>
  <c r="H36" i="7" s="1"/>
  <c r="E30" i="7"/>
  <c r="D30" i="7"/>
  <c r="B30" i="7"/>
  <c r="A29" i="7"/>
  <c r="A8" i="7"/>
  <c r="A6" i="7"/>
  <c r="A1" i="7"/>
  <c r="H104" i="7" l="1"/>
  <c r="W97" i="7"/>
  <c r="H93" i="7"/>
  <c r="O93" i="7"/>
  <c r="H82" i="7"/>
  <c r="I16" i="20"/>
  <c r="H176" i="7"/>
  <c r="X135" i="7"/>
  <c r="O135" i="7"/>
  <c r="H201" i="7"/>
  <c r="O201" i="7"/>
  <c r="H204" i="7" s="1"/>
  <c r="W197" i="7"/>
  <c r="O150" i="7"/>
  <c r="H150" i="7"/>
  <c r="O63" i="7"/>
  <c r="H44" i="7"/>
  <c r="I17" i="7"/>
  <c r="I18" i="7"/>
  <c r="O176" i="7"/>
  <c r="J52" i="8"/>
  <c r="X74" i="7"/>
  <c r="O74" i="7"/>
  <c r="X52" i="7"/>
  <c r="O61" i="9"/>
  <c r="J74" i="11"/>
  <c r="H74" i="7"/>
  <c r="X104" i="7"/>
  <c r="O104" i="7"/>
  <c r="Y132" i="7"/>
  <c r="Y147" i="7"/>
  <c r="H147" i="7"/>
  <c r="P161" i="7"/>
  <c r="O161" i="7"/>
  <c r="Y176" i="7"/>
  <c r="H188" i="7"/>
  <c r="Y188" i="7"/>
  <c r="J36" i="8"/>
  <c r="X52" i="8"/>
  <c r="X63" i="8"/>
  <c r="P74" i="8"/>
  <c r="H82" i="8"/>
  <c r="J82" i="8"/>
  <c r="J103" i="8"/>
  <c r="P103" i="8"/>
  <c r="X119" i="8"/>
  <c r="J119" i="8"/>
  <c r="P164" i="8"/>
  <c r="O176" i="8"/>
  <c r="P176" i="8"/>
  <c r="P89" i="9"/>
  <c r="H52" i="10"/>
  <c r="O182" i="11"/>
  <c r="J74" i="8"/>
  <c r="O164" i="8"/>
  <c r="Y121" i="7"/>
  <c r="J247" i="7"/>
  <c r="H247" i="7"/>
  <c r="P44" i="8"/>
  <c r="J199" i="8" s="1"/>
  <c r="J44" i="8"/>
  <c r="X74" i="8"/>
  <c r="O74" i="8"/>
  <c r="X36" i="7"/>
  <c r="H52" i="7"/>
  <c r="X82" i="7"/>
  <c r="X89" i="7"/>
  <c r="O121" i="7"/>
  <c r="O147" i="7"/>
  <c r="H161" i="7"/>
  <c r="O188" i="7"/>
  <c r="X247" i="7"/>
  <c r="I20" i="8"/>
  <c r="H74" i="8"/>
  <c r="J129" i="8"/>
  <c r="P129" i="8"/>
  <c r="J149" i="8" s="1"/>
  <c r="H143" i="8"/>
  <c r="O143" i="8"/>
  <c r="H164" i="8"/>
  <c r="Y164" i="8"/>
  <c r="I16" i="8" s="1"/>
  <c r="J176" i="8"/>
  <c r="Y192" i="8"/>
  <c r="I20" i="9"/>
  <c r="O63" i="10"/>
  <c r="O143" i="10"/>
  <c r="O191" i="10"/>
  <c r="X325" i="10"/>
  <c r="H422" i="10"/>
  <c r="O438" i="11"/>
  <c r="X438" i="11"/>
  <c r="H89" i="7"/>
  <c r="X36" i="10"/>
  <c r="O44" i="7"/>
  <c r="H63" i="7"/>
  <c r="X201" i="7"/>
  <c r="H89" i="8"/>
  <c r="Y179" i="8"/>
  <c r="H40" i="9"/>
  <c r="I20" i="10"/>
  <c r="Y128" i="10"/>
  <c r="H128" i="10"/>
  <c r="J155" i="10"/>
  <c r="O155" i="10"/>
  <c r="J179" i="10"/>
  <c r="J216" i="10"/>
  <c r="X228" i="10"/>
  <c r="O228" i="10"/>
  <c r="H243" i="10" s="1"/>
  <c r="O286" i="10"/>
  <c r="W280" i="10"/>
  <c r="H286" i="10"/>
  <c r="X386" i="10"/>
  <c r="W377" i="10"/>
  <c r="X447" i="10"/>
  <c r="J36" i="11"/>
  <c r="X52" i="11"/>
  <c r="H117" i="11"/>
  <c r="O206" i="11"/>
  <c r="H206" i="11"/>
  <c r="W198" i="11"/>
  <c r="Y206" i="11"/>
  <c r="O270" i="11"/>
  <c r="O389" i="11"/>
  <c r="O85" i="12"/>
  <c r="Y85" i="12"/>
  <c r="H85" i="12"/>
  <c r="W77" i="12"/>
  <c r="H39" i="13"/>
  <c r="X166" i="14"/>
  <c r="W40" i="7"/>
  <c r="X44" i="7"/>
  <c r="W56" i="7"/>
  <c r="O89" i="7"/>
  <c r="H132" i="7"/>
  <c r="J164" i="7"/>
  <c r="W56" i="8"/>
  <c r="W112" i="8"/>
  <c r="O119" i="8"/>
  <c r="W168" i="8"/>
  <c r="Y176" i="8"/>
  <c r="H179" i="8"/>
  <c r="O192" i="8"/>
  <c r="J43" i="9"/>
  <c r="Y74" i="9"/>
  <c r="J44" i="10"/>
  <c r="J63" i="10"/>
  <c r="J74" i="10"/>
  <c r="X82" i="10"/>
  <c r="P216" i="10"/>
  <c r="O267" i="10"/>
  <c r="X267" i="10"/>
  <c r="W262" i="10"/>
  <c r="O276" i="10"/>
  <c r="X276" i="10"/>
  <c r="W271" i="10"/>
  <c r="O360" i="10"/>
  <c r="H36" i="11"/>
  <c r="O170" i="11"/>
  <c r="J194" i="11"/>
  <c r="P194" i="11"/>
  <c r="H243" i="11"/>
  <c r="X243" i="11"/>
  <c r="O243" i="11"/>
  <c r="H289" i="11"/>
  <c r="X289" i="11"/>
  <c r="W283" i="11"/>
  <c r="X103" i="13"/>
  <c r="H103" i="13"/>
  <c r="O103" i="13"/>
  <c r="W96" i="13"/>
  <c r="O277" i="13"/>
  <c r="W268" i="13"/>
  <c r="H277" i="13"/>
  <c r="Y277" i="13"/>
  <c r="O52" i="7"/>
  <c r="X63" i="7"/>
  <c r="O82" i="7"/>
  <c r="O132" i="7"/>
  <c r="J161" i="7"/>
  <c r="Y164" i="7"/>
  <c r="W211" i="7"/>
  <c r="H129" i="8"/>
  <c r="J146" i="8"/>
  <c r="H176" i="8"/>
  <c r="P40" i="9"/>
  <c r="X40" i="9"/>
  <c r="I15" i="9" s="1"/>
  <c r="H65" i="9"/>
  <c r="J92" i="9"/>
  <c r="I17" i="10"/>
  <c r="W48" i="10"/>
  <c r="J52" i="10"/>
  <c r="H63" i="10"/>
  <c r="J117" i="10"/>
  <c r="P131" i="10"/>
  <c r="O167" i="10"/>
  <c r="Y167" i="10"/>
  <c r="H167" i="10"/>
  <c r="W159" i="10"/>
  <c r="J167" i="10"/>
  <c r="P202" i="10"/>
  <c r="J202" i="10"/>
  <c r="H300" i="10"/>
  <c r="K311" i="10"/>
  <c r="J313" i="10" s="1"/>
  <c r="O325" i="10"/>
  <c r="H325" i="10"/>
  <c r="W317" i="10"/>
  <c r="J325" i="10"/>
  <c r="P409" i="10"/>
  <c r="X472" i="10"/>
  <c r="O472" i="10"/>
  <c r="W463" i="10"/>
  <c r="H82" i="11"/>
  <c r="O100" i="11"/>
  <c r="X146" i="11"/>
  <c r="J219" i="11"/>
  <c r="J316" i="11"/>
  <c r="H328" i="11"/>
  <c r="O328" i="11"/>
  <c r="K385" i="11"/>
  <c r="X412" i="11"/>
  <c r="W406" i="11"/>
  <c r="H412" i="11"/>
  <c r="O412" i="11"/>
  <c r="H475" i="11"/>
  <c r="W466" i="11"/>
  <c r="X475" i="11"/>
  <c r="O475" i="11"/>
  <c r="P109" i="12"/>
  <c r="J109" i="12"/>
  <c r="Y139" i="12"/>
  <c r="H139" i="12"/>
  <c r="X39" i="13"/>
  <c r="P92" i="13"/>
  <c r="J92" i="13"/>
  <c r="I212" i="13"/>
  <c r="X215" i="13" s="1"/>
  <c r="P215" i="13"/>
  <c r="O334" i="13"/>
  <c r="H334" i="13"/>
  <c r="W326" i="13"/>
  <c r="Y334" i="13"/>
  <c r="P354" i="13"/>
  <c r="O44" i="8"/>
  <c r="H63" i="8"/>
  <c r="H119" i="8"/>
  <c r="H192" i="8"/>
  <c r="Y61" i="9"/>
  <c r="I16" i="9" s="1"/>
  <c r="W53" i="9"/>
  <c r="I19" i="9" s="1"/>
  <c r="H61" i="9"/>
  <c r="Y117" i="10"/>
  <c r="H155" i="10"/>
  <c r="O179" i="10"/>
  <c r="P179" i="10"/>
  <c r="Y202" i="10"/>
  <c r="W194" i="10"/>
  <c r="O202" i="10"/>
  <c r="O216" i="10"/>
  <c r="P258" i="10"/>
  <c r="H349" i="10"/>
  <c r="X349" i="10"/>
  <c r="W342" i="10"/>
  <c r="J63" i="11"/>
  <c r="P63" i="11"/>
  <c r="H100" i="11"/>
  <c r="P228" i="11"/>
  <c r="J228" i="11"/>
  <c r="O234" i="11"/>
  <c r="H234" i="11"/>
  <c r="P39" i="13"/>
  <c r="J39" i="13"/>
  <c r="W40" i="8"/>
  <c r="X44" i="8"/>
  <c r="I15" i="8" s="1"/>
  <c r="I14" i="8" s="1"/>
  <c r="O63" i="8"/>
  <c r="O89" i="8"/>
  <c r="J92" i="8"/>
  <c r="H132" i="8"/>
  <c r="W183" i="8"/>
  <c r="O40" i="9"/>
  <c r="J74" i="9"/>
  <c r="W32" i="10"/>
  <c r="O44" i="10"/>
  <c r="X52" i="10"/>
  <c r="O74" i="10"/>
  <c r="W67" i="10"/>
  <c r="O100" i="10"/>
  <c r="W93" i="10"/>
  <c r="H117" i="10"/>
  <c r="W121" i="10"/>
  <c r="O219" i="10"/>
  <c r="H219" i="10"/>
  <c r="Y219" i="10"/>
  <c r="X286" i="10"/>
  <c r="J300" i="10"/>
  <c r="O349" i="10"/>
  <c r="J360" i="10"/>
  <c r="P459" i="10"/>
  <c r="J82" i="11"/>
  <c r="O132" i="11"/>
  <c r="X132" i="11"/>
  <c r="J170" i="11"/>
  <c r="P170" i="11"/>
  <c r="H194" i="11"/>
  <c r="X237" i="11"/>
  <c r="O237" i="11"/>
  <c r="X162" i="12"/>
  <c r="O162" i="12"/>
  <c r="H162" i="12"/>
  <c r="H197" i="13"/>
  <c r="W191" i="13"/>
  <c r="O197" i="13"/>
  <c r="X197" i="13"/>
  <c r="O226" i="13"/>
  <c r="H226" i="13"/>
  <c r="W218" i="13"/>
  <c r="Y226" i="13"/>
  <c r="O36" i="7"/>
  <c r="H121" i="7"/>
  <c r="O247" i="7"/>
  <c r="O36" i="8"/>
  <c r="O52" i="8"/>
  <c r="O82" i="8"/>
  <c r="J89" i="8"/>
  <c r="H103" i="8"/>
  <c r="O132" i="8"/>
  <c r="P61" i="9"/>
  <c r="J89" i="9"/>
  <c r="H36" i="10"/>
  <c r="W78" i="10"/>
  <c r="J82" i="10"/>
  <c r="O117" i="10"/>
  <c r="J228" i="10"/>
  <c r="P228" i="10"/>
  <c r="J243" i="10" s="1"/>
  <c r="H360" i="10"/>
  <c r="K420" i="10"/>
  <c r="H435" i="10"/>
  <c r="X435" i="10"/>
  <c r="W426" i="10"/>
  <c r="P472" i="10"/>
  <c r="O44" i="11"/>
  <c r="W40" i="11"/>
  <c r="I19" i="11" s="1"/>
  <c r="J52" i="11"/>
  <c r="X74" i="11"/>
  <c r="W67" i="11"/>
  <c r="H74" i="11"/>
  <c r="P206" i="11"/>
  <c r="P240" i="11"/>
  <c r="J240" i="11"/>
  <c r="J328" i="11"/>
  <c r="P328" i="11"/>
  <c r="W32" i="7"/>
  <c r="W48" i="7"/>
  <c r="W78" i="7"/>
  <c r="W114" i="7"/>
  <c r="W153" i="7"/>
  <c r="W168" i="7"/>
  <c r="W223" i="7"/>
  <c r="W232" i="7"/>
  <c r="W241" i="7"/>
  <c r="W32" i="8"/>
  <c r="W48" i="8"/>
  <c r="W78" i="8"/>
  <c r="W96" i="8"/>
  <c r="W122" i="8"/>
  <c r="J40" i="9"/>
  <c r="O43" i="9"/>
  <c r="J61" i="9"/>
  <c r="O65" i="9"/>
  <c r="O74" i="9"/>
  <c r="J77" i="9"/>
  <c r="P36" i="10"/>
  <c r="H74" i="10"/>
  <c r="H82" i="10"/>
  <c r="P89" i="10"/>
  <c r="P100" i="10"/>
  <c r="H100" i="10"/>
  <c r="O128" i="10"/>
  <c r="O131" i="10"/>
  <c r="P143" i="10"/>
  <c r="J143" i="10"/>
  <c r="P155" i="10"/>
  <c r="J222" i="10" s="1"/>
  <c r="H202" i="10"/>
  <c r="H228" i="10"/>
  <c r="J258" i="10"/>
  <c r="P267" i="10"/>
  <c r="P276" i="10"/>
  <c r="H276" i="10"/>
  <c r="W304" i="10"/>
  <c r="K384" i="10"/>
  <c r="P386" i="10" s="1"/>
  <c r="J475" i="10" s="1"/>
  <c r="X399" i="10"/>
  <c r="W390" i="10"/>
  <c r="H399" i="10"/>
  <c r="X422" i="10"/>
  <c r="O422" i="10"/>
  <c r="W413" i="10"/>
  <c r="P422" i="10"/>
  <c r="O435" i="10"/>
  <c r="H447" i="10"/>
  <c r="K468" i="10"/>
  <c r="O36" i="11"/>
  <c r="P52" i="11"/>
  <c r="O74" i="11"/>
  <c r="X89" i="11"/>
  <c r="H89" i="11"/>
  <c r="J100" i="11"/>
  <c r="J117" i="11"/>
  <c r="O117" i="11"/>
  <c r="J128" i="11"/>
  <c r="P146" i="11"/>
  <c r="J222" i="11" s="1"/>
  <c r="O158" i="11"/>
  <c r="Y158" i="11"/>
  <c r="H158" i="11"/>
  <c r="W150" i="11"/>
  <c r="J158" i="11"/>
  <c r="P219" i="11"/>
  <c r="J237" i="11"/>
  <c r="P237" i="11"/>
  <c r="K258" i="11"/>
  <c r="J261" i="11" s="1"/>
  <c r="P73" i="12"/>
  <c r="H156" i="12"/>
  <c r="X156" i="12"/>
  <c r="O156" i="12"/>
  <c r="P165" i="12"/>
  <c r="J177" i="12" s="1"/>
  <c r="J165" i="12"/>
  <c r="H179" i="13"/>
  <c r="X179" i="13"/>
  <c r="P197" i="13"/>
  <c r="J197" i="13"/>
  <c r="J226" i="13"/>
  <c r="P226" i="13"/>
  <c r="P277" i="13"/>
  <c r="J277" i="13"/>
  <c r="I16" i="14"/>
  <c r="X50" i="14"/>
  <c r="W43" i="14"/>
  <c r="O50" i="14"/>
  <c r="H50" i="14"/>
  <c r="P58" i="14"/>
  <c r="J58" i="14"/>
  <c r="X58" i="14"/>
  <c r="H58" i="14"/>
  <c r="P128" i="10"/>
  <c r="Y143" i="10"/>
  <c r="W135" i="10"/>
  <c r="H143" i="10"/>
  <c r="P191" i="10"/>
  <c r="O258" i="10"/>
  <c r="J332" i="10"/>
  <c r="O367" i="10"/>
  <c r="X367" i="10"/>
  <c r="I383" i="10"/>
  <c r="H386" i="10" s="1"/>
  <c r="J386" i="10"/>
  <c r="P399" i="10"/>
  <c r="J447" i="10"/>
  <c r="O459" i="10"/>
  <c r="I17" i="11"/>
  <c r="O52" i="11"/>
  <c r="X63" i="11"/>
  <c r="O63" i="11"/>
  <c r="P74" i="11"/>
  <c r="J103" i="11" s="1"/>
  <c r="O128" i="11"/>
  <c r="W121" i="11"/>
  <c r="P182" i="11"/>
  <c r="I217" i="11"/>
  <c r="O219" i="11" s="1"/>
  <c r="H231" i="11"/>
  <c r="O231" i="11"/>
  <c r="H246" i="11" s="1"/>
  <c r="I257" i="11"/>
  <c r="H261" i="11" s="1"/>
  <c r="J270" i="11"/>
  <c r="Y131" i="12"/>
  <c r="W123" i="12"/>
  <c r="O131" i="12"/>
  <c r="H131" i="12"/>
  <c r="J70" i="13"/>
  <c r="P70" i="13"/>
  <c r="X82" i="13"/>
  <c r="X117" i="13"/>
  <c r="O130" i="13"/>
  <c r="H130" i="13"/>
  <c r="X130" i="13"/>
  <c r="W124" i="13"/>
  <c r="K175" i="13"/>
  <c r="J179" i="13"/>
  <c r="J187" i="13"/>
  <c r="J334" i="13"/>
  <c r="Y342" i="13"/>
  <c r="O342" i="13"/>
  <c r="H342" i="13"/>
  <c r="W338" i="13"/>
  <c r="O362" i="13"/>
  <c r="H362" i="13"/>
  <c r="Y362" i="13"/>
  <c r="I16" i="13" s="1"/>
  <c r="W358" i="13"/>
  <c r="W384" i="13"/>
  <c r="H392" i="13"/>
  <c r="X392" i="13"/>
  <c r="O392" i="13"/>
  <c r="J413" i="13"/>
  <c r="P413" i="13"/>
  <c r="O413" i="13"/>
  <c r="H413" i="13"/>
  <c r="P103" i="14"/>
  <c r="J103" i="14"/>
  <c r="O137" i="14"/>
  <c r="X137" i="14"/>
  <c r="H137" i="14"/>
  <c r="P243" i="14"/>
  <c r="J243" i="14"/>
  <c r="H280" i="14"/>
  <c r="O280" i="14"/>
  <c r="J280" i="14"/>
  <c r="P35" i="16"/>
  <c r="J35" i="16"/>
  <c r="J425" i="13"/>
  <c r="J33" i="20"/>
  <c r="H179" i="10"/>
  <c r="Y179" i="10"/>
  <c r="Y191" i="10"/>
  <c r="W183" i="10"/>
  <c r="H191" i="10"/>
  <c r="H216" i="10"/>
  <c r="Y216" i="10"/>
  <c r="X237" i="10"/>
  <c r="H240" i="10"/>
  <c r="X258" i="10"/>
  <c r="P286" i="10"/>
  <c r="I310" i="10"/>
  <c r="O313" i="10" s="1"/>
  <c r="H335" i="10" s="1"/>
  <c r="X332" i="10"/>
  <c r="O332" i="10"/>
  <c r="P349" i="10"/>
  <c r="J370" i="10" s="1"/>
  <c r="I419" i="10"/>
  <c r="J422" i="10"/>
  <c r="P435" i="10"/>
  <c r="X459" i="10"/>
  <c r="I469" i="10"/>
  <c r="H472" i="10" s="1"/>
  <c r="J472" i="10"/>
  <c r="I20" i="11"/>
  <c r="P44" i="11"/>
  <c r="H128" i="11"/>
  <c r="H135" i="11"/>
  <c r="J146" i="11"/>
  <c r="H170" i="11"/>
  <c r="Y170" i="11"/>
  <c r="Y182" i="11"/>
  <c r="W174" i="11"/>
  <c r="H182" i="11"/>
  <c r="X270" i="11"/>
  <c r="H270" i="11"/>
  <c r="W265" i="11"/>
  <c r="X279" i="11"/>
  <c r="O279" i="11"/>
  <c r="H279" i="11"/>
  <c r="H316" i="11"/>
  <c r="H389" i="11"/>
  <c r="X389" i="11"/>
  <c r="W380" i="11"/>
  <c r="I423" i="11"/>
  <c r="X425" i="11" s="1"/>
  <c r="W416" i="11"/>
  <c r="H425" i="11"/>
  <c r="J462" i="11"/>
  <c r="P462" i="11"/>
  <c r="O462" i="11"/>
  <c r="H462" i="11"/>
  <c r="K471" i="11"/>
  <c r="I18" i="12"/>
  <c r="Y61" i="12"/>
  <c r="W53" i="12"/>
  <c r="O61" i="12"/>
  <c r="H168" i="12"/>
  <c r="X168" i="12"/>
  <c r="O168" i="12"/>
  <c r="I20" i="13"/>
  <c r="H50" i="13"/>
  <c r="X58" i="13"/>
  <c r="X70" i="13"/>
  <c r="W61" i="13"/>
  <c r="O70" i="13"/>
  <c r="J82" i="13"/>
  <c r="K150" i="13"/>
  <c r="P153" i="13" s="1"/>
  <c r="H187" i="13"/>
  <c r="H205" i="13"/>
  <c r="W200" i="13"/>
  <c r="O205" i="13"/>
  <c r="X205" i="13"/>
  <c r="O240" i="13"/>
  <c r="H240" i="13"/>
  <c r="X240" i="13"/>
  <c r="W236" i="13"/>
  <c r="J289" i="13"/>
  <c r="H377" i="13"/>
  <c r="X328" i="11"/>
  <c r="O335" i="11"/>
  <c r="H335" i="11"/>
  <c r="J389" i="11"/>
  <c r="W32" i="12"/>
  <c r="X40" i="12"/>
  <c r="I15" i="12" s="1"/>
  <c r="O40" i="12"/>
  <c r="I20" i="12"/>
  <c r="P43" i="12"/>
  <c r="J43" i="12"/>
  <c r="J139" i="12"/>
  <c r="O174" i="12"/>
  <c r="J50" i="13"/>
  <c r="P58" i="13"/>
  <c r="J58" i="13"/>
  <c r="P103" i="13"/>
  <c r="X141" i="13"/>
  <c r="O141" i="13"/>
  <c r="J153" i="13"/>
  <c r="X153" i="13"/>
  <c r="H153" i="13"/>
  <c r="K164" i="13"/>
  <c r="P166" i="13" s="1"/>
  <c r="O166" i="13"/>
  <c r="O187" i="13"/>
  <c r="H260" i="13"/>
  <c r="O260" i="13"/>
  <c r="W252" i="13"/>
  <c r="X301" i="13"/>
  <c r="O301" i="13"/>
  <c r="H307" i="13" s="1"/>
  <c r="H301" i="13"/>
  <c r="X413" i="13"/>
  <c r="O58" i="14"/>
  <c r="P166" i="14"/>
  <c r="J166" i="14"/>
  <c r="J179" i="14"/>
  <c r="P179" i="14"/>
  <c r="O179" i="14"/>
  <c r="X179" i="14"/>
  <c r="J263" i="14"/>
  <c r="O263" i="14"/>
  <c r="H263" i="14"/>
  <c r="J267" i="14"/>
  <c r="P267" i="14"/>
  <c r="P280" i="14"/>
  <c r="J62" i="15"/>
  <c r="I15" i="15"/>
  <c r="AA42" i="15"/>
  <c r="O42" i="15"/>
  <c r="H49" i="15"/>
  <c r="AA49" i="15"/>
  <c r="O49" i="15"/>
  <c r="J49" i="16"/>
  <c r="P113" i="19"/>
  <c r="J113" i="19"/>
  <c r="J61" i="20"/>
  <c r="P61" i="20"/>
  <c r="Y59" i="19"/>
  <c r="I16" i="19" s="1"/>
  <c r="H59" i="19"/>
  <c r="W52" i="19"/>
  <c r="O59" i="19"/>
  <c r="P102" i="19"/>
  <c r="Y102" i="19"/>
  <c r="O102" i="19"/>
  <c r="AA51" i="20"/>
  <c r="O51" i="20"/>
  <c r="H51" i="20"/>
  <c r="I259" i="11"/>
  <c r="W253" i="11"/>
  <c r="O261" i="11"/>
  <c r="H292" i="11" s="1"/>
  <c r="K286" i="11"/>
  <c r="P289" i="11" s="1"/>
  <c r="J289" i="11"/>
  <c r="J303" i="11"/>
  <c r="O316" i="11"/>
  <c r="J363" i="11"/>
  <c r="X363" i="11"/>
  <c r="P363" i="11"/>
  <c r="J373" i="11" s="1"/>
  <c r="J370" i="11"/>
  <c r="P402" i="11"/>
  <c r="O402" i="11"/>
  <c r="X402" i="11"/>
  <c r="P438" i="11"/>
  <c r="K447" i="11"/>
  <c r="J450" i="11" s="1"/>
  <c r="P450" i="11"/>
  <c r="X462" i="11"/>
  <c r="J475" i="11"/>
  <c r="H40" i="12"/>
  <c r="J85" i="12"/>
  <c r="J97" i="12"/>
  <c r="Y120" i="12"/>
  <c r="W112" i="12"/>
  <c r="H120" i="12"/>
  <c r="O147" i="12"/>
  <c r="H82" i="13"/>
  <c r="K90" i="13"/>
  <c r="O120" i="13"/>
  <c r="X120" i="13"/>
  <c r="H120" i="13"/>
  <c r="H141" i="13"/>
  <c r="O179" i="13"/>
  <c r="O215" i="13"/>
  <c r="H215" i="13"/>
  <c r="P248" i="13"/>
  <c r="J248" i="13"/>
  <c r="P260" i="13"/>
  <c r="H264" i="13"/>
  <c r="O264" i="13"/>
  <c r="H289" i="13"/>
  <c r="O289" i="13"/>
  <c r="P374" i="13"/>
  <c r="P401" i="13"/>
  <c r="J401" i="13"/>
  <c r="H401" i="13"/>
  <c r="O401" i="13"/>
  <c r="X70" i="14"/>
  <c r="J204" i="14"/>
  <c r="J212" i="14"/>
  <c r="I220" i="14"/>
  <c r="O223" i="14" s="1"/>
  <c r="K221" i="14"/>
  <c r="H223" i="14"/>
  <c r="W215" i="14"/>
  <c r="X243" i="14"/>
  <c r="O41" i="17"/>
  <c r="X41" i="17"/>
  <c r="I15" i="17" s="1"/>
  <c r="I14" i="17" s="1"/>
  <c r="X303" i="11"/>
  <c r="W299" i="11"/>
  <c r="O303" i="11"/>
  <c r="P316" i="11"/>
  <c r="J338" i="11" s="1"/>
  <c r="H402" i="11"/>
  <c r="J438" i="11"/>
  <c r="H450" i="11"/>
  <c r="J73" i="12"/>
  <c r="P120" i="12"/>
  <c r="P147" i="12"/>
  <c r="O39" i="13"/>
  <c r="W32" i="13"/>
  <c r="X50" i="13"/>
  <c r="O50" i="13"/>
  <c r="I68" i="13"/>
  <c r="H70" i="13" s="1"/>
  <c r="K78" i="13"/>
  <c r="P82" i="13" s="1"/>
  <c r="O92" i="13"/>
  <c r="H92" i="13"/>
  <c r="J117" i="13"/>
  <c r="I163" i="13"/>
  <c r="H166" i="13" s="1"/>
  <c r="J166" i="13"/>
  <c r="P179" i="13"/>
  <c r="J374" i="13"/>
  <c r="P392" i="13"/>
  <c r="J438" i="13" s="1"/>
  <c r="J392" i="13"/>
  <c r="P425" i="13"/>
  <c r="H435" i="13"/>
  <c r="X435" i="13"/>
  <c r="O435" i="13"/>
  <c r="J39" i="14"/>
  <c r="P39" i="14"/>
  <c r="I20" i="14"/>
  <c r="O70" i="14"/>
  <c r="O118" i="14"/>
  <c r="H122" i="14"/>
  <c r="O122" i="14"/>
  <c r="X122" i="14"/>
  <c r="O155" i="14"/>
  <c r="I163" i="14"/>
  <c r="J223" i="14"/>
  <c r="P223" i="14"/>
  <c r="J35" i="17"/>
  <c r="P35" i="18"/>
  <c r="J35" i="18"/>
  <c r="P133" i="19"/>
  <c r="X137" i="19"/>
  <c r="I15" i="19" s="1"/>
  <c r="O137" i="19"/>
  <c r="H137" i="19"/>
  <c r="P335" i="11"/>
  <c r="O363" i="11"/>
  <c r="H373" i="11" s="1"/>
  <c r="W356" i="11"/>
  <c r="X370" i="11"/>
  <c r="O370" i="11"/>
  <c r="P389" i="11"/>
  <c r="J412" i="11"/>
  <c r="H438" i="11"/>
  <c r="O450" i="11"/>
  <c r="P475" i="11"/>
  <c r="P40" i="12"/>
  <c r="P61" i="12"/>
  <c r="H97" i="12"/>
  <c r="Y97" i="12"/>
  <c r="I16" i="12" s="1"/>
  <c r="Y109" i="12"/>
  <c r="W101" i="12"/>
  <c r="H109" i="12"/>
  <c r="J120" i="12"/>
  <c r="P131" i="12"/>
  <c r="O139" i="12"/>
  <c r="Y147" i="12"/>
  <c r="H171" i="12"/>
  <c r="P174" i="12"/>
  <c r="W43" i="13"/>
  <c r="H58" i="13"/>
  <c r="K79" i="13"/>
  <c r="W85" i="13"/>
  <c r="X92" i="13"/>
  <c r="J103" i="13"/>
  <c r="J106" i="13"/>
  <c r="H117" i="13"/>
  <c r="P130" i="13"/>
  <c r="O153" i="13"/>
  <c r="W144" i="13"/>
  <c r="I164" i="13"/>
  <c r="X166" i="13"/>
  <c r="P240" i="13"/>
  <c r="J295" i="13" s="1"/>
  <c r="J322" i="13"/>
  <c r="P342" i="13"/>
  <c r="J377" i="13" s="1"/>
  <c r="J354" i="13"/>
  <c r="H374" i="13"/>
  <c r="O374" i="13"/>
  <c r="K432" i="13"/>
  <c r="J435" i="13" s="1"/>
  <c r="W429" i="13"/>
  <c r="J70" i="14"/>
  <c r="O82" i="14"/>
  <c r="W73" i="14"/>
  <c r="X82" i="14"/>
  <c r="H82" i="14"/>
  <c r="J133" i="14"/>
  <c r="I164" i="14"/>
  <c r="H166" i="14"/>
  <c r="O166" i="14"/>
  <c r="W158" i="14"/>
  <c r="X191" i="14"/>
  <c r="O191" i="14"/>
  <c r="H191" i="14"/>
  <c r="W182" i="14"/>
  <c r="P251" i="14"/>
  <c r="J251" i="14"/>
  <c r="J35" i="15"/>
  <c r="P42" i="16"/>
  <c r="P35" i="17"/>
  <c r="J48" i="19"/>
  <c r="P48" i="19"/>
  <c r="J140" i="19" s="1"/>
  <c r="P123" i="19"/>
  <c r="J77" i="20"/>
  <c r="P77" i="20"/>
  <c r="X39" i="14"/>
  <c r="K66" i="14"/>
  <c r="X103" i="14"/>
  <c r="W96" i="14"/>
  <c r="P107" i="14"/>
  <c r="J107" i="14"/>
  <c r="P118" i="14"/>
  <c r="J118" i="14"/>
  <c r="J145" i="14"/>
  <c r="O229" i="14"/>
  <c r="O243" i="14"/>
  <c r="H289" i="14"/>
  <c r="X289" i="14"/>
  <c r="I20" i="15"/>
  <c r="I16" i="15"/>
  <c r="J42" i="15"/>
  <c r="H35" i="17"/>
  <c r="J41" i="17"/>
  <c r="I15" i="18"/>
  <c r="I20" i="19"/>
  <c r="I18" i="19"/>
  <c r="O69" i="19"/>
  <c r="W62" i="19"/>
  <c r="Y69" i="19"/>
  <c r="H80" i="19"/>
  <c r="Y80" i="19"/>
  <c r="W73" i="19"/>
  <c r="P91" i="19"/>
  <c r="O133" i="19"/>
  <c r="W126" i="19"/>
  <c r="H133" i="19"/>
  <c r="H33" i="20"/>
  <c r="AA33" i="20"/>
  <c r="O33" i="20"/>
  <c r="O69" i="20"/>
  <c r="AA69" i="20"/>
  <c r="O425" i="13"/>
  <c r="H425" i="13"/>
  <c r="W417" i="13"/>
  <c r="X425" i="13"/>
  <c r="P435" i="13"/>
  <c r="W32" i="14"/>
  <c r="H39" i="14"/>
  <c r="I18" i="14"/>
  <c r="P50" i="14"/>
  <c r="P70" i="14"/>
  <c r="I89" i="14"/>
  <c r="J92" i="14"/>
  <c r="H103" i="14"/>
  <c r="O133" i="14"/>
  <c r="W126" i="14"/>
  <c r="H133" i="14"/>
  <c r="K153" i="14"/>
  <c r="P155" i="14" s="1"/>
  <c r="J155" i="14"/>
  <c r="H204" i="14"/>
  <c r="X204" i="14"/>
  <c r="P212" i="14"/>
  <c r="P229" i="14"/>
  <c r="J229" i="14"/>
  <c r="O251" i="14"/>
  <c r="O289" i="14"/>
  <c r="H292" i="14" s="1"/>
  <c r="AA35" i="15"/>
  <c r="P49" i="15"/>
  <c r="J58" i="15" s="1"/>
  <c r="O55" i="15"/>
  <c r="O35" i="17"/>
  <c r="AA35" i="17"/>
  <c r="I18" i="17" s="1"/>
  <c r="P42" i="18"/>
  <c r="O38" i="19"/>
  <c r="O80" i="19"/>
  <c r="J91" i="19"/>
  <c r="O113" i="19"/>
  <c r="W106" i="19"/>
  <c r="Y113" i="19"/>
  <c r="J123" i="19"/>
  <c r="AA42" i="20"/>
  <c r="O42" i="20"/>
  <c r="H42" i="20"/>
  <c r="P51" i="20"/>
  <c r="O61" i="20"/>
  <c r="J65" i="20"/>
  <c r="AA73" i="20"/>
  <c r="O73" i="20"/>
  <c r="H73" i="20"/>
  <c r="I90" i="14"/>
  <c r="H118" i="14"/>
  <c r="X145" i="14"/>
  <c r="H155" i="14"/>
  <c r="J191" i="14"/>
  <c r="P204" i="14"/>
  <c r="Y280" i="14"/>
  <c r="H42" i="15"/>
  <c r="J14" i="15"/>
  <c r="I19" i="16"/>
  <c r="J42" i="16"/>
  <c r="AA49" i="16"/>
  <c r="AA35" i="18"/>
  <c r="H42" i="18"/>
  <c r="O42" i="18"/>
  <c r="AA42" i="18"/>
  <c r="H38" i="19"/>
  <c r="H48" i="19"/>
  <c r="Y91" i="19"/>
  <c r="W84" i="19"/>
  <c r="I19" i="19" s="1"/>
  <c r="I15" i="20"/>
  <c r="O35" i="15"/>
  <c r="O42" i="16"/>
  <c r="H56" i="16" s="1"/>
  <c r="AA42" i="16"/>
  <c r="I18" i="16" s="1"/>
  <c r="I14" i="16" s="1"/>
  <c r="H41" i="17"/>
  <c r="J14" i="17"/>
  <c r="P59" i="19"/>
  <c r="J80" i="19"/>
  <c r="H102" i="19"/>
  <c r="O49" i="16"/>
  <c r="O35" i="18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U31" i="3"/>
  <c r="CY31" i="3"/>
  <c r="CZ31" i="3"/>
  <c r="DB31" i="3" s="1"/>
  <c r="DA31" i="3"/>
  <c r="DC31" i="3"/>
  <c r="A32" i="3"/>
  <c r="Y32" i="3"/>
  <c r="CW32" i="3"/>
  <c r="CX32" i="3"/>
  <c r="DF32" i="3" s="1"/>
  <c r="CY32" i="3"/>
  <c r="CZ32" i="3"/>
  <c r="DA32" i="3"/>
  <c r="DB32" i="3"/>
  <c r="DC32" i="3"/>
  <c r="DG32" i="3"/>
  <c r="DJ32" i="3" s="1"/>
  <c r="DH32" i="3"/>
  <c r="DI32" i="3"/>
  <c r="A33" i="3"/>
  <c r="Y33" i="3"/>
  <c r="CX33" i="3" s="1"/>
  <c r="CY33" i="3"/>
  <c r="CZ33" i="3"/>
  <c r="DB33" i="3" s="1"/>
  <c r="DA33" i="3"/>
  <c r="DC33" i="3"/>
  <c r="A34" i="3"/>
  <c r="Y34" i="3"/>
  <c r="CX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X41" i="3" s="1"/>
  <c r="CU41" i="3"/>
  <c r="CY41" i="3"/>
  <c r="CZ41" i="3"/>
  <c r="DB41" i="3" s="1"/>
  <c r="DA41" i="3"/>
  <c r="DC41" i="3"/>
  <c r="DG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V65" i="3" s="1"/>
  <c r="CU65" i="3"/>
  <c r="CY65" i="3"/>
  <c r="CZ65" i="3"/>
  <c r="DB65" i="3" s="1"/>
  <c r="DA65" i="3"/>
  <c r="DC65" i="3"/>
  <c r="A66" i="3"/>
  <c r="Y66" i="3"/>
  <c r="CW66" i="3"/>
  <c r="CX66" i="3"/>
  <c r="DI66" i="3" s="1"/>
  <c r="CY66" i="3"/>
  <c r="CZ66" i="3"/>
  <c r="DA66" i="3"/>
  <c r="DB66" i="3"/>
  <c r="DC66" i="3"/>
  <c r="DH66" i="3"/>
  <c r="A67" i="3"/>
  <c r="Y67" i="3"/>
  <c r="CW67" i="3" s="1"/>
  <c r="CY67" i="3"/>
  <c r="CZ67" i="3"/>
  <c r="DB67" i="3" s="1"/>
  <c r="DA67" i="3"/>
  <c r="DC67" i="3"/>
  <c r="A68" i="3"/>
  <c r="Y68" i="3"/>
  <c r="CW68" i="3"/>
  <c r="CX68" i="3"/>
  <c r="DI68" i="3" s="1"/>
  <c r="CY68" i="3"/>
  <c r="CZ68" i="3"/>
  <c r="DA68" i="3"/>
  <c r="DB68" i="3"/>
  <c r="DC68" i="3"/>
  <c r="DH68" i="3"/>
  <c r="A69" i="3"/>
  <c r="Y69" i="3"/>
  <c r="CV69" i="3" s="1"/>
  <c r="CU69" i="3"/>
  <c r="CY69" i="3"/>
  <c r="CZ69" i="3"/>
  <c r="DA69" i="3"/>
  <c r="DB69" i="3"/>
  <c r="DC69" i="3"/>
  <c r="A70" i="3"/>
  <c r="Y70" i="3"/>
  <c r="CX70" i="3" s="1"/>
  <c r="CW70" i="3"/>
  <c r="CY70" i="3"/>
  <c r="CZ70" i="3"/>
  <c r="DB70" i="3" s="1"/>
  <c r="DA70" i="3"/>
  <c r="DC70" i="3"/>
  <c r="A71" i="3"/>
  <c r="Y71" i="3"/>
  <c r="CW71" i="3" s="1"/>
  <c r="CX71" i="3"/>
  <c r="DF71" i="3" s="1"/>
  <c r="CY71" i="3"/>
  <c r="CZ71" i="3"/>
  <c r="DA71" i="3"/>
  <c r="DB71" i="3"/>
  <c r="DC71" i="3"/>
  <c r="DH71" i="3"/>
  <c r="A72" i="3"/>
  <c r="Y72" i="3"/>
  <c r="CX72" i="3" s="1"/>
  <c r="CY72" i="3"/>
  <c r="CZ72" i="3"/>
  <c r="DB72" i="3" s="1"/>
  <c r="DA72" i="3"/>
  <c r="DC72" i="3"/>
  <c r="A73" i="3"/>
  <c r="Y73" i="3"/>
  <c r="CU73" i="3"/>
  <c r="CV73" i="3"/>
  <c r="CX73" i="3"/>
  <c r="DI73" i="3" s="1"/>
  <c r="DJ73" i="3" s="1"/>
  <c r="CY73" i="3"/>
  <c r="CZ73" i="3"/>
  <c r="DA73" i="3"/>
  <c r="DB73" i="3"/>
  <c r="DC73" i="3"/>
  <c r="DG73" i="3"/>
  <c r="DH73" i="3"/>
  <c r="A74" i="3"/>
  <c r="Y74" i="3"/>
  <c r="CW74" i="3" s="1"/>
  <c r="CY74" i="3"/>
  <c r="CZ74" i="3"/>
  <c r="DB74" i="3" s="1"/>
  <c r="DA74" i="3"/>
  <c r="DC74" i="3"/>
  <c r="A75" i="3"/>
  <c r="Y75" i="3"/>
  <c r="CX75" i="3"/>
  <c r="CY75" i="3"/>
  <c r="CZ75" i="3"/>
  <c r="DA75" i="3"/>
  <c r="DB75" i="3"/>
  <c r="DC75" i="3"/>
  <c r="DH75" i="3"/>
  <c r="A76" i="3"/>
  <c r="Y76" i="3"/>
  <c r="CX76" i="3" s="1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U129" i="3"/>
  <c r="CV129" i="3"/>
  <c r="CX129" i="3"/>
  <c r="DG129" i="3" s="1"/>
  <c r="CY129" i="3"/>
  <c r="CZ129" i="3"/>
  <c r="DB129" i="3" s="1"/>
  <c r="DA129" i="3"/>
  <c r="DC129" i="3"/>
  <c r="DF129" i="3"/>
  <c r="DH129" i="3"/>
  <c r="A130" i="3"/>
  <c r="Y130" i="3"/>
  <c r="CW130" i="3" s="1"/>
  <c r="CX130" i="3"/>
  <c r="DI130" i="3" s="1"/>
  <c r="CY130" i="3"/>
  <c r="CZ130" i="3"/>
  <c r="DA130" i="3"/>
  <c r="DB130" i="3"/>
  <c r="DC130" i="3"/>
  <c r="DH130" i="3"/>
  <c r="A131" i="3"/>
  <c r="Y131" i="3"/>
  <c r="CX131" i="3" s="1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A174" i="3"/>
  <c r="DB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A176" i="3"/>
  <c r="DB176" i="3"/>
  <c r="DC176" i="3"/>
  <c r="A177" i="3"/>
  <c r="Y177" i="3"/>
  <c r="CY177" i="3"/>
  <c r="CZ177" i="3"/>
  <c r="DB177" i="3" s="1"/>
  <c r="DA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B179" i="3" s="1"/>
  <c r="DA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B184" i="3" s="1"/>
  <c r="DA184" i="3"/>
  <c r="DC184" i="3"/>
  <c r="A185" i="3"/>
  <c r="Y185" i="3"/>
  <c r="CY185" i="3"/>
  <c r="CZ185" i="3"/>
  <c r="DA185" i="3"/>
  <c r="DB185" i="3"/>
  <c r="DC185" i="3"/>
  <c r="A186" i="3"/>
  <c r="Y186" i="3"/>
  <c r="CY186" i="3"/>
  <c r="CZ186" i="3"/>
  <c r="DA186" i="3"/>
  <c r="DB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A188" i="3"/>
  <c r="DB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A192" i="3"/>
  <c r="DB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B195" i="3" s="1"/>
  <c r="DA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B200" i="3" s="1"/>
  <c r="DA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Y205" i="3"/>
  <c r="CZ205" i="3"/>
  <c r="DA205" i="3"/>
  <c r="DB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A209" i="3"/>
  <c r="DB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A212" i="3"/>
  <c r="DB212" i="3"/>
  <c r="DC212" i="3"/>
  <c r="A213" i="3"/>
  <c r="Y213" i="3"/>
  <c r="CY213" i="3"/>
  <c r="CZ213" i="3"/>
  <c r="DA213" i="3"/>
  <c r="DB213" i="3"/>
  <c r="DC213" i="3"/>
  <c r="A214" i="3"/>
  <c r="Y214" i="3"/>
  <c r="CV214" i="3" s="1"/>
  <c r="CU214" i="3"/>
  <c r="CX214" i="3"/>
  <c r="DG214" i="3" s="1"/>
  <c r="CY214" i="3"/>
  <c r="CZ214" i="3"/>
  <c r="DA214" i="3"/>
  <c r="DB214" i="3"/>
  <c r="DC214" i="3"/>
  <c r="DH214" i="3"/>
  <c r="A215" i="3"/>
  <c r="Y215" i="3"/>
  <c r="CW215" i="3" s="1"/>
  <c r="CY215" i="3"/>
  <c r="CZ215" i="3"/>
  <c r="DB215" i="3" s="1"/>
  <c r="DA215" i="3"/>
  <c r="DC215" i="3"/>
  <c r="A216" i="3"/>
  <c r="Y216" i="3"/>
  <c r="CW216" i="3"/>
  <c r="CX216" i="3"/>
  <c r="DG216" i="3" s="1"/>
  <c r="DJ216" i="3" s="1"/>
  <c r="CY216" i="3"/>
  <c r="CZ216" i="3"/>
  <c r="DA216" i="3"/>
  <c r="DB216" i="3"/>
  <c r="DC216" i="3"/>
  <c r="DH216" i="3"/>
  <c r="A217" i="3"/>
  <c r="Y217" i="3"/>
  <c r="CX217" i="3" s="1"/>
  <c r="CY217" i="3"/>
  <c r="CZ217" i="3"/>
  <c r="DA217" i="3"/>
  <c r="DB217" i="3"/>
  <c r="DC217" i="3"/>
  <c r="A218" i="3"/>
  <c r="Y218" i="3"/>
  <c r="CV218" i="3" s="1"/>
  <c r="CU218" i="3"/>
  <c r="CX218" i="3"/>
  <c r="DG218" i="3" s="1"/>
  <c r="CY218" i="3"/>
  <c r="CZ218" i="3"/>
  <c r="DA218" i="3"/>
  <c r="DB218" i="3"/>
  <c r="DC218" i="3"/>
  <c r="DH218" i="3"/>
  <c r="A219" i="3"/>
  <c r="Y219" i="3"/>
  <c r="CW219" i="3" s="1"/>
  <c r="CY219" i="3"/>
  <c r="CZ219" i="3"/>
  <c r="DB219" i="3" s="1"/>
  <c r="DA219" i="3"/>
  <c r="DC219" i="3"/>
  <c r="A220" i="3"/>
  <c r="Y220" i="3"/>
  <c r="CW220" i="3"/>
  <c r="CX220" i="3"/>
  <c r="DG220" i="3" s="1"/>
  <c r="DJ220" i="3" s="1"/>
  <c r="CY220" i="3"/>
  <c r="CZ220" i="3"/>
  <c r="DA220" i="3"/>
  <c r="DB220" i="3"/>
  <c r="DC220" i="3"/>
  <c r="DH220" i="3"/>
  <c r="A221" i="3"/>
  <c r="Y221" i="3"/>
  <c r="CX221" i="3" s="1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A223" i="3"/>
  <c r="DB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A227" i="3"/>
  <c r="DB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A229" i="3"/>
  <c r="DB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B238" i="3" s="1"/>
  <c r="DA238" i="3"/>
  <c r="DC238" i="3"/>
  <c r="A239" i="3"/>
  <c r="Y239" i="3"/>
  <c r="CY239" i="3"/>
  <c r="CZ239" i="3"/>
  <c r="DB239" i="3" s="1"/>
  <c r="DA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B257" i="3" s="1"/>
  <c r="DA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B262" i="3" s="1"/>
  <c r="DA262" i="3"/>
  <c r="DC262" i="3"/>
  <c r="A263" i="3"/>
  <c r="Y263" i="3"/>
  <c r="CY263" i="3"/>
  <c r="CZ263" i="3"/>
  <c r="DA263" i="3"/>
  <c r="DB263" i="3"/>
  <c r="DC263" i="3"/>
  <c r="A264" i="3"/>
  <c r="Y264" i="3"/>
  <c r="CY264" i="3"/>
  <c r="CZ264" i="3"/>
  <c r="DB264" i="3" s="1"/>
  <c r="DA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A273" i="3"/>
  <c r="DB273" i="3"/>
  <c r="DC273" i="3"/>
  <c r="A274" i="3"/>
  <c r="Y274" i="3"/>
  <c r="CY274" i="3"/>
  <c r="CZ274" i="3"/>
  <c r="DA274" i="3"/>
  <c r="DB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B279" i="3" s="1"/>
  <c r="DA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A281" i="3"/>
  <c r="DB281" i="3"/>
  <c r="DC281" i="3"/>
  <c r="A282" i="3"/>
  <c r="Y282" i="3"/>
  <c r="CY282" i="3"/>
  <c r="CZ282" i="3"/>
  <c r="DB282" i="3" s="1"/>
  <c r="DA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B284" i="3" s="1"/>
  <c r="DA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A291" i="3"/>
  <c r="DB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A293" i="3"/>
  <c r="DB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A295" i="3"/>
  <c r="DB295" i="3"/>
  <c r="DC295" i="3"/>
  <c r="A296" i="3"/>
  <c r="Y296" i="3"/>
  <c r="CY296" i="3"/>
  <c r="CZ296" i="3"/>
  <c r="DB296" i="3" s="1"/>
  <c r="DA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B299" i="3" s="1"/>
  <c r="DA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B301" i="3" s="1"/>
  <c r="DA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B303" i="3" s="1"/>
  <c r="DA303" i="3"/>
  <c r="DC303" i="3"/>
  <c r="A304" i="3"/>
  <c r="Y304" i="3"/>
  <c r="CY304" i="3"/>
  <c r="CZ304" i="3"/>
  <c r="DA304" i="3"/>
  <c r="DB304" i="3"/>
  <c r="DC304" i="3"/>
  <c r="A305" i="3"/>
  <c r="Y305" i="3"/>
  <c r="CY305" i="3"/>
  <c r="CZ305" i="3"/>
  <c r="DB305" i="3" s="1"/>
  <c r="DA305" i="3"/>
  <c r="DC305" i="3"/>
  <c r="A306" i="3"/>
  <c r="Y306" i="3"/>
  <c r="CY306" i="3"/>
  <c r="CZ306" i="3"/>
  <c r="DA306" i="3"/>
  <c r="DB306" i="3"/>
  <c r="DC306" i="3"/>
  <c r="A307" i="3"/>
  <c r="Y307" i="3"/>
  <c r="CY307" i="3"/>
  <c r="CZ307" i="3"/>
  <c r="DB307" i="3" s="1"/>
  <c r="DA307" i="3"/>
  <c r="DC307" i="3"/>
  <c r="A308" i="3"/>
  <c r="Y308" i="3"/>
  <c r="CY308" i="3"/>
  <c r="CZ308" i="3"/>
  <c r="DA308" i="3"/>
  <c r="DB308" i="3"/>
  <c r="DC308" i="3"/>
  <c r="A309" i="3"/>
  <c r="Y309" i="3"/>
  <c r="CY309" i="3"/>
  <c r="CZ309" i="3"/>
  <c r="DB309" i="3" s="1"/>
  <c r="DA309" i="3"/>
  <c r="DC309" i="3"/>
  <c r="A310" i="3"/>
  <c r="Y310" i="3"/>
  <c r="CY310" i="3"/>
  <c r="CZ310" i="3"/>
  <c r="DA310" i="3"/>
  <c r="DB310" i="3"/>
  <c r="DC310" i="3"/>
  <c r="A311" i="3"/>
  <c r="Y311" i="3"/>
  <c r="CY311" i="3"/>
  <c r="CZ311" i="3"/>
  <c r="DB311" i="3" s="1"/>
  <c r="DA311" i="3"/>
  <c r="DC311" i="3"/>
  <c r="A312" i="3"/>
  <c r="Y312" i="3"/>
  <c r="CY312" i="3"/>
  <c r="CZ312" i="3"/>
  <c r="DA312" i="3"/>
  <c r="DB312" i="3"/>
  <c r="DC312" i="3"/>
  <c r="A313" i="3"/>
  <c r="Y313" i="3"/>
  <c r="CY313" i="3"/>
  <c r="CZ313" i="3"/>
  <c r="DB313" i="3" s="1"/>
  <c r="DA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A321" i="3"/>
  <c r="DB321" i="3"/>
  <c r="DC321" i="3"/>
  <c r="A322" i="3"/>
  <c r="Y322" i="3"/>
  <c r="CY322" i="3"/>
  <c r="CZ322" i="3"/>
  <c r="DB322" i="3" s="1"/>
  <c r="DA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U340" i="3"/>
  <c r="CV340" i="3"/>
  <c r="CX340" i="3"/>
  <c r="DI340" i="3" s="1"/>
  <c r="DJ340" i="3" s="1"/>
  <c r="CY340" i="3"/>
  <c r="CZ340" i="3"/>
  <c r="DA340" i="3"/>
  <c r="DB340" i="3"/>
  <c r="DC340" i="3"/>
  <c r="DG340" i="3"/>
  <c r="DH340" i="3"/>
  <c r="A341" i="3"/>
  <c r="Y341" i="3"/>
  <c r="CW341" i="3" s="1"/>
  <c r="CY341" i="3"/>
  <c r="CZ341" i="3"/>
  <c r="DB341" i="3" s="1"/>
  <c r="DA341" i="3"/>
  <c r="DC341" i="3"/>
  <c r="A342" i="3"/>
  <c r="Y342" i="3"/>
  <c r="CX342" i="3"/>
  <c r="CY342" i="3"/>
  <c r="CZ342" i="3"/>
  <c r="DA342" i="3"/>
  <c r="DB342" i="3"/>
  <c r="DC342" i="3"/>
  <c r="A343" i="3"/>
  <c r="Y343" i="3"/>
  <c r="CX343" i="3" s="1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A346" i="3"/>
  <c r="DB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A350" i="3"/>
  <c r="DB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A357" i="3"/>
  <c r="DB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A364" i="3"/>
  <c r="DB364" i="3"/>
  <c r="DC364" i="3"/>
  <c r="A365" i="3"/>
  <c r="Y365" i="3"/>
  <c r="CY365" i="3"/>
  <c r="CZ365" i="3"/>
  <c r="DB365" i="3" s="1"/>
  <c r="DA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A368" i="3"/>
  <c r="DB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B372" i="3" s="1"/>
  <c r="DA372" i="3"/>
  <c r="DC372" i="3"/>
  <c r="A373" i="3"/>
  <c r="Y373" i="3"/>
  <c r="CY373" i="3"/>
  <c r="CZ373" i="3"/>
  <c r="DB373" i="3" s="1"/>
  <c r="DA373" i="3"/>
  <c r="DC373" i="3"/>
  <c r="A374" i="3"/>
  <c r="Y374" i="3"/>
  <c r="CY374" i="3"/>
  <c r="CZ374" i="3"/>
  <c r="DA374" i="3"/>
  <c r="DB374" i="3"/>
  <c r="DC374" i="3"/>
  <c r="A375" i="3"/>
  <c r="Y375" i="3"/>
  <c r="CY375" i="3"/>
  <c r="CZ375" i="3"/>
  <c r="DA375" i="3"/>
  <c r="DB375" i="3"/>
  <c r="DC375" i="3"/>
  <c r="A376" i="3"/>
  <c r="Y376" i="3"/>
  <c r="CY376" i="3"/>
  <c r="CZ376" i="3"/>
  <c r="DB376" i="3" s="1"/>
  <c r="DA376" i="3"/>
  <c r="DC376" i="3"/>
  <c r="A377" i="3"/>
  <c r="Y377" i="3"/>
  <c r="CY377" i="3"/>
  <c r="CZ377" i="3"/>
  <c r="DA377" i="3"/>
  <c r="DB377" i="3"/>
  <c r="DC377" i="3"/>
  <c r="A378" i="3"/>
  <c r="Y378" i="3"/>
  <c r="CY378" i="3"/>
  <c r="CZ378" i="3"/>
  <c r="DB378" i="3" s="1"/>
  <c r="DA378" i="3"/>
  <c r="DC378" i="3"/>
  <c r="A379" i="3"/>
  <c r="Y379" i="3"/>
  <c r="CY379" i="3"/>
  <c r="CZ379" i="3"/>
  <c r="DA379" i="3"/>
  <c r="DB379" i="3"/>
  <c r="DC379" i="3"/>
  <c r="A380" i="3"/>
  <c r="Y380" i="3"/>
  <c r="CY380" i="3"/>
  <c r="CZ380" i="3"/>
  <c r="DB380" i="3" s="1"/>
  <c r="DA380" i="3"/>
  <c r="DC380" i="3"/>
  <c r="A381" i="3"/>
  <c r="Y381" i="3"/>
  <c r="CY381" i="3"/>
  <c r="CZ381" i="3"/>
  <c r="DA381" i="3"/>
  <c r="DB381" i="3"/>
  <c r="DC381" i="3"/>
  <c r="A382" i="3"/>
  <c r="Y382" i="3"/>
  <c r="CY382" i="3"/>
  <c r="CZ382" i="3"/>
  <c r="DA382" i="3"/>
  <c r="DB382" i="3"/>
  <c r="DC382" i="3"/>
  <c r="A383" i="3"/>
  <c r="Y383" i="3"/>
  <c r="CY383" i="3"/>
  <c r="CZ383" i="3"/>
  <c r="DB383" i="3" s="1"/>
  <c r="DA383" i="3"/>
  <c r="DC383" i="3"/>
  <c r="A384" i="3"/>
  <c r="Y384" i="3"/>
  <c r="CY384" i="3"/>
  <c r="CZ384" i="3"/>
  <c r="DB384" i="3" s="1"/>
  <c r="DA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A386" i="3"/>
  <c r="DB386" i="3"/>
  <c r="DC386" i="3"/>
  <c r="A387" i="3"/>
  <c r="Y387" i="3"/>
  <c r="CY387" i="3"/>
  <c r="CZ387" i="3"/>
  <c r="DB387" i="3" s="1"/>
  <c r="DA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B402" i="3" s="1"/>
  <c r="DA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A404" i="3"/>
  <c r="DB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B411" i="3" s="1"/>
  <c r="DA411" i="3"/>
  <c r="DC411" i="3"/>
  <c r="A412" i="3"/>
  <c r="Y412" i="3"/>
  <c r="CY412" i="3"/>
  <c r="CZ412" i="3"/>
  <c r="DA412" i="3"/>
  <c r="DB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A420" i="3"/>
  <c r="DB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B422" i="3" s="1"/>
  <c r="DA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A424" i="3"/>
  <c r="DB424" i="3"/>
  <c r="DC424" i="3"/>
  <c r="A425" i="3"/>
  <c r="Y425" i="3"/>
  <c r="CY425" i="3"/>
  <c r="CZ425" i="3"/>
  <c r="DA425" i="3"/>
  <c r="DB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B433" i="3" s="1"/>
  <c r="DA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B436" i="3" s="1"/>
  <c r="DA436" i="3"/>
  <c r="DC436" i="3"/>
  <c r="A437" i="3"/>
  <c r="Y437" i="3"/>
  <c r="CY437" i="3"/>
  <c r="CZ437" i="3"/>
  <c r="DB437" i="3" s="1"/>
  <c r="DA437" i="3"/>
  <c r="DC437" i="3"/>
  <c r="A438" i="3"/>
  <c r="Y438" i="3"/>
  <c r="CY438" i="3"/>
  <c r="CZ438" i="3"/>
  <c r="DA438" i="3"/>
  <c r="DB438" i="3"/>
  <c r="DC438" i="3"/>
  <c r="A439" i="3"/>
  <c r="Y439" i="3"/>
  <c r="CY439" i="3"/>
  <c r="CZ439" i="3"/>
  <c r="DB439" i="3" s="1"/>
  <c r="DA439" i="3"/>
  <c r="DC439" i="3"/>
  <c r="A440" i="3"/>
  <c r="Y440" i="3"/>
  <c r="CY440" i="3"/>
  <c r="CZ440" i="3"/>
  <c r="DA440" i="3"/>
  <c r="DB440" i="3"/>
  <c r="DC440" i="3"/>
  <c r="A441" i="3"/>
  <c r="Y441" i="3"/>
  <c r="CY441" i="3"/>
  <c r="CZ441" i="3"/>
  <c r="DA441" i="3"/>
  <c r="DB441" i="3"/>
  <c r="DC441" i="3"/>
  <c r="A442" i="3"/>
  <c r="Y442" i="3"/>
  <c r="CY442" i="3"/>
  <c r="CZ442" i="3"/>
  <c r="DB442" i="3" s="1"/>
  <c r="DA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B444" i="3" s="1"/>
  <c r="DA444" i="3"/>
  <c r="DC444" i="3"/>
  <c r="A445" i="3"/>
  <c r="Y445" i="3"/>
  <c r="CY445" i="3"/>
  <c r="CZ445" i="3"/>
  <c r="DA445" i="3"/>
  <c r="DB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B447" i="3" s="1"/>
  <c r="DA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A449" i="3"/>
  <c r="DB449" i="3"/>
  <c r="DC449" i="3"/>
  <c r="A450" i="3"/>
  <c r="Y450" i="3"/>
  <c r="CY450" i="3"/>
  <c r="CZ450" i="3"/>
  <c r="DB450" i="3" s="1"/>
  <c r="DA450" i="3"/>
  <c r="DC450" i="3"/>
  <c r="A451" i="3"/>
  <c r="Y451" i="3"/>
  <c r="CY451" i="3"/>
  <c r="CZ451" i="3"/>
  <c r="DB451" i="3" s="1"/>
  <c r="DA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A453" i="3"/>
  <c r="DB453" i="3"/>
  <c r="DC453" i="3"/>
  <c r="A454" i="3"/>
  <c r="Y454" i="3"/>
  <c r="CY454" i="3"/>
  <c r="CZ454" i="3"/>
  <c r="DB454" i="3" s="1"/>
  <c r="DA454" i="3"/>
  <c r="DC454" i="3"/>
  <c r="A455" i="3"/>
  <c r="Y455" i="3"/>
  <c r="CU455" i="3"/>
  <c r="CV455" i="3"/>
  <c r="CX455" i="3"/>
  <c r="DI455" i="3" s="1"/>
  <c r="DJ455" i="3" s="1"/>
  <c r="CY455" i="3"/>
  <c r="CZ455" i="3"/>
  <c r="DA455" i="3"/>
  <c r="DB455" i="3"/>
  <c r="DC455" i="3"/>
  <c r="DG455" i="3"/>
  <c r="DH455" i="3"/>
  <c r="A456" i="3"/>
  <c r="Y456" i="3"/>
  <c r="CW456" i="3" s="1"/>
  <c r="CY456" i="3"/>
  <c r="CZ456" i="3"/>
  <c r="DB456" i="3" s="1"/>
  <c r="DA456" i="3"/>
  <c r="DC456" i="3"/>
  <c r="A457" i="3"/>
  <c r="Y457" i="3"/>
  <c r="CW457" i="3"/>
  <c r="CX457" i="3"/>
  <c r="DI457" i="3" s="1"/>
  <c r="CY457" i="3"/>
  <c r="CZ457" i="3"/>
  <c r="DA457" i="3"/>
  <c r="DB457" i="3"/>
  <c r="DC457" i="3"/>
  <c r="DG457" i="3"/>
  <c r="DJ457" i="3" s="1"/>
  <c r="DH457" i="3"/>
  <c r="A458" i="3"/>
  <c r="Y458" i="3"/>
  <c r="CW458" i="3" s="1"/>
  <c r="CY458" i="3"/>
  <c r="CZ458" i="3"/>
  <c r="DB458" i="3" s="1"/>
  <c r="DA458" i="3"/>
  <c r="DC458" i="3"/>
  <c r="A459" i="3"/>
  <c r="Y459" i="3"/>
  <c r="CX459" i="3"/>
  <c r="CY459" i="3"/>
  <c r="CZ459" i="3"/>
  <c r="DA459" i="3"/>
  <c r="DB459" i="3"/>
  <c r="DC459" i="3"/>
  <c r="DH459" i="3"/>
  <c r="A460" i="3"/>
  <c r="Y460" i="3"/>
  <c r="CX460" i="3" s="1"/>
  <c r="CY460" i="3"/>
  <c r="CZ460" i="3"/>
  <c r="DA460" i="3"/>
  <c r="DB460" i="3"/>
  <c r="DC460" i="3"/>
  <c r="DG460" i="3"/>
  <c r="A461" i="3"/>
  <c r="Y461" i="3"/>
  <c r="CY461" i="3"/>
  <c r="CZ461" i="3"/>
  <c r="DA461" i="3"/>
  <c r="DB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A463" i="3"/>
  <c r="DB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B466" i="3" s="1"/>
  <c r="DA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B470" i="3" s="1"/>
  <c r="DA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A472" i="3"/>
  <c r="DB472" i="3"/>
  <c r="DC472" i="3"/>
  <c r="A473" i="3"/>
  <c r="Y473" i="3"/>
  <c r="CY473" i="3"/>
  <c r="CZ473" i="3"/>
  <c r="DB473" i="3" s="1"/>
  <c r="DA473" i="3"/>
  <c r="DC473" i="3"/>
  <c r="A474" i="3"/>
  <c r="Y474" i="3"/>
  <c r="CU474" i="3"/>
  <c r="CV474" i="3"/>
  <c r="CX474" i="3"/>
  <c r="DI474" i="3" s="1"/>
  <c r="DJ474" i="3" s="1"/>
  <c r="CY474" i="3"/>
  <c r="CZ474" i="3"/>
  <c r="DA474" i="3"/>
  <c r="DB474" i="3"/>
  <c r="DC474" i="3"/>
  <c r="DG474" i="3"/>
  <c r="DH474" i="3"/>
  <c r="A475" i="3"/>
  <c r="Y475" i="3"/>
  <c r="CW475" i="3" s="1"/>
  <c r="CY475" i="3"/>
  <c r="CZ475" i="3"/>
  <c r="DB475" i="3" s="1"/>
  <c r="DA475" i="3"/>
  <c r="DC475" i="3"/>
  <c r="A476" i="3"/>
  <c r="Y476" i="3"/>
  <c r="CW476" i="3"/>
  <c r="CX476" i="3"/>
  <c r="DI476" i="3" s="1"/>
  <c r="CY476" i="3"/>
  <c r="CZ476" i="3"/>
  <c r="DA476" i="3"/>
  <c r="DB476" i="3"/>
  <c r="DC476" i="3"/>
  <c r="DG476" i="3"/>
  <c r="DJ476" i="3" s="1"/>
  <c r="DH476" i="3"/>
  <c r="A477" i="3"/>
  <c r="Y477" i="3"/>
  <c r="CX477" i="3" s="1"/>
  <c r="CY477" i="3"/>
  <c r="CZ477" i="3"/>
  <c r="DB477" i="3" s="1"/>
  <c r="DA477" i="3"/>
  <c r="DC477" i="3"/>
  <c r="DF477" i="3"/>
  <c r="DJ477" i="3" s="1"/>
  <c r="A478" i="3"/>
  <c r="Y478" i="3"/>
  <c r="CX478" i="3" s="1"/>
  <c r="CY478" i="3"/>
  <c r="CZ478" i="3"/>
  <c r="DB478" i="3" s="1"/>
  <c r="DA478" i="3"/>
  <c r="DC478" i="3"/>
  <c r="DI478" i="3"/>
  <c r="A479" i="3"/>
  <c r="Y479" i="3"/>
  <c r="CX479" i="3"/>
  <c r="CY479" i="3"/>
  <c r="CZ479" i="3"/>
  <c r="DA479" i="3"/>
  <c r="DB479" i="3"/>
  <c r="DC479" i="3"/>
  <c r="A480" i="3"/>
  <c r="Y480" i="3"/>
  <c r="CX480" i="3" s="1"/>
  <c r="CY480" i="3"/>
  <c r="CZ480" i="3"/>
  <c r="DA480" i="3"/>
  <c r="DB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B485" i="3" s="1"/>
  <c r="DA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A488" i="3"/>
  <c r="DB488" i="3"/>
  <c r="DC488" i="3"/>
  <c r="A489" i="3"/>
  <c r="Y489" i="3"/>
  <c r="CW489" i="3" s="1"/>
  <c r="CY489" i="3"/>
  <c r="CZ489" i="3"/>
  <c r="DB489" i="3" s="1"/>
  <c r="DA489" i="3"/>
  <c r="DC489" i="3"/>
  <c r="A490" i="3"/>
  <c r="Y490" i="3"/>
  <c r="CX490" i="3"/>
  <c r="CY490" i="3"/>
  <c r="CZ490" i="3"/>
  <c r="DA490" i="3"/>
  <c r="DB490" i="3"/>
  <c r="DC490" i="3"/>
  <c r="DH490" i="3"/>
  <c r="A491" i="3"/>
  <c r="Y491" i="3"/>
  <c r="CX491" i="3" s="1"/>
  <c r="CY491" i="3"/>
  <c r="CZ491" i="3"/>
  <c r="DA491" i="3"/>
  <c r="DB491" i="3"/>
  <c r="DC491" i="3"/>
  <c r="DG491" i="3"/>
  <c r="A492" i="3"/>
  <c r="Y492" i="3"/>
  <c r="CX492" i="3" s="1"/>
  <c r="CY492" i="3"/>
  <c r="CZ492" i="3"/>
  <c r="DB492" i="3" s="1"/>
  <c r="DA492" i="3"/>
  <c r="DC492" i="3"/>
  <c r="DF492" i="3"/>
  <c r="DJ492" i="3"/>
  <c r="A493" i="3"/>
  <c r="Y493" i="3"/>
  <c r="CX493" i="3" s="1"/>
  <c r="CY493" i="3"/>
  <c r="CZ493" i="3"/>
  <c r="DB493" i="3" s="1"/>
  <c r="DA493" i="3"/>
  <c r="DC493" i="3"/>
  <c r="DI493" i="3"/>
  <c r="A494" i="3"/>
  <c r="Y494" i="3"/>
  <c r="CX494" i="3"/>
  <c r="CY494" i="3"/>
  <c r="CZ494" i="3"/>
  <c r="DA494" i="3"/>
  <c r="DB494" i="3"/>
  <c r="DC494" i="3"/>
  <c r="DH494" i="3"/>
  <c r="A495" i="3"/>
  <c r="Y495" i="3"/>
  <c r="CY495" i="3"/>
  <c r="CZ495" i="3"/>
  <c r="DB495" i="3" s="1"/>
  <c r="DA495" i="3"/>
  <c r="DC495" i="3"/>
  <c r="A496" i="3"/>
  <c r="Y496" i="3"/>
  <c r="CY496" i="3"/>
  <c r="CZ496" i="3"/>
  <c r="DA496" i="3"/>
  <c r="DB496" i="3"/>
  <c r="DC496" i="3"/>
  <c r="A497" i="3"/>
  <c r="Y497" i="3"/>
  <c r="CY497" i="3"/>
  <c r="CZ497" i="3"/>
  <c r="DB497" i="3" s="1"/>
  <c r="DA497" i="3"/>
  <c r="DC497" i="3"/>
  <c r="A498" i="3"/>
  <c r="Y498" i="3"/>
  <c r="CY498" i="3"/>
  <c r="CZ498" i="3"/>
  <c r="DA498" i="3"/>
  <c r="DB498" i="3"/>
  <c r="DC498" i="3"/>
  <c r="A499" i="3"/>
  <c r="Y499" i="3"/>
  <c r="CY499" i="3"/>
  <c r="CZ499" i="3"/>
  <c r="DA499" i="3"/>
  <c r="DB499" i="3"/>
  <c r="DC499" i="3"/>
  <c r="A500" i="3"/>
  <c r="Y500" i="3"/>
  <c r="CY500" i="3"/>
  <c r="CZ500" i="3"/>
  <c r="DB500" i="3" s="1"/>
  <c r="DA500" i="3"/>
  <c r="DC500" i="3"/>
  <c r="A501" i="3"/>
  <c r="Y501" i="3"/>
  <c r="CY501" i="3"/>
  <c r="CZ501" i="3"/>
  <c r="DB501" i="3" s="1"/>
  <c r="DA501" i="3"/>
  <c r="DC501" i="3"/>
  <c r="A502" i="3"/>
  <c r="Y502" i="3"/>
  <c r="CU502" i="3"/>
  <c r="CV502" i="3"/>
  <c r="CX502" i="3"/>
  <c r="DI502" i="3" s="1"/>
  <c r="CY502" i="3"/>
  <c r="CZ502" i="3"/>
  <c r="DB502" i="3" s="1"/>
  <c r="DA502" i="3"/>
  <c r="DC502" i="3"/>
  <c r="DF502" i="3"/>
  <c r="DG502" i="3"/>
  <c r="DH502" i="3"/>
  <c r="DJ502" i="3"/>
  <c r="A503" i="3"/>
  <c r="Y503" i="3"/>
  <c r="CW503" i="3" s="1"/>
  <c r="CX503" i="3"/>
  <c r="CY503" i="3"/>
  <c r="CZ503" i="3"/>
  <c r="DA503" i="3"/>
  <c r="DB503" i="3"/>
  <c r="DC503" i="3"/>
  <c r="A504" i="3"/>
  <c r="Y504" i="3"/>
  <c r="CY504" i="3"/>
  <c r="CZ504" i="3"/>
  <c r="DB504" i="3" s="1"/>
  <c r="DA504" i="3"/>
  <c r="DC504" i="3"/>
  <c r="A505" i="3"/>
  <c r="Y505" i="3"/>
  <c r="CW505" i="3" s="1"/>
  <c r="CX505" i="3"/>
  <c r="CY505" i="3"/>
  <c r="CZ505" i="3"/>
  <c r="DA505" i="3"/>
  <c r="DB505" i="3"/>
  <c r="DC505" i="3"/>
  <c r="A506" i="3"/>
  <c r="Y506" i="3"/>
  <c r="CX506" i="3" s="1"/>
  <c r="CY506" i="3"/>
  <c r="CZ506" i="3"/>
  <c r="DA506" i="3"/>
  <c r="DB506" i="3"/>
  <c r="DC506" i="3"/>
  <c r="A507" i="3"/>
  <c r="Y507" i="3"/>
  <c r="CX507" i="3" s="1"/>
  <c r="CY507" i="3"/>
  <c r="CZ507" i="3"/>
  <c r="DB507" i="3" s="1"/>
  <c r="DA507" i="3"/>
  <c r="DC507" i="3"/>
  <c r="A508" i="3"/>
  <c r="Y508" i="3"/>
  <c r="CY508" i="3"/>
  <c r="CZ508" i="3"/>
  <c r="DA508" i="3"/>
  <c r="DB508" i="3"/>
  <c r="DC508" i="3"/>
  <c r="A509" i="3"/>
  <c r="Y509" i="3"/>
  <c r="CY509" i="3"/>
  <c r="CZ509" i="3"/>
  <c r="DB509" i="3" s="1"/>
  <c r="DA509" i="3"/>
  <c r="DC509" i="3"/>
  <c r="A510" i="3"/>
  <c r="Y510" i="3"/>
  <c r="CY510" i="3"/>
  <c r="CZ510" i="3"/>
  <c r="DA510" i="3"/>
  <c r="DB510" i="3"/>
  <c r="DC510" i="3"/>
  <c r="A511" i="3"/>
  <c r="Y511" i="3"/>
  <c r="CY511" i="3"/>
  <c r="CZ511" i="3"/>
  <c r="DB511" i="3" s="1"/>
  <c r="DA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A513" i="3"/>
  <c r="DB513" i="3"/>
  <c r="DC513" i="3"/>
  <c r="A514" i="3"/>
  <c r="Y514" i="3"/>
  <c r="CU514" i="3"/>
  <c r="CY514" i="3"/>
  <c r="CZ514" i="3"/>
  <c r="DB514" i="3" s="1"/>
  <c r="DA514" i="3"/>
  <c r="DC514" i="3"/>
  <c r="A515" i="3"/>
  <c r="Y515" i="3"/>
  <c r="CU515" i="3"/>
  <c r="CV515" i="3"/>
  <c r="CX515" i="3"/>
  <c r="DI515" i="3" s="1"/>
  <c r="CY515" i="3"/>
  <c r="CZ515" i="3"/>
  <c r="DB515" i="3" s="1"/>
  <c r="DA515" i="3"/>
  <c r="DC515" i="3"/>
  <c r="DF515" i="3"/>
  <c r="DG515" i="3"/>
  <c r="DH515" i="3"/>
  <c r="DJ515" i="3"/>
  <c r="A516" i="3"/>
  <c r="Y516" i="3"/>
  <c r="CU516" i="3"/>
  <c r="CV516" i="3"/>
  <c r="CX516" i="3"/>
  <c r="DI516" i="3" s="1"/>
  <c r="DJ516" i="3" s="1"/>
  <c r="CY516" i="3"/>
  <c r="CZ516" i="3"/>
  <c r="DA516" i="3"/>
  <c r="DB516" i="3"/>
  <c r="DC516" i="3"/>
  <c r="DG516" i="3"/>
  <c r="DH516" i="3"/>
  <c r="A517" i="3"/>
  <c r="Y517" i="3"/>
  <c r="CV517" i="3" s="1"/>
  <c r="CU517" i="3"/>
  <c r="CX517" i="3"/>
  <c r="CY517" i="3"/>
  <c r="CZ517" i="3"/>
  <c r="DA517" i="3"/>
  <c r="DB517" i="3"/>
  <c r="DC517" i="3"/>
  <c r="A518" i="3"/>
  <c r="Y518" i="3"/>
  <c r="CU518" i="3"/>
  <c r="CY518" i="3"/>
  <c r="CZ518" i="3"/>
  <c r="DB518" i="3" s="1"/>
  <c r="DA518" i="3"/>
  <c r="DC518" i="3"/>
  <c r="A519" i="3"/>
  <c r="Y519" i="3"/>
  <c r="CW519" i="3"/>
  <c r="CX519" i="3"/>
  <c r="DI519" i="3" s="1"/>
  <c r="CY519" i="3"/>
  <c r="CZ519" i="3"/>
  <c r="DA519" i="3"/>
  <c r="DB519" i="3"/>
  <c r="DC519" i="3"/>
  <c r="DG519" i="3"/>
  <c r="DJ519" i="3" s="1"/>
  <c r="DH519" i="3"/>
  <c r="A520" i="3"/>
  <c r="Y520" i="3"/>
  <c r="CX520" i="3" s="1"/>
  <c r="CY520" i="3"/>
  <c r="CZ520" i="3"/>
  <c r="DB520" i="3" s="1"/>
  <c r="DA520" i="3"/>
  <c r="DC520" i="3"/>
  <c r="DF520" i="3"/>
  <c r="DJ520" i="3" s="1"/>
  <c r="A521" i="3"/>
  <c r="Y521" i="3"/>
  <c r="CX521" i="3" s="1"/>
  <c r="CY521" i="3"/>
  <c r="CZ521" i="3"/>
  <c r="DB521" i="3" s="1"/>
  <c r="DA521" i="3"/>
  <c r="DC521" i="3"/>
  <c r="DI521" i="3"/>
  <c r="A522" i="3"/>
  <c r="Y522" i="3"/>
  <c r="CX522" i="3"/>
  <c r="CY522" i="3"/>
  <c r="CZ522" i="3"/>
  <c r="DA522" i="3"/>
  <c r="DB522" i="3"/>
  <c r="DC522" i="3"/>
  <c r="A523" i="3"/>
  <c r="Y523" i="3"/>
  <c r="CX523" i="3" s="1"/>
  <c r="CY523" i="3"/>
  <c r="CZ523" i="3"/>
  <c r="DA523" i="3"/>
  <c r="DB523" i="3"/>
  <c r="DC523" i="3"/>
  <c r="A524" i="3"/>
  <c r="Y524" i="3"/>
  <c r="CV524" i="3" s="1"/>
  <c r="CU524" i="3"/>
  <c r="CX524" i="3"/>
  <c r="CY524" i="3"/>
  <c r="CZ524" i="3"/>
  <c r="DA524" i="3"/>
  <c r="DB524" i="3"/>
  <c r="DC524" i="3"/>
  <c r="DH524" i="3"/>
  <c r="A525" i="3"/>
  <c r="Y525" i="3"/>
  <c r="CY525" i="3"/>
  <c r="CZ525" i="3"/>
  <c r="DB525" i="3" s="1"/>
  <c r="DA525" i="3"/>
  <c r="DC525" i="3"/>
  <c r="A526" i="3"/>
  <c r="Y526" i="3"/>
  <c r="CW526" i="3" s="1"/>
  <c r="CX526" i="3"/>
  <c r="CY526" i="3"/>
  <c r="CZ526" i="3"/>
  <c r="DA526" i="3"/>
  <c r="DB526" i="3"/>
  <c r="DC526" i="3"/>
  <c r="DH526" i="3"/>
  <c r="A527" i="3"/>
  <c r="Y527" i="3"/>
  <c r="CY527" i="3"/>
  <c r="CZ527" i="3"/>
  <c r="DB527" i="3" s="1"/>
  <c r="DA527" i="3"/>
  <c r="DC527" i="3"/>
  <c r="A528" i="3"/>
  <c r="Y528" i="3"/>
  <c r="CX528" i="3" s="1"/>
  <c r="CY528" i="3"/>
  <c r="CZ528" i="3"/>
  <c r="DB528" i="3" s="1"/>
  <c r="DA528" i="3"/>
  <c r="DC528" i="3"/>
  <c r="DI528" i="3"/>
  <c r="A529" i="3"/>
  <c r="Y529" i="3"/>
  <c r="CX529" i="3"/>
  <c r="CY529" i="3"/>
  <c r="CZ529" i="3"/>
  <c r="DA529" i="3"/>
  <c r="DB529" i="3"/>
  <c r="DC529" i="3"/>
  <c r="DH529" i="3"/>
  <c r="A530" i="3"/>
  <c r="Y530" i="3"/>
  <c r="CX530" i="3" s="1"/>
  <c r="CY530" i="3"/>
  <c r="CZ530" i="3"/>
  <c r="DA530" i="3"/>
  <c r="DB530" i="3"/>
  <c r="DC530" i="3"/>
  <c r="DG530" i="3"/>
  <c r="A531" i="3"/>
  <c r="Y531" i="3"/>
  <c r="CX531" i="3" s="1"/>
  <c r="CY531" i="3"/>
  <c r="CZ531" i="3"/>
  <c r="DB531" i="3" s="1"/>
  <c r="DA531" i="3"/>
  <c r="DC531" i="3"/>
  <c r="DF531" i="3"/>
  <c r="DJ531" i="3"/>
  <c r="A532" i="3"/>
  <c r="Y532" i="3"/>
  <c r="CX532" i="3" s="1"/>
  <c r="CY532" i="3"/>
  <c r="CZ532" i="3"/>
  <c r="DB532" i="3" s="1"/>
  <c r="DA532" i="3"/>
  <c r="DC532" i="3"/>
  <c r="DI532" i="3"/>
  <c r="A533" i="3"/>
  <c r="Y533" i="3"/>
  <c r="CX533" i="3"/>
  <c r="CY533" i="3"/>
  <c r="CZ533" i="3"/>
  <c r="DA533" i="3"/>
  <c r="DB533" i="3"/>
  <c r="DC533" i="3"/>
  <c r="DH533" i="3"/>
  <c r="A534" i="3"/>
  <c r="Y534" i="3"/>
  <c r="CY534" i="3"/>
  <c r="CZ534" i="3"/>
  <c r="DB534" i="3" s="1"/>
  <c r="DA534" i="3"/>
  <c r="DC534" i="3"/>
  <c r="A535" i="3"/>
  <c r="Y535" i="3"/>
  <c r="CY535" i="3"/>
  <c r="CZ535" i="3"/>
  <c r="DA535" i="3"/>
  <c r="DB535" i="3"/>
  <c r="DC535" i="3"/>
  <c r="A536" i="3"/>
  <c r="Y536" i="3"/>
  <c r="CY536" i="3"/>
  <c r="CZ536" i="3"/>
  <c r="DB536" i="3" s="1"/>
  <c r="DA536" i="3"/>
  <c r="DC536" i="3"/>
  <c r="A537" i="3"/>
  <c r="Y537" i="3"/>
  <c r="CY537" i="3"/>
  <c r="CZ537" i="3"/>
  <c r="DA537" i="3"/>
  <c r="DB537" i="3"/>
  <c r="DC537" i="3"/>
  <c r="A538" i="3"/>
  <c r="Y538" i="3"/>
  <c r="CY538" i="3"/>
  <c r="CZ538" i="3"/>
  <c r="DA538" i="3"/>
  <c r="DB538" i="3"/>
  <c r="DC538" i="3"/>
  <c r="A539" i="3"/>
  <c r="Y539" i="3"/>
  <c r="CY539" i="3"/>
  <c r="CZ539" i="3"/>
  <c r="DB539" i="3" s="1"/>
  <c r="DA539" i="3"/>
  <c r="DC539" i="3"/>
  <c r="A540" i="3"/>
  <c r="Y540" i="3"/>
  <c r="CY540" i="3"/>
  <c r="CZ540" i="3"/>
  <c r="DB540" i="3" s="1"/>
  <c r="DA540" i="3"/>
  <c r="DC540" i="3"/>
  <c r="A541" i="3"/>
  <c r="Y541" i="3"/>
  <c r="CU541" i="3"/>
  <c r="CV541" i="3"/>
  <c r="CX541" i="3"/>
  <c r="DI541" i="3" s="1"/>
  <c r="CY541" i="3"/>
  <c r="CZ541" i="3"/>
  <c r="DB541" i="3" s="1"/>
  <c r="DA541" i="3"/>
  <c r="DC541" i="3"/>
  <c r="DF541" i="3"/>
  <c r="DG541" i="3"/>
  <c r="DH541" i="3"/>
  <c r="DJ541" i="3"/>
  <c r="A542" i="3"/>
  <c r="Y542" i="3"/>
  <c r="CW542" i="3" s="1"/>
  <c r="CX542" i="3"/>
  <c r="CY542" i="3"/>
  <c r="CZ542" i="3"/>
  <c r="DA542" i="3"/>
  <c r="DB542" i="3"/>
  <c r="DC542" i="3"/>
  <c r="A543" i="3"/>
  <c r="Y543" i="3"/>
  <c r="CY543" i="3"/>
  <c r="CZ543" i="3"/>
  <c r="DB543" i="3" s="1"/>
  <c r="DA543" i="3"/>
  <c r="DC543" i="3"/>
  <c r="A544" i="3"/>
  <c r="Y544" i="3"/>
  <c r="CW544" i="3" s="1"/>
  <c r="CX544" i="3"/>
  <c r="CY544" i="3"/>
  <c r="CZ544" i="3"/>
  <c r="DA544" i="3"/>
  <c r="DB544" i="3"/>
  <c r="DC544" i="3"/>
  <c r="A545" i="3"/>
  <c r="Y545" i="3"/>
  <c r="CY545" i="3"/>
  <c r="CZ545" i="3"/>
  <c r="DB545" i="3" s="1"/>
  <c r="DA545" i="3"/>
  <c r="DC545" i="3"/>
  <c r="A546" i="3"/>
  <c r="Y546" i="3"/>
  <c r="CX546" i="3" s="1"/>
  <c r="CY546" i="3"/>
  <c r="CZ546" i="3"/>
  <c r="DB546" i="3" s="1"/>
  <c r="DA546" i="3"/>
  <c r="DC546" i="3"/>
  <c r="A547" i="3"/>
  <c r="Y547" i="3"/>
  <c r="CX547" i="3"/>
  <c r="CY547" i="3"/>
  <c r="CZ547" i="3"/>
  <c r="DA547" i="3"/>
  <c r="DB547" i="3"/>
  <c r="DC547" i="3"/>
  <c r="A548" i="3"/>
  <c r="Y548" i="3"/>
  <c r="CY548" i="3"/>
  <c r="CZ548" i="3"/>
  <c r="DB548" i="3" s="1"/>
  <c r="DA548" i="3"/>
  <c r="DC548" i="3"/>
  <c r="A549" i="3"/>
  <c r="Y549" i="3"/>
  <c r="CY549" i="3"/>
  <c r="CZ549" i="3"/>
  <c r="DA549" i="3"/>
  <c r="DB549" i="3"/>
  <c r="DC549" i="3"/>
  <c r="A550" i="3"/>
  <c r="Y550" i="3"/>
  <c r="CY550" i="3"/>
  <c r="CZ550" i="3"/>
  <c r="DB550" i="3" s="1"/>
  <c r="DA550" i="3"/>
  <c r="DC550" i="3"/>
  <c r="A551" i="3"/>
  <c r="Y551" i="3"/>
  <c r="CY551" i="3"/>
  <c r="CZ551" i="3"/>
  <c r="DA551" i="3"/>
  <c r="DB551" i="3"/>
  <c r="DC551" i="3"/>
  <c r="A552" i="3"/>
  <c r="Y552" i="3"/>
  <c r="CY552" i="3"/>
  <c r="CZ552" i="3"/>
  <c r="DB552" i="3" s="1"/>
  <c r="DA552" i="3"/>
  <c r="DC552" i="3"/>
  <c r="A553" i="3"/>
  <c r="Y553" i="3"/>
  <c r="CY553" i="3"/>
  <c r="CZ553" i="3"/>
  <c r="DB553" i="3" s="1"/>
  <c r="DA553" i="3"/>
  <c r="DC553" i="3"/>
  <c r="A554" i="3"/>
  <c r="Y554" i="3"/>
  <c r="CY554" i="3"/>
  <c r="CZ554" i="3"/>
  <c r="DA554" i="3"/>
  <c r="DB554" i="3"/>
  <c r="DC554" i="3"/>
  <c r="A555" i="3"/>
  <c r="Y555" i="3"/>
  <c r="CY555" i="3"/>
  <c r="CZ555" i="3"/>
  <c r="DA555" i="3"/>
  <c r="DB555" i="3"/>
  <c r="DC555" i="3"/>
  <c r="A556" i="3"/>
  <c r="Y556" i="3"/>
  <c r="CY556" i="3"/>
  <c r="CZ556" i="3"/>
  <c r="DB556" i="3" s="1"/>
  <c r="DA556" i="3"/>
  <c r="DC556" i="3"/>
  <c r="A557" i="3"/>
  <c r="Y557" i="3"/>
  <c r="CY557" i="3"/>
  <c r="CZ557" i="3"/>
  <c r="DB557" i="3" s="1"/>
  <c r="DA557" i="3"/>
  <c r="DC557" i="3"/>
  <c r="A558" i="3"/>
  <c r="Y558" i="3"/>
  <c r="CY558" i="3"/>
  <c r="CZ558" i="3"/>
  <c r="DA558" i="3"/>
  <c r="DB558" i="3"/>
  <c r="DC558" i="3"/>
  <c r="A559" i="3"/>
  <c r="Y559" i="3"/>
  <c r="CY559" i="3"/>
  <c r="CZ559" i="3"/>
  <c r="DB559" i="3" s="1"/>
  <c r="DA559" i="3"/>
  <c r="DC559" i="3"/>
  <c r="A560" i="3"/>
  <c r="Y560" i="3"/>
  <c r="CY560" i="3"/>
  <c r="CZ560" i="3"/>
  <c r="DA560" i="3"/>
  <c r="DB560" i="3"/>
  <c r="DC560" i="3"/>
  <c r="A561" i="3"/>
  <c r="Y561" i="3"/>
  <c r="CY561" i="3"/>
  <c r="CZ561" i="3"/>
  <c r="DB561" i="3" s="1"/>
  <c r="DA561" i="3"/>
  <c r="DC561" i="3"/>
  <c r="A562" i="3"/>
  <c r="Y562" i="3"/>
  <c r="CY562" i="3"/>
  <c r="CZ562" i="3"/>
  <c r="DA562" i="3"/>
  <c r="DB562" i="3"/>
  <c r="DC562" i="3"/>
  <c r="A563" i="3"/>
  <c r="Y563" i="3"/>
  <c r="CY563" i="3"/>
  <c r="CZ563" i="3"/>
  <c r="DA563" i="3"/>
  <c r="DB563" i="3"/>
  <c r="DC563" i="3"/>
  <c r="A564" i="3"/>
  <c r="Y564" i="3"/>
  <c r="CY564" i="3"/>
  <c r="CZ564" i="3"/>
  <c r="DB564" i="3" s="1"/>
  <c r="DA564" i="3"/>
  <c r="DC564" i="3"/>
  <c r="A565" i="3"/>
  <c r="Y565" i="3"/>
  <c r="CY565" i="3"/>
  <c r="CZ565" i="3"/>
  <c r="DB565" i="3" s="1"/>
  <c r="DA565" i="3"/>
  <c r="DC565" i="3"/>
  <c r="A566" i="3"/>
  <c r="Y566" i="3"/>
  <c r="CY566" i="3"/>
  <c r="CZ566" i="3"/>
  <c r="DB566" i="3" s="1"/>
  <c r="DA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A568" i="3"/>
  <c r="DB568" i="3"/>
  <c r="DC568" i="3"/>
  <c r="A569" i="3"/>
  <c r="Y569" i="3"/>
  <c r="CY569" i="3"/>
  <c r="CZ569" i="3"/>
  <c r="DB569" i="3" s="1"/>
  <c r="DA569" i="3"/>
  <c r="DC569" i="3"/>
  <c r="A570" i="3"/>
  <c r="Y570" i="3"/>
  <c r="CY570" i="3"/>
  <c r="CZ570" i="3"/>
  <c r="DB570" i="3" s="1"/>
  <c r="DA570" i="3"/>
  <c r="DC570" i="3"/>
  <c r="A571" i="3"/>
  <c r="Y571" i="3"/>
  <c r="CY571" i="3"/>
  <c r="CZ571" i="3"/>
  <c r="DA571" i="3"/>
  <c r="DB571" i="3"/>
  <c r="DC571" i="3"/>
  <c r="A572" i="3"/>
  <c r="Y572" i="3"/>
  <c r="CY572" i="3"/>
  <c r="CZ572" i="3"/>
  <c r="DB572" i="3" s="1"/>
  <c r="DA572" i="3"/>
  <c r="DC572" i="3"/>
  <c r="A573" i="3"/>
  <c r="Y573" i="3"/>
  <c r="CY573" i="3"/>
  <c r="CZ573" i="3"/>
  <c r="DA573" i="3"/>
  <c r="DB573" i="3"/>
  <c r="DC573" i="3"/>
  <c r="A574" i="3"/>
  <c r="Y574" i="3"/>
  <c r="CY574" i="3"/>
  <c r="CZ574" i="3"/>
  <c r="DB574" i="3" s="1"/>
  <c r="DA574" i="3"/>
  <c r="DC574" i="3"/>
  <c r="A575" i="3"/>
  <c r="Y575" i="3"/>
  <c r="CY575" i="3"/>
  <c r="CZ575" i="3"/>
  <c r="DA575" i="3"/>
  <c r="DB575" i="3"/>
  <c r="DC575" i="3"/>
  <c r="A576" i="3"/>
  <c r="Y576" i="3"/>
  <c r="CY576" i="3"/>
  <c r="CZ576" i="3"/>
  <c r="DA576" i="3"/>
  <c r="DB576" i="3"/>
  <c r="DC576" i="3"/>
  <c r="A577" i="3"/>
  <c r="Y577" i="3"/>
  <c r="CY577" i="3"/>
  <c r="CZ577" i="3"/>
  <c r="DB577" i="3" s="1"/>
  <c r="DA577" i="3"/>
  <c r="DC577" i="3"/>
  <c r="A578" i="3"/>
  <c r="Y578" i="3"/>
  <c r="CY578" i="3"/>
  <c r="CZ578" i="3"/>
  <c r="DB578" i="3" s="1"/>
  <c r="DA578" i="3"/>
  <c r="DC578" i="3"/>
  <c r="A579" i="3"/>
  <c r="Y579" i="3"/>
  <c r="CY579" i="3"/>
  <c r="CZ579" i="3"/>
  <c r="DA579" i="3"/>
  <c r="DB579" i="3"/>
  <c r="DC579" i="3"/>
  <c r="A580" i="3"/>
  <c r="Y580" i="3"/>
  <c r="CU580" i="3"/>
  <c r="CY580" i="3"/>
  <c r="CZ580" i="3"/>
  <c r="DB580" i="3" s="1"/>
  <c r="DA580" i="3"/>
  <c r="DC580" i="3"/>
  <c r="A581" i="3"/>
  <c r="Y581" i="3"/>
  <c r="CW581" i="3"/>
  <c r="CX581" i="3"/>
  <c r="CY581" i="3"/>
  <c r="CZ581" i="3"/>
  <c r="DA581" i="3"/>
  <c r="DB581" i="3"/>
  <c r="DC581" i="3"/>
  <c r="DG581" i="3"/>
  <c r="DJ581" i="3" s="1"/>
  <c r="DH581" i="3"/>
  <c r="A582" i="3"/>
  <c r="Y582" i="3"/>
  <c r="CX582" i="3" s="1"/>
  <c r="DF582" i="3" s="1"/>
  <c r="DJ582" i="3" s="1"/>
  <c r="CY582" i="3"/>
  <c r="CZ582" i="3"/>
  <c r="DB582" i="3" s="1"/>
  <c r="DA582" i="3"/>
  <c r="DC582" i="3"/>
  <c r="DG582" i="3"/>
  <c r="A583" i="3"/>
  <c r="Y583" i="3"/>
  <c r="CU583" i="3"/>
  <c r="CV583" i="3"/>
  <c r="CX583" i="3"/>
  <c r="CY583" i="3"/>
  <c r="CZ583" i="3"/>
  <c r="DA583" i="3"/>
  <c r="DB583" i="3"/>
  <c r="DC583" i="3"/>
  <c r="DG583" i="3"/>
  <c r="A584" i="3"/>
  <c r="Y584" i="3"/>
  <c r="CY584" i="3"/>
  <c r="CZ584" i="3"/>
  <c r="DB584" i="3" s="1"/>
  <c r="DA584" i="3"/>
  <c r="DC584" i="3"/>
  <c r="A585" i="3"/>
  <c r="Y585" i="3"/>
  <c r="CW585" i="3"/>
  <c r="CX585" i="3"/>
  <c r="CY585" i="3"/>
  <c r="CZ585" i="3"/>
  <c r="DA585" i="3"/>
  <c r="DB585" i="3"/>
  <c r="DC585" i="3"/>
  <c r="DG585" i="3"/>
  <c r="DJ585" i="3" s="1"/>
  <c r="A586" i="3"/>
  <c r="Y586" i="3"/>
  <c r="CX586" i="3" s="1"/>
  <c r="CY586" i="3"/>
  <c r="CZ586" i="3"/>
  <c r="DB586" i="3" s="1"/>
  <c r="DA586" i="3"/>
  <c r="DC586" i="3"/>
  <c r="DF586" i="3"/>
  <c r="DJ586" i="3" s="1"/>
  <c r="A587" i="3"/>
  <c r="Y587" i="3"/>
  <c r="CW587" i="3" s="1"/>
  <c r="CX587" i="3"/>
  <c r="CY587" i="3"/>
  <c r="CZ587" i="3"/>
  <c r="DA587" i="3"/>
  <c r="DB587" i="3"/>
  <c r="DC587" i="3"/>
  <c r="DH587" i="3"/>
  <c r="DI587" i="3"/>
  <c r="A588" i="3"/>
  <c r="Y588" i="3"/>
  <c r="CY588" i="3"/>
  <c r="CZ588" i="3"/>
  <c r="DB588" i="3" s="1"/>
  <c r="DA588" i="3"/>
  <c r="DC588" i="3"/>
  <c r="A589" i="3"/>
  <c r="Y589" i="3"/>
  <c r="CY589" i="3"/>
  <c r="CZ589" i="3"/>
  <c r="DB589" i="3" s="1"/>
  <c r="DA589" i="3"/>
  <c r="DC589" i="3"/>
  <c r="A590" i="3"/>
  <c r="Y590" i="3"/>
  <c r="CY590" i="3"/>
  <c r="CZ590" i="3"/>
  <c r="DA590" i="3"/>
  <c r="DB590" i="3"/>
  <c r="DC590" i="3"/>
  <c r="A591" i="3"/>
  <c r="Y591" i="3"/>
  <c r="CY591" i="3"/>
  <c r="CZ591" i="3"/>
  <c r="DB591" i="3" s="1"/>
  <c r="DA591" i="3"/>
  <c r="DC591" i="3"/>
  <c r="A592" i="3"/>
  <c r="Y592" i="3"/>
  <c r="CW592" i="3" s="1"/>
  <c r="CX592" i="3"/>
  <c r="DI592" i="3" s="1"/>
  <c r="CY592" i="3"/>
  <c r="CZ592" i="3"/>
  <c r="DA592" i="3"/>
  <c r="DB592" i="3"/>
  <c r="DC592" i="3"/>
  <c r="DH592" i="3"/>
  <c r="A593" i="3"/>
  <c r="Y593" i="3"/>
  <c r="CW593" i="3" s="1"/>
  <c r="CY593" i="3"/>
  <c r="CZ593" i="3"/>
  <c r="DB593" i="3" s="1"/>
  <c r="DA593" i="3"/>
  <c r="DC593" i="3"/>
  <c r="A594" i="3"/>
  <c r="Y594" i="3"/>
  <c r="CW594" i="3" s="1"/>
  <c r="CX594" i="3"/>
  <c r="DI594" i="3" s="1"/>
  <c r="CY594" i="3"/>
  <c r="CZ594" i="3"/>
  <c r="DA594" i="3"/>
  <c r="DB594" i="3"/>
  <c r="DC594" i="3"/>
  <c r="DH594" i="3"/>
  <c r="A595" i="3"/>
  <c r="Y595" i="3"/>
  <c r="CW595" i="3" s="1"/>
  <c r="CY595" i="3"/>
  <c r="CZ595" i="3"/>
  <c r="DB595" i="3" s="1"/>
  <c r="DA595" i="3"/>
  <c r="DC595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K28" i="1"/>
  <c r="AC28" i="1"/>
  <c r="AE28" i="1"/>
  <c r="R28" i="1" s="1"/>
  <c r="AF28" i="1"/>
  <c r="AG28" i="1"/>
  <c r="CU28" i="1" s="1"/>
  <c r="T28" i="1" s="1"/>
  <c r="AH28" i="1"/>
  <c r="AI28" i="1"/>
  <c r="CW28" i="1" s="1"/>
  <c r="V28" i="1" s="1"/>
  <c r="AJ28" i="1"/>
  <c r="CR28" i="1"/>
  <c r="CT28" i="1"/>
  <c r="CV28" i="1"/>
  <c r="U28" i="1" s="1"/>
  <c r="I35" i="7" s="1"/>
  <c r="AB35" i="7" s="1"/>
  <c r="CX28" i="1"/>
  <c r="W28" i="1" s="1"/>
  <c r="GL28" i="1"/>
  <c r="GO28" i="1"/>
  <c r="GP28" i="1"/>
  <c r="GV28" i="1"/>
  <c r="HC28" i="1"/>
  <c r="GX28" i="1" s="1"/>
  <c r="C29" i="1"/>
  <c r="D29" i="1"/>
  <c r="K29" i="1"/>
  <c r="R29" i="1"/>
  <c r="GK29" i="1" s="1"/>
  <c r="S29" i="1"/>
  <c r="AC29" i="1"/>
  <c r="AB29" i="1" s="1"/>
  <c r="AE29" i="1"/>
  <c r="AD29" i="1" s="1"/>
  <c r="AF29" i="1"/>
  <c r="AG29" i="1"/>
  <c r="CU29" i="1" s="1"/>
  <c r="T29" i="1" s="1"/>
  <c r="AH29" i="1"/>
  <c r="AI29" i="1"/>
  <c r="AJ29" i="1"/>
  <c r="CR29" i="1"/>
  <c r="CS29" i="1"/>
  <c r="CT29" i="1"/>
  <c r="CV29" i="1"/>
  <c r="U29" i="1" s="1"/>
  <c r="I43" i="7" s="1"/>
  <c r="AB43" i="7" s="1"/>
  <c r="CW29" i="1"/>
  <c r="V29" i="1" s="1"/>
  <c r="CX29" i="1"/>
  <c r="W29" i="1" s="1"/>
  <c r="GL29" i="1"/>
  <c r="GO29" i="1"/>
  <c r="GP29" i="1"/>
  <c r="GV29" i="1"/>
  <c r="HC29" i="1"/>
  <c r="GX29" i="1" s="1"/>
  <c r="C31" i="1"/>
  <c r="D31" i="1"/>
  <c r="K31" i="1"/>
  <c r="R31" i="1"/>
  <c r="S31" i="1"/>
  <c r="AC31" i="1"/>
  <c r="AB31" i="1" s="1"/>
  <c r="AE31" i="1"/>
  <c r="AD31" i="1" s="1"/>
  <c r="AF31" i="1"/>
  <c r="AG31" i="1"/>
  <c r="CU31" i="1" s="1"/>
  <c r="T31" i="1" s="1"/>
  <c r="AH31" i="1"/>
  <c r="AI31" i="1"/>
  <c r="AJ31" i="1"/>
  <c r="CR31" i="1"/>
  <c r="CS31" i="1"/>
  <c r="CT31" i="1"/>
  <c r="CV31" i="1"/>
  <c r="U31" i="1" s="1"/>
  <c r="I51" i="7" s="1"/>
  <c r="AB51" i="7" s="1"/>
  <c r="CW31" i="1"/>
  <c r="V31" i="1" s="1"/>
  <c r="CX31" i="1"/>
  <c r="W31" i="1" s="1"/>
  <c r="GK31" i="1"/>
  <c r="GL31" i="1"/>
  <c r="GO31" i="1"/>
  <c r="GP31" i="1"/>
  <c r="GV31" i="1"/>
  <c r="HC31" i="1"/>
  <c r="GX31" i="1" s="1"/>
  <c r="C32" i="1"/>
  <c r="D32" i="1"/>
  <c r="K32" i="1"/>
  <c r="R32" i="1"/>
  <c r="K58" i="7" s="1"/>
  <c r="S32" i="1"/>
  <c r="AC32" i="1"/>
  <c r="AE32" i="1"/>
  <c r="AD32" i="1" s="1"/>
  <c r="AF32" i="1"/>
  <c r="AG32" i="1"/>
  <c r="CU32" i="1" s="1"/>
  <c r="T32" i="1" s="1"/>
  <c r="AH32" i="1"/>
  <c r="AI32" i="1"/>
  <c r="AJ32" i="1"/>
  <c r="CR32" i="1"/>
  <c r="CS32" i="1"/>
  <c r="CT32" i="1"/>
  <c r="CV32" i="1"/>
  <c r="U32" i="1" s="1"/>
  <c r="I62" i="7" s="1"/>
  <c r="AB62" i="7" s="1"/>
  <c r="CW32" i="1"/>
  <c r="V32" i="1" s="1"/>
  <c r="CX32" i="1"/>
  <c r="W32" i="1" s="1"/>
  <c r="GL32" i="1"/>
  <c r="GO32" i="1"/>
  <c r="GP32" i="1"/>
  <c r="GV32" i="1"/>
  <c r="HC32" i="1"/>
  <c r="GX32" i="1" s="1"/>
  <c r="C33" i="1"/>
  <c r="D33" i="1"/>
  <c r="K33" i="1"/>
  <c r="R33" i="1"/>
  <c r="K69" i="7" s="1"/>
  <c r="S33" i="1"/>
  <c r="AC33" i="1"/>
  <c r="AE33" i="1"/>
  <c r="AD33" i="1" s="1"/>
  <c r="AF33" i="1"/>
  <c r="AG33" i="1"/>
  <c r="CU33" i="1" s="1"/>
  <c r="T33" i="1" s="1"/>
  <c r="AH33" i="1"/>
  <c r="AI33" i="1"/>
  <c r="AJ33" i="1"/>
  <c r="CR33" i="1"/>
  <c r="CS33" i="1"/>
  <c r="CT33" i="1"/>
  <c r="CV33" i="1"/>
  <c r="U33" i="1" s="1"/>
  <c r="I73" i="7" s="1"/>
  <c r="AB73" i="7" s="1"/>
  <c r="CW33" i="1"/>
  <c r="V33" i="1" s="1"/>
  <c r="CX33" i="1"/>
  <c r="W33" i="1" s="1"/>
  <c r="GL33" i="1"/>
  <c r="GO33" i="1"/>
  <c r="GP33" i="1"/>
  <c r="GV33" i="1"/>
  <c r="HC33" i="1"/>
  <c r="GX33" i="1" s="1"/>
  <c r="C35" i="1"/>
  <c r="D35" i="1"/>
  <c r="K35" i="1"/>
  <c r="R35" i="1"/>
  <c r="GK35" i="1" s="1"/>
  <c r="S35" i="1"/>
  <c r="AC35" i="1"/>
  <c r="AB35" i="1" s="1"/>
  <c r="AE35" i="1"/>
  <c r="AD35" i="1" s="1"/>
  <c r="AF35" i="1"/>
  <c r="AG35" i="1"/>
  <c r="CU35" i="1" s="1"/>
  <c r="T35" i="1" s="1"/>
  <c r="AH35" i="1"/>
  <c r="AI35" i="1"/>
  <c r="AJ35" i="1"/>
  <c r="CR35" i="1"/>
  <c r="CS35" i="1"/>
  <c r="CT35" i="1"/>
  <c r="CV35" i="1"/>
  <c r="U35" i="1" s="1"/>
  <c r="I81" i="7" s="1"/>
  <c r="AB81" i="7" s="1"/>
  <c r="CW35" i="1"/>
  <c r="V35" i="1" s="1"/>
  <c r="CX35" i="1"/>
  <c r="W35" i="1" s="1"/>
  <c r="GL35" i="1"/>
  <c r="GO35" i="1"/>
  <c r="GP35" i="1"/>
  <c r="GV35" i="1"/>
  <c r="HC35" i="1"/>
  <c r="GX35" i="1" s="1"/>
  <c r="C36" i="1"/>
  <c r="D36" i="1"/>
  <c r="CX10" i="3"/>
  <c r="K36" i="1"/>
  <c r="R36" i="1"/>
  <c r="K87" i="7" s="1"/>
  <c r="S36" i="1"/>
  <c r="CY36" i="1" s="1"/>
  <c r="X36" i="1" s="1"/>
  <c r="R84" i="7" s="1"/>
  <c r="AC36" i="1"/>
  <c r="AB36" i="1" s="1"/>
  <c r="AE36" i="1"/>
  <c r="AD36" i="1" s="1"/>
  <c r="AF36" i="1"/>
  <c r="AG36" i="1"/>
  <c r="CU36" i="1" s="1"/>
  <c r="T36" i="1" s="1"/>
  <c r="AH36" i="1"/>
  <c r="AI36" i="1"/>
  <c r="AJ36" i="1"/>
  <c r="CR36" i="1"/>
  <c r="CS36" i="1"/>
  <c r="CT36" i="1"/>
  <c r="CV36" i="1"/>
  <c r="U36" i="1" s="1"/>
  <c r="CW36" i="1"/>
  <c r="V36" i="1" s="1"/>
  <c r="CX36" i="1"/>
  <c r="W36" i="1" s="1"/>
  <c r="GL36" i="1"/>
  <c r="GO36" i="1"/>
  <c r="GP36" i="1"/>
  <c r="GV36" i="1"/>
  <c r="HC36" i="1"/>
  <c r="GX36" i="1" s="1"/>
  <c r="P37" i="1"/>
  <c r="K91" i="7" s="1"/>
  <c r="P93" i="7" s="1"/>
  <c r="K37" i="1"/>
  <c r="AC37" i="1"/>
  <c r="AE37" i="1"/>
  <c r="AD37" i="1" s="1"/>
  <c r="AF37" i="1"/>
  <c r="AG37" i="1"/>
  <c r="AH37" i="1"/>
  <c r="AI37" i="1"/>
  <c r="CW37" i="1" s="1"/>
  <c r="V37" i="1" s="1"/>
  <c r="AJ37" i="1"/>
  <c r="CQ37" i="1"/>
  <c r="CR37" i="1"/>
  <c r="CT37" i="1"/>
  <c r="CU37" i="1"/>
  <c r="T37" i="1" s="1"/>
  <c r="CV37" i="1"/>
  <c r="U37" i="1" s="1"/>
  <c r="CX37" i="1"/>
  <c r="W37" i="1" s="1"/>
  <c r="GL37" i="1"/>
  <c r="GO37" i="1"/>
  <c r="GP37" i="1"/>
  <c r="GV37" i="1"/>
  <c r="HC37" i="1" s="1"/>
  <c r="GX37" i="1" s="1"/>
  <c r="C38" i="1"/>
  <c r="D38" i="1"/>
  <c r="S38" i="1"/>
  <c r="K97" i="7" s="1"/>
  <c r="K38" i="1"/>
  <c r="AC38" i="1"/>
  <c r="P38" i="1" s="1"/>
  <c r="AE38" i="1"/>
  <c r="AD38" i="1" s="1"/>
  <c r="AF38" i="1"/>
  <c r="AG38" i="1"/>
  <c r="CU38" i="1" s="1"/>
  <c r="T38" i="1" s="1"/>
  <c r="AH38" i="1"/>
  <c r="AI38" i="1"/>
  <c r="CW38" i="1" s="1"/>
  <c r="V38" i="1" s="1"/>
  <c r="AJ38" i="1"/>
  <c r="CR38" i="1"/>
  <c r="CT38" i="1"/>
  <c r="CV38" i="1"/>
  <c r="U38" i="1" s="1"/>
  <c r="I103" i="7" s="1"/>
  <c r="AB103" i="7" s="1"/>
  <c r="CX38" i="1"/>
  <c r="W38" i="1" s="1"/>
  <c r="GL38" i="1"/>
  <c r="GO38" i="1"/>
  <c r="GP38" i="1"/>
  <c r="GV38" i="1"/>
  <c r="HC38" i="1" s="1"/>
  <c r="GX38" i="1" s="1"/>
  <c r="B40" i="1"/>
  <c r="B26" i="1" s="1"/>
  <c r="C40" i="1"/>
  <c r="C26" i="1" s="1"/>
  <c r="D40" i="1"/>
  <c r="D26" i="1" s="1"/>
  <c r="F40" i="1"/>
  <c r="F26" i="1" s="1"/>
  <c r="G40" i="1"/>
  <c r="G26" i="1" s="1"/>
  <c r="BX40" i="1"/>
  <c r="BX26" i="1" s="1"/>
  <c r="BY40" i="1"/>
  <c r="BY26" i="1" s="1"/>
  <c r="CD40" i="1"/>
  <c r="CK40" i="1"/>
  <c r="CK26" i="1" s="1"/>
  <c r="CL40" i="1"/>
  <c r="CM40" i="1"/>
  <c r="CM26" i="1" s="1"/>
  <c r="D70" i="1"/>
  <c r="E72" i="1"/>
  <c r="Z72" i="1"/>
  <c r="AA72" i="1"/>
  <c r="AM72" i="1"/>
  <c r="AN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K74" i="1"/>
  <c r="P74" i="1"/>
  <c r="S74" i="1"/>
  <c r="W74" i="1"/>
  <c r="X74" i="1"/>
  <c r="R112" i="7" s="1"/>
  <c r="K117" i="7" s="1"/>
  <c r="AC74" i="1"/>
  <c r="AB74" i="1" s="1"/>
  <c r="AD74" i="1"/>
  <c r="AE74" i="1"/>
  <c r="Q74" i="1" s="1"/>
  <c r="K115" i="7" s="1"/>
  <c r="AF74" i="1"/>
  <c r="AG74" i="1"/>
  <c r="CU74" i="1" s="1"/>
  <c r="T74" i="1" s="1"/>
  <c r="AH74" i="1"/>
  <c r="CV74" i="1" s="1"/>
  <c r="U74" i="1" s="1"/>
  <c r="I120" i="7" s="1"/>
  <c r="AB120" i="7" s="1"/>
  <c r="AI74" i="1"/>
  <c r="AJ74" i="1"/>
  <c r="CR74" i="1"/>
  <c r="CS74" i="1"/>
  <c r="CT74" i="1"/>
  <c r="CW74" i="1"/>
  <c r="V74" i="1" s="1"/>
  <c r="CX74" i="1"/>
  <c r="CY74" i="1"/>
  <c r="GL74" i="1"/>
  <c r="GN74" i="1"/>
  <c r="GP74" i="1"/>
  <c r="GV74" i="1"/>
  <c r="HC74" i="1" s="1"/>
  <c r="GX74" i="1" s="1"/>
  <c r="C75" i="1"/>
  <c r="D75" i="1"/>
  <c r="K75" i="1"/>
  <c r="P75" i="1"/>
  <c r="S75" i="1"/>
  <c r="W75" i="1"/>
  <c r="AC75" i="1"/>
  <c r="AB75" i="1" s="1"/>
  <c r="AD75" i="1"/>
  <c r="AE75" i="1"/>
  <c r="Q75" i="1" s="1"/>
  <c r="K126" i="7" s="1"/>
  <c r="AF75" i="1"/>
  <c r="AG75" i="1"/>
  <c r="AH75" i="1"/>
  <c r="CV75" i="1" s="1"/>
  <c r="U75" i="1" s="1"/>
  <c r="I131" i="7" s="1"/>
  <c r="AB131" i="7" s="1"/>
  <c r="AI75" i="1"/>
  <c r="CW75" i="1" s="1"/>
  <c r="V75" i="1" s="1"/>
  <c r="AJ75" i="1"/>
  <c r="CR75" i="1"/>
  <c r="CT75" i="1"/>
  <c r="CU75" i="1"/>
  <c r="T75" i="1" s="1"/>
  <c r="CX75" i="1"/>
  <c r="GL75" i="1"/>
  <c r="GN75" i="1"/>
  <c r="GP75" i="1"/>
  <c r="GV75" i="1"/>
  <c r="HC75" i="1" s="1"/>
  <c r="GX75" i="1" s="1"/>
  <c r="S76" i="1"/>
  <c r="T76" i="1"/>
  <c r="AC76" i="1"/>
  <c r="AD76" i="1"/>
  <c r="AE76" i="1"/>
  <c r="Q76" i="1" s="1"/>
  <c r="AF76" i="1"/>
  <c r="AG76" i="1"/>
  <c r="AH76" i="1"/>
  <c r="CV76" i="1" s="1"/>
  <c r="U76" i="1" s="1"/>
  <c r="AI76" i="1"/>
  <c r="CW76" i="1" s="1"/>
  <c r="V76" i="1" s="1"/>
  <c r="AJ76" i="1"/>
  <c r="CQ76" i="1"/>
  <c r="CR76" i="1"/>
  <c r="CT76" i="1"/>
  <c r="CU76" i="1"/>
  <c r="CX76" i="1"/>
  <c r="W76" i="1" s="1"/>
  <c r="GL76" i="1"/>
  <c r="GO76" i="1"/>
  <c r="GP76" i="1"/>
  <c r="GV76" i="1"/>
  <c r="HC76" i="1" s="1"/>
  <c r="GX76" i="1" s="1"/>
  <c r="C78" i="1"/>
  <c r="D78" i="1"/>
  <c r="K78" i="1"/>
  <c r="P78" i="1"/>
  <c r="K142" i="7" s="1"/>
  <c r="S78" i="1"/>
  <c r="CY78" i="1" s="1"/>
  <c r="X78" i="1" s="1"/>
  <c r="R137" i="7" s="1"/>
  <c r="K143" i="7" s="1"/>
  <c r="W78" i="1"/>
  <c r="AC78" i="1"/>
  <c r="AB78" i="1" s="1"/>
  <c r="AD78" i="1"/>
  <c r="AE78" i="1"/>
  <c r="Q78" i="1" s="1"/>
  <c r="K140" i="7" s="1"/>
  <c r="AF78" i="1"/>
  <c r="AG78" i="1"/>
  <c r="AH78" i="1"/>
  <c r="CV78" i="1" s="1"/>
  <c r="U78" i="1" s="1"/>
  <c r="I146" i="7" s="1"/>
  <c r="AB146" i="7" s="1"/>
  <c r="AI78" i="1"/>
  <c r="CW78" i="1" s="1"/>
  <c r="V78" i="1" s="1"/>
  <c r="AJ78" i="1"/>
  <c r="CR78" i="1"/>
  <c r="CT78" i="1"/>
  <c r="CU78" i="1"/>
  <c r="T78" i="1" s="1"/>
  <c r="CX78" i="1"/>
  <c r="GL78" i="1"/>
  <c r="GN78" i="1"/>
  <c r="GP78" i="1"/>
  <c r="GV78" i="1"/>
  <c r="HC78" i="1" s="1"/>
  <c r="GX78" i="1" s="1"/>
  <c r="S79" i="1"/>
  <c r="AC79" i="1"/>
  <c r="AD79" i="1"/>
  <c r="AE79" i="1"/>
  <c r="Q79" i="1" s="1"/>
  <c r="AF79" i="1"/>
  <c r="AG79" i="1"/>
  <c r="CU79" i="1" s="1"/>
  <c r="T79" i="1" s="1"/>
  <c r="AH79" i="1"/>
  <c r="CV79" i="1" s="1"/>
  <c r="U79" i="1" s="1"/>
  <c r="AI79" i="1"/>
  <c r="CW79" i="1" s="1"/>
  <c r="V79" i="1" s="1"/>
  <c r="AJ79" i="1"/>
  <c r="CR79" i="1"/>
  <c r="CT79" i="1"/>
  <c r="CX79" i="1"/>
  <c r="W79" i="1" s="1"/>
  <c r="GL79" i="1"/>
  <c r="GN79" i="1"/>
  <c r="GP79" i="1"/>
  <c r="GV79" i="1"/>
  <c r="HC79" i="1" s="1"/>
  <c r="GX79" i="1" s="1"/>
  <c r="C80" i="1"/>
  <c r="D80" i="1"/>
  <c r="AC80" i="1"/>
  <c r="P80" i="1" s="1"/>
  <c r="AE80" i="1"/>
  <c r="AF80" i="1"/>
  <c r="AG80" i="1"/>
  <c r="CU80" i="1" s="1"/>
  <c r="T80" i="1" s="1"/>
  <c r="AH80" i="1"/>
  <c r="AI80" i="1"/>
  <c r="CW80" i="1" s="1"/>
  <c r="V80" i="1" s="1"/>
  <c r="AJ80" i="1"/>
  <c r="CX80" i="1" s="1"/>
  <c r="W80" i="1" s="1"/>
  <c r="CV80" i="1"/>
  <c r="U80" i="1" s="1"/>
  <c r="GL80" i="1"/>
  <c r="GN80" i="1"/>
  <c r="GP80" i="1"/>
  <c r="GV80" i="1"/>
  <c r="GX80" i="1"/>
  <c r="HC80" i="1"/>
  <c r="Q81" i="1"/>
  <c r="R81" i="1"/>
  <c r="GK81" i="1" s="1"/>
  <c r="U81" i="1"/>
  <c r="AB81" i="1"/>
  <c r="AC81" i="1"/>
  <c r="P81" i="1" s="1"/>
  <c r="AE81" i="1"/>
  <c r="AD81" i="1" s="1"/>
  <c r="AF81" i="1"/>
  <c r="AG81" i="1"/>
  <c r="CU81" i="1" s="1"/>
  <c r="T81" i="1" s="1"/>
  <c r="AH81" i="1"/>
  <c r="AI81" i="1"/>
  <c r="AJ81" i="1"/>
  <c r="CX81" i="1" s="1"/>
  <c r="W81" i="1" s="1"/>
  <c r="CR81" i="1"/>
  <c r="CS81" i="1"/>
  <c r="CV81" i="1"/>
  <c r="CW81" i="1"/>
  <c r="V81" i="1" s="1"/>
  <c r="GL81" i="1"/>
  <c r="GN81" i="1"/>
  <c r="GP81" i="1"/>
  <c r="GV81" i="1"/>
  <c r="HC81" i="1"/>
  <c r="GX81" i="1" s="1"/>
  <c r="C83" i="1"/>
  <c r="D83" i="1"/>
  <c r="K83" i="1"/>
  <c r="U83" i="1"/>
  <c r="I175" i="7" s="1"/>
  <c r="AB175" i="7" s="1"/>
  <c r="V83" i="1"/>
  <c r="AC83" i="1"/>
  <c r="P83" i="1" s="1"/>
  <c r="K171" i="7" s="1"/>
  <c r="AE83" i="1"/>
  <c r="AF83" i="1"/>
  <c r="AG83" i="1"/>
  <c r="CU83" i="1" s="1"/>
  <c r="AH83" i="1"/>
  <c r="AI83" i="1"/>
  <c r="CW83" i="1" s="1"/>
  <c r="AJ83" i="1"/>
  <c r="CX83" i="1" s="1"/>
  <c r="CS83" i="1"/>
  <c r="CV83" i="1"/>
  <c r="GL83" i="1"/>
  <c r="GN83" i="1"/>
  <c r="GP83" i="1"/>
  <c r="GV83" i="1"/>
  <c r="HC83" i="1"/>
  <c r="C84" i="1"/>
  <c r="D84" i="1"/>
  <c r="K84" i="1"/>
  <c r="Q84" i="1"/>
  <c r="K181" i="7" s="1"/>
  <c r="W84" i="1"/>
  <c r="AC84" i="1"/>
  <c r="AE84" i="1"/>
  <c r="AD84" i="1" s="1"/>
  <c r="AF84" i="1"/>
  <c r="S84" i="1" s="1"/>
  <c r="K180" i="7" s="1"/>
  <c r="AG84" i="1"/>
  <c r="CU84" i="1" s="1"/>
  <c r="T84" i="1" s="1"/>
  <c r="AH84" i="1"/>
  <c r="AI84" i="1"/>
  <c r="AJ84" i="1"/>
  <c r="CR84" i="1"/>
  <c r="CS84" i="1"/>
  <c r="CT84" i="1"/>
  <c r="CV84" i="1"/>
  <c r="U84" i="1" s="1"/>
  <c r="I187" i="7" s="1"/>
  <c r="AB187" i="7" s="1"/>
  <c r="CW84" i="1"/>
  <c r="V84" i="1" s="1"/>
  <c r="CX84" i="1"/>
  <c r="GL84" i="1"/>
  <c r="GN84" i="1"/>
  <c r="GP84" i="1"/>
  <c r="GV84" i="1"/>
  <c r="GX84" i="1"/>
  <c r="HC84" i="1"/>
  <c r="B86" i="1"/>
  <c r="B72" i="1" s="1"/>
  <c r="C86" i="1"/>
  <c r="C72" i="1" s="1"/>
  <c r="D86" i="1"/>
  <c r="D72" i="1" s="1"/>
  <c r="F86" i="1"/>
  <c r="F72" i="1" s="1"/>
  <c r="G86" i="1"/>
  <c r="G72" i="1" s="1"/>
  <c r="AO86" i="1"/>
  <c r="AP86" i="1"/>
  <c r="BX86" i="1"/>
  <c r="BY86" i="1"/>
  <c r="CK86" i="1"/>
  <c r="CK72" i="1" s="1"/>
  <c r="CL86" i="1"/>
  <c r="CL72" i="1" s="1"/>
  <c r="CM86" i="1"/>
  <c r="BD86" i="1" s="1"/>
  <c r="F111" i="1" s="1"/>
  <c r="D116" i="1"/>
  <c r="E118" i="1"/>
  <c r="Z118" i="1"/>
  <c r="AA118" i="1"/>
  <c r="AM118" i="1"/>
  <c r="AN118" i="1"/>
  <c r="AO118" i="1"/>
  <c r="BE118" i="1"/>
  <c r="BF118" i="1"/>
  <c r="BG118" i="1"/>
  <c r="BH118" i="1"/>
  <c r="BI118" i="1"/>
  <c r="BJ118" i="1"/>
  <c r="BK118" i="1"/>
  <c r="BL118" i="1"/>
  <c r="BM118" i="1"/>
  <c r="BN118" i="1"/>
  <c r="BO118" i="1"/>
  <c r="BP118" i="1"/>
  <c r="BQ118" i="1"/>
  <c r="BR118" i="1"/>
  <c r="BS118" i="1"/>
  <c r="BT118" i="1"/>
  <c r="BU118" i="1"/>
  <c r="BV118" i="1"/>
  <c r="BW118" i="1"/>
  <c r="BY118" i="1"/>
  <c r="CK118" i="1"/>
  <c r="CN118" i="1"/>
  <c r="CO118" i="1"/>
  <c r="CP118" i="1"/>
  <c r="CQ118" i="1"/>
  <c r="CR118" i="1"/>
  <c r="CS118" i="1"/>
  <c r="CT118" i="1"/>
  <c r="CU118" i="1"/>
  <c r="CV118" i="1"/>
  <c r="CW118" i="1"/>
  <c r="CX118" i="1"/>
  <c r="CY118" i="1"/>
  <c r="CZ118" i="1"/>
  <c r="DA118" i="1"/>
  <c r="DB118" i="1"/>
  <c r="DC118" i="1"/>
  <c r="DD118" i="1"/>
  <c r="DE118" i="1"/>
  <c r="DF118" i="1"/>
  <c r="DG118" i="1"/>
  <c r="DH118" i="1"/>
  <c r="DI118" i="1"/>
  <c r="DJ118" i="1"/>
  <c r="DK118" i="1"/>
  <c r="DL118" i="1"/>
  <c r="DM118" i="1"/>
  <c r="DN118" i="1"/>
  <c r="DO118" i="1"/>
  <c r="DP118" i="1"/>
  <c r="DQ118" i="1"/>
  <c r="DR118" i="1"/>
  <c r="DS118" i="1"/>
  <c r="DT118" i="1"/>
  <c r="DU118" i="1"/>
  <c r="DV118" i="1"/>
  <c r="DW118" i="1"/>
  <c r="DX118" i="1"/>
  <c r="DY118" i="1"/>
  <c r="DZ118" i="1"/>
  <c r="EA118" i="1"/>
  <c r="EB118" i="1"/>
  <c r="EC118" i="1"/>
  <c r="ED118" i="1"/>
  <c r="EE118" i="1"/>
  <c r="EF118" i="1"/>
  <c r="EG118" i="1"/>
  <c r="EH118" i="1"/>
  <c r="EI118" i="1"/>
  <c r="EJ118" i="1"/>
  <c r="EK118" i="1"/>
  <c r="EL118" i="1"/>
  <c r="EM118" i="1"/>
  <c r="EN118" i="1"/>
  <c r="EO118" i="1"/>
  <c r="EP118" i="1"/>
  <c r="EQ118" i="1"/>
  <c r="ER118" i="1"/>
  <c r="ES118" i="1"/>
  <c r="ET118" i="1"/>
  <c r="EU118" i="1"/>
  <c r="EV118" i="1"/>
  <c r="EW118" i="1"/>
  <c r="EX118" i="1"/>
  <c r="EY118" i="1"/>
  <c r="EZ118" i="1"/>
  <c r="FA118" i="1"/>
  <c r="FB118" i="1"/>
  <c r="FC118" i="1"/>
  <c r="FD118" i="1"/>
  <c r="FE118" i="1"/>
  <c r="FF118" i="1"/>
  <c r="FG118" i="1"/>
  <c r="FH118" i="1"/>
  <c r="FI118" i="1"/>
  <c r="FJ118" i="1"/>
  <c r="FK118" i="1"/>
  <c r="FL118" i="1"/>
  <c r="FM118" i="1"/>
  <c r="FN118" i="1"/>
  <c r="FO118" i="1"/>
  <c r="FP118" i="1"/>
  <c r="FQ118" i="1"/>
  <c r="FR118" i="1"/>
  <c r="FS118" i="1"/>
  <c r="FT118" i="1"/>
  <c r="FU118" i="1"/>
  <c r="FV118" i="1"/>
  <c r="FW118" i="1"/>
  <c r="FX118" i="1"/>
  <c r="FY118" i="1"/>
  <c r="FZ118" i="1"/>
  <c r="GA118" i="1"/>
  <c r="GB118" i="1"/>
  <c r="GC118" i="1"/>
  <c r="GD118" i="1"/>
  <c r="GE118" i="1"/>
  <c r="GF118" i="1"/>
  <c r="GG118" i="1"/>
  <c r="GH118" i="1"/>
  <c r="GI118" i="1"/>
  <c r="GJ118" i="1"/>
  <c r="GK118" i="1"/>
  <c r="GL118" i="1"/>
  <c r="GM118" i="1"/>
  <c r="GN118" i="1"/>
  <c r="GO118" i="1"/>
  <c r="GP118" i="1"/>
  <c r="GQ118" i="1"/>
  <c r="GR118" i="1"/>
  <c r="GS118" i="1"/>
  <c r="GT118" i="1"/>
  <c r="GU118" i="1"/>
  <c r="GV118" i="1"/>
  <c r="GW118" i="1"/>
  <c r="GX118" i="1"/>
  <c r="C120" i="1"/>
  <c r="D120" i="1"/>
  <c r="R120" i="1"/>
  <c r="GK120" i="1" s="1"/>
  <c r="T120" i="1"/>
  <c r="AG122" i="1" s="1"/>
  <c r="V120" i="1"/>
  <c r="AI122" i="1" s="1"/>
  <c r="AC120" i="1"/>
  <c r="AD120" i="1"/>
  <c r="AE120" i="1"/>
  <c r="Q120" i="1" s="1"/>
  <c r="AD122" i="1" s="1"/>
  <c r="AD118" i="1" s="1"/>
  <c r="AF120" i="1"/>
  <c r="S120" i="1" s="1"/>
  <c r="AG120" i="1"/>
  <c r="CU120" i="1" s="1"/>
  <c r="AH120" i="1"/>
  <c r="CV120" i="1" s="1"/>
  <c r="U120" i="1" s="1"/>
  <c r="AI120" i="1"/>
  <c r="AJ120" i="1"/>
  <c r="CR120" i="1"/>
  <c r="CS120" i="1"/>
  <c r="CT120" i="1"/>
  <c r="CW120" i="1"/>
  <c r="CX120" i="1"/>
  <c r="W120" i="1" s="1"/>
  <c r="AJ122" i="1" s="1"/>
  <c r="CY120" i="1"/>
  <c r="X120" i="1" s="1"/>
  <c r="R196" i="7" s="1"/>
  <c r="K198" i="7" s="1"/>
  <c r="GL120" i="1"/>
  <c r="GO120" i="1"/>
  <c r="CC122" i="1" s="1"/>
  <c r="GP120" i="1"/>
  <c r="CD122" i="1" s="1"/>
  <c r="GV120" i="1"/>
  <c r="HC120" i="1"/>
  <c r="GX120" i="1" s="1"/>
  <c r="CJ122" i="1" s="1"/>
  <c r="B122" i="1"/>
  <c r="B118" i="1" s="1"/>
  <c r="C122" i="1"/>
  <c r="C118" i="1" s="1"/>
  <c r="D122" i="1"/>
  <c r="D118" i="1" s="1"/>
  <c r="F122" i="1"/>
  <c r="F118" i="1" s="1"/>
  <c r="G122" i="1"/>
  <c r="G118" i="1" s="1"/>
  <c r="Q122" i="1"/>
  <c r="Q118" i="1" s="1"/>
  <c r="AF122" i="1"/>
  <c r="S122" i="1" s="1"/>
  <c r="BB122" i="1"/>
  <c r="BC122" i="1"/>
  <c r="BX122" i="1"/>
  <c r="AO122" i="1" s="1"/>
  <c r="BY122" i="1"/>
  <c r="BZ122" i="1"/>
  <c r="CK122" i="1"/>
  <c r="CL122" i="1"/>
  <c r="CL118" i="1" s="1"/>
  <c r="CM122" i="1"/>
  <c r="CM118" i="1" s="1"/>
  <c r="F126" i="1"/>
  <c r="F134" i="1"/>
  <c r="D152" i="1"/>
  <c r="E154" i="1"/>
  <c r="F154" i="1"/>
  <c r="Z154" i="1"/>
  <c r="AA154" i="1"/>
  <c r="AM154" i="1"/>
  <c r="AN154" i="1"/>
  <c r="BC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CL154" i="1"/>
  <c r="CM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C156" i="1"/>
  <c r="D156" i="1"/>
  <c r="K156" i="1"/>
  <c r="R156" i="1"/>
  <c r="K213" i="7" s="1"/>
  <c r="S156" i="1"/>
  <c r="K211" i="7" s="1"/>
  <c r="V156" i="1"/>
  <c r="AC156" i="1"/>
  <c r="AE156" i="1"/>
  <c r="AD156" i="1" s="1"/>
  <c r="AB156" i="1" s="1"/>
  <c r="AF156" i="1"/>
  <c r="AG156" i="1"/>
  <c r="CU156" i="1" s="1"/>
  <c r="T156" i="1" s="1"/>
  <c r="AH156" i="1"/>
  <c r="AI156" i="1"/>
  <c r="AJ156" i="1"/>
  <c r="CR156" i="1"/>
  <c r="CS156" i="1"/>
  <c r="CT156" i="1"/>
  <c r="CV156" i="1"/>
  <c r="U156" i="1" s="1"/>
  <c r="I218" i="7" s="1"/>
  <c r="AB218" i="7" s="1"/>
  <c r="CW156" i="1"/>
  <c r="CX156" i="1"/>
  <c r="W156" i="1" s="1"/>
  <c r="GL156" i="1"/>
  <c r="GO156" i="1"/>
  <c r="GP156" i="1"/>
  <c r="GV156" i="1"/>
  <c r="HC156" i="1"/>
  <c r="GX156" i="1" s="1"/>
  <c r="I157" i="1"/>
  <c r="AC157" i="1"/>
  <c r="AE157" i="1"/>
  <c r="AF157" i="1"/>
  <c r="AG157" i="1"/>
  <c r="AH157" i="1"/>
  <c r="AI157" i="1"/>
  <c r="CW157" i="1" s="1"/>
  <c r="AJ157" i="1"/>
  <c r="CX157" i="1" s="1"/>
  <c r="CQ157" i="1"/>
  <c r="CS157" i="1"/>
  <c r="CU157" i="1"/>
  <c r="T157" i="1" s="1"/>
  <c r="CV157" i="1"/>
  <c r="GL157" i="1"/>
  <c r="GO157" i="1"/>
  <c r="GP157" i="1"/>
  <c r="GV157" i="1"/>
  <c r="HC157" i="1"/>
  <c r="C158" i="1"/>
  <c r="D158" i="1"/>
  <c r="K158" i="1"/>
  <c r="Q158" i="1"/>
  <c r="U158" i="1"/>
  <c r="I227" i="7" s="1"/>
  <c r="AB227" i="7" s="1"/>
  <c r="AC158" i="1"/>
  <c r="AE158" i="1"/>
  <c r="AF158" i="1"/>
  <c r="AG158" i="1"/>
  <c r="AH158" i="1"/>
  <c r="AI158" i="1"/>
  <c r="AJ158" i="1"/>
  <c r="CX158" i="1" s="1"/>
  <c r="W158" i="1" s="1"/>
  <c r="CQ158" i="1"/>
  <c r="CR158" i="1"/>
  <c r="CS158" i="1"/>
  <c r="CU158" i="1"/>
  <c r="T158" i="1" s="1"/>
  <c r="CV158" i="1"/>
  <c r="CW158" i="1"/>
  <c r="V158" i="1" s="1"/>
  <c r="GL158" i="1"/>
  <c r="GO158" i="1"/>
  <c r="GP158" i="1"/>
  <c r="GV158" i="1"/>
  <c r="GX158" i="1"/>
  <c r="HC158" i="1"/>
  <c r="AC159" i="1"/>
  <c r="AE159" i="1"/>
  <c r="AF159" i="1"/>
  <c r="AG159" i="1"/>
  <c r="AH159" i="1"/>
  <c r="CV159" i="1" s="1"/>
  <c r="AI159" i="1"/>
  <c r="CW159" i="1" s="1"/>
  <c r="AJ159" i="1"/>
  <c r="CQ159" i="1"/>
  <c r="CT159" i="1"/>
  <c r="CU159" i="1"/>
  <c r="CX159" i="1"/>
  <c r="GL159" i="1"/>
  <c r="GO159" i="1"/>
  <c r="GP159" i="1"/>
  <c r="GV159" i="1"/>
  <c r="HC159" i="1" s="1"/>
  <c r="C160" i="1"/>
  <c r="D160" i="1"/>
  <c r="K160" i="1"/>
  <c r="Q160" i="1"/>
  <c r="AC160" i="1"/>
  <c r="AB160" i="1" s="1"/>
  <c r="AD160" i="1"/>
  <c r="AE160" i="1"/>
  <c r="AF160" i="1"/>
  <c r="S160" i="1" s="1"/>
  <c r="AG160" i="1"/>
  <c r="AH160" i="1"/>
  <c r="AI160" i="1"/>
  <c r="CW160" i="1" s="1"/>
  <c r="AJ160" i="1"/>
  <c r="CQ160" i="1"/>
  <c r="CR160" i="1"/>
  <c r="CT160" i="1"/>
  <c r="CU160" i="1"/>
  <c r="T160" i="1" s="1"/>
  <c r="CV160" i="1"/>
  <c r="U160" i="1" s="1"/>
  <c r="I236" i="7" s="1"/>
  <c r="AB236" i="7" s="1"/>
  <c r="CX160" i="1"/>
  <c r="W160" i="1" s="1"/>
  <c r="GL160" i="1"/>
  <c r="GO160" i="1"/>
  <c r="GP160" i="1"/>
  <c r="GV160" i="1"/>
  <c r="HC160" i="1" s="1"/>
  <c r="GX160" i="1" s="1"/>
  <c r="AC161" i="1"/>
  <c r="AD161" i="1"/>
  <c r="AE161" i="1"/>
  <c r="AF161" i="1"/>
  <c r="AG161" i="1"/>
  <c r="CU161" i="1" s="1"/>
  <c r="AH161" i="1"/>
  <c r="CV161" i="1" s="1"/>
  <c r="AI161" i="1"/>
  <c r="AJ161" i="1"/>
  <c r="CR161" i="1"/>
  <c r="CS161" i="1"/>
  <c r="CT161" i="1"/>
  <c r="CW161" i="1"/>
  <c r="CX161" i="1"/>
  <c r="GL161" i="1"/>
  <c r="GO161" i="1"/>
  <c r="GP161" i="1"/>
  <c r="GV161" i="1"/>
  <c r="HC161" i="1" s="1"/>
  <c r="C162" i="1"/>
  <c r="D162" i="1"/>
  <c r="I162" i="1"/>
  <c r="K162" i="1"/>
  <c r="S162" i="1"/>
  <c r="CZ162" i="1" s="1"/>
  <c r="Y162" i="1" s="1"/>
  <c r="W162" i="1"/>
  <c r="AC162" i="1"/>
  <c r="AD162" i="1"/>
  <c r="AE162" i="1"/>
  <c r="Q162" i="1" s="1"/>
  <c r="AF162" i="1"/>
  <c r="AG162" i="1"/>
  <c r="CU162" i="1" s="1"/>
  <c r="T162" i="1" s="1"/>
  <c r="AH162" i="1"/>
  <c r="CV162" i="1" s="1"/>
  <c r="U162" i="1" s="1"/>
  <c r="AI162" i="1"/>
  <c r="AJ162" i="1"/>
  <c r="CR162" i="1"/>
  <c r="CS162" i="1"/>
  <c r="CT162" i="1"/>
  <c r="CW162" i="1"/>
  <c r="V162" i="1" s="1"/>
  <c r="CX162" i="1"/>
  <c r="CY162" i="1"/>
  <c r="X162" i="1" s="1"/>
  <c r="GL162" i="1"/>
  <c r="GO162" i="1"/>
  <c r="GP162" i="1"/>
  <c r="GV162" i="1"/>
  <c r="HC162" i="1" s="1"/>
  <c r="GX162" i="1" s="1"/>
  <c r="I163" i="1"/>
  <c r="Q163" i="1" s="1"/>
  <c r="R163" i="1"/>
  <c r="GK163" i="1" s="1"/>
  <c r="AC163" i="1"/>
  <c r="AD163" i="1"/>
  <c r="AE163" i="1"/>
  <c r="AF163" i="1"/>
  <c r="S163" i="1" s="1"/>
  <c r="AG163" i="1"/>
  <c r="CU163" i="1" s="1"/>
  <c r="AH163" i="1"/>
  <c r="AI163" i="1"/>
  <c r="AJ163" i="1"/>
  <c r="CX163" i="1" s="1"/>
  <c r="W163" i="1" s="1"/>
  <c r="CR163" i="1"/>
  <c r="CS163" i="1"/>
  <c r="CV163" i="1"/>
  <c r="CW163" i="1"/>
  <c r="V163" i="1" s="1"/>
  <c r="GL163" i="1"/>
  <c r="GO163" i="1"/>
  <c r="GP163" i="1"/>
  <c r="GV163" i="1"/>
  <c r="HC163" i="1"/>
  <c r="B165" i="1"/>
  <c r="B154" i="1" s="1"/>
  <c r="C165" i="1"/>
  <c r="C154" i="1" s="1"/>
  <c r="D165" i="1"/>
  <c r="D154" i="1" s="1"/>
  <c r="F165" i="1"/>
  <c r="G165" i="1"/>
  <c r="G154" i="1" s="1"/>
  <c r="BX165" i="1"/>
  <c r="BX154" i="1" s="1"/>
  <c r="BY165" i="1"/>
  <c r="CK165" i="1"/>
  <c r="CK154" i="1" s="1"/>
  <c r="CL165" i="1"/>
  <c r="BC165" i="1" s="1"/>
  <c r="F181" i="1" s="1"/>
  <c r="CM165" i="1"/>
  <c r="BD165" i="1" s="1"/>
  <c r="B195" i="1"/>
  <c r="B22" i="1" s="1"/>
  <c r="C195" i="1"/>
  <c r="C22" i="1" s="1"/>
  <c r="D195" i="1"/>
  <c r="D22" i="1" s="1"/>
  <c r="F195" i="1"/>
  <c r="F22" i="1" s="1"/>
  <c r="G195" i="1"/>
  <c r="G22" i="1" s="1"/>
  <c r="D225" i="1"/>
  <c r="E227" i="1"/>
  <c r="G227" i="1"/>
  <c r="Z227" i="1"/>
  <c r="AA227" i="1"/>
  <c r="AB227" i="1"/>
  <c r="AC227" i="1"/>
  <c r="AD227" i="1"/>
  <c r="AE227" i="1"/>
  <c r="AF227" i="1"/>
  <c r="AG227" i="1"/>
  <c r="AH227" i="1"/>
  <c r="AI227" i="1"/>
  <c r="AJ227" i="1"/>
  <c r="AK227" i="1"/>
  <c r="AL227" i="1"/>
  <c r="AM227" i="1"/>
  <c r="AN227" i="1"/>
  <c r="BE227" i="1"/>
  <c r="BF227" i="1"/>
  <c r="BG227" i="1"/>
  <c r="BH227" i="1"/>
  <c r="BI227" i="1"/>
  <c r="BJ227" i="1"/>
  <c r="BK227" i="1"/>
  <c r="BL227" i="1"/>
  <c r="BM227" i="1"/>
  <c r="BN227" i="1"/>
  <c r="BO227" i="1"/>
  <c r="BP227" i="1"/>
  <c r="BQ227" i="1"/>
  <c r="BR227" i="1"/>
  <c r="BS227" i="1"/>
  <c r="BT227" i="1"/>
  <c r="BU227" i="1"/>
  <c r="BV227" i="1"/>
  <c r="BW227" i="1"/>
  <c r="BX227" i="1"/>
  <c r="BY227" i="1"/>
  <c r="BZ227" i="1"/>
  <c r="CA227" i="1"/>
  <c r="CB227" i="1"/>
  <c r="CC227" i="1"/>
  <c r="CD227" i="1"/>
  <c r="CE227" i="1"/>
  <c r="CF227" i="1"/>
  <c r="CG227" i="1"/>
  <c r="CH227" i="1"/>
  <c r="CI227" i="1"/>
  <c r="CJ227" i="1"/>
  <c r="CK227" i="1"/>
  <c r="CL227" i="1"/>
  <c r="CM227" i="1"/>
  <c r="CN227" i="1"/>
  <c r="CO227" i="1"/>
  <c r="CP227" i="1"/>
  <c r="CQ227" i="1"/>
  <c r="CR227" i="1"/>
  <c r="CS227" i="1"/>
  <c r="CT227" i="1"/>
  <c r="CU227" i="1"/>
  <c r="CV227" i="1"/>
  <c r="CW227" i="1"/>
  <c r="CX227" i="1"/>
  <c r="CY227" i="1"/>
  <c r="CZ227" i="1"/>
  <c r="DA227" i="1"/>
  <c r="DB227" i="1"/>
  <c r="DC227" i="1"/>
  <c r="DD227" i="1"/>
  <c r="DE227" i="1"/>
  <c r="DF227" i="1"/>
  <c r="DG227" i="1"/>
  <c r="DH227" i="1"/>
  <c r="DI227" i="1"/>
  <c r="DJ227" i="1"/>
  <c r="DK227" i="1"/>
  <c r="DL227" i="1"/>
  <c r="DM227" i="1"/>
  <c r="DN227" i="1"/>
  <c r="DO227" i="1"/>
  <c r="DP227" i="1"/>
  <c r="DQ227" i="1"/>
  <c r="DR227" i="1"/>
  <c r="DS227" i="1"/>
  <c r="DT227" i="1"/>
  <c r="DU227" i="1"/>
  <c r="DV227" i="1"/>
  <c r="DW227" i="1"/>
  <c r="DX227" i="1"/>
  <c r="DY227" i="1"/>
  <c r="DZ227" i="1"/>
  <c r="EA227" i="1"/>
  <c r="EB227" i="1"/>
  <c r="EC227" i="1"/>
  <c r="ED227" i="1"/>
  <c r="EE227" i="1"/>
  <c r="EF227" i="1"/>
  <c r="EG227" i="1"/>
  <c r="EH227" i="1"/>
  <c r="EI227" i="1"/>
  <c r="EJ227" i="1"/>
  <c r="EK227" i="1"/>
  <c r="EL227" i="1"/>
  <c r="EM227" i="1"/>
  <c r="EN227" i="1"/>
  <c r="EO227" i="1"/>
  <c r="EP227" i="1"/>
  <c r="EQ227" i="1"/>
  <c r="ER227" i="1"/>
  <c r="ES227" i="1"/>
  <c r="ET227" i="1"/>
  <c r="EU227" i="1"/>
  <c r="EV227" i="1"/>
  <c r="EW227" i="1"/>
  <c r="EX227" i="1"/>
  <c r="EY227" i="1"/>
  <c r="EZ227" i="1"/>
  <c r="FA227" i="1"/>
  <c r="FB227" i="1"/>
  <c r="FC227" i="1"/>
  <c r="FD227" i="1"/>
  <c r="FE227" i="1"/>
  <c r="FF227" i="1"/>
  <c r="FG227" i="1"/>
  <c r="FH227" i="1"/>
  <c r="FI227" i="1"/>
  <c r="FJ227" i="1"/>
  <c r="FK227" i="1"/>
  <c r="FL227" i="1"/>
  <c r="FM227" i="1"/>
  <c r="FN227" i="1"/>
  <c r="FO227" i="1"/>
  <c r="FP227" i="1"/>
  <c r="FQ227" i="1"/>
  <c r="FR227" i="1"/>
  <c r="FS227" i="1"/>
  <c r="FT227" i="1"/>
  <c r="FU227" i="1"/>
  <c r="FV227" i="1"/>
  <c r="FW227" i="1"/>
  <c r="FX227" i="1"/>
  <c r="FY227" i="1"/>
  <c r="FZ227" i="1"/>
  <c r="GA227" i="1"/>
  <c r="GB227" i="1"/>
  <c r="GC227" i="1"/>
  <c r="GD227" i="1"/>
  <c r="GE227" i="1"/>
  <c r="GF227" i="1"/>
  <c r="GG227" i="1"/>
  <c r="GH227" i="1"/>
  <c r="GI227" i="1"/>
  <c r="GJ227" i="1"/>
  <c r="GK227" i="1"/>
  <c r="GL227" i="1"/>
  <c r="GM227" i="1"/>
  <c r="GN227" i="1"/>
  <c r="GO227" i="1"/>
  <c r="GP227" i="1"/>
  <c r="GQ227" i="1"/>
  <c r="GR227" i="1"/>
  <c r="GS227" i="1"/>
  <c r="GT227" i="1"/>
  <c r="GU227" i="1"/>
  <c r="GV227" i="1"/>
  <c r="GW227" i="1"/>
  <c r="GX227" i="1"/>
  <c r="D229" i="1"/>
  <c r="D231" i="1"/>
  <c r="E231" i="1"/>
  <c r="Z231" i="1"/>
  <c r="AA231" i="1"/>
  <c r="AM231" i="1"/>
  <c r="AN231" i="1"/>
  <c r="BE231" i="1"/>
  <c r="BF231" i="1"/>
  <c r="BG231" i="1"/>
  <c r="BH231" i="1"/>
  <c r="BI231" i="1"/>
  <c r="BJ231" i="1"/>
  <c r="BK231" i="1"/>
  <c r="BL231" i="1"/>
  <c r="BM231" i="1"/>
  <c r="BN231" i="1"/>
  <c r="BO231" i="1"/>
  <c r="BP231" i="1"/>
  <c r="BQ231" i="1"/>
  <c r="BR231" i="1"/>
  <c r="BS231" i="1"/>
  <c r="BT231" i="1"/>
  <c r="BU231" i="1"/>
  <c r="BV231" i="1"/>
  <c r="BW231" i="1"/>
  <c r="BX231" i="1"/>
  <c r="CM231" i="1"/>
  <c r="CN231" i="1"/>
  <c r="CO231" i="1"/>
  <c r="CP231" i="1"/>
  <c r="CQ231" i="1"/>
  <c r="CR231" i="1"/>
  <c r="CS231" i="1"/>
  <c r="CT231" i="1"/>
  <c r="CU231" i="1"/>
  <c r="CV231" i="1"/>
  <c r="CW231" i="1"/>
  <c r="CX231" i="1"/>
  <c r="CY231" i="1"/>
  <c r="CZ231" i="1"/>
  <c r="DA231" i="1"/>
  <c r="DB231" i="1"/>
  <c r="DC231" i="1"/>
  <c r="DD231" i="1"/>
  <c r="DE231" i="1"/>
  <c r="DF231" i="1"/>
  <c r="DG231" i="1"/>
  <c r="DH231" i="1"/>
  <c r="DI231" i="1"/>
  <c r="DJ231" i="1"/>
  <c r="DK231" i="1"/>
  <c r="DL231" i="1"/>
  <c r="DM231" i="1"/>
  <c r="DN231" i="1"/>
  <c r="DO231" i="1"/>
  <c r="DP231" i="1"/>
  <c r="DQ231" i="1"/>
  <c r="DR231" i="1"/>
  <c r="DS231" i="1"/>
  <c r="DT231" i="1"/>
  <c r="DU231" i="1"/>
  <c r="DV231" i="1"/>
  <c r="DW231" i="1"/>
  <c r="DX231" i="1"/>
  <c r="DY231" i="1"/>
  <c r="DZ231" i="1"/>
  <c r="EA231" i="1"/>
  <c r="EB231" i="1"/>
  <c r="EC231" i="1"/>
  <c r="ED231" i="1"/>
  <c r="EE231" i="1"/>
  <c r="EF231" i="1"/>
  <c r="EG231" i="1"/>
  <c r="EH231" i="1"/>
  <c r="EI231" i="1"/>
  <c r="EJ231" i="1"/>
  <c r="EK231" i="1"/>
  <c r="EL231" i="1"/>
  <c r="EM231" i="1"/>
  <c r="EN231" i="1"/>
  <c r="EO231" i="1"/>
  <c r="EP231" i="1"/>
  <c r="EQ231" i="1"/>
  <c r="ER231" i="1"/>
  <c r="ES231" i="1"/>
  <c r="ET231" i="1"/>
  <c r="EU231" i="1"/>
  <c r="EV231" i="1"/>
  <c r="EW231" i="1"/>
  <c r="EX231" i="1"/>
  <c r="EY231" i="1"/>
  <c r="EZ231" i="1"/>
  <c r="FA231" i="1"/>
  <c r="FB231" i="1"/>
  <c r="FC231" i="1"/>
  <c r="FD231" i="1"/>
  <c r="FE231" i="1"/>
  <c r="FF231" i="1"/>
  <c r="FG231" i="1"/>
  <c r="FH231" i="1"/>
  <c r="FI231" i="1"/>
  <c r="FJ231" i="1"/>
  <c r="FK231" i="1"/>
  <c r="FL231" i="1"/>
  <c r="FM231" i="1"/>
  <c r="FN231" i="1"/>
  <c r="FO231" i="1"/>
  <c r="FP231" i="1"/>
  <c r="FQ231" i="1"/>
  <c r="FR231" i="1"/>
  <c r="FS231" i="1"/>
  <c r="FT231" i="1"/>
  <c r="FU231" i="1"/>
  <c r="FV231" i="1"/>
  <c r="FW231" i="1"/>
  <c r="FX231" i="1"/>
  <c r="FY231" i="1"/>
  <c r="FZ231" i="1"/>
  <c r="GA231" i="1"/>
  <c r="GB231" i="1"/>
  <c r="GC231" i="1"/>
  <c r="GD231" i="1"/>
  <c r="GE231" i="1"/>
  <c r="GF231" i="1"/>
  <c r="GG231" i="1"/>
  <c r="GH231" i="1"/>
  <c r="GI231" i="1"/>
  <c r="GJ231" i="1"/>
  <c r="GK231" i="1"/>
  <c r="GL231" i="1"/>
  <c r="GM231" i="1"/>
  <c r="GN231" i="1"/>
  <c r="GO231" i="1"/>
  <c r="GP231" i="1"/>
  <c r="GQ231" i="1"/>
  <c r="GR231" i="1"/>
  <c r="GS231" i="1"/>
  <c r="GT231" i="1"/>
  <c r="GU231" i="1"/>
  <c r="GV231" i="1"/>
  <c r="GW231" i="1"/>
  <c r="GX231" i="1"/>
  <c r="C233" i="1"/>
  <c r="D233" i="1"/>
  <c r="I233" i="1"/>
  <c r="K233" i="1"/>
  <c r="S233" i="1"/>
  <c r="AC233" i="1"/>
  <c r="AD233" i="1"/>
  <c r="AE233" i="1"/>
  <c r="Q233" i="1" s="1"/>
  <c r="AF233" i="1"/>
  <c r="AG233" i="1"/>
  <c r="AH233" i="1"/>
  <c r="CV233" i="1" s="1"/>
  <c r="U233" i="1" s="1"/>
  <c r="AI233" i="1"/>
  <c r="AJ233" i="1"/>
  <c r="CQ233" i="1"/>
  <c r="CR233" i="1"/>
  <c r="CS233" i="1"/>
  <c r="CT233" i="1"/>
  <c r="CU233" i="1"/>
  <c r="T233" i="1" s="1"/>
  <c r="CW233" i="1"/>
  <c r="V233" i="1" s="1"/>
  <c r="CX233" i="1"/>
  <c r="W233" i="1" s="1"/>
  <c r="GL233" i="1"/>
  <c r="GO233" i="1"/>
  <c r="GP233" i="1"/>
  <c r="GV233" i="1"/>
  <c r="HC233" i="1" s="1"/>
  <c r="GX233" i="1" s="1"/>
  <c r="C234" i="1"/>
  <c r="D234" i="1"/>
  <c r="I234" i="1"/>
  <c r="K234" i="1"/>
  <c r="P234" i="1"/>
  <c r="CP234" i="1" s="1"/>
  <c r="O234" i="1" s="1"/>
  <c r="S234" i="1"/>
  <c r="CZ234" i="1" s="1"/>
  <c r="Y234" i="1" s="1"/>
  <c r="AC234" i="1"/>
  <c r="AD234" i="1"/>
  <c r="AE234" i="1"/>
  <c r="Q234" i="1" s="1"/>
  <c r="AF234" i="1"/>
  <c r="AG234" i="1"/>
  <c r="CU234" i="1" s="1"/>
  <c r="T234" i="1" s="1"/>
  <c r="AH234" i="1"/>
  <c r="CV234" i="1" s="1"/>
  <c r="U234" i="1" s="1"/>
  <c r="AI234" i="1"/>
  <c r="AJ234" i="1"/>
  <c r="CR234" i="1"/>
  <c r="CS234" i="1"/>
  <c r="CT234" i="1"/>
  <c r="CW234" i="1"/>
  <c r="V234" i="1" s="1"/>
  <c r="CX234" i="1"/>
  <c r="W234" i="1" s="1"/>
  <c r="CY234" i="1"/>
  <c r="X234" i="1" s="1"/>
  <c r="GL234" i="1"/>
  <c r="GO234" i="1"/>
  <c r="GP234" i="1"/>
  <c r="GV234" i="1"/>
  <c r="HC234" i="1" s="1"/>
  <c r="GX234" i="1" s="1"/>
  <c r="C236" i="1"/>
  <c r="D236" i="1"/>
  <c r="I236" i="1"/>
  <c r="CU54" i="3" s="1"/>
  <c r="K236" i="1"/>
  <c r="S236" i="1"/>
  <c r="T236" i="1"/>
  <c r="AC236" i="1"/>
  <c r="AB236" i="1" s="1"/>
  <c r="AD236" i="1"/>
  <c r="AE236" i="1"/>
  <c r="Q236" i="1" s="1"/>
  <c r="AF236" i="1"/>
  <c r="AG236" i="1"/>
  <c r="AH236" i="1"/>
  <c r="CV236" i="1" s="1"/>
  <c r="U236" i="1" s="1"/>
  <c r="AI236" i="1"/>
  <c r="CW236" i="1" s="1"/>
  <c r="V236" i="1" s="1"/>
  <c r="AJ236" i="1"/>
  <c r="CR236" i="1"/>
  <c r="CT236" i="1"/>
  <c r="CU236" i="1"/>
  <c r="CX236" i="1"/>
  <c r="W236" i="1" s="1"/>
  <c r="GL236" i="1"/>
  <c r="GO236" i="1"/>
  <c r="GP236" i="1"/>
  <c r="GV236" i="1"/>
  <c r="HC236" i="1" s="1"/>
  <c r="GX236" i="1" s="1"/>
  <c r="C237" i="1"/>
  <c r="D237" i="1"/>
  <c r="I237" i="1"/>
  <c r="K237" i="1"/>
  <c r="P237" i="1"/>
  <c r="S237" i="1"/>
  <c r="CZ237" i="1" s="1"/>
  <c r="Y237" i="1" s="1"/>
  <c r="T237" i="1"/>
  <c r="W237" i="1"/>
  <c r="AC237" i="1"/>
  <c r="AD237" i="1"/>
  <c r="AE237" i="1"/>
  <c r="Q237" i="1" s="1"/>
  <c r="AF237" i="1"/>
  <c r="AG237" i="1"/>
  <c r="AH237" i="1"/>
  <c r="CV237" i="1" s="1"/>
  <c r="U237" i="1" s="1"/>
  <c r="AI237" i="1"/>
  <c r="CW237" i="1" s="1"/>
  <c r="V237" i="1" s="1"/>
  <c r="AJ237" i="1"/>
  <c r="CQ237" i="1"/>
  <c r="CR237" i="1"/>
  <c r="CT237" i="1"/>
  <c r="CU237" i="1"/>
  <c r="CX237" i="1"/>
  <c r="CY237" i="1"/>
  <c r="X237" i="1" s="1"/>
  <c r="GL237" i="1"/>
  <c r="GO237" i="1"/>
  <c r="GP237" i="1"/>
  <c r="GV237" i="1"/>
  <c r="HC237" i="1" s="1"/>
  <c r="GX237" i="1" s="1"/>
  <c r="C238" i="1"/>
  <c r="D238" i="1"/>
  <c r="I238" i="1"/>
  <c r="K238" i="1"/>
  <c r="P238" i="1"/>
  <c r="CP238" i="1" s="1"/>
  <c r="O238" i="1" s="1"/>
  <c r="S238" i="1"/>
  <c r="AC238" i="1"/>
  <c r="AD238" i="1"/>
  <c r="AE238" i="1"/>
  <c r="Q238" i="1" s="1"/>
  <c r="AF238" i="1"/>
  <c r="AG238" i="1"/>
  <c r="AH238" i="1"/>
  <c r="CV238" i="1" s="1"/>
  <c r="U238" i="1" s="1"/>
  <c r="AI238" i="1"/>
  <c r="CW238" i="1" s="1"/>
  <c r="V238" i="1" s="1"/>
  <c r="AJ238" i="1"/>
  <c r="CR238" i="1"/>
  <c r="CT238" i="1"/>
  <c r="CU238" i="1"/>
  <c r="T238" i="1" s="1"/>
  <c r="CX238" i="1"/>
  <c r="W238" i="1" s="1"/>
  <c r="GL238" i="1"/>
  <c r="GO238" i="1"/>
  <c r="GP238" i="1"/>
  <c r="GV238" i="1"/>
  <c r="HC238" i="1" s="1"/>
  <c r="GX238" i="1" s="1"/>
  <c r="C240" i="1"/>
  <c r="D240" i="1"/>
  <c r="I240" i="1"/>
  <c r="K240" i="1"/>
  <c r="P240" i="1"/>
  <c r="CP240" i="1" s="1"/>
  <c r="O240" i="1" s="1"/>
  <c r="S240" i="1"/>
  <c r="CZ240" i="1" s="1"/>
  <c r="Y240" i="1" s="1"/>
  <c r="T240" i="1"/>
  <c r="W240" i="1"/>
  <c r="X240" i="1"/>
  <c r="AC240" i="1"/>
  <c r="AD240" i="1"/>
  <c r="AE240" i="1"/>
  <c r="Q240" i="1" s="1"/>
  <c r="AF240" i="1"/>
  <c r="AG240" i="1"/>
  <c r="AH240" i="1"/>
  <c r="CV240" i="1" s="1"/>
  <c r="U240" i="1" s="1"/>
  <c r="AI240" i="1"/>
  <c r="CW240" i="1" s="1"/>
  <c r="V240" i="1" s="1"/>
  <c r="AJ240" i="1"/>
  <c r="CQ240" i="1"/>
  <c r="CR240" i="1"/>
  <c r="CT240" i="1"/>
  <c r="CU240" i="1"/>
  <c r="CX240" i="1"/>
  <c r="CY240" i="1"/>
  <c r="GL240" i="1"/>
  <c r="GO240" i="1"/>
  <c r="GP240" i="1"/>
  <c r="GV240" i="1"/>
  <c r="HC240" i="1" s="1"/>
  <c r="GX240" i="1" s="1"/>
  <c r="C241" i="1"/>
  <c r="D241" i="1"/>
  <c r="I241" i="1"/>
  <c r="K241" i="1"/>
  <c r="S241" i="1"/>
  <c r="AC241" i="1"/>
  <c r="AD241" i="1"/>
  <c r="AE241" i="1"/>
  <c r="Q241" i="1" s="1"/>
  <c r="AF241" i="1"/>
  <c r="AG241" i="1"/>
  <c r="AH241" i="1"/>
  <c r="CV241" i="1" s="1"/>
  <c r="U241" i="1" s="1"/>
  <c r="AI241" i="1"/>
  <c r="CW241" i="1" s="1"/>
  <c r="V241" i="1" s="1"/>
  <c r="AJ241" i="1"/>
  <c r="CQ241" i="1"/>
  <c r="CR241" i="1"/>
  <c r="CT241" i="1"/>
  <c r="CU241" i="1"/>
  <c r="T241" i="1" s="1"/>
  <c r="CX241" i="1"/>
  <c r="W241" i="1" s="1"/>
  <c r="GL241" i="1"/>
  <c r="GO241" i="1"/>
  <c r="GP241" i="1"/>
  <c r="GV241" i="1"/>
  <c r="HC241" i="1" s="1"/>
  <c r="GX241" i="1" s="1"/>
  <c r="P242" i="1"/>
  <c r="CP242" i="1" s="1"/>
  <c r="O242" i="1" s="1"/>
  <c r="S242" i="1"/>
  <c r="CZ242" i="1" s="1"/>
  <c r="Y242" i="1" s="1"/>
  <c r="T242" i="1"/>
  <c r="X242" i="1"/>
  <c r="AC242" i="1"/>
  <c r="AD242" i="1"/>
  <c r="AE242" i="1"/>
  <c r="Q242" i="1" s="1"/>
  <c r="AF242" i="1"/>
  <c r="AG242" i="1"/>
  <c r="AH242" i="1"/>
  <c r="CV242" i="1" s="1"/>
  <c r="U242" i="1" s="1"/>
  <c r="AI242" i="1"/>
  <c r="CW242" i="1" s="1"/>
  <c r="V242" i="1" s="1"/>
  <c r="AJ242" i="1"/>
  <c r="CQ242" i="1"/>
  <c r="CR242" i="1"/>
  <c r="CT242" i="1"/>
  <c r="CU242" i="1"/>
  <c r="CX242" i="1"/>
  <c r="W242" i="1" s="1"/>
  <c r="CY242" i="1"/>
  <c r="GL242" i="1"/>
  <c r="GO242" i="1"/>
  <c r="GP242" i="1"/>
  <c r="CD245" i="1" s="1"/>
  <c r="CD231" i="1" s="1"/>
  <c r="GV242" i="1"/>
  <c r="HC242" i="1" s="1"/>
  <c r="GX242" i="1" s="1"/>
  <c r="C243" i="1"/>
  <c r="D243" i="1"/>
  <c r="I243" i="1"/>
  <c r="K243" i="1"/>
  <c r="S243" i="1"/>
  <c r="T243" i="1"/>
  <c r="AC243" i="1"/>
  <c r="AD243" i="1"/>
  <c r="AE243" i="1"/>
  <c r="Q243" i="1" s="1"/>
  <c r="AF243" i="1"/>
  <c r="AG243" i="1"/>
  <c r="AH243" i="1"/>
  <c r="CV243" i="1" s="1"/>
  <c r="U243" i="1" s="1"/>
  <c r="AI243" i="1"/>
  <c r="CW243" i="1" s="1"/>
  <c r="V243" i="1" s="1"/>
  <c r="AJ243" i="1"/>
  <c r="CQ243" i="1"/>
  <c r="CR243" i="1"/>
  <c r="CT243" i="1"/>
  <c r="CU243" i="1"/>
  <c r="CX243" i="1"/>
  <c r="W243" i="1" s="1"/>
  <c r="GL243" i="1"/>
  <c r="GO243" i="1"/>
  <c r="GP243" i="1"/>
  <c r="GV243" i="1"/>
  <c r="HC243" i="1" s="1"/>
  <c r="GX243" i="1" s="1"/>
  <c r="B245" i="1"/>
  <c r="B231" i="1" s="1"/>
  <c r="C245" i="1"/>
  <c r="C231" i="1" s="1"/>
  <c r="D245" i="1"/>
  <c r="F245" i="1"/>
  <c r="F231" i="1" s="1"/>
  <c r="G245" i="1"/>
  <c r="G231" i="1" s="1"/>
  <c r="AG245" i="1"/>
  <c r="AU245" i="1"/>
  <c r="BC245" i="1"/>
  <c r="BC231" i="1" s="1"/>
  <c r="BX245" i="1"/>
  <c r="AO245" i="1" s="1"/>
  <c r="BY245" i="1"/>
  <c r="AP245" i="1" s="1"/>
  <c r="CC245" i="1"/>
  <c r="CK245" i="1"/>
  <c r="CL245" i="1"/>
  <c r="CL231" i="1" s="1"/>
  <c r="CM245" i="1"/>
  <c r="BD245" i="1" s="1"/>
  <c r="F270" i="1" s="1"/>
  <c r="F249" i="1"/>
  <c r="D275" i="1"/>
  <c r="E277" i="1"/>
  <c r="G277" i="1"/>
  <c r="Z277" i="1"/>
  <c r="AA277" i="1"/>
  <c r="AM277" i="1"/>
  <c r="AN277" i="1"/>
  <c r="BE277" i="1"/>
  <c r="BF277" i="1"/>
  <c r="BG277" i="1"/>
  <c r="BH277" i="1"/>
  <c r="BI277" i="1"/>
  <c r="BJ277" i="1"/>
  <c r="BK277" i="1"/>
  <c r="BL277" i="1"/>
  <c r="BM277" i="1"/>
  <c r="BN277" i="1"/>
  <c r="BO277" i="1"/>
  <c r="BP277" i="1"/>
  <c r="BQ277" i="1"/>
  <c r="BR277" i="1"/>
  <c r="BS277" i="1"/>
  <c r="BT277" i="1"/>
  <c r="BU277" i="1"/>
  <c r="BV277" i="1"/>
  <c r="BW277" i="1"/>
  <c r="CL277" i="1"/>
  <c r="CM277" i="1"/>
  <c r="CN277" i="1"/>
  <c r="CO277" i="1"/>
  <c r="CP277" i="1"/>
  <c r="CQ277" i="1"/>
  <c r="CR277" i="1"/>
  <c r="CS277" i="1"/>
  <c r="CT277" i="1"/>
  <c r="CU277" i="1"/>
  <c r="CV277" i="1"/>
  <c r="CW277" i="1"/>
  <c r="CX277" i="1"/>
  <c r="CY277" i="1"/>
  <c r="CZ277" i="1"/>
  <c r="DA277" i="1"/>
  <c r="DB277" i="1"/>
  <c r="DC277" i="1"/>
  <c r="DD277" i="1"/>
  <c r="DE277" i="1"/>
  <c r="DF277" i="1"/>
  <c r="DG277" i="1"/>
  <c r="DH277" i="1"/>
  <c r="DI277" i="1"/>
  <c r="DJ277" i="1"/>
  <c r="DK277" i="1"/>
  <c r="DL277" i="1"/>
  <c r="DM277" i="1"/>
  <c r="DN277" i="1"/>
  <c r="DO277" i="1"/>
  <c r="DP277" i="1"/>
  <c r="DQ277" i="1"/>
  <c r="DR277" i="1"/>
  <c r="DS277" i="1"/>
  <c r="DT277" i="1"/>
  <c r="DU277" i="1"/>
  <c r="DV277" i="1"/>
  <c r="DW277" i="1"/>
  <c r="DX277" i="1"/>
  <c r="DY277" i="1"/>
  <c r="DZ277" i="1"/>
  <c r="EA277" i="1"/>
  <c r="EB277" i="1"/>
  <c r="EC277" i="1"/>
  <c r="ED277" i="1"/>
  <c r="EE277" i="1"/>
  <c r="EF277" i="1"/>
  <c r="EG277" i="1"/>
  <c r="EH277" i="1"/>
  <c r="EI277" i="1"/>
  <c r="EJ277" i="1"/>
  <c r="EK277" i="1"/>
  <c r="EL277" i="1"/>
  <c r="EM277" i="1"/>
  <c r="EN277" i="1"/>
  <c r="EO277" i="1"/>
  <c r="EP277" i="1"/>
  <c r="EQ277" i="1"/>
  <c r="ER277" i="1"/>
  <c r="ES277" i="1"/>
  <c r="ET277" i="1"/>
  <c r="EU277" i="1"/>
  <c r="EV277" i="1"/>
  <c r="EW277" i="1"/>
  <c r="EX277" i="1"/>
  <c r="EY277" i="1"/>
  <c r="EZ277" i="1"/>
  <c r="FA277" i="1"/>
  <c r="FB277" i="1"/>
  <c r="FC277" i="1"/>
  <c r="FD277" i="1"/>
  <c r="FE277" i="1"/>
  <c r="FF277" i="1"/>
  <c r="FG277" i="1"/>
  <c r="FH277" i="1"/>
  <c r="FI277" i="1"/>
  <c r="FJ277" i="1"/>
  <c r="FK277" i="1"/>
  <c r="FL277" i="1"/>
  <c r="FM277" i="1"/>
  <c r="FN277" i="1"/>
  <c r="FO277" i="1"/>
  <c r="FP277" i="1"/>
  <c r="FQ277" i="1"/>
  <c r="FR277" i="1"/>
  <c r="FS277" i="1"/>
  <c r="FT277" i="1"/>
  <c r="FU277" i="1"/>
  <c r="FV277" i="1"/>
  <c r="FW277" i="1"/>
  <c r="FX277" i="1"/>
  <c r="FY277" i="1"/>
  <c r="FZ277" i="1"/>
  <c r="GA277" i="1"/>
  <c r="GB277" i="1"/>
  <c r="GC277" i="1"/>
  <c r="GD277" i="1"/>
  <c r="GE277" i="1"/>
  <c r="GF277" i="1"/>
  <c r="GG277" i="1"/>
  <c r="GH277" i="1"/>
  <c r="GI277" i="1"/>
  <c r="GJ277" i="1"/>
  <c r="GK277" i="1"/>
  <c r="GL277" i="1"/>
  <c r="GM277" i="1"/>
  <c r="GN277" i="1"/>
  <c r="GO277" i="1"/>
  <c r="GP277" i="1"/>
  <c r="GQ277" i="1"/>
  <c r="GR277" i="1"/>
  <c r="GS277" i="1"/>
  <c r="GT277" i="1"/>
  <c r="GU277" i="1"/>
  <c r="GV277" i="1"/>
  <c r="GW277" i="1"/>
  <c r="GX277" i="1"/>
  <c r="C279" i="1"/>
  <c r="D279" i="1"/>
  <c r="P279" i="1"/>
  <c r="T279" i="1"/>
  <c r="AC279" i="1"/>
  <c r="AE279" i="1"/>
  <c r="AF279" i="1"/>
  <c r="S279" i="1" s="1"/>
  <c r="AG279" i="1"/>
  <c r="AH279" i="1"/>
  <c r="AI279" i="1"/>
  <c r="CW279" i="1" s="1"/>
  <c r="V279" i="1" s="1"/>
  <c r="AI285" i="1" s="1"/>
  <c r="AJ279" i="1"/>
  <c r="CX279" i="1" s="1"/>
  <c r="W279" i="1" s="1"/>
  <c r="CQ279" i="1"/>
  <c r="CU279" i="1"/>
  <c r="CV279" i="1"/>
  <c r="U279" i="1" s="1"/>
  <c r="CY279" i="1"/>
  <c r="X279" i="1" s="1"/>
  <c r="GL279" i="1"/>
  <c r="GO279" i="1"/>
  <c r="GP279" i="1"/>
  <c r="GV279" i="1"/>
  <c r="HC279" i="1" s="1"/>
  <c r="GX279" i="1"/>
  <c r="C280" i="1"/>
  <c r="D280" i="1"/>
  <c r="R280" i="1"/>
  <c r="GK280" i="1" s="1"/>
  <c r="V280" i="1"/>
  <c r="AC280" i="1"/>
  <c r="AD280" i="1"/>
  <c r="AE280" i="1"/>
  <c r="Q280" i="1" s="1"/>
  <c r="AF280" i="1"/>
  <c r="S280" i="1" s="1"/>
  <c r="AG280" i="1"/>
  <c r="CU280" i="1" s="1"/>
  <c r="T280" i="1" s="1"/>
  <c r="AH280" i="1"/>
  <c r="CV280" i="1" s="1"/>
  <c r="U280" i="1" s="1"/>
  <c r="AI280" i="1"/>
  <c r="AJ280" i="1"/>
  <c r="CR280" i="1"/>
  <c r="CS280" i="1"/>
  <c r="CW280" i="1"/>
  <c r="CX280" i="1"/>
  <c r="W280" i="1" s="1"/>
  <c r="GL280" i="1"/>
  <c r="GO280" i="1"/>
  <c r="GP280" i="1"/>
  <c r="CD285" i="1" s="1"/>
  <c r="AU285" i="1" s="1"/>
  <c r="GV280" i="1"/>
  <c r="HC280" i="1"/>
  <c r="GX280" i="1" s="1"/>
  <c r="R281" i="1"/>
  <c r="GK281" i="1" s="1"/>
  <c r="S281" i="1"/>
  <c r="AC281" i="1"/>
  <c r="AD281" i="1"/>
  <c r="AE281" i="1"/>
  <c r="Q281" i="1" s="1"/>
  <c r="AF281" i="1"/>
  <c r="AG281" i="1"/>
  <c r="CU281" i="1" s="1"/>
  <c r="T281" i="1" s="1"/>
  <c r="AH281" i="1"/>
  <c r="CV281" i="1" s="1"/>
  <c r="U281" i="1" s="1"/>
  <c r="AI281" i="1"/>
  <c r="AJ281" i="1"/>
  <c r="CR281" i="1"/>
  <c r="CS281" i="1"/>
  <c r="CT281" i="1"/>
  <c r="CW281" i="1"/>
  <c r="V281" i="1" s="1"/>
  <c r="CX281" i="1"/>
  <c r="W281" i="1" s="1"/>
  <c r="GL281" i="1"/>
  <c r="GO281" i="1"/>
  <c r="GP281" i="1"/>
  <c r="GV281" i="1"/>
  <c r="HC281" i="1"/>
  <c r="GX281" i="1" s="1"/>
  <c r="C282" i="1"/>
  <c r="D282" i="1"/>
  <c r="P282" i="1"/>
  <c r="Q282" i="1"/>
  <c r="U282" i="1"/>
  <c r="AC282" i="1"/>
  <c r="AB282" i="1" s="1"/>
  <c r="AD282" i="1"/>
  <c r="AE282" i="1"/>
  <c r="AF282" i="1"/>
  <c r="S282" i="1" s="1"/>
  <c r="AG282" i="1"/>
  <c r="AH282" i="1"/>
  <c r="AI282" i="1"/>
  <c r="CW282" i="1" s="1"/>
  <c r="V282" i="1" s="1"/>
  <c r="AJ282" i="1"/>
  <c r="CQ282" i="1"/>
  <c r="CR282" i="1"/>
  <c r="CT282" i="1"/>
  <c r="CU282" i="1"/>
  <c r="T282" i="1" s="1"/>
  <c r="CV282" i="1"/>
  <c r="CX282" i="1"/>
  <c r="W282" i="1" s="1"/>
  <c r="GL282" i="1"/>
  <c r="GO282" i="1"/>
  <c r="GP282" i="1"/>
  <c r="GV282" i="1"/>
  <c r="HC282" i="1" s="1"/>
  <c r="GX282" i="1" s="1"/>
  <c r="P283" i="1"/>
  <c r="T283" i="1"/>
  <c r="AC283" i="1"/>
  <c r="AE283" i="1"/>
  <c r="AF283" i="1"/>
  <c r="AG283" i="1"/>
  <c r="AH283" i="1"/>
  <c r="CV283" i="1" s="1"/>
  <c r="U283" i="1" s="1"/>
  <c r="AI283" i="1"/>
  <c r="CW283" i="1" s="1"/>
  <c r="V283" i="1" s="1"/>
  <c r="AJ283" i="1"/>
  <c r="CX283" i="1" s="1"/>
  <c r="W283" i="1" s="1"/>
  <c r="CQ283" i="1"/>
  <c r="CS283" i="1"/>
  <c r="CU283" i="1"/>
  <c r="GL283" i="1"/>
  <c r="GO283" i="1"/>
  <c r="GP283" i="1"/>
  <c r="GV283" i="1"/>
  <c r="HC283" i="1" s="1"/>
  <c r="GX283" i="1" s="1"/>
  <c r="B285" i="1"/>
  <c r="B277" i="1" s="1"/>
  <c r="C285" i="1"/>
  <c r="C277" i="1" s="1"/>
  <c r="D285" i="1"/>
  <c r="D277" i="1" s="1"/>
  <c r="F285" i="1"/>
  <c r="F277" i="1" s="1"/>
  <c r="G285" i="1"/>
  <c r="AG285" i="1"/>
  <c r="BC285" i="1"/>
  <c r="BC277" i="1" s="1"/>
  <c r="BD285" i="1"/>
  <c r="BD277" i="1" s="1"/>
  <c r="BX285" i="1"/>
  <c r="BY285" i="1"/>
  <c r="BY277" i="1" s="1"/>
  <c r="BZ285" i="1"/>
  <c r="BZ277" i="1" s="1"/>
  <c r="CK285" i="1"/>
  <c r="CK277" i="1" s="1"/>
  <c r="CL285" i="1"/>
  <c r="CM285" i="1"/>
  <c r="F310" i="1"/>
  <c r="D315" i="1"/>
  <c r="B317" i="1"/>
  <c r="D317" i="1"/>
  <c r="E317" i="1"/>
  <c r="F317" i="1"/>
  <c r="Z317" i="1"/>
  <c r="AA317" i="1"/>
  <c r="AM317" i="1"/>
  <c r="AN317" i="1"/>
  <c r="BE317" i="1"/>
  <c r="BF317" i="1"/>
  <c r="BG317" i="1"/>
  <c r="BH317" i="1"/>
  <c r="BI317" i="1"/>
  <c r="BJ317" i="1"/>
  <c r="BK317" i="1"/>
  <c r="BL317" i="1"/>
  <c r="BM317" i="1"/>
  <c r="BN317" i="1"/>
  <c r="BO317" i="1"/>
  <c r="BP317" i="1"/>
  <c r="BQ317" i="1"/>
  <c r="BR317" i="1"/>
  <c r="BS317" i="1"/>
  <c r="BT317" i="1"/>
  <c r="BU317" i="1"/>
  <c r="BV317" i="1"/>
  <c r="BW317" i="1"/>
  <c r="CM317" i="1"/>
  <c r="CN317" i="1"/>
  <c r="CO317" i="1"/>
  <c r="CP317" i="1"/>
  <c r="CQ317" i="1"/>
  <c r="CR317" i="1"/>
  <c r="CS317" i="1"/>
  <c r="CT317" i="1"/>
  <c r="CU317" i="1"/>
  <c r="CV317" i="1"/>
  <c r="CW317" i="1"/>
  <c r="CX317" i="1"/>
  <c r="CY317" i="1"/>
  <c r="CZ317" i="1"/>
  <c r="DA317" i="1"/>
  <c r="DB317" i="1"/>
  <c r="DC317" i="1"/>
  <c r="DD317" i="1"/>
  <c r="DE317" i="1"/>
  <c r="DF317" i="1"/>
  <c r="DG317" i="1"/>
  <c r="DH317" i="1"/>
  <c r="DI317" i="1"/>
  <c r="DJ317" i="1"/>
  <c r="DK317" i="1"/>
  <c r="DL317" i="1"/>
  <c r="DM317" i="1"/>
  <c r="DN317" i="1"/>
  <c r="DO317" i="1"/>
  <c r="DP317" i="1"/>
  <c r="DQ317" i="1"/>
  <c r="DR317" i="1"/>
  <c r="DS317" i="1"/>
  <c r="DT317" i="1"/>
  <c r="DU317" i="1"/>
  <c r="DV317" i="1"/>
  <c r="DW317" i="1"/>
  <c r="DX317" i="1"/>
  <c r="DY317" i="1"/>
  <c r="DZ317" i="1"/>
  <c r="EA317" i="1"/>
  <c r="EB317" i="1"/>
  <c r="EC317" i="1"/>
  <c r="ED317" i="1"/>
  <c r="EE317" i="1"/>
  <c r="EF317" i="1"/>
  <c r="EG317" i="1"/>
  <c r="EH317" i="1"/>
  <c r="EI317" i="1"/>
  <c r="EJ317" i="1"/>
  <c r="EK317" i="1"/>
  <c r="EL317" i="1"/>
  <c r="EM317" i="1"/>
  <c r="EN317" i="1"/>
  <c r="EO317" i="1"/>
  <c r="EP317" i="1"/>
  <c r="EQ317" i="1"/>
  <c r="ER317" i="1"/>
  <c r="ES317" i="1"/>
  <c r="ET317" i="1"/>
  <c r="EU317" i="1"/>
  <c r="EV317" i="1"/>
  <c r="EW317" i="1"/>
  <c r="EX317" i="1"/>
  <c r="EY317" i="1"/>
  <c r="EZ317" i="1"/>
  <c r="FA317" i="1"/>
  <c r="FB317" i="1"/>
  <c r="FC317" i="1"/>
  <c r="FD317" i="1"/>
  <c r="FE317" i="1"/>
  <c r="FF317" i="1"/>
  <c r="FG317" i="1"/>
  <c r="FH317" i="1"/>
  <c r="FI317" i="1"/>
  <c r="FJ317" i="1"/>
  <c r="FK317" i="1"/>
  <c r="FL317" i="1"/>
  <c r="FM317" i="1"/>
  <c r="FN317" i="1"/>
  <c r="FO317" i="1"/>
  <c r="FP317" i="1"/>
  <c r="FQ317" i="1"/>
  <c r="FR317" i="1"/>
  <c r="FS317" i="1"/>
  <c r="FT317" i="1"/>
  <c r="FU317" i="1"/>
  <c r="FV317" i="1"/>
  <c r="FW317" i="1"/>
  <c r="FX317" i="1"/>
  <c r="FY317" i="1"/>
  <c r="FZ317" i="1"/>
  <c r="GA317" i="1"/>
  <c r="GB317" i="1"/>
  <c r="GC317" i="1"/>
  <c r="GD317" i="1"/>
  <c r="GE317" i="1"/>
  <c r="GF317" i="1"/>
  <c r="GG317" i="1"/>
  <c r="GH317" i="1"/>
  <c r="GI317" i="1"/>
  <c r="GJ317" i="1"/>
  <c r="GK317" i="1"/>
  <c r="GL317" i="1"/>
  <c r="GM317" i="1"/>
  <c r="GN317" i="1"/>
  <c r="GO317" i="1"/>
  <c r="GP317" i="1"/>
  <c r="GQ317" i="1"/>
  <c r="GR317" i="1"/>
  <c r="GS317" i="1"/>
  <c r="GT317" i="1"/>
  <c r="GU317" i="1"/>
  <c r="GV317" i="1"/>
  <c r="GW317" i="1"/>
  <c r="GX317" i="1"/>
  <c r="C319" i="1"/>
  <c r="D319" i="1"/>
  <c r="I319" i="1"/>
  <c r="S319" i="1" s="1"/>
  <c r="K319" i="1"/>
  <c r="Q319" i="1"/>
  <c r="T319" i="1"/>
  <c r="U319" i="1"/>
  <c r="W319" i="1"/>
  <c r="AC319" i="1"/>
  <c r="AD319" i="1"/>
  <c r="AE319" i="1"/>
  <c r="AF319" i="1"/>
  <c r="AG319" i="1"/>
  <c r="CU319" i="1" s="1"/>
  <c r="AH319" i="1"/>
  <c r="AI319" i="1"/>
  <c r="CW319" i="1" s="1"/>
  <c r="AJ319" i="1"/>
  <c r="CR319" i="1"/>
  <c r="CT319" i="1"/>
  <c r="CV319" i="1"/>
  <c r="CX319" i="1"/>
  <c r="GL319" i="1"/>
  <c r="GN319" i="1"/>
  <c r="GP319" i="1"/>
  <c r="GV319" i="1"/>
  <c r="HC319" i="1" s="1"/>
  <c r="GX319" i="1" s="1"/>
  <c r="C320" i="1"/>
  <c r="D320" i="1"/>
  <c r="I320" i="1"/>
  <c r="S320" i="1" s="1"/>
  <c r="K320" i="1"/>
  <c r="Q320" i="1"/>
  <c r="U320" i="1"/>
  <c r="W320" i="1"/>
  <c r="AC320" i="1"/>
  <c r="AD320" i="1"/>
  <c r="AE320" i="1"/>
  <c r="AF320" i="1"/>
  <c r="AG320" i="1"/>
  <c r="CU320" i="1" s="1"/>
  <c r="T320" i="1" s="1"/>
  <c r="AH320" i="1"/>
  <c r="AI320" i="1"/>
  <c r="CW320" i="1" s="1"/>
  <c r="AJ320" i="1"/>
  <c r="CR320" i="1"/>
  <c r="CT320" i="1"/>
  <c r="CV320" i="1"/>
  <c r="CX320" i="1"/>
  <c r="CY320" i="1"/>
  <c r="X320" i="1" s="1"/>
  <c r="CZ320" i="1"/>
  <c r="Y320" i="1" s="1"/>
  <c r="GL320" i="1"/>
  <c r="GN320" i="1"/>
  <c r="GP320" i="1"/>
  <c r="GV320" i="1"/>
  <c r="HC320" i="1" s="1"/>
  <c r="GX320" i="1" s="1"/>
  <c r="P321" i="1"/>
  <c r="CP321" i="1" s="1"/>
  <c r="O321" i="1" s="1"/>
  <c r="Q321" i="1"/>
  <c r="S321" i="1"/>
  <c r="U321" i="1"/>
  <c r="W321" i="1"/>
  <c r="AC321" i="1"/>
  <c r="AD321" i="1"/>
  <c r="AE321" i="1"/>
  <c r="AF321" i="1"/>
  <c r="AG321" i="1"/>
  <c r="CU321" i="1" s="1"/>
  <c r="T321" i="1" s="1"/>
  <c r="AH321" i="1"/>
  <c r="AI321" i="1"/>
  <c r="CW321" i="1" s="1"/>
  <c r="V321" i="1" s="1"/>
  <c r="AJ321" i="1"/>
  <c r="CR321" i="1"/>
  <c r="CT321" i="1"/>
  <c r="CV321" i="1"/>
  <c r="CX321" i="1"/>
  <c r="CY321" i="1"/>
  <c r="X321" i="1" s="1"/>
  <c r="CZ321" i="1"/>
  <c r="Y321" i="1" s="1"/>
  <c r="GL321" i="1"/>
  <c r="GN321" i="1"/>
  <c r="GP321" i="1"/>
  <c r="GV321" i="1"/>
  <c r="HC321" i="1" s="1"/>
  <c r="GX321" i="1" s="1"/>
  <c r="C322" i="1"/>
  <c r="D322" i="1"/>
  <c r="I322" i="1"/>
  <c r="S322" i="1" s="1"/>
  <c r="K322" i="1"/>
  <c r="P322" i="1"/>
  <c r="CP322" i="1" s="1"/>
  <c r="O322" i="1" s="1"/>
  <c r="Q322" i="1"/>
  <c r="U322" i="1"/>
  <c r="W322" i="1"/>
  <c r="AC322" i="1"/>
  <c r="AD322" i="1"/>
  <c r="AE322" i="1"/>
  <c r="AF322" i="1"/>
  <c r="AG322" i="1"/>
  <c r="AH322" i="1"/>
  <c r="AI322" i="1"/>
  <c r="CW322" i="1" s="1"/>
  <c r="AJ322" i="1"/>
  <c r="CR322" i="1"/>
  <c r="CT322" i="1"/>
  <c r="CU322" i="1"/>
  <c r="T322" i="1" s="1"/>
  <c r="CV322" i="1"/>
  <c r="CX322" i="1"/>
  <c r="CY322" i="1"/>
  <c r="X322" i="1" s="1"/>
  <c r="CZ322" i="1"/>
  <c r="Y322" i="1" s="1"/>
  <c r="GL322" i="1"/>
  <c r="GN322" i="1"/>
  <c r="GP322" i="1"/>
  <c r="CD325" i="1" s="1"/>
  <c r="GV322" i="1"/>
  <c r="HC322" i="1" s="1"/>
  <c r="GX322" i="1" s="1"/>
  <c r="I323" i="1"/>
  <c r="S323" i="1"/>
  <c r="AC323" i="1"/>
  <c r="P323" i="1" s="1"/>
  <c r="AD323" i="1"/>
  <c r="AE323" i="1"/>
  <c r="AF323" i="1"/>
  <c r="CT323" i="1" s="1"/>
  <c r="AG323" i="1"/>
  <c r="CU323" i="1" s="1"/>
  <c r="T323" i="1" s="1"/>
  <c r="AH323" i="1"/>
  <c r="CV323" i="1" s="1"/>
  <c r="AI323" i="1"/>
  <c r="AJ323" i="1"/>
  <c r="CR323" i="1"/>
  <c r="CS323" i="1"/>
  <c r="CW323" i="1"/>
  <c r="V323" i="1" s="1"/>
  <c r="CX323" i="1"/>
  <c r="W323" i="1" s="1"/>
  <c r="AJ325" i="1" s="1"/>
  <c r="GL323" i="1"/>
  <c r="BZ325" i="1" s="1"/>
  <c r="GN323" i="1"/>
  <c r="GP323" i="1"/>
  <c r="GV323" i="1"/>
  <c r="HC323" i="1" s="1"/>
  <c r="GX323" i="1" s="1"/>
  <c r="B325" i="1"/>
  <c r="C325" i="1"/>
  <c r="C317" i="1" s="1"/>
  <c r="D325" i="1"/>
  <c r="F325" i="1"/>
  <c r="G325" i="1"/>
  <c r="G317" i="1" s="1"/>
  <c r="AG325" i="1"/>
  <c r="AP325" i="1"/>
  <c r="BX325" i="1"/>
  <c r="BY325" i="1"/>
  <c r="CK325" i="1"/>
  <c r="BB325" i="1" s="1"/>
  <c r="CL325" i="1"/>
  <c r="CL317" i="1" s="1"/>
  <c r="CM325" i="1"/>
  <c r="BD325" i="1" s="1"/>
  <c r="B355" i="1"/>
  <c r="B227" i="1" s="1"/>
  <c r="C355" i="1"/>
  <c r="C227" i="1" s="1"/>
  <c r="D355" i="1"/>
  <c r="D227" i="1" s="1"/>
  <c r="F355" i="1"/>
  <c r="F227" i="1" s="1"/>
  <c r="G355" i="1"/>
  <c r="D385" i="1"/>
  <c r="D387" i="1"/>
  <c r="E387" i="1"/>
  <c r="G387" i="1"/>
  <c r="Z387" i="1"/>
  <c r="AA387" i="1"/>
  <c r="AB387" i="1"/>
  <c r="AC387" i="1"/>
  <c r="AD387" i="1"/>
  <c r="AE387" i="1"/>
  <c r="AF387" i="1"/>
  <c r="AG387" i="1"/>
  <c r="AH387" i="1"/>
  <c r="AI387" i="1"/>
  <c r="AJ387" i="1"/>
  <c r="AK387" i="1"/>
  <c r="AL387" i="1"/>
  <c r="AM387" i="1"/>
  <c r="AN387" i="1"/>
  <c r="BE387" i="1"/>
  <c r="BF387" i="1"/>
  <c r="BG387" i="1"/>
  <c r="BH387" i="1"/>
  <c r="BI387" i="1"/>
  <c r="BJ387" i="1"/>
  <c r="BK387" i="1"/>
  <c r="BL387" i="1"/>
  <c r="BM387" i="1"/>
  <c r="BN387" i="1"/>
  <c r="BO387" i="1"/>
  <c r="BP387" i="1"/>
  <c r="BQ387" i="1"/>
  <c r="BR387" i="1"/>
  <c r="BS387" i="1"/>
  <c r="BT387" i="1"/>
  <c r="BU387" i="1"/>
  <c r="BV387" i="1"/>
  <c r="BW387" i="1"/>
  <c r="BX387" i="1"/>
  <c r="BY387" i="1"/>
  <c r="BZ387" i="1"/>
  <c r="CA387" i="1"/>
  <c r="CB387" i="1"/>
  <c r="CC387" i="1"/>
  <c r="CD387" i="1"/>
  <c r="CE387" i="1"/>
  <c r="CF387" i="1"/>
  <c r="CG387" i="1"/>
  <c r="CH387" i="1"/>
  <c r="CI387" i="1"/>
  <c r="CJ387" i="1"/>
  <c r="CK387" i="1"/>
  <c r="CL387" i="1"/>
  <c r="CM387" i="1"/>
  <c r="CN387" i="1"/>
  <c r="CO387" i="1"/>
  <c r="CP387" i="1"/>
  <c r="CQ387" i="1"/>
  <c r="CR387" i="1"/>
  <c r="CS387" i="1"/>
  <c r="CT387" i="1"/>
  <c r="CU387" i="1"/>
  <c r="CV387" i="1"/>
  <c r="CW387" i="1"/>
  <c r="CX387" i="1"/>
  <c r="CY387" i="1"/>
  <c r="CZ387" i="1"/>
  <c r="DA387" i="1"/>
  <c r="DB387" i="1"/>
  <c r="DC387" i="1"/>
  <c r="DD387" i="1"/>
  <c r="DE387" i="1"/>
  <c r="DF387" i="1"/>
  <c r="DG387" i="1"/>
  <c r="DH387" i="1"/>
  <c r="DI387" i="1"/>
  <c r="DJ387" i="1"/>
  <c r="DK387" i="1"/>
  <c r="DL387" i="1"/>
  <c r="DM387" i="1"/>
  <c r="DN387" i="1"/>
  <c r="DO387" i="1"/>
  <c r="DP387" i="1"/>
  <c r="DQ387" i="1"/>
  <c r="DR387" i="1"/>
  <c r="DS387" i="1"/>
  <c r="DT387" i="1"/>
  <c r="DU387" i="1"/>
  <c r="DV387" i="1"/>
  <c r="DW387" i="1"/>
  <c r="DX387" i="1"/>
  <c r="DY387" i="1"/>
  <c r="DZ387" i="1"/>
  <c r="EA387" i="1"/>
  <c r="EB387" i="1"/>
  <c r="EC387" i="1"/>
  <c r="ED387" i="1"/>
  <c r="EE387" i="1"/>
  <c r="EF387" i="1"/>
  <c r="EG387" i="1"/>
  <c r="EH387" i="1"/>
  <c r="EI387" i="1"/>
  <c r="EJ387" i="1"/>
  <c r="EK387" i="1"/>
  <c r="EL387" i="1"/>
  <c r="EM387" i="1"/>
  <c r="EN387" i="1"/>
  <c r="EO387" i="1"/>
  <c r="EP387" i="1"/>
  <c r="EQ387" i="1"/>
  <c r="ER387" i="1"/>
  <c r="ES387" i="1"/>
  <c r="ET387" i="1"/>
  <c r="EU387" i="1"/>
  <c r="EV387" i="1"/>
  <c r="EW387" i="1"/>
  <c r="EX387" i="1"/>
  <c r="EY387" i="1"/>
  <c r="EZ387" i="1"/>
  <c r="FA387" i="1"/>
  <c r="FB387" i="1"/>
  <c r="FC387" i="1"/>
  <c r="FD387" i="1"/>
  <c r="FE387" i="1"/>
  <c r="FF387" i="1"/>
  <c r="FG387" i="1"/>
  <c r="FH387" i="1"/>
  <c r="FI387" i="1"/>
  <c r="FJ387" i="1"/>
  <c r="FK387" i="1"/>
  <c r="FL387" i="1"/>
  <c r="FM387" i="1"/>
  <c r="FN387" i="1"/>
  <c r="FO387" i="1"/>
  <c r="FP387" i="1"/>
  <c r="FQ387" i="1"/>
  <c r="FR387" i="1"/>
  <c r="FS387" i="1"/>
  <c r="FT387" i="1"/>
  <c r="FU387" i="1"/>
  <c r="FV387" i="1"/>
  <c r="FW387" i="1"/>
  <c r="FX387" i="1"/>
  <c r="FY387" i="1"/>
  <c r="FZ387" i="1"/>
  <c r="GA387" i="1"/>
  <c r="GB387" i="1"/>
  <c r="GC387" i="1"/>
  <c r="GD387" i="1"/>
  <c r="GE387" i="1"/>
  <c r="GF387" i="1"/>
  <c r="GG387" i="1"/>
  <c r="GH387" i="1"/>
  <c r="GI387" i="1"/>
  <c r="GJ387" i="1"/>
  <c r="GK387" i="1"/>
  <c r="GL387" i="1"/>
  <c r="GM387" i="1"/>
  <c r="GN387" i="1"/>
  <c r="GO387" i="1"/>
  <c r="GP387" i="1"/>
  <c r="GQ387" i="1"/>
  <c r="GR387" i="1"/>
  <c r="GS387" i="1"/>
  <c r="GT387" i="1"/>
  <c r="GU387" i="1"/>
  <c r="GV387" i="1"/>
  <c r="GW387" i="1"/>
  <c r="GX387" i="1"/>
  <c r="D389" i="1"/>
  <c r="D391" i="1"/>
  <c r="E391" i="1"/>
  <c r="F391" i="1"/>
  <c r="Z391" i="1"/>
  <c r="AA391" i="1"/>
  <c r="AM391" i="1"/>
  <c r="AN391" i="1"/>
  <c r="AO391" i="1"/>
  <c r="BE391" i="1"/>
  <c r="BF391" i="1"/>
  <c r="BG391" i="1"/>
  <c r="BH391" i="1"/>
  <c r="BI391" i="1"/>
  <c r="BJ391" i="1"/>
  <c r="BK391" i="1"/>
  <c r="BL391" i="1"/>
  <c r="BM391" i="1"/>
  <c r="BN391" i="1"/>
  <c r="BO391" i="1"/>
  <c r="BP391" i="1"/>
  <c r="BQ391" i="1"/>
  <c r="BR391" i="1"/>
  <c r="BS391" i="1"/>
  <c r="BT391" i="1"/>
  <c r="BU391" i="1"/>
  <c r="BV391" i="1"/>
  <c r="BW391" i="1"/>
  <c r="BX391" i="1"/>
  <c r="BY391" i="1"/>
  <c r="CN391" i="1"/>
  <c r="CO391" i="1"/>
  <c r="CP391" i="1"/>
  <c r="CQ391" i="1"/>
  <c r="CR391" i="1"/>
  <c r="CS391" i="1"/>
  <c r="CT391" i="1"/>
  <c r="CU391" i="1"/>
  <c r="CV391" i="1"/>
  <c r="CW391" i="1"/>
  <c r="CX391" i="1"/>
  <c r="CY391" i="1"/>
  <c r="CZ391" i="1"/>
  <c r="DA391" i="1"/>
  <c r="DB391" i="1"/>
  <c r="DC391" i="1"/>
  <c r="DD391" i="1"/>
  <c r="DE391" i="1"/>
  <c r="DF391" i="1"/>
  <c r="DG391" i="1"/>
  <c r="DH391" i="1"/>
  <c r="DI391" i="1"/>
  <c r="DJ391" i="1"/>
  <c r="DK391" i="1"/>
  <c r="DL391" i="1"/>
  <c r="DM391" i="1"/>
  <c r="DN391" i="1"/>
  <c r="DO391" i="1"/>
  <c r="DP391" i="1"/>
  <c r="DQ391" i="1"/>
  <c r="DR391" i="1"/>
  <c r="DS391" i="1"/>
  <c r="DT391" i="1"/>
  <c r="DU391" i="1"/>
  <c r="DV391" i="1"/>
  <c r="DW391" i="1"/>
  <c r="DX391" i="1"/>
  <c r="DY391" i="1"/>
  <c r="DZ391" i="1"/>
  <c r="EA391" i="1"/>
  <c r="EB391" i="1"/>
  <c r="EC391" i="1"/>
  <c r="ED391" i="1"/>
  <c r="EE391" i="1"/>
  <c r="EF391" i="1"/>
  <c r="EG391" i="1"/>
  <c r="EH391" i="1"/>
  <c r="EI391" i="1"/>
  <c r="EJ391" i="1"/>
  <c r="EK391" i="1"/>
  <c r="EL391" i="1"/>
  <c r="EM391" i="1"/>
  <c r="EN391" i="1"/>
  <c r="EO391" i="1"/>
  <c r="EP391" i="1"/>
  <c r="EQ391" i="1"/>
  <c r="ER391" i="1"/>
  <c r="ES391" i="1"/>
  <c r="ET391" i="1"/>
  <c r="EU391" i="1"/>
  <c r="EV391" i="1"/>
  <c r="EW391" i="1"/>
  <c r="EX391" i="1"/>
  <c r="EY391" i="1"/>
  <c r="EZ391" i="1"/>
  <c r="FA391" i="1"/>
  <c r="FB391" i="1"/>
  <c r="FC391" i="1"/>
  <c r="FD391" i="1"/>
  <c r="FE391" i="1"/>
  <c r="FF391" i="1"/>
  <c r="FG391" i="1"/>
  <c r="FH391" i="1"/>
  <c r="FI391" i="1"/>
  <c r="FJ391" i="1"/>
  <c r="FK391" i="1"/>
  <c r="FL391" i="1"/>
  <c r="FM391" i="1"/>
  <c r="FN391" i="1"/>
  <c r="FO391" i="1"/>
  <c r="FP391" i="1"/>
  <c r="FQ391" i="1"/>
  <c r="FR391" i="1"/>
  <c r="FS391" i="1"/>
  <c r="FT391" i="1"/>
  <c r="FU391" i="1"/>
  <c r="FV391" i="1"/>
  <c r="FW391" i="1"/>
  <c r="FX391" i="1"/>
  <c r="FY391" i="1"/>
  <c r="FZ391" i="1"/>
  <c r="GA391" i="1"/>
  <c r="GB391" i="1"/>
  <c r="GC391" i="1"/>
  <c r="GD391" i="1"/>
  <c r="GE391" i="1"/>
  <c r="GF391" i="1"/>
  <c r="GG391" i="1"/>
  <c r="GH391" i="1"/>
  <c r="GI391" i="1"/>
  <c r="GJ391" i="1"/>
  <c r="GK391" i="1"/>
  <c r="GL391" i="1"/>
  <c r="GM391" i="1"/>
  <c r="GN391" i="1"/>
  <c r="GO391" i="1"/>
  <c r="GP391" i="1"/>
  <c r="GQ391" i="1"/>
  <c r="GR391" i="1"/>
  <c r="GS391" i="1"/>
  <c r="GT391" i="1"/>
  <c r="GU391" i="1"/>
  <c r="GV391" i="1"/>
  <c r="GW391" i="1"/>
  <c r="GX391" i="1"/>
  <c r="C393" i="1"/>
  <c r="D393" i="1"/>
  <c r="I393" i="1"/>
  <c r="K393" i="1"/>
  <c r="Q393" i="1"/>
  <c r="AC393" i="1"/>
  <c r="AE393" i="1"/>
  <c r="AF393" i="1"/>
  <c r="AG393" i="1"/>
  <c r="AH393" i="1"/>
  <c r="AI393" i="1"/>
  <c r="CW393" i="1" s="1"/>
  <c r="V393" i="1" s="1"/>
  <c r="AI396" i="1" s="1"/>
  <c r="AJ393" i="1"/>
  <c r="CQ393" i="1"/>
  <c r="CR393" i="1"/>
  <c r="CT393" i="1"/>
  <c r="CU393" i="1"/>
  <c r="CV393" i="1"/>
  <c r="U393" i="1" s="1"/>
  <c r="AH396" i="1" s="1"/>
  <c r="CX393" i="1"/>
  <c r="W393" i="1" s="1"/>
  <c r="AJ396" i="1" s="1"/>
  <c r="GL393" i="1"/>
  <c r="GO393" i="1"/>
  <c r="GP393" i="1"/>
  <c r="GV393" i="1"/>
  <c r="HC393" i="1" s="1"/>
  <c r="GX393" i="1" s="1"/>
  <c r="Q394" i="1"/>
  <c r="S394" i="1"/>
  <c r="CY394" i="1" s="1"/>
  <c r="X394" i="1" s="1"/>
  <c r="W394" i="1"/>
  <c r="AC394" i="1"/>
  <c r="AD394" i="1"/>
  <c r="AE394" i="1"/>
  <c r="AF394" i="1"/>
  <c r="AG394" i="1"/>
  <c r="AH394" i="1"/>
  <c r="AI394" i="1"/>
  <c r="CW394" i="1" s="1"/>
  <c r="V394" i="1" s="1"/>
  <c r="AJ394" i="1"/>
  <c r="CR394" i="1"/>
  <c r="CT394" i="1"/>
  <c r="CU394" i="1"/>
  <c r="T394" i="1" s="1"/>
  <c r="CV394" i="1"/>
  <c r="U394" i="1" s="1"/>
  <c r="CX394" i="1"/>
  <c r="CZ394" i="1"/>
  <c r="Y394" i="1" s="1"/>
  <c r="GL394" i="1"/>
  <c r="BZ396" i="1" s="1"/>
  <c r="GO394" i="1"/>
  <c r="GP394" i="1"/>
  <c r="GV394" i="1"/>
  <c r="HC394" i="1" s="1"/>
  <c r="GX394" i="1" s="1"/>
  <c r="B396" i="1"/>
  <c r="B391" i="1" s="1"/>
  <c r="C396" i="1"/>
  <c r="C391" i="1" s="1"/>
  <c r="D396" i="1"/>
  <c r="F396" i="1"/>
  <c r="G396" i="1"/>
  <c r="G391" i="1" s="1"/>
  <c r="AP396" i="1"/>
  <c r="AP391" i="1" s="1"/>
  <c r="AT396" i="1"/>
  <c r="BC396" i="1"/>
  <c r="BD396" i="1"/>
  <c r="BX396" i="1"/>
  <c r="AO396" i="1" s="1"/>
  <c r="BY396" i="1"/>
  <c r="CC396" i="1"/>
  <c r="CC391" i="1" s="1"/>
  <c r="CK396" i="1"/>
  <c r="BB396" i="1" s="1"/>
  <c r="CL396" i="1"/>
  <c r="CL391" i="1" s="1"/>
  <c r="CM396" i="1"/>
  <c r="CM391" i="1" s="1"/>
  <c r="F400" i="1"/>
  <c r="F405" i="1"/>
  <c r="F412" i="1"/>
  <c r="D426" i="1"/>
  <c r="E428" i="1"/>
  <c r="G428" i="1"/>
  <c r="Z428" i="1"/>
  <c r="AA428" i="1"/>
  <c r="AM428" i="1"/>
  <c r="AN428" i="1"/>
  <c r="BE428" i="1"/>
  <c r="BF428" i="1"/>
  <c r="BG428" i="1"/>
  <c r="BH428" i="1"/>
  <c r="BI428" i="1"/>
  <c r="BJ428" i="1"/>
  <c r="BK428" i="1"/>
  <c r="BL428" i="1"/>
  <c r="BM428" i="1"/>
  <c r="BN428" i="1"/>
  <c r="BO428" i="1"/>
  <c r="BP428" i="1"/>
  <c r="BQ428" i="1"/>
  <c r="BR428" i="1"/>
  <c r="BS428" i="1"/>
  <c r="BT428" i="1"/>
  <c r="BU428" i="1"/>
  <c r="BV428" i="1"/>
  <c r="BW428" i="1"/>
  <c r="CL428" i="1"/>
  <c r="CN428" i="1"/>
  <c r="CO428" i="1"/>
  <c r="CP428" i="1"/>
  <c r="CQ428" i="1"/>
  <c r="CR428" i="1"/>
  <c r="CS428" i="1"/>
  <c r="CT428" i="1"/>
  <c r="CU428" i="1"/>
  <c r="CV428" i="1"/>
  <c r="CW428" i="1"/>
  <c r="CX428" i="1"/>
  <c r="CY428" i="1"/>
  <c r="CZ428" i="1"/>
  <c r="DA428" i="1"/>
  <c r="DB428" i="1"/>
  <c r="DC428" i="1"/>
  <c r="DD428" i="1"/>
  <c r="DE428" i="1"/>
  <c r="DF428" i="1"/>
  <c r="DG428" i="1"/>
  <c r="DH428" i="1"/>
  <c r="DI428" i="1"/>
  <c r="DJ428" i="1"/>
  <c r="DK428" i="1"/>
  <c r="DL428" i="1"/>
  <c r="DM428" i="1"/>
  <c r="DN428" i="1"/>
  <c r="DO428" i="1"/>
  <c r="DP428" i="1"/>
  <c r="DQ428" i="1"/>
  <c r="DR428" i="1"/>
  <c r="DS428" i="1"/>
  <c r="DT428" i="1"/>
  <c r="DU428" i="1"/>
  <c r="DV428" i="1"/>
  <c r="DW428" i="1"/>
  <c r="DX428" i="1"/>
  <c r="DY428" i="1"/>
  <c r="DZ428" i="1"/>
  <c r="EA428" i="1"/>
  <c r="EB428" i="1"/>
  <c r="EC428" i="1"/>
  <c r="ED428" i="1"/>
  <c r="EE428" i="1"/>
  <c r="EF428" i="1"/>
  <c r="EG428" i="1"/>
  <c r="EH428" i="1"/>
  <c r="EI428" i="1"/>
  <c r="EJ428" i="1"/>
  <c r="EK428" i="1"/>
  <c r="EL428" i="1"/>
  <c r="EM428" i="1"/>
  <c r="EN428" i="1"/>
  <c r="EO428" i="1"/>
  <c r="EP428" i="1"/>
  <c r="EQ428" i="1"/>
  <c r="ER428" i="1"/>
  <c r="ES428" i="1"/>
  <c r="ET428" i="1"/>
  <c r="EU428" i="1"/>
  <c r="EV428" i="1"/>
  <c r="EW428" i="1"/>
  <c r="EX428" i="1"/>
  <c r="EY428" i="1"/>
  <c r="EZ428" i="1"/>
  <c r="FA428" i="1"/>
  <c r="FB428" i="1"/>
  <c r="FC428" i="1"/>
  <c r="FD428" i="1"/>
  <c r="FE428" i="1"/>
  <c r="FF428" i="1"/>
  <c r="FG428" i="1"/>
  <c r="FH428" i="1"/>
  <c r="FI428" i="1"/>
  <c r="FJ428" i="1"/>
  <c r="FK428" i="1"/>
  <c r="FL428" i="1"/>
  <c r="FM428" i="1"/>
  <c r="FN428" i="1"/>
  <c r="FO428" i="1"/>
  <c r="FP428" i="1"/>
  <c r="FQ428" i="1"/>
  <c r="FR428" i="1"/>
  <c r="FS428" i="1"/>
  <c r="FT428" i="1"/>
  <c r="FU428" i="1"/>
  <c r="FV428" i="1"/>
  <c r="FW428" i="1"/>
  <c r="FX428" i="1"/>
  <c r="FY428" i="1"/>
  <c r="FZ428" i="1"/>
  <c r="GA428" i="1"/>
  <c r="GB428" i="1"/>
  <c r="GC428" i="1"/>
  <c r="GD428" i="1"/>
  <c r="GE428" i="1"/>
  <c r="GF428" i="1"/>
  <c r="GG428" i="1"/>
  <c r="GH428" i="1"/>
  <c r="GI428" i="1"/>
  <c r="GJ428" i="1"/>
  <c r="GK428" i="1"/>
  <c r="GL428" i="1"/>
  <c r="GM428" i="1"/>
  <c r="GN428" i="1"/>
  <c r="GO428" i="1"/>
  <c r="GP428" i="1"/>
  <c r="GQ428" i="1"/>
  <c r="GR428" i="1"/>
  <c r="GS428" i="1"/>
  <c r="GT428" i="1"/>
  <c r="GU428" i="1"/>
  <c r="GV428" i="1"/>
  <c r="GW428" i="1"/>
  <c r="GX428" i="1"/>
  <c r="C430" i="1"/>
  <c r="D430" i="1"/>
  <c r="I430" i="1"/>
  <c r="K430" i="1"/>
  <c r="R430" i="1"/>
  <c r="S430" i="1"/>
  <c r="W430" i="1"/>
  <c r="AC430" i="1"/>
  <c r="P430" i="1" s="1"/>
  <c r="CP430" i="1" s="1"/>
  <c r="O430" i="1" s="1"/>
  <c r="AD430" i="1"/>
  <c r="AB430" i="1" s="1"/>
  <c r="AE430" i="1"/>
  <c r="Q430" i="1" s="1"/>
  <c r="AF430" i="1"/>
  <c r="CT430" i="1" s="1"/>
  <c r="AG430" i="1"/>
  <c r="AH430" i="1"/>
  <c r="CV430" i="1" s="1"/>
  <c r="U430" i="1" s="1"/>
  <c r="AI430" i="1"/>
  <c r="AJ430" i="1"/>
  <c r="CQ430" i="1"/>
  <c r="CR430" i="1"/>
  <c r="CS430" i="1"/>
  <c r="CU430" i="1"/>
  <c r="T430" i="1" s="1"/>
  <c r="CW430" i="1"/>
  <c r="V430" i="1" s="1"/>
  <c r="CX430" i="1"/>
  <c r="GL430" i="1"/>
  <c r="BZ437" i="1" s="1"/>
  <c r="GN430" i="1"/>
  <c r="GP430" i="1"/>
  <c r="GV430" i="1"/>
  <c r="HC430" i="1" s="1"/>
  <c r="GX430" i="1" s="1"/>
  <c r="I431" i="1"/>
  <c r="K431" i="1"/>
  <c r="AC431" i="1"/>
  <c r="AE431" i="1"/>
  <c r="AF431" i="1"/>
  <c r="AG431" i="1"/>
  <c r="AH431" i="1"/>
  <c r="CV431" i="1" s="1"/>
  <c r="AI431" i="1"/>
  <c r="CW431" i="1" s="1"/>
  <c r="AJ431" i="1"/>
  <c r="CX431" i="1" s="1"/>
  <c r="CQ431" i="1"/>
  <c r="CU431" i="1"/>
  <c r="GL431" i="1"/>
  <c r="GN431" i="1"/>
  <c r="GP431" i="1"/>
  <c r="GV431" i="1"/>
  <c r="HC431" i="1" s="1"/>
  <c r="C432" i="1"/>
  <c r="D432" i="1"/>
  <c r="R432" i="1"/>
  <c r="GK432" i="1" s="1"/>
  <c r="S432" i="1"/>
  <c r="W432" i="1"/>
  <c r="AC432" i="1"/>
  <c r="P432" i="1" s="1"/>
  <c r="AD432" i="1"/>
  <c r="AB432" i="1" s="1"/>
  <c r="AE432" i="1"/>
  <c r="Q432" i="1" s="1"/>
  <c r="AF432" i="1"/>
  <c r="CT432" i="1" s="1"/>
  <c r="AG432" i="1"/>
  <c r="AH432" i="1"/>
  <c r="CV432" i="1" s="1"/>
  <c r="U432" i="1" s="1"/>
  <c r="AI432" i="1"/>
  <c r="AJ432" i="1"/>
  <c r="CQ432" i="1"/>
  <c r="CR432" i="1"/>
  <c r="CS432" i="1"/>
  <c r="CU432" i="1"/>
  <c r="T432" i="1" s="1"/>
  <c r="CW432" i="1"/>
  <c r="V432" i="1" s="1"/>
  <c r="CX432" i="1"/>
  <c r="GL432" i="1"/>
  <c r="GN432" i="1"/>
  <c r="GP432" i="1"/>
  <c r="GV432" i="1"/>
  <c r="HC432" i="1" s="1"/>
  <c r="GX432" i="1" s="1"/>
  <c r="P433" i="1"/>
  <c r="R433" i="1"/>
  <c r="V433" i="1"/>
  <c r="AC433" i="1"/>
  <c r="CQ433" i="1" s="1"/>
  <c r="AD433" i="1"/>
  <c r="AE433" i="1"/>
  <c r="Q433" i="1" s="1"/>
  <c r="AF433" i="1"/>
  <c r="AG433" i="1"/>
  <c r="CU433" i="1" s="1"/>
  <c r="T433" i="1" s="1"/>
  <c r="AH433" i="1"/>
  <c r="CV433" i="1" s="1"/>
  <c r="U433" i="1" s="1"/>
  <c r="AI433" i="1"/>
  <c r="AJ433" i="1"/>
  <c r="CX433" i="1" s="1"/>
  <c r="W433" i="1" s="1"/>
  <c r="CR433" i="1"/>
  <c r="CS433" i="1"/>
  <c r="CW433" i="1"/>
  <c r="GK433" i="1"/>
  <c r="GL433" i="1"/>
  <c r="GO433" i="1"/>
  <c r="GP433" i="1"/>
  <c r="GV433" i="1"/>
  <c r="HC433" i="1"/>
  <c r="GX433" i="1" s="1"/>
  <c r="I434" i="1"/>
  <c r="K434" i="1"/>
  <c r="V434" i="1"/>
  <c r="AC434" i="1"/>
  <c r="AD434" i="1"/>
  <c r="AB434" i="1" s="1"/>
  <c r="AE434" i="1"/>
  <c r="AF434" i="1"/>
  <c r="AG434" i="1"/>
  <c r="AH434" i="1"/>
  <c r="AI434" i="1"/>
  <c r="AJ434" i="1"/>
  <c r="CX434" i="1" s="1"/>
  <c r="CQ434" i="1"/>
  <c r="CR434" i="1"/>
  <c r="CS434" i="1"/>
  <c r="CU434" i="1"/>
  <c r="CV434" i="1"/>
  <c r="CW434" i="1"/>
  <c r="GL434" i="1"/>
  <c r="GN434" i="1"/>
  <c r="GP434" i="1"/>
  <c r="GV434" i="1"/>
  <c r="HC434" i="1"/>
  <c r="P435" i="1"/>
  <c r="U435" i="1"/>
  <c r="AC435" i="1"/>
  <c r="AE435" i="1"/>
  <c r="AF435" i="1"/>
  <c r="AG435" i="1"/>
  <c r="AH435" i="1"/>
  <c r="AI435" i="1"/>
  <c r="CW435" i="1" s="1"/>
  <c r="V435" i="1" s="1"/>
  <c r="AJ435" i="1"/>
  <c r="CX435" i="1" s="1"/>
  <c r="W435" i="1" s="1"/>
  <c r="CQ435" i="1"/>
  <c r="CU435" i="1"/>
  <c r="T435" i="1" s="1"/>
  <c r="CV435" i="1"/>
  <c r="GL435" i="1"/>
  <c r="GN435" i="1"/>
  <c r="GP435" i="1"/>
  <c r="GV435" i="1"/>
  <c r="HC435" i="1" s="1"/>
  <c r="GX435" i="1" s="1"/>
  <c r="B437" i="1"/>
  <c r="B428" i="1" s="1"/>
  <c r="C437" i="1"/>
  <c r="C428" i="1" s="1"/>
  <c r="D437" i="1"/>
  <c r="D428" i="1" s="1"/>
  <c r="F437" i="1"/>
  <c r="F428" i="1" s="1"/>
  <c r="G437" i="1"/>
  <c r="AO437" i="1"/>
  <c r="BD437" i="1"/>
  <c r="BD428" i="1" s="1"/>
  <c r="BX437" i="1"/>
  <c r="BY437" i="1"/>
  <c r="BY428" i="1" s="1"/>
  <c r="CK437" i="1"/>
  <c r="CK428" i="1" s="1"/>
  <c r="CL437" i="1"/>
  <c r="BC437" i="1" s="1"/>
  <c r="BC428" i="1" s="1"/>
  <c r="CM437" i="1"/>
  <c r="CM428" i="1" s="1"/>
  <c r="F453" i="1"/>
  <c r="F462" i="1"/>
  <c r="B467" i="1"/>
  <c r="B387" i="1" s="1"/>
  <c r="C467" i="1"/>
  <c r="C387" i="1" s="1"/>
  <c r="D467" i="1"/>
  <c r="F467" i="1"/>
  <c r="F387" i="1" s="1"/>
  <c r="G467" i="1"/>
  <c r="D497" i="1"/>
  <c r="E499" i="1"/>
  <c r="Z499" i="1"/>
  <c r="AA499" i="1"/>
  <c r="AB499" i="1"/>
  <c r="AC499" i="1"/>
  <c r="AD499" i="1"/>
  <c r="AE499" i="1"/>
  <c r="AF499" i="1"/>
  <c r="AG499" i="1"/>
  <c r="AH499" i="1"/>
  <c r="AI499" i="1"/>
  <c r="AJ499" i="1"/>
  <c r="AK499" i="1"/>
  <c r="AL499" i="1"/>
  <c r="AM499" i="1"/>
  <c r="AN499" i="1"/>
  <c r="BE499" i="1"/>
  <c r="BF499" i="1"/>
  <c r="BG499" i="1"/>
  <c r="BH499" i="1"/>
  <c r="BI499" i="1"/>
  <c r="BJ499" i="1"/>
  <c r="BK499" i="1"/>
  <c r="BL499" i="1"/>
  <c r="BM499" i="1"/>
  <c r="BN499" i="1"/>
  <c r="BO499" i="1"/>
  <c r="BP499" i="1"/>
  <c r="BQ499" i="1"/>
  <c r="BR499" i="1"/>
  <c r="BS499" i="1"/>
  <c r="BT499" i="1"/>
  <c r="BU499" i="1"/>
  <c r="BV499" i="1"/>
  <c r="BW499" i="1"/>
  <c r="BX499" i="1"/>
  <c r="BY499" i="1"/>
  <c r="BZ499" i="1"/>
  <c r="CA499" i="1"/>
  <c r="CB499" i="1"/>
  <c r="CC499" i="1"/>
  <c r="CD499" i="1"/>
  <c r="CE499" i="1"/>
  <c r="CF499" i="1"/>
  <c r="CG499" i="1"/>
  <c r="CH499" i="1"/>
  <c r="CI499" i="1"/>
  <c r="CJ499" i="1"/>
  <c r="CK499" i="1"/>
  <c r="CL499" i="1"/>
  <c r="CM499" i="1"/>
  <c r="CN499" i="1"/>
  <c r="CO499" i="1"/>
  <c r="CP499" i="1"/>
  <c r="CQ499" i="1"/>
  <c r="CR499" i="1"/>
  <c r="CS499" i="1"/>
  <c r="CT499" i="1"/>
  <c r="CU499" i="1"/>
  <c r="CV499" i="1"/>
  <c r="CW499" i="1"/>
  <c r="CX499" i="1"/>
  <c r="CY499" i="1"/>
  <c r="CZ499" i="1"/>
  <c r="DA499" i="1"/>
  <c r="DB499" i="1"/>
  <c r="DC499" i="1"/>
  <c r="DD499" i="1"/>
  <c r="DE499" i="1"/>
  <c r="DF499" i="1"/>
  <c r="DG499" i="1"/>
  <c r="DH499" i="1"/>
  <c r="DI499" i="1"/>
  <c r="DJ499" i="1"/>
  <c r="DK499" i="1"/>
  <c r="DL499" i="1"/>
  <c r="DM499" i="1"/>
  <c r="DN499" i="1"/>
  <c r="DO499" i="1"/>
  <c r="DP499" i="1"/>
  <c r="DQ499" i="1"/>
  <c r="DR499" i="1"/>
  <c r="DS499" i="1"/>
  <c r="DT499" i="1"/>
  <c r="DU499" i="1"/>
  <c r="DV499" i="1"/>
  <c r="DW499" i="1"/>
  <c r="DX499" i="1"/>
  <c r="DY499" i="1"/>
  <c r="DZ499" i="1"/>
  <c r="EA499" i="1"/>
  <c r="EB499" i="1"/>
  <c r="EC499" i="1"/>
  <c r="ED499" i="1"/>
  <c r="EE499" i="1"/>
  <c r="EF499" i="1"/>
  <c r="EG499" i="1"/>
  <c r="EH499" i="1"/>
  <c r="EI499" i="1"/>
  <c r="EJ499" i="1"/>
  <c r="EK499" i="1"/>
  <c r="EL499" i="1"/>
  <c r="EM499" i="1"/>
  <c r="EN499" i="1"/>
  <c r="EO499" i="1"/>
  <c r="EP499" i="1"/>
  <c r="EQ499" i="1"/>
  <c r="ER499" i="1"/>
  <c r="ES499" i="1"/>
  <c r="ET499" i="1"/>
  <c r="EU499" i="1"/>
  <c r="EV499" i="1"/>
  <c r="EW499" i="1"/>
  <c r="EX499" i="1"/>
  <c r="EY499" i="1"/>
  <c r="EZ499" i="1"/>
  <c r="FA499" i="1"/>
  <c r="FB499" i="1"/>
  <c r="FC499" i="1"/>
  <c r="FD499" i="1"/>
  <c r="FE499" i="1"/>
  <c r="FF499" i="1"/>
  <c r="FG499" i="1"/>
  <c r="FH499" i="1"/>
  <c r="FI499" i="1"/>
  <c r="FJ499" i="1"/>
  <c r="FK499" i="1"/>
  <c r="FL499" i="1"/>
  <c r="FM499" i="1"/>
  <c r="FN499" i="1"/>
  <c r="FO499" i="1"/>
  <c r="FP499" i="1"/>
  <c r="FQ499" i="1"/>
  <c r="FR499" i="1"/>
  <c r="FS499" i="1"/>
  <c r="FT499" i="1"/>
  <c r="FU499" i="1"/>
  <c r="FV499" i="1"/>
  <c r="FW499" i="1"/>
  <c r="FX499" i="1"/>
  <c r="FY499" i="1"/>
  <c r="FZ499" i="1"/>
  <c r="GA499" i="1"/>
  <c r="GB499" i="1"/>
  <c r="GC499" i="1"/>
  <c r="GD499" i="1"/>
  <c r="GE499" i="1"/>
  <c r="GF499" i="1"/>
  <c r="GG499" i="1"/>
  <c r="GH499" i="1"/>
  <c r="GI499" i="1"/>
  <c r="GJ499" i="1"/>
  <c r="GK499" i="1"/>
  <c r="GL499" i="1"/>
  <c r="GM499" i="1"/>
  <c r="GN499" i="1"/>
  <c r="GO499" i="1"/>
  <c r="GP499" i="1"/>
  <c r="GQ499" i="1"/>
  <c r="GR499" i="1"/>
  <c r="GS499" i="1"/>
  <c r="GT499" i="1"/>
  <c r="GU499" i="1"/>
  <c r="GV499" i="1"/>
  <c r="GW499" i="1"/>
  <c r="GX499" i="1"/>
  <c r="D501" i="1"/>
  <c r="C503" i="1"/>
  <c r="E503" i="1"/>
  <c r="F503" i="1"/>
  <c r="Z503" i="1"/>
  <c r="AA503" i="1"/>
  <c r="AM503" i="1"/>
  <c r="AN503" i="1"/>
  <c r="BB503" i="1"/>
  <c r="BE503" i="1"/>
  <c r="BF503" i="1"/>
  <c r="BG503" i="1"/>
  <c r="BH503" i="1"/>
  <c r="BI503" i="1"/>
  <c r="BJ503" i="1"/>
  <c r="BK503" i="1"/>
  <c r="BL503" i="1"/>
  <c r="BM503" i="1"/>
  <c r="BN503" i="1"/>
  <c r="BO503" i="1"/>
  <c r="BP503" i="1"/>
  <c r="BQ503" i="1"/>
  <c r="BR503" i="1"/>
  <c r="BS503" i="1"/>
  <c r="BT503" i="1"/>
  <c r="BU503" i="1"/>
  <c r="BV503" i="1"/>
  <c r="BW503" i="1"/>
  <c r="BY503" i="1"/>
  <c r="CK503" i="1"/>
  <c r="CL503" i="1"/>
  <c r="CN503" i="1"/>
  <c r="CO503" i="1"/>
  <c r="CP503" i="1"/>
  <c r="CQ503" i="1"/>
  <c r="CR503" i="1"/>
  <c r="CS503" i="1"/>
  <c r="CT503" i="1"/>
  <c r="CU503" i="1"/>
  <c r="CV503" i="1"/>
  <c r="CW503" i="1"/>
  <c r="CX503" i="1"/>
  <c r="CY503" i="1"/>
  <c r="CZ503" i="1"/>
  <c r="DA503" i="1"/>
  <c r="DB503" i="1"/>
  <c r="DC503" i="1"/>
  <c r="DD503" i="1"/>
  <c r="DE503" i="1"/>
  <c r="DF503" i="1"/>
  <c r="DG503" i="1"/>
  <c r="DH503" i="1"/>
  <c r="DI503" i="1"/>
  <c r="DJ503" i="1"/>
  <c r="DK503" i="1"/>
  <c r="DL503" i="1"/>
  <c r="DM503" i="1"/>
  <c r="DN503" i="1"/>
  <c r="DO503" i="1"/>
  <c r="DP503" i="1"/>
  <c r="DQ503" i="1"/>
  <c r="DR503" i="1"/>
  <c r="DS503" i="1"/>
  <c r="DT503" i="1"/>
  <c r="DU503" i="1"/>
  <c r="DV503" i="1"/>
  <c r="DW503" i="1"/>
  <c r="DX503" i="1"/>
  <c r="DY503" i="1"/>
  <c r="DZ503" i="1"/>
  <c r="EA503" i="1"/>
  <c r="EB503" i="1"/>
  <c r="EC503" i="1"/>
  <c r="ED503" i="1"/>
  <c r="EE503" i="1"/>
  <c r="EF503" i="1"/>
  <c r="EG503" i="1"/>
  <c r="EH503" i="1"/>
  <c r="EI503" i="1"/>
  <c r="EJ503" i="1"/>
  <c r="EK503" i="1"/>
  <c r="EL503" i="1"/>
  <c r="EM503" i="1"/>
  <c r="EN503" i="1"/>
  <c r="EO503" i="1"/>
  <c r="EP503" i="1"/>
  <c r="EQ503" i="1"/>
  <c r="ER503" i="1"/>
  <c r="ES503" i="1"/>
  <c r="ET503" i="1"/>
  <c r="EU503" i="1"/>
  <c r="EV503" i="1"/>
  <c r="EW503" i="1"/>
  <c r="EX503" i="1"/>
  <c r="EY503" i="1"/>
  <c r="EZ503" i="1"/>
  <c r="FA503" i="1"/>
  <c r="FB503" i="1"/>
  <c r="FC503" i="1"/>
  <c r="FD503" i="1"/>
  <c r="FE503" i="1"/>
  <c r="FF503" i="1"/>
  <c r="FG503" i="1"/>
  <c r="FH503" i="1"/>
  <c r="FI503" i="1"/>
  <c r="FJ503" i="1"/>
  <c r="FK503" i="1"/>
  <c r="FL503" i="1"/>
  <c r="FM503" i="1"/>
  <c r="FN503" i="1"/>
  <c r="FO503" i="1"/>
  <c r="FP503" i="1"/>
  <c r="FQ503" i="1"/>
  <c r="FR503" i="1"/>
  <c r="FS503" i="1"/>
  <c r="FT503" i="1"/>
  <c r="FU503" i="1"/>
  <c r="FV503" i="1"/>
  <c r="FW503" i="1"/>
  <c r="FX503" i="1"/>
  <c r="FY503" i="1"/>
  <c r="FZ503" i="1"/>
  <c r="GA503" i="1"/>
  <c r="GB503" i="1"/>
  <c r="GC503" i="1"/>
  <c r="GD503" i="1"/>
  <c r="GE503" i="1"/>
  <c r="GF503" i="1"/>
  <c r="GG503" i="1"/>
  <c r="GH503" i="1"/>
  <c r="GI503" i="1"/>
  <c r="GJ503" i="1"/>
  <c r="GK503" i="1"/>
  <c r="GL503" i="1"/>
  <c r="GM503" i="1"/>
  <c r="GN503" i="1"/>
  <c r="GO503" i="1"/>
  <c r="GP503" i="1"/>
  <c r="GQ503" i="1"/>
  <c r="GR503" i="1"/>
  <c r="GS503" i="1"/>
  <c r="GT503" i="1"/>
  <c r="GU503" i="1"/>
  <c r="GV503" i="1"/>
  <c r="GW503" i="1"/>
  <c r="GX503" i="1"/>
  <c r="C505" i="1"/>
  <c r="D505" i="1"/>
  <c r="I505" i="1"/>
  <c r="K505" i="1"/>
  <c r="Q505" i="1"/>
  <c r="V505" i="1"/>
  <c r="AB505" i="1"/>
  <c r="AC505" i="1"/>
  <c r="AE505" i="1"/>
  <c r="AD505" i="1" s="1"/>
  <c r="AF505" i="1"/>
  <c r="S505" i="1" s="1"/>
  <c r="AG505" i="1"/>
  <c r="CU505" i="1" s="1"/>
  <c r="T505" i="1" s="1"/>
  <c r="AH505" i="1"/>
  <c r="AI505" i="1"/>
  <c r="AJ505" i="1"/>
  <c r="CR505" i="1"/>
  <c r="CS505" i="1"/>
  <c r="CT505" i="1"/>
  <c r="CV505" i="1"/>
  <c r="U505" i="1" s="1"/>
  <c r="CW505" i="1"/>
  <c r="CX505" i="1"/>
  <c r="W505" i="1" s="1"/>
  <c r="GL505" i="1"/>
  <c r="GO505" i="1"/>
  <c r="GP505" i="1"/>
  <c r="GV505" i="1"/>
  <c r="GX505" i="1"/>
  <c r="HC505" i="1"/>
  <c r="C506" i="1"/>
  <c r="D506" i="1"/>
  <c r="I506" i="1"/>
  <c r="CU133" i="3" s="1"/>
  <c r="K506" i="1"/>
  <c r="Q506" i="1"/>
  <c r="U506" i="1"/>
  <c r="AC506" i="1"/>
  <c r="AE506" i="1"/>
  <c r="AD506" i="1" s="1"/>
  <c r="AF506" i="1"/>
  <c r="S506" i="1" s="1"/>
  <c r="AG506" i="1"/>
  <c r="CU506" i="1" s="1"/>
  <c r="T506" i="1" s="1"/>
  <c r="AH506" i="1"/>
  <c r="AI506" i="1"/>
  <c r="AJ506" i="1"/>
  <c r="CR506" i="1"/>
  <c r="CS506" i="1"/>
  <c r="CT506" i="1"/>
  <c r="CV506" i="1"/>
  <c r="CW506" i="1"/>
  <c r="V506" i="1" s="1"/>
  <c r="CX506" i="1"/>
  <c r="W506" i="1" s="1"/>
  <c r="GL506" i="1"/>
  <c r="GO506" i="1"/>
  <c r="GP506" i="1"/>
  <c r="GV506" i="1"/>
  <c r="GX506" i="1"/>
  <c r="HC506" i="1"/>
  <c r="C507" i="1"/>
  <c r="D507" i="1"/>
  <c r="I507" i="1"/>
  <c r="K507" i="1"/>
  <c r="Q507" i="1"/>
  <c r="V507" i="1"/>
  <c r="AB507" i="1"/>
  <c r="AC507" i="1"/>
  <c r="AE507" i="1"/>
  <c r="AD507" i="1" s="1"/>
  <c r="AF507" i="1"/>
  <c r="S507" i="1" s="1"/>
  <c r="AG507" i="1"/>
  <c r="CU507" i="1" s="1"/>
  <c r="T507" i="1" s="1"/>
  <c r="AH507" i="1"/>
  <c r="AI507" i="1"/>
  <c r="AJ507" i="1"/>
  <c r="CR507" i="1"/>
  <c r="CS507" i="1"/>
  <c r="CT507" i="1"/>
  <c r="CV507" i="1"/>
  <c r="U507" i="1" s="1"/>
  <c r="CW507" i="1"/>
  <c r="CX507" i="1"/>
  <c r="W507" i="1" s="1"/>
  <c r="GL507" i="1"/>
  <c r="GO507" i="1"/>
  <c r="GP507" i="1"/>
  <c r="GV507" i="1"/>
  <c r="GX507" i="1"/>
  <c r="HC507" i="1"/>
  <c r="C508" i="1"/>
  <c r="D508" i="1"/>
  <c r="I508" i="1"/>
  <c r="K508" i="1"/>
  <c r="Q508" i="1"/>
  <c r="U508" i="1"/>
  <c r="AC508" i="1"/>
  <c r="AE508" i="1"/>
  <c r="AD508" i="1" s="1"/>
  <c r="AF508" i="1"/>
  <c r="S508" i="1" s="1"/>
  <c r="AG508" i="1"/>
  <c r="CU508" i="1" s="1"/>
  <c r="T508" i="1" s="1"/>
  <c r="AH508" i="1"/>
  <c r="AI508" i="1"/>
  <c r="AJ508" i="1"/>
  <c r="CR508" i="1"/>
  <c r="CS508" i="1"/>
  <c r="CT508" i="1"/>
  <c r="CV508" i="1"/>
  <c r="CW508" i="1"/>
  <c r="V508" i="1" s="1"/>
  <c r="CX508" i="1"/>
  <c r="W508" i="1" s="1"/>
  <c r="GL508" i="1"/>
  <c r="GO508" i="1"/>
  <c r="GP508" i="1"/>
  <c r="GV508" i="1"/>
  <c r="GX508" i="1"/>
  <c r="HC508" i="1"/>
  <c r="C509" i="1"/>
  <c r="D509" i="1"/>
  <c r="I509" i="1"/>
  <c r="K509" i="1"/>
  <c r="Q509" i="1"/>
  <c r="V509" i="1"/>
  <c r="AB509" i="1"/>
  <c r="AC509" i="1"/>
  <c r="AE509" i="1"/>
  <c r="AD509" i="1" s="1"/>
  <c r="AF509" i="1"/>
  <c r="S509" i="1" s="1"/>
  <c r="AG509" i="1"/>
  <c r="CU509" i="1" s="1"/>
  <c r="T509" i="1" s="1"/>
  <c r="AH509" i="1"/>
  <c r="AI509" i="1"/>
  <c r="AJ509" i="1"/>
  <c r="CR509" i="1"/>
  <c r="CS509" i="1"/>
  <c r="CT509" i="1"/>
  <c r="CV509" i="1"/>
  <c r="U509" i="1" s="1"/>
  <c r="CW509" i="1"/>
  <c r="CX509" i="1"/>
  <c r="W509" i="1" s="1"/>
  <c r="GL509" i="1"/>
  <c r="GO509" i="1"/>
  <c r="GP509" i="1"/>
  <c r="GV509" i="1"/>
  <c r="GX509" i="1"/>
  <c r="HC509" i="1"/>
  <c r="C510" i="1"/>
  <c r="D510" i="1"/>
  <c r="I510" i="1"/>
  <c r="K510" i="1"/>
  <c r="Q510" i="1"/>
  <c r="U510" i="1"/>
  <c r="AC510" i="1"/>
  <c r="AE510" i="1"/>
  <c r="AD510" i="1" s="1"/>
  <c r="AF510" i="1"/>
  <c r="S510" i="1" s="1"/>
  <c r="AG510" i="1"/>
  <c r="CU510" i="1" s="1"/>
  <c r="T510" i="1" s="1"/>
  <c r="AH510" i="1"/>
  <c r="AI510" i="1"/>
  <c r="AJ510" i="1"/>
  <c r="CR510" i="1"/>
  <c r="CS510" i="1"/>
  <c r="CT510" i="1"/>
  <c r="CV510" i="1"/>
  <c r="CW510" i="1"/>
  <c r="V510" i="1" s="1"/>
  <c r="CX510" i="1"/>
  <c r="W510" i="1" s="1"/>
  <c r="GL510" i="1"/>
  <c r="GO510" i="1"/>
  <c r="GP510" i="1"/>
  <c r="GV510" i="1"/>
  <c r="GX510" i="1"/>
  <c r="HC510" i="1"/>
  <c r="C511" i="1"/>
  <c r="D511" i="1"/>
  <c r="I511" i="1"/>
  <c r="CW141" i="3" s="1"/>
  <c r="K511" i="1"/>
  <c r="Q511" i="1"/>
  <c r="V511" i="1"/>
  <c r="AB511" i="1"/>
  <c r="AC511" i="1"/>
  <c r="AE511" i="1"/>
  <c r="AD511" i="1" s="1"/>
  <c r="AF511" i="1"/>
  <c r="S511" i="1" s="1"/>
  <c r="AG511" i="1"/>
  <c r="CU511" i="1" s="1"/>
  <c r="T511" i="1" s="1"/>
  <c r="AH511" i="1"/>
  <c r="AI511" i="1"/>
  <c r="AJ511" i="1"/>
  <c r="CR511" i="1"/>
  <c r="CS511" i="1"/>
  <c r="CT511" i="1"/>
  <c r="CV511" i="1"/>
  <c r="U511" i="1" s="1"/>
  <c r="CW511" i="1"/>
  <c r="CX511" i="1"/>
  <c r="W511" i="1" s="1"/>
  <c r="GL511" i="1"/>
  <c r="GO511" i="1"/>
  <c r="GP511" i="1"/>
  <c r="GV511" i="1"/>
  <c r="GX511" i="1"/>
  <c r="HC511" i="1"/>
  <c r="C512" i="1"/>
  <c r="D512" i="1"/>
  <c r="I512" i="1"/>
  <c r="K512" i="1"/>
  <c r="Q512" i="1"/>
  <c r="U512" i="1"/>
  <c r="AC512" i="1"/>
  <c r="AE512" i="1"/>
  <c r="AD512" i="1" s="1"/>
  <c r="AF512" i="1"/>
  <c r="S512" i="1" s="1"/>
  <c r="AG512" i="1"/>
  <c r="CU512" i="1" s="1"/>
  <c r="T512" i="1" s="1"/>
  <c r="AH512" i="1"/>
  <c r="AI512" i="1"/>
  <c r="AJ512" i="1"/>
  <c r="CR512" i="1"/>
  <c r="CS512" i="1"/>
  <c r="CT512" i="1"/>
  <c r="CV512" i="1"/>
  <c r="CW512" i="1"/>
  <c r="V512" i="1" s="1"/>
  <c r="CX512" i="1"/>
  <c r="W512" i="1" s="1"/>
  <c r="GL512" i="1"/>
  <c r="GO512" i="1"/>
  <c r="GP512" i="1"/>
  <c r="GV512" i="1"/>
  <c r="GX512" i="1"/>
  <c r="HC512" i="1"/>
  <c r="B514" i="1"/>
  <c r="B503" i="1" s="1"/>
  <c r="C514" i="1"/>
  <c r="D514" i="1"/>
  <c r="D503" i="1" s="1"/>
  <c r="F514" i="1"/>
  <c r="G514" i="1"/>
  <c r="G503" i="1" s="1"/>
  <c r="AT514" i="1"/>
  <c r="BX514" i="1"/>
  <c r="BX503" i="1" s="1"/>
  <c r="BY514" i="1"/>
  <c r="AP514" i="1" s="1"/>
  <c r="CC514" i="1"/>
  <c r="CC503" i="1" s="1"/>
  <c r="CJ514" i="1"/>
  <c r="CJ503" i="1" s="1"/>
  <c r="CK514" i="1"/>
  <c r="BB514" i="1" s="1"/>
  <c r="F527" i="1" s="1"/>
  <c r="CL514" i="1"/>
  <c r="BC514" i="1" s="1"/>
  <c r="F530" i="1" s="1"/>
  <c r="CM514" i="1"/>
  <c r="BD514" i="1" s="1"/>
  <c r="D544" i="1"/>
  <c r="B546" i="1"/>
  <c r="E546" i="1"/>
  <c r="G546" i="1"/>
  <c r="Z546" i="1"/>
  <c r="AA546" i="1"/>
  <c r="AM546" i="1"/>
  <c r="AN546" i="1"/>
  <c r="AO546" i="1"/>
  <c r="BE546" i="1"/>
  <c r="BF546" i="1"/>
  <c r="BG546" i="1"/>
  <c r="BH546" i="1"/>
  <c r="BI546" i="1"/>
  <c r="BJ546" i="1"/>
  <c r="BK546" i="1"/>
  <c r="BL546" i="1"/>
  <c r="BM546" i="1"/>
  <c r="BN546" i="1"/>
  <c r="BO546" i="1"/>
  <c r="BP546" i="1"/>
  <c r="BQ546" i="1"/>
  <c r="BR546" i="1"/>
  <c r="BS546" i="1"/>
  <c r="BT546" i="1"/>
  <c r="BU546" i="1"/>
  <c r="BV546" i="1"/>
  <c r="BW546" i="1"/>
  <c r="BY546" i="1"/>
  <c r="CK546" i="1"/>
  <c r="CN546" i="1"/>
  <c r="CO546" i="1"/>
  <c r="CP546" i="1"/>
  <c r="CQ546" i="1"/>
  <c r="CR546" i="1"/>
  <c r="CS546" i="1"/>
  <c r="CT546" i="1"/>
  <c r="CU546" i="1"/>
  <c r="CV546" i="1"/>
  <c r="CW546" i="1"/>
  <c r="CX546" i="1"/>
  <c r="CY546" i="1"/>
  <c r="CZ546" i="1"/>
  <c r="DA546" i="1"/>
  <c r="DB546" i="1"/>
  <c r="DC546" i="1"/>
  <c r="DD546" i="1"/>
  <c r="DE546" i="1"/>
  <c r="DF546" i="1"/>
  <c r="DG546" i="1"/>
  <c r="DH546" i="1"/>
  <c r="DI546" i="1"/>
  <c r="DJ546" i="1"/>
  <c r="DK546" i="1"/>
  <c r="DL546" i="1"/>
  <c r="DM546" i="1"/>
  <c r="DN546" i="1"/>
  <c r="DO546" i="1"/>
  <c r="DP546" i="1"/>
  <c r="DQ546" i="1"/>
  <c r="DR546" i="1"/>
  <c r="DS546" i="1"/>
  <c r="DT546" i="1"/>
  <c r="DU546" i="1"/>
  <c r="DV546" i="1"/>
  <c r="DW546" i="1"/>
  <c r="DX546" i="1"/>
  <c r="DY546" i="1"/>
  <c r="DZ546" i="1"/>
  <c r="EA546" i="1"/>
  <c r="EB546" i="1"/>
  <c r="EC546" i="1"/>
  <c r="ED546" i="1"/>
  <c r="EE546" i="1"/>
  <c r="EF546" i="1"/>
  <c r="EG546" i="1"/>
  <c r="EH546" i="1"/>
  <c r="EI546" i="1"/>
  <c r="EJ546" i="1"/>
  <c r="EK546" i="1"/>
  <c r="EL546" i="1"/>
  <c r="EM546" i="1"/>
  <c r="EN546" i="1"/>
  <c r="EO546" i="1"/>
  <c r="EP546" i="1"/>
  <c r="EQ546" i="1"/>
  <c r="ER546" i="1"/>
  <c r="ES546" i="1"/>
  <c r="ET546" i="1"/>
  <c r="EU546" i="1"/>
  <c r="EV546" i="1"/>
  <c r="EW546" i="1"/>
  <c r="EX546" i="1"/>
  <c r="EY546" i="1"/>
  <c r="EZ546" i="1"/>
  <c r="FA546" i="1"/>
  <c r="FB546" i="1"/>
  <c r="FC546" i="1"/>
  <c r="FD546" i="1"/>
  <c r="FE546" i="1"/>
  <c r="FF546" i="1"/>
  <c r="FG546" i="1"/>
  <c r="FH546" i="1"/>
  <c r="FI546" i="1"/>
  <c r="FJ546" i="1"/>
  <c r="FK546" i="1"/>
  <c r="FL546" i="1"/>
  <c r="FM546" i="1"/>
  <c r="FN546" i="1"/>
  <c r="FO546" i="1"/>
  <c r="FP546" i="1"/>
  <c r="FQ546" i="1"/>
  <c r="FR546" i="1"/>
  <c r="FS546" i="1"/>
  <c r="FT546" i="1"/>
  <c r="FU546" i="1"/>
  <c r="FV546" i="1"/>
  <c r="FW546" i="1"/>
  <c r="FX546" i="1"/>
  <c r="FY546" i="1"/>
  <c r="FZ546" i="1"/>
  <c r="GA546" i="1"/>
  <c r="GB546" i="1"/>
  <c r="GC546" i="1"/>
  <c r="GD546" i="1"/>
  <c r="GE546" i="1"/>
  <c r="GF546" i="1"/>
  <c r="GG546" i="1"/>
  <c r="GH546" i="1"/>
  <c r="GI546" i="1"/>
  <c r="GJ546" i="1"/>
  <c r="GK546" i="1"/>
  <c r="GL546" i="1"/>
  <c r="GM546" i="1"/>
  <c r="GN546" i="1"/>
  <c r="GO546" i="1"/>
  <c r="GP546" i="1"/>
  <c r="GQ546" i="1"/>
  <c r="GR546" i="1"/>
  <c r="GS546" i="1"/>
  <c r="GT546" i="1"/>
  <c r="GU546" i="1"/>
  <c r="GV546" i="1"/>
  <c r="GW546" i="1"/>
  <c r="GX546" i="1"/>
  <c r="C548" i="1"/>
  <c r="D548" i="1"/>
  <c r="I548" i="1"/>
  <c r="K548" i="1"/>
  <c r="Q548" i="1"/>
  <c r="R548" i="1"/>
  <c r="AC548" i="1"/>
  <c r="AD548" i="1"/>
  <c r="AB548" i="1" s="1"/>
  <c r="AE548" i="1"/>
  <c r="AF548" i="1"/>
  <c r="AG548" i="1"/>
  <c r="AH548" i="1"/>
  <c r="CV548" i="1" s="1"/>
  <c r="U548" i="1" s="1"/>
  <c r="AI548" i="1"/>
  <c r="AJ548" i="1"/>
  <c r="CX548" i="1" s="1"/>
  <c r="CQ548" i="1"/>
  <c r="CR548" i="1"/>
  <c r="CS548" i="1"/>
  <c r="CU548" i="1"/>
  <c r="CW548" i="1"/>
  <c r="V548" i="1" s="1"/>
  <c r="GL548" i="1"/>
  <c r="GN548" i="1"/>
  <c r="GP548" i="1"/>
  <c r="GV548" i="1"/>
  <c r="HC548" i="1"/>
  <c r="GX548" i="1" s="1"/>
  <c r="C549" i="1"/>
  <c r="D549" i="1"/>
  <c r="I549" i="1"/>
  <c r="K549" i="1"/>
  <c r="P549" i="1"/>
  <c r="T549" i="1"/>
  <c r="U549" i="1"/>
  <c r="AC549" i="1"/>
  <c r="AE549" i="1"/>
  <c r="AF549" i="1"/>
  <c r="AG549" i="1"/>
  <c r="AH549" i="1"/>
  <c r="AI549" i="1"/>
  <c r="CW549" i="1" s="1"/>
  <c r="V549" i="1" s="1"/>
  <c r="AJ549" i="1"/>
  <c r="CX549" i="1" s="1"/>
  <c r="W549" i="1" s="1"/>
  <c r="CQ549" i="1"/>
  <c r="CS549" i="1"/>
  <c r="CU549" i="1"/>
  <c r="CV549" i="1"/>
  <c r="GL549" i="1"/>
  <c r="GN549" i="1"/>
  <c r="GP549" i="1"/>
  <c r="GV549" i="1"/>
  <c r="HC549" i="1" s="1"/>
  <c r="GX549" i="1"/>
  <c r="P550" i="1"/>
  <c r="Q550" i="1"/>
  <c r="R550" i="1"/>
  <c r="T550" i="1"/>
  <c r="V550" i="1"/>
  <c r="AC550" i="1"/>
  <c r="AD550" i="1"/>
  <c r="AB550" i="1" s="1"/>
  <c r="AE550" i="1"/>
  <c r="AF550" i="1"/>
  <c r="AG550" i="1"/>
  <c r="AH550" i="1"/>
  <c r="CV550" i="1" s="1"/>
  <c r="U550" i="1" s="1"/>
  <c r="AI550" i="1"/>
  <c r="AJ550" i="1"/>
  <c r="CX550" i="1" s="1"/>
  <c r="W550" i="1" s="1"/>
  <c r="CQ550" i="1"/>
  <c r="CR550" i="1"/>
  <c r="CS550" i="1"/>
  <c r="CU550" i="1"/>
  <c r="CW550" i="1"/>
  <c r="GK550" i="1"/>
  <c r="GL550" i="1"/>
  <c r="GO550" i="1"/>
  <c r="GP550" i="1"/>
  <c r="GV550" i="1"/>
  <c r="HC550" i="1"/>
  <c r="GX550" i="1" s="1"/>
  <c r="C551" i="1"/>
  <c r="D551" i="1"/>
  <c r="I551" i="1"/>
  <c r="K551" i="1"/>
  <c r="P551" i="1"/>
  <c r="U551" i="1"/>
  <c r="AC551" i="1"/>
  <c r="AE551" i="1"/>
  <c r="AF551" i="1"/>
  <c r="AG551" i="1"/>
  <c r="AH551" i="1"/>
  <c r="AI551" i="1"/>
  <c r="CW551" i="1" s="1"/>
  <c r="V551" i="1" s="1"/>
  <c r="AJ551" i="1"/>
  <c r="CX551" i="1" s="1"/>
  <c r="W551" i="1" s="1"/>
  <c r="CQ551" i="1"/>
  <c r="CU551" i="1"/>
  <c r="T551" i="1" s="1"/>
  <c r="CV551" i="1"/>
  <c r="GL551" i="1"/>
  <c r="GN551" i="1"/>
  <c r="GP551" i="1"/>
  <c r="GV551" i="1"/>
  <c r="HC551" i="1" s="1"/>
  <c r="GX551" i="1" s="1"/>
  <c r="C552" i="1"/>
  <c r="D552" i="1"/>
  <c r="I552" i="1"/>
  <c r="K552" i="1"/>
  <c r="AC552" i="1"/>
  <c r="AD552" i="1"/>
  <c r="AB552" i="1" s="1"/>
  <c r="AE552" i="1"/>
  <c r="AF552" i="1"/>
  <c r="AG552" i="1"/>
  <c r="AH552" i="1"/>
  <c r="CV552" i="1" s="1"/>
  <c r="U552" i="1" s="1"/>
  <c r="AI552" i="1"/>
  <c r="AJ552" i="1"/>
  <c r="CX552" i="1" s="1"/>
  <c r="CQ552" i="1"/>
  <c r="CR552" i="1"/>
  <c r="CS552" i="1"/>
  <c r="CU552" i="1"/>
  <c r="CW552" i="1"/>
  <c r="GL552" i="1"/>
  <c r="GN552" i="1"/>
  <c r="GP552" i="1"/>
  <c r="GV552" i="1"/>
  <c r="HC552" i="1"/>
  <c r="C553" i="1"/>
  <c r="D553" i="1"/>
  <c r="I553" i="1"/>
  <c r="K553" i="1"/>
  <c r="P553" i="1"/>
  <c r="T553" i="1"/>
  <c r="U553" i="1"/>
  <c r="AC553" i="1"/>
  <c r="AE553" i="1"/>
  <c r="AF553" i="1"/>
  <c r="AG553" i="1"/>
  <c r="AH553" i="1"/>
  <c r="AI553" i="1"/>
  <c r="CW553" i="1" s="1"/>
  <c r="V553" i="1" s="1"/>
  <c r="AJ553" i="1"/>
  <c r="CX553" i="1" s="1"/>
  <c r="W553" i="1" s="1"/>
  <c r="CQ553" i="1"/>
  <c r="CS553" i="1"/>
  <c r="CU553" i="1"/>
  <c r="CV553" i="1"/>
  <c r="GL553" i="1"/>
  <c r="GN553" i="1"/>
  <c r="GP553" i="1"/>
  <c r="GV553" i="1"/>
  <c r="HC553" i="1" s="1"/>
  <c r="GX553" i="1" s="1"/>
  <c r="C554" i="1"/>
  <c r="D554" i="1"/>
  <c r="I554" i="1"/>
  <c r="K554" i="1"/>
  <c r="AC554" i="1"/>
  <c r="AD554" i="1"/>
  <c r="AB554" i="1" s="1"/>
  <c r="AE554" i="1"/>
  <c r="AF554" i="1"/>
  <c r="AG554" i="1"/>
  <c r="AH554" i="1"/>
  <c r="AI554" i="1"/>
  <c r="AJ554" i="1"/>
  <c r="CX554" i="1" s="1"/>
  <c r="CQ554" i="1"/>
  <c r="CR554" i="1"/>
  <c r="CS554" i="1"/>
  <c r="CU554" i="1"/>
  <c r="CV554" i="1"/>
  <c r="CW554" i="1"/>
  <c r="GL554" i="1"/>
  <c r="GN554" i="1"/>
  <c r="GP554" i="1"/>
  <c r="GV554" i="1"/>
  <c r="HC554" i="1" s="1"/>
  <c r="C555" i="1"/>
  <c r="D555" i="1"/>
  <c r="I555" i="1"/>
  <c r="K555" i="1"/>
  <c r="P555" i="1"/>
  <c r="Q555" i="1"/>
  <c r="AC555" i="1"/>
  <c r="AE555" i="1"/>
  <c r="AF555" i="1"/>
  <c r="AG555" i="1"/>
  <c r="AH555" i="1"/>
  <c r="AI555" i="1"/>
  <c r="CW555" i="1" s="1"/>
  <c r="V555" i="1" s="1"/>
  <c r="AJ555" i="1"/>
  <c r="CX555" i="1" s="1"/>
  <c r="W555" i="1" s="1"/>
  <c r="CQ555" i="1"/>
  <c r="CU555" i="1"/>
  <c r="T555" i="1" s="1"/>
  <c r="CV555" i="1"/>
  <c r="U555" i="1" s="1"/>
  <c r="GL555" i="1"/>
  <c r="GN555" i="1"/>
  <c r="GP555" i="1"/>
  <c r="GV555" i="1"/>
  <c r="HC555" i="1"/>
  <c r="GX555" i="1" s="1"/>
  <c r="C556" i="1"/>
  <c r="D556" i="1"/>
  <c r="P556" i="1"/>
  <c r="R556" i="1"/>
  <c r="V556" i="1"/>
  <c r="AC556" i="1"/>
  <c r="CQ556" i="1" s="1"/>
  <c r="AD556" i="1"/>
  <c r="AE556" i="1"/>
  <c r="Q556" i="1" s="1"/>
  <c r="AF556" i="1"/>
  <c r="S556" i="1" s="1"/>
  <c r="AG556" i="1"/>
  <c r="CU556" i="1" s="1"/>
  <c r="T556" i="1" s="1"/>
  <c r="AH556" i="1"/>
  <c r="CV556" i="1" s="1"/>
  <c r="U556" i="1" s="1"/>
  <c r="AI556" i="1"/>
  <c r="AJ556" i="1"/>
  <c r="CR556" i="1"/>
  <c r="CS556" i="1"/>
  <c r="CT556" i="1"/>
  <c r="CW556" i="1"/>
  <c r="CX556" i="1"/>
  <c r="W556" i="1" s="1"/>
  <c r="GK556" i="1"/>
  <c r="GL556" i="1"/>
  <c r="GN556" i="1"/>
  <c r="GP556" i="1"/>
  <c r="GV556" i="1"/>
  <c r="HC556" i="1"/>
  <c r="GX556" i="1" s="1"/>
  <c r="P557" i="1"/>
  <c r="CP557" i="1" s="1"/>
  <c r="O557" i="1" s="1"/>
  <c r="R557" i="1"/>
  <c r="S557" i="1"/>
  <c r="CZ557" i="1" s="1"/>
  <c r="Y557" i="1" s="1"/>
  <c r="W557" i="1"/>
  <c r="AC557" i="1"/>
  <c r="AD557" i="1"/>
  <c r="AE557" i="1"/>
  <c r="Q557" i="1" s="1"/>
  <c r="AF557" i="1"/>
  <c r="AG557" i="1"/>
  <c r="AH557" i="1"/>
  <c r="CV557" i="1" s="1"/>
  <c r="U557" i="1" s="1"/>
  <c r="AI557" i="1"/>
  <c r="AJ557" i="1"/>
  <c r="CQ557" i="1"/>
  <c r="CR557" i="1"/>
  <c r="CS557" i="1"/>
  <c r="CT557" i="1"/>
  <c r="CU557" i="1"/>
  <c r="T557" i="1" s="1"/>
  <c r="CW557" i="1"/>
  <c r="V557" i="1" s="1"/>
  <c r="CX557" i="1"/>
  <c r="CY557" i="1"/>
  <c r="X557" i="1" s="1"/>
  <c r="GK557" i="1"/>
  <c r="GL557" i="1"/>
  <c r="GN557" i="1"/>
  <c r="GP557" i="1"/>
  <c r="CD561" i="1" s="1"/>
  <c r="CD546" i="1" s="1"/>
  <c r="GV557" i="1"/>
  <c r="HC557" i="1"/>
  <c r="GX557" i="1" s="1"/>
  <c r="C558" i="1"/>
  <c r="D558" i="1"/>
  <c r="P558" i="1"/>
  <c r="T558" i="1"/>
  <c r="AC558" i="1"/>
  <c r="AD558" i="1"/>
  <c r="AB558" i="1" s="1"/>
  <c r="AE558" i="1"/>
  <c r="Q558" i="1" s="1"/>
  <c r="AF558" i="1"/>
  <c r="AG558" i="1"/>
  <c r="AH558" i="1"/>
  <c r="CV558" i="1" s="1"/>
  <c r="U558" i="1" s="1"/>
  <c r="AI558" i="1"/>
  <c r="AJ558" i="1"/>
  <c r="CX558" i="1" s="1"/>
  <c r="W558" i="1" s="1"/>
  <c r="CQ558" i="1"/>
  <c r="CR558" i="1"/>
  <c r="CS558" i="1"/>
  <c r="CU558" i="1"/>
  <c r="CW558" i="1"/>
  <c r="V558" i="1" s="1"/>
  <c r="GL558" i="1"/>
  <c r="GN558" i="1"/>
  <c r="GP558" i="1"/>
  <c r="GV558" i="1"/>
  <c r="HC558" i="1" s="1"/>
  <c r="GX558" i="1" s="1"/>
  <c r="P559" i="1"/>
  <c r="Q559" i="1"/>
  <c r="T559" i="1"/>
  <c r="AC559" i="1"/>
  <c r="AE559" i="1"/>
  <c r="AF559" i="1"/>
  <c r="AG559" i="1"/>
  <c r="AH559" i="1"/>
  <c r="AI559" i="1"/>
  <c r="CW559" i="1" s="1"/>
  <c r="V559" i="1" s="1"/>
  <c r="AJ559" i="1"/>
  <c r="CX559" i="1" s="1"/>
  <c r="W559" i="1" s="1"/>
  <c r="CQ559" i="1"/>
  <c r="CU559" i="1"/>
  <c r="CV559" i="1"/>
  <c r="U559" i="1" s="1"/>
  <c r="GL559" i="1"/>
  <c r="GN559" i="1"/>
  <c r="GP559" i="1"/>
  <c r="GV559" i="1"/>
  <c r="HC559" i="1" s="1"/>
  <c r="GX559" i="1" s="1"/>
  <c r="B561" i="1"/>
  <c r="C561" i="1"/>
  <c r="C546" i="1" s="1"/>
  <c r="D561" i="1"/>
  <c r="D546" i="1" s="1"/>
  <c r="F561" i="1"/>
  <c r="F546" i="1" s="1"/>
  <c r="G561" i="1"/>
  <c r="AO561" i="1"/>
  <c r="BX561" i="1"/>
  <c r="BY561" i="1"/>
  <c r="AP561" i="1" s="1"/>
  <c r="AP546" i="1" s="1"/>
  <c r="CK561" i="1"/>
  <c r="BB561" i="1" s="1"/>
  <c r="CL561" i="1"/>
  <c r="CM561" i="1"/>
  <c r="F565" i="1"/>
  <c r="F570" i="1"/>
  <c r="D591" i="1"/>
  <c r="E593" i="1"/>
  <c r="F593" i="1"/>
  <c r="Z593" i="1"/>
  <c r="AA593" i="1"/>
  <c r="AM593" i="1"/>
  <c r="AN593" i="1"/>
  <c r="BE593" i="1"/>
  <c r="BF593" i="1"/>
  <c r="BG593" i="1"/>
  <c r="BH593" i="1"/>
  <c r="BI593" i="1"/>
  <c r="BJ593" i="1"/>
  <c r="BK593" i="1"/>
  <c r="BL593" i="1"/>
  <c r="BM593" i="1"/>
  <c r="BN593" i="1"/>
  <c r="BO593" i="1"/>
  <c r="BP593" i="1"/>
  <c r="BQ593" i="1"/>
  <c r="BR593" i="1"/>
  <c r="BS593" i="1"/>
  <c r="BT593" i="1"/>
  <c r="BU593" i="1"/>
  <c r="BV593" i="1"/>
  <c r="BW593" i="1"/>
  <c r="BX593" i="1"/>
  <c r="BY593" i="1"/>
  <c r="CN593" i="1"/>
  <c r="CO593" i="1"/>
  <c r="CP593" i="1"/>
  <c r="CQ593" i="1"/>
  <c r="CR593" i="1"/>
  <c r="CS593" i="1"/>
  <c r="CT593" i="1"/>
  <c r="CU593" i="1"/>
  <c r="CV593" i="1"/>
  <c r="CW593" i="1"/>
  <c r="CX593" i="1"/>
  <c r="CY593" i="1"/>
  <c r="CZ593" i="1"/>
  <c r="DA593" i="1"/>
  <c r="DB593" i="1"/>
  <c r="DC593" i="1"/>
  <c r="DD593" i="1"/>
  <c r="DE593" i="1"/>
  <c r="DF593" i="1"/>
  <c r="DG593" i="1"/>
  <c r="DH593" i="1"/>
  <c r="DI593" i="1"/>
  <c r="DJ593" i="1"/>
  <c r="DK593" i="1"/>
  <c r="DL593" i="1"/>
  <c r="DM593" i="1"/>
  <c r="DN593" i="1"/>
  <c r="DO593" i="1"/>
  <c r="DP593" i="1"/>
  <c r="DQ593" i="1"/>
  <c r="DR593" i="1"/>
  <c r="DS593" i="1"/>
  <c r="DT593" i="1"/>
  <c r="DU593" i="1"/>
  <c r="DV593" i="1"/>
  <c r="DW593" i="1"/>
  <c r="DX593" i="1"/>
  <c r="DY593" i="1"/>
  <c r="DZ593" i="1"/>
  <c r="EA593" i="1"/>
  <c r="EB593" i="1"/>
  <c r="EC593" i="1"/>
  <c r="ED593" i="1"/>
  <c r="EE593" i="1"/>
  <c r="EF593" i="1"/>
  <c r="EG593" i="1"/>
  <c r="EH593" i="1"/>
  <c r="EI593" i="1"/>
  <c r="EJ593" i="1"/>
  <c r="EK593" i="1"/>
  <c r="EL593" i="1"/>
  <c r="EM593" i="1"/>
  <c r="EN593" i="1"/>
  <c r="EO593" i="1"/>
  <c r="EP593" i="1"/>
  <c r="EQ593" i="1"/>
  <c r="ER593" i="1"/>
  <c r="ES593" i="1"/>
  <c r="ET593" i="1"/>
  <c r="EU593" i="1"/>
  <c r="EV593" i="1"/>
  <c r="EW593" i="1"/>
  <c r="EX593" i="1"/>
  <c r="EY593" i="1"/>
  <c r="EZ593" i="1"/>
  <c r="FA593" i="1"/>
  <c r="FB593" i="1"/>
  <c r="FC593" i="1"/>
  <c r="FD593" i="1"/>
  <c r="FE593" i="1"/>
  <c r="FF593" i="1"/>
  <c r="FG593" i="1"/>
  <c r="FH593" i="1"/>
  <c r="FI593" i="1"/>
  <c r="FJ593" i="1"/>
  <c r="FK593" i="1"/>
  <c r="FL593" i="1"/>
  <c r="FM593" i="1"/>
  <c r="FN593" i="1"/>
  <c r="FO593" i="1"/>
  <c r="FP593" i="1"/>
  <c r="FQ593" i="1"/>
  <c r="FR593" i="1"/>
  <c r="FS593" i="1"/>
  <c r="FT593" i="1"/>
  <c r="FU593" i="1"/>
  <c r="FV593" i="1"/>
  <c r="FW593" i="1"/>
  <c r="FX593" i="1"/>
  <c r="FY593" i="1"/>
  <c r="FZ593" i="1"/>
  <c r="GA593" i="1"/>
  <c r="GB593" i="1"/>
  <c r="GC593" i="1"/>
  <c r="GD593" i="1"/>
  <c r="GE593" i="1"/>
  <c r="GF593" i="1"/>
  <c r="GG593" i="1"/>
  <c r="GH593" i="1"/>
  <c r="GI593" i="1"/>
  <c r="GJ593" i="1"/>
  <c r="GK593" i="1"/>
  <c r="GL593" i="1"/>
  <c r="GM593" i="1"/>
  <c r="GN593" i="1"/>
  <c r="GO593" i="1"/>
  <c r="GP593" i="1"/>
  <c r="GQ593" i="1"/>
  <c r="GR593" i="1"/>
  <c r="GS593" i="1"/>
  <c r="GT593" i="1"/>
  <c r="GU593" i="1"/>
  <c r="GV593" i="1"/>
  <c r="GW593" i="1"/>
  <c r="GX593" i="1"/>
  <c r="Q595" i="1"/>
  <c r="S595" i="1"/>
  <c r="AC595" i="1"/>
  <c r="AE595" i="1"/>
  <c r="AF595" i="1"/>
  <c r="AG595" i="1"/>
  <c r="AH595" i="1"/>
  <c r="AI595" i="1"/>
  <c r="CW595" i="1" s="1"/>
  <c r="V595" i="1" s="1"/>
  <c r="AJ595" i="1"/>
  <c r="CR595" i="1"/>
  <c r="CT595" i="1"/>
  <c r="CU595" i="1"/>
  <c r="T595" i="1" s="1"/>
  <c r="CV595" i="1"/>
  <c r="U595" i="1" s="1"/>
  <c r="CX595" i="1"/>
  <c r="W595" i="1" s="1"/>
  <c r="AJ601" i="1" s="1"/>
  <c r="GL595" i="1"/>
  <c r="BZ601" i="1" s="1"/>
  <c r="GO595" i="1"/>
  <c r="GP595" i="1"/>
  <c r="GV595" i="1"/>
  <c r="HC595" i="1" s="1"/>
  <c r="GX595" i="1" s="1"/>
  <c r="CJ601" i="1" s="1"/>
  <c r="P596" i="1"/>
  <c r="CP596" i="1" s="1"/>
  <c r="O596" i="1" s="1"/>
  <c r="Q596" i="1"/>
  <c r="S596" i="1"/>
  <c r="W596" i="1"/>
  <c r="Y596" i="1"/>
  <c r="AC596" i="1"/>
  <c r="AD596" i="1"/>
  <c r="AE596" i="1"/>
  <c r="AF596" i="1"/>
  <c r="AG596" i="1"/>
  <c r="AH596" i="1"/>
  <c r="AI596" i="1"/>
  <c r="CW596" i="1" s="1"/>
  <c r="V596" i="1" s="1"/>
  <c r="AJ596" i="1"/>
  <c r="CQ596" i="1"/>
  <c r="CR596" i="1"/>
  <c r="CT596" i="1"/>
  <c r="CU596" i="1"/>
  <c r="T596" i="1" s="1"/>
  <c r="CV596" i="1"/>
  <c r="U596" i="1" s="1"/>
  <c r="CX596" i="1"/>
  <c r="CY596" i="1"/>
  <c r="X596" i="1" s="1"/>
  <c r="CZ596" i="1"/>
  <c r="GL596" i="1"/>
  <c r="GO596" i="1"/>
  <c r="GP596" i="1"/>
  <c r="GV596" i="1"/>
  <c r="HC596" i="1" s="1"/>
  <c r="GX596" i="1"/>
  <c r="S597" i="1"/>
  <c r="CZ597" i="1" s="1"/>
  <c r="Y597" i="1" s="1"/>
  <c r="U597" i="1"/>
  <c r="AC597" i="1"/>
  <c r="AE597" i="1"/>
  <c r="AF597" i="1"/>
  <c r="AG597" i="1"/>
  <c r="CU597" i="1" s="1"/>
  <c r="T597" i="1" s="1"/>
  <c r="AH597" i="1"/>
  <c r="AI597" i="1"/>
  <c r="CW597" i="1" s="1"/>
  <c r="V597" i="1" s="1"/>
  <c r="AJ597" i="1"/>
  <c r="CT597" i="1"/>
  <c r="CV597" i="1"/>
  <c r="CX597" i="1"/>
  <c r="W597" i="1" s="1"/>
  <c r="CY597" i="1"/>
  <c r="X597" i="1" s="1"/>
  <c r="GL597" i="1"/>
  <c r="GO597" i="1"/>
  <c r="GP597" i="1"/>
  <c r="GV597" i="1"/>
  <c r="HC597" i="1" s="1"/>
  <c r="GX597" i="1"/>
  <c r="S598" i="1"/>
  <c r="CZ598" i="1" s="1"/>
  <c r="T598" i="1"/>
  <c r="Y598" i="1"/>
  <c r="AC598" i="1"/>
  <c r="AE598" i="1"/>
  <c r="AF598" i="1"/>
  <c r="AG598" i="1"/>
  <c r="AH598" i="1"/>
  <c r="AI598" i="1"/>
  <c r="CW598" i="1" s="1"/>
  <c r="V598" i="1" s="1"/>
  <c r="AJ598" i="1"/>
  <c r="CQ598" i="1"/>
  <c r="CT598" i="1"/>
  <c r="CU598" i="1"/>
  <c r="CV598" i="1"/>
  <c r="U598" i="1" s="1"/>
  <c r="CX598" i="1"/>
  <c r="W598" i="1" s="1"/>
  <c r="GL598" i="1"/>
  <c r="GO598" i="1"/>
  <c r="GP598" i="1"/>
  <c r="GV598" i="1"/>
  <c r="HC598" i="1" s="1"/>
  <c r="GX598" i="1" s="1"/>
  <c r="Q599" i="1"/>
  <c r="S599" i="1"/>
  <c r="AC599" i="1"/>
  <c r="AE599" i="1"/>
  <c r="AF599" i="1"/>
  <c r="AG599" i="1"/>
  <c r="CU599" i="1" s="1"/>
  <c r="T599" i="1" s="1"/>
  <c r="AH599" i="1"/>
  <c r="AI599" i="1"/>
  <c r="CW599" i="1" s="1"/>
  <c r="V599" i="1" s="1"/>
  <c r="AJ599" i="1"/>
  <c r="CR599" i="1"/>
  <c r="CT599" i="1"/>
  <c r="CV599" i="1"/>
  <c r="U599" i="1" s="1"/>
  <c r="CX599" i="1"/>
  <c r="W599" i="1" s="1"/>
  <c r="GL599" i="1"/>
  <c r="GO599" i="1"/>
  <c r="GP599" i="1"/>
  <c r="GV599" i="1"/>
  <c r="HC599" i="1" s="1"/>
  <c r="GX599" i="1" s="1"/>
  <c r="B601" i="1"/>
  <c r="B593" i="1" s="1"/>
  <c r="C601" i="1"/>
  <c r="C593" i="1" s="1"/>
  <c r="D601" i="1"/>
  <c r="D593" i="1" s="1"/>
  <c r="F601" i="1"/>
  <c r="G601" i="1"/>
  <c r="G593" i="1" s="1"/>
  <c r="AP601" i="1"/>
  <c r="AP593" i="1" s="1"/>
  <c r="BC601" i="1"/>
  <c r="BC593" i="1" s="1"/>
  <c r="BD601" i="1"/>
  <c r="BD593" i="1" s="1"/>
  <c r="BX601" i="1"/>
  <c r="AO601" i="1" s="1"/>
  <c r="BY601" i="1"/>
  <c r="CC601" i="1"/>
  <c r="CK601" i="1"/>
  <c r="CL601" i="1"/>
  <c r="CL593" i="1" s="1"/>
  <c r="CM601" i="1"/>
  <c r="CM593" i="1" s="1"/>
  <c r="F610" i="1"/>
  <c r="F617" i="1"/>
  <c r="F626" i="1"/>
  <c r="D631" i="1"/>
  <c r="D633" i="1"/>
  <c r="E633" i="1"/>
  <c r="Z633" i="1"/>
  <c r="AA633" i="1"/>
  <c r="AM633" i="1"/>
  <c r="AN633" i="1"/>
  <c r="BE633" i="1"/>
  <c r="BF633" i="1"/>
  <c r="BG633" i="1"/>
  <c r="BH633" i="1"/>
  <c r="BI633" i="1"/>
  <c r="BJ633" i="1"/>
  <c r="BK633" i="1"/>
  <c r="BL633" i="1"/>
  <c r="BM633" i="1"/>
  <c r="BN633" i="1"/>
  <c r="BO633" i="1"/>
  <c r="BP633" i="1"/>
  <c r="BQ633" i="1"/>
  <c r="BR633" i="1"/>
  <c r="BS633" i="1"/>
  <c r="BT633" i="1"/>
  <c r="BU633" i="1"/>
  <c r="BV633" i="1"/>
  <c r="BW633" i="1"/>
  <c r="BX633" i="1"/>
  <c r="BY633" i="1"/>
  <c r="CN633" i="1"/>
  <c r="CO633" i="1"/>
  <c r="CP633" i="1"/>
  <c r="CQ633" i="1"/>
  <c r="CR633" i="1"/>
  <c r="CS633" i="1"/>
  <c r="CT633" i="1"/>
  <c r="CU633" i="1"/>
  <c r="CV633" i="1"/>
  <c r="CW633" i="1"/>
  <c r="CX633" i="1"/>
  <c r="CY633" i="1"/>
  <c r="CZ633" i="1"/>
  <c r="DA633" i="1"/>
  <c r="DB633" i="1"/>
  <c r="DC633" i="1"/>
  <c r="DD633" i="1"/>
  <c r="DE633" i="1"/>
  <c r="DF633" i="1"/>
  <c r="DG633" i="1"/>
  <c r="DH633" i="1"/>
  <c r="DI633" i="1"/>
  <c r="DJ633" i="1"/>
  <c r="DK633" i="1"/>
  <c r="DL633" i="1"/>
  <c r="DM633" i="1"/>
  <c r="DN633" i="1"/>
  <c r="DO633" i="1"/>
  <c r="DP633" i="1"/>
  <c r="DQ633" i="1"/>
  <c r="DR633" i="1"/>
  <c r="DS633" i="1"/>
  <c r="DT633" i="1"/>
  <c r="DU633" i="1"/>
  <c r="DV633" i="1"/>
  <c r="DW633" i="1"/>
  <c r="DX633" i="1"/>
  <c r="DY633" i="1"/>
  <c r="DZ633" i="1"/>
  <c r="EA633" i="1"/>
  <c r="EB633" i="1"/>
  <c r="EC633" i="1"/>
  <c r="ED633" i="1"/>
  <c r="EE633" i="1"/>
  <c r="EF633" i="1"/>
  <c r="EG633" i="1"/>
  <c r="EH633" i="1"/>
  <c r="EI633" i="1"/>
  <c r="EJ633" i="1"/>
  <c r="EK633" i="1"/>
  <c r="EL633" i="1"/>
  <c r="EM633" i="1"/>
  <c r="EN633" i="1"/>
  <c r="EO633" i="1"/>
  <c r="EP633" i="1"/>
  <c r="EQ633" i="1"/>
  <c r="ER633" i="1"/>
  <c r="ES633" i="1"/>
  <c r="ET633" i="1"/>
  <c r="EU633" i="1"/>
  <c r="EV633" i="1"/>
  <c r="EW633" i="1"/>
  <c r="EX633" i="1"/>
  <c r="EY633" i="1"/>
  <c r="EZ633" i="1"/>
  <c r="FA633" i="1"/>
  <c r="FB633" i="1"/>
  <c r="FC633" i="1"/>
  <c r="FD633" i="1"/>
  <c r="FE633" i="1"/>
  <c r="FF633" i="1"/>
  <c r="FG633" i="1"/>
  <c r="FH633" i="1"/>
  <c r="FI633" i="1"/>
  <c r="FJ633" i="1"/>
  <c r="FK633" i="1"/>
  <c r="FL633" i="1"/>
  <c r="FM633" i="1"/>
  <c r="FN633" i="1"/>
  <c r="FO633" i="1"/>
  <c r="FP633" i="1"/>
  <c r="FQ633" i="1"/>
  <c r="FR633" i="1"/>
  <c r="FS633" i="1"/>
  <c r="FT633" i="1"/>
  <c r="FU633" i="1"/>
  <c r="FV633" i="1"/>
  <c r="FW633" i="1"/>
  <c r="FX633" i="1"/>
  <c r="FY633" i="1"/>
  <c r="FZ633" i="1"/>
  <c r="GA633" i="1"/>
  <c r="GB633" i="1"/>
  <c r="GC633" i="1"/>
  <c r="GD633" i="1"/>
  <c r="GE633" i="1"/>
  <c r="GF633" i="1"/>
  <c r="GG633" i="1"/>
  <c r="GH633" i="1"/>
  <c r="GI633" i="1"/>
  <c r="GJ633" i="1"/>
  <c r="GK633" i="1"/>
  <c r="GL633" i="1"/>
  <c r="GM633" i="1"/>
  <c r="GN633" i="1"/>
  <c r="GO633" i="1"/>
  <c r="GP633" i="1"/>
  <c r="GQ633" i="1"/>
  <c r="GR633" i="1"/>
  <c r="GS633" i="1"/>
  <c r="GT633" i="1"/>
  <c r="GU633" i="1"/>
  <c r="GV633" i="1"/>
  <c r="GW633" i="1"/>
  <c r="GX633" i="1"/>
  <c r="C635" i="1"/>
  <c r="D635" i="1"/>
  <c r="I635" i="1"/>
  <c r="K635" i="1"/>
  <c r="Q635" i="1"/>
  <c r="W635" i="1"/>
  <c r="AC635" i="1"/>
  <c r="AD635" i="1"/>
  <c r="AE635" i="1"/>
  <c r="AF635" i="1"/>
  <c r="AG635" i="1"/>
  <c r="AH635" i="1"/>
  <c r="AI635" i="1"/>
  <c r="CW635" i="1" s="1"/>
  <c r="AJ635" i="1"/>
  <c r="CQ635" i="1"/>
  <c r="CR635" i="1"/>
  <c r="CT635" i="1"/>
  <c r="CU635" i="1"/>
  <c r="T635" i="1" s="1"/>
  <c r="CV635" i="1"/>
  <c r="U635" i="1" s="1"/>
  <c r="CX635" i="1"/>
  <c r="GL635" i="1"/>
  <c r="BZ644" i="1" s="1"/>
  <c r="GO635" i="1"/>
  <c r="GP635" i="1"/>
  <c r="CD644" i="1" s="1"/>
  <c r="CD633" i="1" s="1"/>
  <c r="GV635" i="1"/>
  <c r="HC635" i="1" s="1"/>
  <c r="AC636" i="1"/>
  <c r="AD636" i="1"/>
  <c r="AE636" i="1"/>
  <c r="AF636" i="1"/>
  <c r="AG636" i="1"/>
  <c r="AH636" i="1"/>
  <c r="CV636" i="1" s="1"/>
  <c r="AI636" i="1"/>
  <c r="AJ636" i="1"/>
  <c r="CQ636" i="1"/>
  <c r="CR636" i="1"/>
  <c r="CS636" i="1"/>
  <c r="CU636" i="1"/>
  <c r="CW636" i="1"/>
  <c r="CX636" i="1"/>
  <c r="GL636" i="1"/>
  <c r="GO636" i="1"/>
  <c r="GP636" i="1"/>
  <c r="GV636" i="1"/>
  <c r="HC636" i="1"/>
  <c r="C637" i="1"/>
  <c r="D637" i="1"/>
  <c r="I637" i="1"/>
  <c r="K637" i="1"/>
  <c r="R637" i="1"/>
  <c r="S637" i="1"/>
  <c r="W637" i="1"/>
  <c r="AC637" i="1"/>
  <c r="AB637" i="1" s="1"/>
  <c r="AD637" i="1"/>
  <c r="AE637" i="1"/>
  <c r="Q637" i="1" s="1"/>
  <c r="AF637" i="1"/>
  <c r="AG637" i="1"/>
  <c r="AH637" i="1"/>
  <c r="CV637" i="1" s="1"/>
  <c r="U637" i="1" s="1"/>
  <c r="AI637" i="1"/>
  <c r="AJ637" i="1"/>
  <c r="CQ637" i="1"/>
  <c r="CR637" i="1"/>
  <c r="CS637" i="1"/>
  <c r="CT637" i="1"/>
  <c r="CU637" i="1"/>
  <c r="T637" i="1" s="1"/>
  <c r="CW637" i="1"/>
  <c r="V637" i="1" s="1"/>
  <c r="CX637" i="1"/>
  <c r="GK637" i="1"/>
  <c r="GL637" i="1"/>
  <c r="GO637" i="1"/>
  <c r="GP637" i="1"/>
  <c r="GV637" i="1"/>
  <c r="HC637" i="1" s="1"/>
  <c r="GX637" i="1" s="1"/>
  <c r="I638" i="1"/>
  <c r="Q638" i="1"/>
  <c r="AC638" i="1"/>
  <c r="AE638" i="1"/>
  <c r="AD638" i="1" s="1"/>
  <c r="AF638" i="1"/>
  <c r="S638" i="1" s="1"/>
  <c r="AG638" i="1"/>
  <c r="CU638" i="1" s="1"/>
  <c r="T638" i="1" s="1"/>
  <c r="AH638" i="1"/>
  <c r="AI638" i="1"/>
  <c r="AJ638" i="1"/>
  <c r="CR638" i="1"/>
  <c r="CS638" i="1"/>
  <c r="CT638" i="1"/>
  <c r="CV638" i="1"/>
  <c r="U638" i="1" s="1"/>
  <c r="CW638" i="1"/>
  <c r="V638" i="1" s="1"/>
  <c r="CX638" i="1"/>
  <c r="W638" i="1" s="1"/>
  <c r="GL638" i="1"/>
  <c r="GO638" i="1"/>
  <c r="GP638" i="1"/>
  <c r="GV638" i="1"/>
  <c r="HC638" i="1"/>
  <c r="GX638" i="1" s="1"/>
  <c r="C639" i="1"/>
  <c r="D639" i="1"/>
  <c r="I639" i="1"/>
  <c r="K639" i="1"/>
  <c r="Q639" i="1"/>
  <c r="AC639" i="1"/>
  <c r="AE639" i="1"/>
  <c r="AD639" i="1" s="1"/>
  <c r="AF639" i="1"/>
  <c r="S639" i="1" s="1"/>
  <c r="AG639" i="1"/>
  <c r="CU639" i="1" s="1"/>
  <c r="T639" i="1" s="1"/>
  <c r="AH639" i="1"/>
  <c r="AI639" i="1"/>
  <c r="AJ639" i="1"/>
  <c r="CR639" i="1"/>
  <c r="CS639" i="1"/>
  <c r="CT639" i="1"/>
  <c r="CV639" i="1"/>
  <c r="U639" i="1" s="1"/>
  <c r="CW639" i="1"/>
  <c r="V639" i="1" s="1"/>
  <c r="CX639" i="1"/>
  <c r="W639" i="1" s="1"/>
  <c r="GL639" i="1"/>
  <c r="GO639" i="1"/>
  <c r="GP639" i="1"/>
  <c r="GV639" i="1"/>
  <c r="GX639" i="1"/>
  <c r="HC639" i="1"/>
  <c r="I640" i="1"/>
  <c r="Q640" i="1" s="1"/>
  <c r="P640" i="1"/>
  <c r="U640" i="1"/>
  <c r="AC640" i="1"/>
  <c r="AE640" i="1"/>
  <c r="R640" i="1" s="1"/>
  <c r="GK640" i="1" s="1"/>
  <c r="AF640" i="1"/>
  <c r="AG640" i="1"/>
  <c r="AH640" i="1"/>
  <c r="AI640" i="1"/>
  <c r="CW640" i="1" s="1"/>
  <c r="V640" i="1" s="1"/>
  <c r="AJ640" i="1"/>
  <c r="CX640" i="1" s="1"/>
  <c r="W640" i="1" s="1"/>
  <c r="CQ640" i="1"/>
  <c r="CS640" i="1"/>
  <c r="CU640" i="1"/>
  <c r="T640" i="1" s="1"/>
  <c r="CV640" i="1"/>
  <c r="GL640" i="1"/>
  <c r="GO640" i="1"/>
  <c r="GP640" i="1"/>
  <c r="GV640" i="1"/>
  <c r="HC640" i="1" s="1"/>
  <c r="GX640" i="1" s="1"/>
  <c r="C641" i="1"/>
  <c r="D641" i="1"/>
  <c r="I641" i="1"/>
  <c r="Q641" i="1" s="1"/>
  <c r="K641" i="1"/>
  <c r="U641" i="1"/>
  <c r="AC641" i="1"/>
  <c r="AE641" i="1"/>
  <c r="AF641" i="1"/>
  <c r="S641" i="1" s="1"/>
  <c r="AG641" i="1"/>
  <c r="AH641" i="1"/>
  <c r="AI641" i="1"/>
  <c r="CW641" i="1" s="1"/>
  <c r="AJ641" i="1"/>
  <c r="CX641" i="1" s="1"/>
  <c r="W641" i="1" s="1"/>
  <c r="CQ641" i="1"/>
  <c r="CR641" i="1"/>
  <c r="CU641" i="1"/>
  <c r="CV641" i="1"/>
  <c r="GL641" i="1"/>
  <c r="GO641" i="1"/>
  <c r="GP641" i="1"/>
  <c r="GV641" i="1"/>
  <c r="HC641" i="1" s="1"/>
  <c r="GX641" i="1" s="1"/>
  <c r="AC642" i="1"/>
  <c r="AD642" i="1"/>
  <c r="AE642" i="1"/>
  <c r="AF642" i="1"/>
  <c r="AG642" i="1"/>
  <c r="AH642" i="1"/>
  <c r="CV642" i="1" s="1"/>
  <c r="AI642" i="1"/>
  <c r="AJ642" i="1"/>
  <c r="CQ642" i="1"/>
  <c r="CR642" i="1"/>
  <c r="CS642" i="1"/>
  <c r="CT642" i="1"/>
  <c r="CU642" i="1"/>
  <c r="CW642" i="1"/>
  <c r="CX642" i="1"/>
  <c r="GL642" i="1"/>
  <c r="GO642" i="1"/>
  <c r="GP642" i="1"/>
  <c r="GV642" i="1"/>
  <c r="HC642" i="1" s="1"/>
  <c r="B644" i="1"/>
  <c r="B633" i="1" s="1"/>
  <c r="C644" i="1"/>
  <c r="C633" i="1" s="1"/>
  <c r="D644" i="1"/>
  <c r="F644" i="1"/>
  <c r="F633" i="1" s="1"/>
  <c r="G644" i="1"/>
  <c r="G633" i="1" s="1"/>
  <c r="AU644" i="1"/>
  <c r="F663" i="1" s="1"/>
  <c r="BX644" i="1"/>
  <c r="AO644" i="1" s="1"/>
  <c r="AO633" i="1" s="1"/>
  <c r="BY644" i="1"/>
  <c r="CI644" i="1" s="1"/>
  <c r="CC644" i="1"/>
  <c r="CC633" i="1" s="1"/>
  <c r="CK644" i="1"/>
  <c r="CK633" i="1" s="1"/>
  <c r="CL644" i="1"/>
  <c r="CL633" i="1" s="1"/>
  <c r="CM644" i="1"/>
  <c r="BD644" i="1" s="1"/>
  <c r="F648" i="1"/>
  <c r="D674" i="1"/>
  <c r="C676" i="1"/>
  <c r="D676" i="1"/>
  <c r="E676" i="1"/>
  <c r="G676" i="1"/>
  <c r="Z676" i="1"/>
  <c r="AA676" i="1"/>
  <c r="AM676" i="1"/>
  <c r="AN676" i="1"/>
  <c r="BC676" i="1"/>
  <c r="BE676" i="1"/>
  <c r="BF676" i="1"/>
  <c r="BG676" i="1"/>
  <c r="BH676" i="1"/>
  <c r="BI676" i="1"/>
  <c r="BJ676" i="1"/>
  <c r="BK676" i="1"/>
  <c r="BL676" i="1"/>
  <c r="BM676" i="1"/>
  <c r="BN676" i="1"/>
  <c r="BO676" i="1"/>
  <c r="BP676" i="1"/>
  <c r="BQ676" i="1"/>
  <c r="BR676" i="1"/>
  <c r="BS676" i="1"/>
  <c r="BT676" i="1"/>
  <c r="BU676" i="1"/>
  <c r="BV676" i="1"/>
  <c r="BW676" i="1"/>
  <c r="CL676" i="1"/>
  <c r="CM676" i="1"/>
  <c r="CN676" i="1"/>
  <c r="CO676" i="1"/>
  <c r="CP676" i="1"/>
  <c r="CQ676" i="1"/>
  <c r="CR676" i="1"/>
  <c r="CS676" i="1"/>
  <c r="CT676" i="1"/>
  <c r="CU676" i="1"/>
  <c r="CV676" i="1"/>
  <c r="CW676" i="1"/>
  <c r="CX676" i="1"/>
  <c r="CY676" i="1"/>
  <c r="CZ676" i="1"/>
  <c r="DA676" i="1"/>
  <c r="DB676" i="1"/>
  <c r="DC676" i="1"/>
  <c r="DD676" i="1"/>
  <c r="DE676" i="1"/>
  <c r="DF676" i="1"/>
  <c r="DG676" i="1"/>
  <c r="DH676" i="1"/>
  <c r="DI676" i="1"/>
  <c r="DJ676" i="1"/>
  <c r="DK676" i="1"/>
  <c r="DL676" i="1"/>
  <c r="DM676" i="1"/>
  <c r="DN676" i="1"/>
  <c r="DO676" i="1"/>
  <c r="DP676" i="1"/>
  <c r="DQ676" i="1"/>
  <c r="DR676" i="1"/>
  <c r="DS676" i="1"/>
  <c r="DT676" i="1"/>
  <c r="DU676" i="1"/>
  <c r="DV676" i="1"/>
  <c r="DW676" i="1"/>
  <c r="DX676" i="1"/>
  <c r="DY676" i="1"/>
  <c r="DZ676" i="1"/>
  <c r="EA676" i="1"/>
  <c r="EB676" i="1"/>
  <c r="EC676" i="1"/>
  <c r="ED676" i="1"/>
  <c r="EE676" i="1"/>
  <c r="EF676" i="1"/>
  <c r="EG676" i="1"/>
  <c r="EH676" i="1"/>
  <c r="EI676" i="1"/>
  <c r="EJ676" i="1"/>
  <c r="EK676" i="1"/>
  <c r="EL676" i="1"/>
  <c r="EM676" i="1"/>
  <c r="EN676" i="1"/>
  <c r="EO676" i="1"/>
  <c r="EP676" i="1"/>
  <c r="EQ676" i="1"/>
  <c r="ER676" i="1"/>
  <c r="ES676" i="1"/>
  <c r="ET676" i="1"/>
  <c r="EU676" i="1"/>
  <c r="EV676" i="1"/>
  <c r="EW676" i="1"/>
  <c r="EX676" i="1"/>
  <c r="EY676" i="1"/>
  <c r="EZ676" i="1"/>
  <c r="FA676" i="1"/>
  <c r="FB676" i="1"/>
  <c r="FC676" i="1"/>
  <c r="FD676" i="1"/>
  <c r="FE676" i="1"/>
  <c r="FF676" i="1"/>
  <c r="FG676" i="1"/>
  <c r="FH676" i="1"/>
  <c r="FI676" i="1"/>
  <c r="FJ676" i="1"/>
  <c r="FK676" i="1"/>
  <c r="FL676" i="1"/>
  <c r="FM676" i="1"/>
  <c r="FN676" i="1"/>
  <c r="FO676" i="1"/>
  <c r="FP676" i="1"/>
  <c r="FQ676" i="1"/>
  <c r="FR676" i="1"/>
  <c r="FS676" i="1"/>
  <c r="FT676" i="1"/>
  <c r="FU676" i="1"/>
  <c r="FV676" i="1"/>
  <c r="FW676" i="1"/>
  <c r="FX676" i="1"/>
  <c r="FY676" i="1"/>
  <c r="FZ676" i="1"/>
  <c r="GA676" i="1"/>
  <c r="GB676" i="1"/>
  <c r="GC676" i="1"/>
  <c r="GD676" i="1"/>
  <c r="GE676" i="1"/>
  <c r="GF676" i="1"/>
  <c r="GG676" i="1"/>
  <c r="GH676" i="1"/>
  <c r="GI676" i="1"/>
  <c r="GJ676" i="1"/>
  <c r="GK676" i="1"/>
  <c r="GL676" i="1"/>
  <c r="GM676" i="1"/>
  <c r="GN676" i="1"/>
  <c r="GO676" i="1"/>
  <c r="GP676" i="1"/>
  <c r="GQ676" i="1"/>
  <c r="GR676" i="1"/>
  <c r="GS676" i="1"/>
  <c r="GT676" i="1"/>
  <c r="GU676" i="1"/>
  <c r="GV676" i="1"/>
  <c r="GW676" i="1"/>
  <c r="GX676" i="1"/>
  <c r="C678" i="1"/>
  <c r="D678" i="1"/>
  <c r="I678" i="1"/>
  <c r="K678" i="1"/>
  <c r="R678" i="1"/>
  <c r="S678" i="1"/>
  <c r="AC678" i="1"/>
  <c r="AE678" i="1"/>
  <c r="AD678" i="1" s="1"/>
  <c r="AF678" i="1"/>
  <c r="AG678" i="1"/>
  <c r="CU678" i="1" s="1"/>
  <c r="T678" i="1" s="1"/>
  <c r="AH678" i="1"/>
  <c r="AI678" i="1"/>
  <c r="AJ678" i="1"/>
  <c r="CR678" i="1"/>
  <c r="CS678" i="1"/>
  <c r="CT678" i="1"/>
  <c r="CV678" i="1"/>
  <c r="U678" i="1" s="1"/>
  <c r="CW678" i="1"/>
  <c r="V678" i="1" s="1"/>
  <c r="CX678" i="1"/>
  <c r="W678" i="1" s="1"/>
  <c r="GK678" i="1"/>
  <c r="GL678" i="1"/>
  <c r="GO678" i="1"/>
  <c r="CC684" i="1" s="1"/>
  <c r="GP678" i="1"/>
  <c r="GV678" i="1"/>
  <c r="HC678" i="1"/>
  <c r="GX678" i="1" s="1"/>
  <c r="C679" i="1"/>
  <c r="D679" i="1"/>
  <c r="I679" i="1"/>
  <c r="K679" i="1"/>
  <c r="R679" i="1"/>
  <c r="S679" i="1"/>
  <c r="AC679" i="1"/>
  <c r="AE679" i="1"/>
  <c r="AD679" i="1" s="1"/>
  <c r="AF679" i="1"/>
  <c r="AG679" i="1"/>
  <c r="CU679" i="1" s="1"/>
  <c r="T679" i="1" s="1"/>
  <c r="AH679" i="1"/>
  <c r="AI679" i="1"/>
  <c r="AJ679" i="1"/>
  <c r="CR679" i="1"/>
  <c r="CS679" i="1"/>
  <c r="CT679" i="1"/>
  <c r="CV679" i="1"/>
  <c r="U679" i="1" s="1"/>
  <c r="CW679" i="1"/>
  <c r="V679" i="1" s="1"/>
  <c r="CX679" i="1"/>
  <c r="W679" i="1" s="1"/>
  <c r="GK679" i="1"/>
  <c r="GL679" i="1"/>
  <c r="GO679" i="1"/>
  <c r="GP679" i="1"/>
  <c r="GV679" i="1"/>
  <c r="HC679" i="1"/>
  <c r="GX679" i="1" s="1"/>
  <c r="I680" i="1"/>
  <c r="AC680" i="1"/>
  <c r="AE680" i="1"/>
  <c r="AD680" i="1" s="1"/>
  <c r="AB680" i="1" s="1"/>
  <c r="AF680" i="1"/>
  <c r="AG680" i="1"/>
  <c r="AH680" i="1"/>
  <c r="AI680" i="1"/>
  <c r="AJ680" i="1"/>
  <c r="CX680" i="1" s="1"/>
  <c r="CQ680" i="1"/>
  <c r="CR680" i="1"/>
  <c r="CS680" i="1"/>
  <c r="CU680" i="1"/>
  <c r="CV680" i="1"/>
  <c r="CW680" i="1"/>
  <c r="GL680" i="1"/>
  <c r="GO680" i="1"/>
  <c r="GP680" i="1"/>
  <c r="GV680" i="1"/>
  <c r="HC680" i="1"/>
  <c r="C681" i="1"/>
  <c r="D681" i="1"/>
  <c r="I681" i="1"/>
  <c r="K681" i="1"/>
  <c r="R681" i="1"/>
  <c r="V681" i="1"/>
  <c r="AC681" i="1"/>
  <c r="AE681" i="1"/>
  <c r="AD681" i="1" s="1"/>
  <c r="AF681" i="1"/>
  <c r="AG681" i="1"/>
  <c r="AH681" i="1"/>
  <c r="AI681" i="1"/>
  <c r="AJ681" i="1"/>
  <c r="CX681" i="1" s="1"/>
  <c r="W681" i="1" s="1"/>
  <c r="CQ681" i="1"/>
  <c r="CR681" i="1"/>
  <c r="CS681" i="1"/>
  <c r="CU681" i="1"/>
  <c r="T681" i="1" s="1"/>
  <c r="CV681" i="1"/>
  <c r="U681" i="1" s="1"/>
  <c r="CW681" i="1"/>
  <c r="GK681" i="1"/>
  <c r="GL681" i="1"/>
  <c r="GO681" i="1"/>
  <c r="GP681" i="1"/>
  <c r="GV681" i="1"/>
  <c r="HC681" i="1"/>
  <c r="GX681" i="1" s="1"/>
  <c r="C682" i="1"/>
  <c r="D682" i="1"/>
  <c r="I682" i="1"/>
  <c r="K682" i="1"/>
  <c r="R682" i="1"/>
  <c r="AC682" i="1"/>
  <c r="AE682" i="1"/>
  <c r="AD682" i="1" s="1"/>
  <c r="AB682" i="1" s="1"/>
  <c r="AF682" i="1"/>
  <c r="AG682" i="1"/>
  <c r="AH682" i="1"/>
  <c r="AI682" i="1"/>
  <c r="AJ682" i="1"/>
  <c r="CX682" i="1" s="1"/>
  <c r="W682" i="1" s="1"/>
  <c r="CQ682" i="1"/>
  <c r="CR682" i="1"/>
  <c r="CS682" i="1"/>
  <c r="CU682" i="1"/>
  <c r="T682" i="1" s="1"/>
  <c r="CV682" i="1"/>
  <c r="U682" i="1" s="1"/>
  <c r="CW682" i="1"/>
  <c r="V682" i="1" s="1"/>
  <c r="GK682" i="1"/>
  <c r="GL682" i="1"/>
  <c r="GO682" i="1"/>
  <c r="GP682" i="1"/>
  <c r="GV682" i="1"/>
  <c r="HC682" i="1"/>
  <c r="GX682" i="1" s="1"/>
  <c r="B684" i="1"/>
  <c r="B676" i="1" s="1"/>
  <c r="C684" i="1"/>
  <c r="D684" i="1"/>
  <c r="F684" i="1"/>
  <c r="F676" i="1" s="1"/>
  <c r="G684" i="1"/>
  <c r="BX684" i="1"/>
  <c r="BY684" i="1"/>
  <c r="AP684" i="1" s="1"/>
  <c r="CK684" i="1"/>
  <c r="BB684" i="1" s="1"/>
  <c r="CL684" i="1"/>
  <c r="BC684" i="1" s="1"/>
  <c r="F700" i="1" s="1"/>
  <c r="CM684" i="1"/>
  <c r="BD684" i="1" s="1"/>
  <c r="D714" i="1"/>
  <c r="B716" i="1"/>
  <c r="E716" i="1"/>
  <c r="F716" i="1"/>
  <c r="Z716" i="1"/>
  <c r="AA716" i="1"/>
  <c r="AM716" i="1"/>
  <c r="AN716" i="1"/>
  <c r="BE716" i="1"/>
  <c r="BF716" i="1"/>
  <c r="BG716" i="1"/>
  <c r="BH716" i="1"/>
  <c r="BI716" i="1"/>
  <c r="BJ716" i="1"/>
  <c r="BK716" i="1"/>
  <c r="BL716" i="1"/>
  <c r="BM716" i="1"/>
  <c r="BN716" i="1"/>
  <c r="BO716" i="1"/>
  <c r="BP716" i="1"/>
  <c r="BQ716" i="1"/>
  <c r="BR716" i="1"/>
  <c r="BS716" i="1"/>
  <c r="BT716" i="1"/>
  <c r="BU716" i="1"/>
  <c r="BV716" i="1"/>
  <c r="BW716" i="1"/>
  <c r="BX716" i="1"/>
  <c r="BY716" i="1"/>
  <c r="CC716" i="1"/>
  <c r="CK716" i="1"/>
  <c r="CN716" i="1"/>
  <c r="CO716" i="1"/>
  <c r="CP716" i="1"/>
  <c r="CQ716" i="1"/>
  <c r="CR716" i="1"/>
  <c r="CS716" i="1"/>
  <c r="CT716" i="1"/>
  <c r="CU716" i="1"/>
  <c r="CV716" i="1"/>
  <c r="CW716" i="1"/>
  <c r="CX716" i="1"/>
  <c r="CY716" i="1"/>
  <c r="CZ716" i="1"/>
  <c r="DA716" i="1"/>
  <c r="DB716" i="1"/>
  <c r="DC716" i="1"/>
  <c r="DD716" i="1"/>
  <c r="DE716" i="1"/>
  <c r="DF716" i="1"/>
  <c r="DG716" i="1"/>
  <c r="DH716" i="1"/>
  <c r="DI716" i="1"/>
  <c r="DJ716" i="1"/>
  <c r="DK716" i="1"/>
  <c r="DL716" i="1"/>
  <c r="DM716" i="1"/>
  <c r="DN716" i="1"/>
  <c r="DO716" i="1"/>
  <c r="DP716" i="1"/>
  <c r="DQ716" i="1"/>
  <c r="DR716" i="1"/>
  <c r="DS716" i="1"/>
  <c r="DT716" i="1"/>
  <c r="DU716" i="1"/>
  <c r="DV716" i="1"/>
  <c r="DW716" i="1"/>
  <c r="DX716" i="1"/>
  <c r="DY716" i="1"/>
  <c r="DZ716" i="1"/>
  <c r="EA716" i="1"/>
  <c r="EB716" i="1"/>
  <c r="EC716" i="1"/>
  <c r="ED716" i="1"/>
  <c r="EE716" i="1"/>
  <c r="EF716" i="1"/>
  <c r="EG716" i="1"/>
  <c r="EH716" i="1"/>
  <c r="EI716" i="1"/>
  <c r="EJ716" i="1"/>
  <c r="EK716" i="1"/>
  <c r="EL716" i="1"/>
  <c r="EM716" i="1"/>
  <c r="EN716" i="1"/>
  <c r="EO716" i="1"/>
  <c r="EP716" i="1"/>
  <c r="EQ716" i="1"/>
  <c r="ER716" i="1"/>
  <c r="ES716" i="1"/>
  <c r="ET716" i="1"/>
  <c r="EU716" i="1"/>
  <c r="EV716" i="1"/>
  <c r="EW716" i="1"/>
  <c r="EX716" i="1"/>
  <c r="EY716" i="1"/>
  <c r="EZ716" i="1"/>
  <c r="FA716" i="1"/>
  <c r="FB716" i="1"/>
  <c r="FC716" i="1"/>
  <c r="FD716" i="1"/>
  <c r="FE716" i="1"/>
  <c r="FF716" i="1"/>
  <c r="FG716" i="1"/>
  <c r="FH716" i="1"/>
  <c r="FI716" i="1"/>
  <c r="FJ716" i="1"/>
  <c r="FK716" i="1"/>
  <c r="FL716" i="1"/>
  <c r="FM716" i="1"/>
  <c r="FN716" i="1"/>
  <c r="FO716" i="1"/>
  <c r="FP716" i="1"/>
  <c r="FQ716" i="1"/>
  <c r="FR716" i="1"/>
  <c r="FS716" i="1"/>
  <c r="FT716" i="1"/>
  <c r="FU716" i="1"/>
  <c r="FV716" i="1"/>
  <c r="FW716" i="1"/>
  <c r="FX716" i="1"/>
  <c r="FY716" i="1"/>
  <c r="FZ716" i="1"/>
  <c r="GA716" i="1"/>
  <c r="GB716" i="1"/>
  <c r="GC716" i="1"/>
  <c r="GD716" i="1"/>
  <c r="GE716" i="1"/>
  <c r="GF716" i="1"/>
  <c r="GG716" i="1"/>
  <c r="GH716" i="1"/>
  <c r="GI716" i="1"/>
  <c r="GJ716" i="1"/>
  <c r="GK716" i="1"/>
  <c r="GL716" i="1"/>
  <c r="GM716" i="1"/>
  <c r="GN716" i="1"/>
  <c r="GO716" i="1"/>
  <c r="GP716" i="1"/>
  <c r="GQ716" i="1"/>
  <c r="GR716" i="1"/>
  <c r="GS716" i="1"/>
  <c r="GT716" i="1"/>
  <c r="GU716" i="1"/>
  <c r="GV716" i="1"/>
  <c r="GW716" i="1"/>
  <c r="GX716" i="1"/>
  <c r="C718" i="1"/>
  <c r="D718" i="1"/>
  <c r="I718" i="1"/>
  <c r="K718" i="1"/>
  <c r="U718" i="1"/>
  <c r="AH722" i="1" s="1"/>
  <c r="AC718" i="1"/>
  <c r="AE718" i="1"/>
  <c r="AF718" i="1"/>
  <c r="S718" i="1" s="1"/>
  <c r="AG718" i="1"/>
  <c r="AH718" i="1"/>
  <c r="AI718" i="1"/>
  <c r="CW718" i="1" s="1"/>
  <c r="V718" i="1" s="1"/>
  <c r="AJ718" i="1"/>
  <c r="CQ718" i="1"/>
  <c r="CR718" i="1"/>
  <c r="CT718" i="1"/>
  <c r="CU718" i="1"/>
  <c r="T718" i="1" s="1"/>
  <c r="CV718" i="1"/>
  <c r="CX718" i="1"/>
  <c r="W718" i="1" s="1"/>
  <c r="CZ718" i="1"/>
  <c r="Y718" i="1" s="1"/>
  <c r="GL718" i="1"/>
  <c r="GO718" i="1"/>
  <c r="GP718" i="1"/>
  <c r="GV718" i="1"/>
  <c r="HC718" i="1" s="1"/>
  <c r="GX718" i="1" s="1"/>
  <c r="C719" i="1"/>
  <c r="D719" i="1"/>
  <c r="I719" i="1"/>
  <c r="K719" i="1"/>
  <c r="Q719" i="1"/>
  <c r="U719" i="1"/>
  <c r="AC719" i="1"/>
  <c r="AE719" i="1"/>
  <c r="AF719" i="1"/>
  <c r="S719" i="1" s="1"/>
  <c r="CY719" i="1" s="1"/>
  <c r="X719" i="1" s="1"/>
  <c r="AG719" i="1"/>
  <c r="AH719" i="1"/>
  <c r="AI719" i="1"/>
  <c r="CW719" i="1" s="1"/>
  <c r="V719" i="1" s="1"/>
  <c r="AJ719" i="1"/>
  <c r="CQ719" i="1"/>
  <c r="CT719" i="1"/>
  <c r="CU719" i="1"/>
  <c r="T719" i="1" s="1"/>
  <c r="CV719" i="1"/>
  <c r="CX719" i="1"/>
  <c r="CZ719" i="1"/>
  <c r="Y719" i="1" s="1"/>
  <c r="GL719" i="1"/>
  <c r="GO719" i="1"/>
  <c r="GP719" i="1"/>
  <c r="GV719" i="1"/>
  <c r="HC719" i="1" s="1"/>
  <c r="GX719" i="1" s="1"/>
  <c r="C720" i="1"/>
  <c r="D720" i="1"/>
  <c r="I720" i="1"/>
  <c r="P720" i="1" s="1"/>
  <c r="K720" i="1"/>
  <c r="U720" i="1"/>
  <c r="AC720" i="1"/>
  <c r="AE720" i="1"/>
  <c r="AF720" i="1"/>
  <c r="S720" i="1" s="1"/>
  <c r="AG720" i="1"/>
  <c r="AH720" i="1"/>
  <c r="AI720" i="1"/>
  <c r="CW720" i="1" s="1"/>
  <c r="AJ720" i="1"/>
  <c r="CQ720" i="1"/>
  <c r="CR720" i="1"/>
  <c r="CT720" i="1"/>
  <c r="CU720" i="1"/>
  <c r="T720" i="1" s="1"/>
  <c r="CV720" i="1"/>
  <c r="CX720" i="1"/>
  <c r="GL720" i="1"/>
  <c r="GO720" i="1"/>
  <c r="GP720" i="1"/>
  <c r="GV720" i="1"/>
  <c r="HC720" i="1" s="1"/>
  <c r="GX720" i="1" s="1"/>
  <c r="B722" i="1"/>
  <c r="C722" i="1"/>
  <c r="C716" i="1" s="1"/>
  <c r="D722" i="1"/>
  <c r="D716" i="1" s="1"/>
  <c r="F722" i="1"/>
  <c r="G722" i="1"/>
  <c r="G716" i="1" s="1"/>
  <c r="BD722" i="1"/>
  <c r="BX722" i="1"/>
  <c r="AO722" i="1" s="1"/>
  <c r="F726" i="1" s="1"/>
  <c r="BY722" i="1"/>
  <c r="AP722" i="1" s="1"/>
  <c r="AP716" i="1" s="1"/>
  <c r="BZ722" i="1"/>
  <c r="BZ716" i="1" s="1"/>
  <c r="CC722" i="1"/>
  <c r="AT722" i="1" s="1"/>
  <c r="CD722" i="1"/>
  <c r="CD716" i="1" s="1"/>
  <c r="CI722" i="1"/>
  <c r="CK722" i="1"/>
  <c r="BB722" i="1" s="1"/>
  <c r="BB716" i="1" s="1"/>
  <c r="CL722" i="1"/>
  <c r="CL716" i="1" s="1"/>
  <c r="CM722" i="1"/>
  <c r="CM716" i="1" s="1"/>
  <c r="F731" i="1"/>
  <c r="D752" i="1"/>
  <c r="E754" i="1"/>
  <c r="Z754" i="1"/>
  <c r="AA754" i="1"/>
  <c r="AM754" i="1"/>
  <c r="AN754" i="1"/>
  <c r="BE754" i="1"/>
  <c r="BF754" i="1"/>
  <c r="BG754" i="1"/>
  <c r="BH754" i="1"/>
  <c r="BI754" i="1"/>
  <c r="BJ754" i="1"/>
  <c r="BK754" i="1"/>
  <c r="BL754" i="1"/>
  <c r="BM754" i="1"/>
  <c r="BN754" i="1"/>
  <c r="BO754" i="1"/>
  <c r="BP754" i="1"/>
  <c r="BQ754" i="1"/>
  <c r="BR754" i="1"/>
  <c r="BS754" i="1"/>
  <c r="BT754" i="1"/>
  <c r="BU754" i="1"/>
  <c r="BV754" i="1"/>
  <c r="BW754" i="1"/>
  <c r="BX754" i="1"/>
  <c r="CN754" i="1"/>
  <c r="CO754" i="1"/>
  <c r="CP754" i="1"/>
  <c r="CQ754" i="1"/>
  <c r="CR754" i="1"/>
  <c r="CS754" i="1"/>
  <c r="CT754" i="1"/>
  <c r="CU754" i="1"/>
  <c r="CV754" i="1"/>
  <c r="CW754" i="1"/>
  <c r="CX754" i="1"/>
  <c r="CY754" i="1"/>
  <c r="CZ754" i="1"/>
  <c r="DA754" i="1"/>
  <c r="DB754" i="1"/>
  <c r="DC754" i="1"/>
  <c r="DD754" i="1"/>
  <c r="DE754" i="1"/>
  <c r="DF754" i="1"/>
  <c r="DG754" i="1"/>
  <c r="DH754" i="1"/>
  <c r="DI754" i="1"/>
  <c r="DJ754" i="1"/>
  <c r="DK754" i="1"/>
  <c r="DL754" i="1"/>
  <c r="DM754" i="1"/>
  <c r="DN754" i="1"/>
  <c r="DO754" i="1"/>
  <c r="DP754" i="1"/>
  <c r="DQ754" i="1"/>
  <c r="DR754" i="1"/>
  <c r="DS754" i="1"/>
  <c r="DT754" i="1"/>
  <c r="DU754" i="1"/>
  <c r="DV754" i="1"/>
  <c r="DW754" i="1"/>
  <c r="DX754" i="1"/>
  <c r="DY754" i="1"/>
  <c r="DZ754" i="1"/>
  <c r="EA754" i="1"/>
  <c r="EB754" i="1"/>
  <c r="EC754" i="1"/>
  <c r="ED754" i="1"/>
  <c r="EE754" i="1"/>
  <c r="EF754" i="1"/>
  <c r="EG754" i="1"/>
  <c r="EH754" i="1"/>
  <c r="EI754" i="1"/>
  <c r="EJ754" i="1"/>
  <c r="EK754" i="1"/>
  <c r="EL754" i="1"/>
  <c r="EM754" i="1"/>
  <c r="EN754" i="1"/>
  <c r="EO754" i="1"/>
  <c r="EP754" i="1"/>
  <c r="EQ754" i="1"/>
  <c r="ER754" i="1"/>
  <c r="ES754" i="1"/>
  <c r="ET754" i="1"/>
  <c r="EU754" i="1"/>
  <c r="EV754" i="1"/>
  <c r="EW754" i="1"/>
  <c r="EX754" i="1"/>
  <c r="EY754" i="1"/>
  <c r="EZ754" i="1"/>
  <c r="FA754" i="1"/>
  <c r="FB754" i="1"/>
  <c r="FC754" i="1"/>
  <c r="FD754" i="1"/>
  <c r="FE754" i="1"/>
  <c r="FF754" i="1"/>
  <c r="FG754" i="1"/>
  <c r="FH754" i="1"/>
  <c r="FI754" i="1"/>
  <c r="FJ754" i="1"/>
  <c r="FK754" i="1"/>
  <c r="FL754" i="1"/>
  <c r="FM754" i="1"/>
  <c r="FN754" i="1"/>
  <c r="FO754" i="1"/>
  <c r="FP754" i="1"/>
  <c r="FQ754" i="1"/>
  <c r="FR754" i="1"/>
  <c r="FS754" i="1"/>
  <c r="FT754" i="1"/>
  <c r="FU754" i="1"/>
  <c r="FV754" i="1"/>
  <c r="FW754" i="1"/>
  <c r="FX754" i="1"/>
  <c r="FY754" i="1"/>
  <c r="FZ754" i="1"/>
  <c r="GA754" i="1"/>
  <c r="GB754" i="1"/>
  <c r="GC754" i="1"/>
  <c r="GD754" i="1"/>
  <c r="GE754" i="1"/>
  <c r="GF754" i="1"/>
  <c r="GG754" i="1"/>
  <c r="GH754" i="1"/>
  <c r="GI754" i="1"/>
  <c r="GJ754" i="1"/>
  <c r="GK754" i="1"/>
  <c r="GL754" i="1"/>
  <c r="GM754" i="1"/>
  <c r="GN754" i="1"/>
  <c r="GO754" i="1"/>
  <c r="GP754" i="1"/>
  <c r="GQ754" i="1"/>
  <c r="GR754" i="1"/>
  <c r="GS754" i="1"/>
  <c r="GT754" i="1"/>
  <c r="GU754" i="1"/>
  <c r="GV754" i="1"/>
  <c r="GW754" i="1"/>
  <c r="GX754" i="1"/>
  <c r="C756" i="1"/>
  <c r="D756" i="1"/>
  <c r="I756" i="1"/>
  <c r="K756" i="1"/>
  <c r="P756" i="1"/>
  <c r="CP756" i="1" s="1"/>
  <c r="O756" i="1" s="1"/>
  <c r="S756" i="1"/>
  <c r="CZ756" i="1" s="1"/>
  <c r="Y756" i="1" s="1"/>
  <c r="AC756" i="1"/>
  <c r="AB756" i="1" s="1"/>
  <c r="AD756" i="1"/>
  <c r="AE756" i="1"/>
  <c r="Q756" i="1" s="1"/>
  <c r="AF756" i="1"/>
  <c r="AG756" i="1"/>
  <c r="AH756" i="1"/>
  <c r="CV756" i="1" s="1"/>
  <c r="U756" i="1" s="1"/>
  <c r="AI756" i="1"/>
  <c r="AJ756" i="1"/>
  <c r="CQ756" i="1"/>
  <c r="CR756" i="1"/>
  <c r="CS756" i="1"/>
  <c r="CT756" i="1"/>
  <c r="CU756" i="1"/>
  <c r="T756" i="1" s="1"/>
  <c r="CW756" i="1"/>
  <c r="V756" i="1" s="1"/>
  <c r="CX756" i="1"/>
  <c r="W756" i="1" s="1"/>
  <c r="CY756" i="1"/>
  <c r="X756" i="1" s="1"/>
  <c r="GL756" i="1"/>
  <c r="GO756" i="1"/>
  <c r="GP756" i="1"/>
  <c r="GV756" i="1"/>
  <c r="HC756" i="1" s="1"/>
  <c r="GX756" i="1" s="1"/>
  <c r="I757" i="1"/>
  <c r="Q757" i="1" s="1"/>
  <c r="R757" i="1"/>
  <c r="S757" i="1"/>
  <c r="AC757" i="1"/>
  <c r="AD757" i="1"/>
  <c r="AE757" i="1"/>
  <c r="AF757" i="1"/>
  <c r="AG757" i="1"/>
  <c r="CU757" i="1" s="1"/>
  <c r="T757" i="1" s="1"/>
  <c r="AH757" i="1"/>
  <c r="AI757" i="1"/>
  <c r="AJ757" i="1"/>
  <c r="CR757" i="1"/>
  <c r="CS757" i="1"/>
  <c r="CT757" i="1"/>
  <c r="CV757" i="1"/>
  <c r="U757" i="1" s="1"/>
  <c r="CW757" i="1"/>
  <c r="V757" i="1" s="1"/>
  <c r="CX757" i="1"/>
  <c r="W757" i="1" s="1"/>
  <c r="GK757" i="1"/>
  <c r="GL757" i="1"/>
  <c r="GO757" i="1"/>
  <c r="GP757" i="1"/>
  <c r="CD773" i="1" s="1"/>
  <c r="CD754" i="1" s="1"/>
  <c r="GV757" i="1"/>
  <c r="HC757" i="1"/>
  <c r="GX757" i="1" s="1"/>
  <c r="C758" i="1"/>
  <c r="D758" i="1"/>
  <c r="I758" i="1"/>
  <c r="K758" i="1"/>
  <c r="R758" i="1"/>
  <c r="S758" i="1"/>
  <c r="AC758" i="1"/>
  <c r="AE758" i="1"/>
  <c r="AD758" i="1" s="1"/>
  <c r="AF758" i="1"/>
  <c r="AG758" i="1"/>
  <c r="CU758" i="1" s="1"/>
  <c r="T758" i="1" s="1"/>
  <c r="AH758" i="1"/>
  <c r="AI758" i="1"/>
  <c r="AJ758" i="1"/>
  <c r="CR758" i="1"/>
  <c r="CS758" i="1"/>
  <c r="CT758" i="1"/>
  <c r="CV758" i="1"/>
  <c r="U758" i="1" s="1"/>
  <c r="CW758" i="1"/>
  <c r="V758" i="1" s="1"/>
  <c r="CX758" i="1"/>
  <c r="W758" i="1" s="1"/>
  <c r="GK758" i="1"/>
  <c r="GL758" i="1"/>
  <c r="GO758" i="1"/>
  <c r="GP758" i="1"/>
  <c r="GV758" i="1"/>
  <c r="HC758" i="1"/>
  <c r="GX758" i="1" s="1"/>
  <c r="I759" i="1"/>
  <c r="R759" i="1"/>
  <c r="V759" i="1"/>
  <c r="AC759" i="1"/>
  <c r="AE759" i="1"/>
  <c r="AD759" i="1" s="1"/>
  <c r="AB759" i="1" s="1"/>
  <c r="AF759" i="1"/>
  <c r="AG759" i="1"/>
  <c r="AH759" i="1"/>
  <c r="AI759" i="1"/>
  <c r="AJ759" i="1"/>
  <c r="CX759" i="1" s="1"/>
  <c r="W759" i="1" s="1"/>
  <c r="CQ759" i="1"/>
  <c r="CR759" i="1"/>
  <c r="CS759" i="1"/>
  <c r="CU759" i="1"/>
  <c r="T759" i="1" s="1"/>
  <c r="CV759" i="1"/>
  <c r="U759" i="1" s="1"/>
  <c r="CW759" i="1"/>
  <c r="GK759" i="1"/>
  <c r="GL759" i="1"/>
  <c r="GO759" i="1"/>
  <c r="GP759" i="1"/>
  <c r="GV759" i="1"/>
  <c r="HC759" i="1"/>
  <c r="GX759" i="1" s="1"/>
  <c r="C760" i="1"/>
  <c r="D760" i="1"/>
  <c r="I760" i="1"/>
  <c r="K760" i="1"/>
  <c r="R760" i="1"/>
  <c r="AB760" i="1"/>
  <c r="AC760" i="1"/>
  <c r="AE760" i="1"/>
  <c r="AD760" i="1" s="1"/>
  <c r="AF760" i="1"/>
  <c r="AG760" i="1"/>
  <c r="AH760" i="1"/>
  <c r="AI760" i="1"/>
  <c r="AJ760" i="1"/>
  <c r="CX760" i="1" s="1"/>
  <c r="W760" i="1" s="1"/>
  <c r="CQ760" i="1"/>
  <c r="CR760" i="1"/>
  <c r="CS760" i="1"/>
  <c r="CU760" i="1"/>
  <c r="T760" i="1" s="1"/>
  <c r="CV760" i="1"/>
  <c r="U760" i="1" s="1"/>
  <c r="CW760" i="1"/>
  <c r="V760" i="1" s="1"/>
  <c r="GK760" i="1"/>
  <c r="GL760" i="1"/>
  <c r="GO760" i="1"/>
  <c r="GP760" i="1"/>
  <c r="GV760" i="1"/>
  <c r="HC760" i="1"/>
  <c r="GX760" i="1" s="1"/>
  <c r="AC761" i="1"/>
  <c r="AE761" i="1"/>
  <c r="AF761" i="1"/>
  <c r="AG761" i="1"/>
  <c r="AH761" i="1"/>
  <c r="AI761" i="1"/>
  <c r="CW761" i="1" s="1"/>
  <c r="AJ761" i="1"/>
  <c r="CQ761" i="1"/>
  <c r="CT761" i="1"/>
  <c r="CU761" i="1"/>
  <c r="CV761" i="1"/>
  <c r="CX761" i="1"/>
  <c r="GL761" i="1"/>
  <c r="GO761" i="1"/>
  <c r="GP761" i="1"/>
  <c r="GV761" i="1"/>
  <c r="HC761" i="1" s="1"/>
  <c r="C762" i="1"/>
  <c r="D762" i="1"/>
  <c r="I762" i="1"/>
  <c r="Q762" i="1" s="1"/>
  <c r="K762" i="1"/>
  <c r="U762" i="1"/>
  <c r="AC762" i="1"/>
  <c r="AE762" i="1"/>
  <c r="AF762" i="1"/>
  <c r="AG762" i="1"/>
  <c r="AH762" i="1"/>
  <c r="AI762" i="1"/>
  <c r="CW762" i="1" s="1"/>
  <c r="AJ762" i="1"/>
  <c r="CQ762" i="1"/>
  <c r="CR762" i="1"/>
  <c r="CT762" i="1"/>
  <c r="CU762" i="1"/>
  <c r="T762" i="1" s="1"/>
  <c r="CV762" i="1"/>
  <c r="CX762" i="1"/>
  <c r="GL762" i="1"/>
  <c r="GO762" i="1"/>
  <c r="GP762" i="1"/>
  <c r="GV762" i="1"/>
  <c r="HC762" i="1" s="1"/>
  <c r="GX762" i="1" s="1"/>
  <c r="AC763" i="1"/>
  <c r="AB763" i="1" s="1"/>
  <c r="AD763" i="1"/>
  <c r="AE763" i="1"/>
  <c r="AF763" i="1"/>
  <c r="AG763" i="1"/>
  <c r="AH763" i="1"/>
  <c r="CV763" i="1" s="1"/>
  <c r="AI763" i="1"/>
  <c r="AJ763" i="1"/>
  <c r="CQ763" i="1"/>
  <c r="CR763" i="1"/>
  <c r="CS763" i="1"/>
  <c r="CT763" i="1"/>
  <c r="CU763" i="1"/>
  <c r="CW763" i="1"/>
  <c r="CX763" i="1"/>
  <c r="GL763" i="1"/>
  <c r="GO763" i="1"/>
  <c r="GP763" i="1"/>
  <c r="GV763" i="1"/>
  <c r="HC763" i="1" s="1"/>
  <c r="C764" i="1"/>
  <c r="D764" i="1"/>
  <c r="I764" i="1"/>
  <c r="K764" i="1"/>
  <c r="P764" i="1"/>
  <c r="S764" i="1"/>
  <c r="CZ764" i="1" s="1"/>
  <c r="Y764" i="1" s="1"/>
  <c r="T764" i="1"/>
  <c r="AC764" i="1"/>
  <c r="AB764" i="1" s="1"/>
  <c r="AD764" i="1"/>
  <c r="AE764" i="1"/>
  <c r="Q764" i="1" s="1"/>
  <c r="AF764" i="1"/>
  <c r="AG764" i="1"/>
  <c r="AH764" i="1"/>
  <c r="CV764" i="1" s="1"/>
  <c r="U764" i="1" s="1"/>
  <c r="AI764" i="1"/>
  <c r="AJ764" i="1"/>
  <c r="CQ764" i="1"/>
  <c r="CR764" i="1"/>
  <c r="CS764" i="1"/>
  <c r="CT764" i="1"/>
  <c r="CU764" i="1"/>
  <c r="CW764" i="1"/>
  <c r="V764" i="1" s="1"/>
  <c r="CX764" i="1"/>
  <c r="W764" i="1" s="1"/>
  <c r="CY764" i="1"/>
  <c r="X764" i="1" s="1"/>
  <c r="GL764" i="1"/>
  <c r="GO764" i="1"/>
  <c r="GP764" i="1"/>
  <c r="GV764" i="1"/>
  <c r="HC764" i="1" s="1"/>
  <c r="GX764" i="1" s="1"/>
  <c r="I765" i="1"/>
  <c r="Q765" i="1" s="1"/>
  <c r="R765" i="1"/>
  <c r="S765" i="1"/>
  <c r="AC765" i="1"/>
  <c r="AD765" i="1"/>
  <c r="AE765" i="1"/>
  <c r="AF765" i="1"/>
  <c r="AG765" i="1"/>
  <c r="CU765" i="1" s="1"/>
  <c r="T765" i="1" s="1"/>
  <c r="AH765" i="1"/>
  <c r="AI765" i="1"/>
  <c r="AJ765" i="1"/>
  <c r="CR765" i="1"/>
  <c r="CS765" i="1"/>
  <c r="CT765" i="1"/>
  <c r="CV765" i="1"/>
  <c r="U765" i="1" s="1"/>
  <c r="CW765" i="1"/>
  <c r="V765" i="1" s="1"/>
  <c r="CX765" i="1"/>
  <c r="W765" i="1" s="1"/>
  <c r="GK765" i="1"/>
  <c r="GL765" i="1"/>
  <c r="GO765" i="1"/>
  <c r="GP765" i="1"/>
  <c r="GV765" i="1"/>
  <c r="HC765" i="1"/>
  <c r="GX765" i="1" s="1"/>
  <c r="C766" i="1"/>
  <c r="D766" i="1"/>
  <c r="I766" i="1"/>
  <c r="K766" i="1"/>
  <c r="R766" i="1"/>
  <c r="S766" i="1"/>
  <c r="W766" i="1"/>
  <c r="AC766" i="1"/>
  <c r="AE766" i="1"/>
  <c r="AD766" i="1" s="1"/>
  <c r="AF766" i="1"/>
  <c r="AG766" i="1"/>
  <c r="CU766" i="1" s="1"/>
  <c r="T766" i="1" s="1"/>
  <c r="AH766" i="1"/>
  <c r="AI766" i="1"/>
  <c r="AJ766" i="1"/>
  <c r="CR766" i="1"/>
  <c r="CS766" i="1"/>
  <c r="CT766" i="1"/>
  <c r="CV766" i="1"/>
  <c r="U766" i="1" s="1"/>
  <c r="CW766" i="1"/>
  <c r="V766" i="1" s="1"/>
  <c r="CX766" i="1"/>
  <c r="GK766" i="1"/>
  <c r="GL766" i="1"/>
  <c r="GO766" i="1"/>
  <c r="GP766" i="1"/>
  <c r="GV766" i="1"/>
  <c r="HC766" i="1"/>
  <c r="GX766" i="1" s="1"/>
  <c r="I767" i="1"/>
  <c r="R767" i="1"/>
  <c r="AB767" i="1"/>
  <c r="AC767" i="1"/>
  <c r="AE767" i="1"/>
  <c r="AD767" i="1" s="1"/>
  <c r="AF767" i="1"/>
  <c r="AG767" i="1"/>
  <c r="AH767" i="1"/>
  <c r="AI767" i="1"/>
  <c r="AJ767" i="1"/>
  <c r="CX767" i="1" s="1"/>
  <c r="CQ767" i="1"/>
  <c r="CR767" i="1"/>
  <c r="CS767" i="1"/>
  <c r="CU767" i="1"/>
  <c r="CV767" i="1"/>
  <c r="U767" i="1" s="1"/>
  <c r="CW767" i="1"/>
  <c r="V767" i="1" s="1"/>
  <c r="GK767" i="1"/>
  <c r="GL767" i="1"/>
  <c r="GO767" i="1"/>
  <c r="GP767" i="1"/>
  <c r="GV767" i="1"/>
  <c r="HC767" i="1"/>
  <c r="C768" i="1"/>
  <c r="D768" i="1"/>
  <c r="I768" i="1"/>
  <c r="K768" i="1"/>
  <c r="R768" i="1"/>
  <c r="V768" i="1"/>
  <c r="AC768" i="1"/>
  <c r="AE768" i="1"/>
  <c r="AD768" i="1" s="1"/>
  <c r="AB768" i="1" s="1"/>
  <c r="AF768" i="1"/>
  <c r="AG768" i="1"/>
  <c r="AH768" i="1"/>
  <c r="AI768" i="1"/>
  <c r="AJ768" i="1"/>
  <c r="CX768" i="1" s="1"/>
  <c r="W768" i="1" s="1"/>
  <c r="CQ768" i="1"/>
  <c r="CR768" i="1"/>
  <c r="CS768" i="1"/>
  <c r="CU768" i="1"/>
  <c r="T768" i="1" s="1"/>
  <c r="CV768" i="1"/>
  <c r="U768" i="1" s="1"/>
  <c r="CW768" i="1"/>
  <c r="GK768" i="1"/>
  <c r="GL768" i="1"/>
  <c r="GO768" i="1"/>
  <c r="GP768" i="1"/>
  <c r="GV768" i="1"/>
  <c r="HC768" i="1"/>
  <c r="GX768" i="1" s="1"/>
  <c r="AC769" i="1"/>
  <c r="AE769" i="1"/>
  <c r="AF769" i="1"/>
  <c r="AG769" i="1"/>
  <c r="AH769" i="1"/>
  <c r="AI769" i="1"/>
  <c r="CW769" i="1" s="1"/>
  <c r="AJ769" i="1"/>
  <c r="CQ769" i="1"/>
  <c r="CT769" i="1"/>
  <c r="CU769" i="1"/>
  <c r="CV769" i="1"/>
  <c r="CX769" i="1"/>
  <c r="GL769" i="1"/>
  <c r="GO769" i="1"/>
  <c r="GP769" i="1"/>
  <c r="GV769" i="1"/>
  <c r="HC769" i="1" s="1"/>
  <c r="C770" i="1"/>
  <c r="D770" i="1"/>
  <c r="I770" i="1"/>
  <c r="K770" i="1"/>
  <c r="U770" i="1"/>
  <c r="AC770" i="1"/>
  <c r="AE770" i="1"/>
  <c r="AF770" i="1"/>
  <c r="S770" i="1" s="1"/>
  <c r="CY770" i="1" s="1"/>
  <c r="X770" i="1" s="1"/>
  <c r="AG770" i="1"/>
  <c r="AH770" i="1"/>
  <c r="AI770" i="1"/>
  <c r="CW770" i="1" s="1"/>
  <c r="V770" i="1" s="1"/>
  <c r="AJ770" i="1"/>
  <c r="CQ770" i="1"/>
  <c r="CR770" i="1"/>
  <c r="CT770" i="1"/>
  <c r="CU770" i="1"/>
  <c r="T770" i="1" s="1"/>
  <c r="CV770" i="1"/>
  <c r="CX770" i="1"/>
  <c r="W770" i="1" s="1"/>
  <c r="CZ770" i="1"/>
  <c r="Y770" i="1" s="1"/>
  <c r="GL770" i="1"/>
  <c r="GO770" i="1"/>
  <c r="GP770" i="1"/>
  <c r="GV770" i="1"/>
  <c r="HC770" i="1" s="1"/>
  <c r="GX770" i="1" s="1"/>
  <c r="AC771" i="1"/>
  <c r="AD771" i="1"/>
  <c r="AE771" i="1"/>
  <c r="AF771" i="1"/>
  <c r="AG771" i="1"/>
  <c r="AH771" i="1"/>
  <c r="CV771" i="1" s="1"/>
  <c r="AI771" i="1"/>
  <c r="AJ771" i="1"/>
  <c r="CQ771" i="1"/>
  <c r="CR771" i="1"/>
  <c r="CS771" i="1"/>
  <c r="CT771" i="1"/>
  <c r="CU771" i="1"/>
  <c r="CW771" i="1"/>
  <c r="CX771" i="1"/>
  <c r="GL771" i="1"/>
  <c r="GO771" i="1"/>
  <c r="GP771" i="1"/>
  <c r="GV771" i="1"/>
  <c r="HC771" i="1" s="1"/>
  <c r="B773" i="1"/>
  <c r="B754" i="1" s="1"/>
  <c r="C773" i="1"/>
  <c r="C754" i="1" s="1"/>
  <c r="D773" i="1"/>
  <c r="D754" i="1" s="1"/>
  <c r="F773" i="1"/>
  <c r="F754" i="1" s="1"/>
  <c r="G773" i="1"/>
  <c r="G754" i="1" s="1"/>
  <c r="BC773" i="1"/>
  <c r="BX773" i="1"/>
  <c r="AO773" i="1" s="1"/>
  <c r="AO754" i="1" s="1"/>
  <c r="BY773" i="1"/>
  <c r="CC773" i="1"/>
  <c r="CK773" i="1"/>
  <c r="CL773" i="1"/>
  <c r="CL754" i="1" s="1"/>
  <c r="CM773" i="1"/>
  <c r="BD773" i="1" s="1"/>
  <c r="F798" i="1" s="1"/>
  <c r="F777" i="1"/>
  <c r="B803" i="1"/>
  <c r="B499" i="1" s="1"/>
  <c r="C803" i="1"/>
  <c r="C499" i="1" s="1"/>
  <c r="D803" i="1"/>
  <c r="D499" i="1" s="1"/>
  <c r="F803" i="1"/>
  <c r="F499" i="1" s="1"/>
  <c r="G803" i="1"/>
  <c r="G499" i="1" s="1"/>
  <c r="D833" i="1"/>
  <c r="E835" i="1"/>
  <c r="Z835" i="1"/>
  <c r="AA835" i="1"/>
  <c r="AB835" i="1"/>
  <c r="AC835" i="1"/>
  <c r="AD835" i="1"/>
  <c r="AE835" i="1"/>
  <c r="AF835" i="1"/>
  <c r="AG835" i="1"/>
  <c r="AH835" i="1"/>
  <c r="AI835" i="1"/>
  <c r="AJ835" i="1"/>
  <c r="AK835" i="1"/>
  <c r="AL835" i="1"/>
  <c r="AM835" i="1"/>
  <c r="AN835" i="1"/>
  <c r="BE835" i="1"/>
  <c r="BF835" i="1"/>
  <c r="BG835" i="1"/>
  <c r="BH835" i="1"/>
  <c r="BI835" i="1"/>
  <c r="BJ835" i="1"/>
  <c r="BK835" i="1"/>
  <c r="BL835" i="1"/>
  <c r="BM835" i="1"/>
  <c r="BN835" i="1"/>
  <c r="BO835" i="1"/>
  <c r="BP835" i="1"/>
  <c r="BQ835" i="1"/>
  <c r="BR835" i="1"/>
  <c r="BS835" i="1"/>
  <c r="BT835" i="1"/>
  <c r="BU835" i="1"/>
  <c r="BV835" i="1"/>
  <c r="BW835" i="1"/>
  <c r="BX835" i="1"/>
  <c r="BY835" i="1"/>
  <c r="BZ835" i="1"/>
  <c r="CA835" i="1"/>
  <c r="CB835" i="1"/>
  <c r="CC835" i="1"/>
  <c r="CD835" i="1"/>
  <c r="CE835" i="1"/>
  <c r="CF835" i="1"/>
  <c r="CG835" i="1"/>
  <c r="CH835" i="1"/>
  <c r="CI835" i="1"/>
  <c r="CJ835" i="1"/>
  <c r="CK835" i="1"/>
  <c r="CL835" i="1"/>
  <c r="CM835" i="1"/>
  <c r="CN835" i="1"/>
  <c r="CO835" i="1"/>
  <c r="CP835" i="1"/>
  <c r="CQ835" i="1"/>
  <c r="CR835" i="1"/>
  <c r="CS835" i="1"/>
  <c r="CT835" i="1"/>
  <c r="CU835" i="1"/>
  <c r="CV835" i="1"/>
  <c r="CW835" i="1"/>
  <c r="CX835" i="1"/>
  <c r="CY835" i="1"/>
  <c r="CZ835" i="1"/>
  <c r="DA835" i="1"/>
  <c r="DB835" i="1"/>
  <c r="DC835" i="1"/>
  <c r="DD835" i="1"/>
  <c r="DE835" i="1"/>
  <c r="DF835" i="1"/>
  <c r="DG835" i="1"/>
  <c r="DH835" i="1"/>
  <c r="DI835" i="1"/>
  <c r="DJ835" i="1"/>
  <c r="DK835" i="1"/>
  <c r="DL835" i="1"/>
  <c r="DM835" i="1"/>
  <c r="DN835" i="1"/>
  <c r="DO835" i="1"/>
  <c r="DP835" i="1"/>
  <c r="DQ835" i="1"/>
  <c r="DR835" i="1"/>
  <c r="DS835" i="1"/>
  <c r="DT835" i="1"/>
  <c r="DU835" i="1"/>
  <c r="DV835" i="1"/>
  <c r="DW835" i="1"/>
  <c r="DX835" i="1"/>
  <c r="DY835" i="1"/>
  <c r="DZ835" i="1"/>
  <c r="EA835" i="1"/>
  <c r="EB835" i="1"/>
  <c r="EC835" i="1"/>
  <c r="ED835" i="1"/>
  <c r="EE835" i="1"/>
  <c r="EF835" i="1"/>
  <c r="EG835" i="1"/>
  <c r="EH835" i="1"/>
  <c r="EI835" i="1"/>
  <c r="EJ835" i="1"/>
  <c r="EK835" i="1"/>
  <c r="EL835" i="1"/>
  <c r="EM835" i="1"/>
  <c r="EN835" i="1"/>
  <c r="EO835" i="1"/>
  <c r="EP835" i="1"/>
  <c r="EQ835" i="1"/>
  <c r="ER835" i="1"/>
  <c r="ES835" i="1"/>
  <c r="ET835" i="1"/>
  <c r="EU835" i="1"/>
  <c r="EV835" i="1"/>
  <c r="EW835" i="1"/>
  <c r="EX835" i="1"/>
  <c r="EY835" i="1"/>
  <c r="EZ835" i="1"/>
  <c r="FA835" i="1"/>
  <c r="FB835" i="1"/>
  <c r="FC835" i="1"/>
  <c r="FD835" i="1"/>
  <c r="FE835" i="1"/>
  <c r="FF835" i="1"/>
  <c r="FG835" i="1"/>
  <c r="FH835" i="1"/>
  <c r="FI835" i="1"/>
  <c r="FJ835" i="1"/>
  <c r="FK835" i="1"/>
  <c r="FL835" i="1"/>
  <c r="FM835" i="1"/>
  <c r="FN835" i="1"/>
  <c r="FO835" i="1"/>
  <c r="FP835" i="1"/>
  <c r="FQ835" i="1"/>
  <c r="FR835" i="1"/>
  <c r="FS835" i="1"/>
  <c r="FT835" i="1"/>
  <c r="FU835" i="1"/>
  <c r="FV835" i="1"/>
  <c r="FW835" i="1"/>
  <c r="FX835" i="1"/>
  <c r="FY835" i="1"/>
  <c r="FZ835" i="1"/>
  <c r="GA835" i="1"/>
  <c r="GB835" i="1"/>
  <c r="GC835" i="1"/>
  <c r="GD835" i="1"/>
  <c r="GE835" i="1"/>
  <c r="GF835" i="1"/>
  <c r="GG835" i="1"/>
  <c r="GH835" i="1"/>
  <c r="GI835" i="1"/>
  <c r="GJ835" i="1"/>
  <c r="GK835" i="1"/>
  <c r="GL835" i="1"/>
  <c r="GM835" i="1"/>
  <c r="GN835" i="1"/>
  <c r="GO835" i="1"/>
  <c r="GP835" i="1"/>
  <c r="GQ835" i="1"/>
  <c r="GR835" i="1"/>
  <c r="GS835" i="1"/>
  <c r="GT835" i="1"/>
  <c r="GU835" i="1"/>
  <c r="GV835" i="1"/>
  <c r="GW835" i="1"/>
  <c r="GX835" i="1"/>
  <c r="D837" i="1"/>
  <c r="B839" i="1"/>
  <c r="E839" i="1"/>
  <c r="F839" i="1"/>
  <c r="Z839" i="1"/>
  <c r="AA839" i="1"/>
  <c r="AM839" i="1"/>
  <c r="AN839" i="1"/>
  <c r="BE839" i="1"/>
  <c r="BF839" i="1"/>
  <c r="BG839" i="1"/>
  <c r="BH839" i="1"/>
  <c r="BI839" i="1"/>
  <c r="BJ839" i="1"/>
  <c r="BK839" i="1"/>
  <c r="BL839" i="1"/>
  <c r="BM839" i="1"/>
  <c r="BN839" i="1"/>
  <c r="BO839" i="1"/>
  <c r="BP839" i="1"/>
  <c r="BQ839" i="1"/>
  <c r="BR839" i="1"/>
  <c r="BS839" i="1"/>
  <c r="BT839" i="1"/>
  <c r="BU839" i="1"/>
  <c r="BV839" i="1"/>
  <c r="BW839" i="1"/>
  <c r="BX839" i="1"/>
  <c r="BY839" i="1"/>
  <c r="CC839" i="1"/>
  <c r="CK839" i="1"/>
  <c r="CN839" i="1"/>
  <c r="CO839" i="1"/>
  <c r="CP839" i="1"/>
  <c r="CQ839" i="1"/>
  <c r="CR839" i="1"/>
  <c r="CS839" i="1"/>
  <c r="CT839" i="1"/>
  <c r="CU839" i="1"/>
  <c r="CV839" i="1"/>
  <c r="CW839" i="1"/>
  <c r="CX839" i="1"/>
  <c r="CY839" i="1"/>
  <c r="CZ839" i="1"/>
  <c r="DA839" i="1"/>
  <c r="DB839" i="1"/>
  <c r="DC839" i="1"/>
  <c r="DD839" i="1"/>
  <c r="DE839" i="1"/>
  <c r="DF839" i="1"/>
  <c r="DG839" i="1"/>
  <c r="DH839" i="1"/>
  <c r="DI839" i="1"/>
  <c r="DJ839" i="1"/>
  <c r="DK839" i="1"/>
  <c r="DL839" i="1"/>
  <c r="DM839" i="1"/>
  <c r="DN839" i="1"/>
  <c r="DO839" i="1"/>
  <c r="DP839" i="1"/>
  <c r="DQ839" i="1"/>
  <c r="DR839" i="1"/>
  <c r="DS839" i="1"/>
  <c r="DT839" i="1"/>
  <c r="DU839" i="1"/>
  <c r="DV839" i="1"/>
  <c r="DW839" i="1"/>
  <c r="DX839" i="1"/>
  <c r="DY839" i="1"/>
  <c r="DZ839" i="1"/>
  <c r="EA839" i="1"/>
  <c r="EB839" i="1"/>
  <c r="EC839" i="1"/>
  <c r="ED839" i="1"/>
  <c r="EE839" i="1"/>
  <c r="EF839" i="1"/>
  <c r="EG839" i="1"/>
  <c r="EH839" i="1"/>
  <c r="EI839" i="1"/>
  <c r="EJ839" i="1"/>
  <c r="EK839" i="1"/>
  <c r="EL839" i="1"/>
  <c r="EM839" i="1"/>
  <c r="EN839" i="1"/>
  <c r="EO839" i="1"/>
  <c r="EP839" i="1"/>
  <c r="EQ839" i="1"/>
  <c r="ER839" i="1"/>
  <c r="ES839" i="1"/>
  <c r="ET839" i="1"/>
  <c r="EU839" i="1"/>
  <c r="EV839" i="1"/>
  <c r="EW839" i="1"/>
  <c r="EX839" i="1"/>
  <c r="EY839" i="1"/>
  <c r="EZ839" i="1"/>
  <c r="FA839" i="1"/>
  <c r="FB839" i="1"/>
  <c r="FC839" i="1"/>
  <c r="FD839" i="1"/>
  <c r="FE839" i="1"/>
  <c r="FF839" i="1"/>
  <c r="FG839" i="1"/>
  <c r="FH839" i="1"/>
  <c r="FI839" i="1"/>
  <c r="FJ839" i="1"/>
  <c r="FK839" i="1"/>
  <c r="FL839" i="1"/>
  <c r="FM839" i="1"/>
  <c r="FN839" i="1"/>
  <c r="FO839" i="1"/>
  <c r="FP839" i="1"/>
  <c r="FQ839" i="1"/>
  <c r="FR839" i="1"/>
  <c r="FS839" i="1"/>
  <c r="FT839" i="1"/>
  <c r="FU839" i="1"/>
  <c r="FV839" i="1"/>
  <c r="FW839" i="1"/>
  <c r="FX839" i="1"/>
  <c r="FY839" i="1"/>
  <c r="FZ839" i="1"/>
  <c r="GA839" i="1"/>
  <c r="GB839" i="1"/>
  <c r="GC839" i="1"/>
  <c r="GD839" i="1"/>
  <c r="GE839" i="1"/>
  <c r="GF839" i="1"/>
  <c r="GG839" i="1"/>
  <c r="GH839" i="1"/>
  <c r="GI839" i="1"/>
  <c r="GJ839" i="1"/>
  <c r="GK839" i="1"/>
  <c r="GL839" i="1"/>
  <c r="GM839" i="1"/>
  <c r="GN839" i="1"/>
  <c r="GO839" i="1"/>
  <c r="GP839" i="1"/>
  <c r="GQ839" i="1"/>
  <c r="GR839" i="1"/>
  <c r="GS839" i="1"/>
  <c r="GT839" i="1"/>
  <c r="GU839" i="1"/>
  <c r="GV839" i="1"/>
  <c r="GW839" i="1"/>
  <c r="GX839" i="1"/>
  <c r="C841" i="1"/>
  <c r="D841" i="1"/>
  <c r="I841" i="1"/>
  <c r="K841" i="1"/>
  <c r="P841" i="1"/>
  <c r="Q841" i="1"/>
  <c r="AC841" i="1"/>
  <c r="AD841" i="1"/>
  <c r="AE841" i="1"/>
  <c r="AF841" i="1"/>
  <c r="S841" i="1" s="1"/>
  <c r="AG841" i="1"/>
  <c r="AH841" i="1"/>
  <c r="CV841" i="1" s="1"/>
  <c r="U841" i="1" s="1"/>
  <c r="AI841" i="1"/>
  <c r="CW841" i="1" s="1"/>
  <c r="V841" i="1" s="1"/>
  <c r="AJ841" i="1"/>
  <c r="CQ841" i="1"/>
  <c r="CR841" i="1"/>
  <c r="CT841" i="1"/>
  <c r="CU841" i="1"/>
  <c r="T841" i="1" s="1"/>
  <c r="CX841" i="1"/>
  <c r="W841" i="1" s="1"/>
  <c r="CZ841" i="1"/>
  <c r="Y841" i="1" s="1"/>
  <c r="GL841" i="1"/>
  <c r="GO841" i="1"/>
  <c r="GP841" i="1"/>
  <c r="GV841" i="1"/>
  <c r="HC841" i="1" s="1"/>
  <c r="GX841" i="1" s="1"/>
  <c r="C842" i="1"/>
  <c r="D842" i="1"/>
  <c r="I842" i="1"/>
  <c r="T842" i="1" s="1"/>
  <c r="K842" i="1"/>
  <c r="AC842" i="1"/>
  <c r="AE842" i="1"/>
  <c r="AF842" i="1"/>
  <c r="AG842" i="1"/>
  <c r="AH842" i="1"/>
  <c r="AI842" i="1"/>
  <c r="CW842" i="1" s="1"/>
  <c r="AJ842" i="1"/>
  <c r="CQ842" i="1"/>
  <c r="CT842" i="1"/>
  <c r="CU842" i="1"/>
  <c r="CV842" i="1"/>
  <c r="CX842" i="1"/>
  <c r="GL842" i="1"/>
  <c r="GO842" i="1"/>
  <c r="GP842" i="1"/>
  <c r="GV842" i="1"/>
  <c r="HC842" i="1" s="1"/>
  <c r="C843" i="1"/>
  <c r="D843" i="1"/>
  <c r="I843" i="1"/>
  <c r="P843" i="1" s="1"/>
  <c r="K843" i="1"/>
  <c r="Q843" i="1"/>
  <c r="AC843" i="1"/>
  <c r="AD843" i="1"/>
  <c r="AE843" i="1"/>
  <c r="AF843" i="1"/>
  <c r="S843" i="1" s="1"/>
  <c r="CY843" i="1" s="1"/>
  <c r="X843" i="1" s="1"/>
  <c r="AG843" i="1"/>
  <c r="AH843" i="1"/>
  <c r="CV843" i="1" s="1"/>
  <c r="U843" i="1" s="1"/>
  <c r="AI843" i="1"/>
  <c r="CW843" i="1" s="1"/>
  <c r="AJ843" i="1"/>
  <c r="CQ843" i="1"/>
  <c r="CR843" i="1"/>
  <c r="CT843" i="1"/>
  <c r="CU843" i="1"/>
  <c r="T843" i="1" s="1"/>
  <c r="CX843" i="1"/>
  <c r="W843" i="1" s="1"/>
  <c r="GL843" i="1"/>
  <c r="GO843" i="1"/>
  <c r="GP843" i="1"/>
  <c r="GV843" i="1"/>
  <c r="HC843" i="1" s="1"/>
  <c r="GX843" i="1" s="1"/>
  <c r="C844" i="1"/>
  <c r="D844" i="1"/>
  <c r="I844" i="1"/>
  <c r="K844" i="1"/>
  <c r="P844" i="1"/>
  <c r="T844" i="1"/>
  <c r="AC844" i="1"/>
  <c r="AE844" i="1"/>
  <c r="AF844" i="1"/>
  <c r="AG844" i="1"/>
  <c r="AH844" i="1"/>
  <c r="AI844" i="1"/>
  <c r="CW844" i="1" s="1"/>
  <c r="V844" i="1" s="1"/>
  <c r="AJ844" i="1"/>
  <c r="CQ844" i="1"/>
  <c r="CT844" i="1"/>
  <c r="CU844" i="1"/>
  <c r="CV844" i="1"/>
  <c r="U844" i="1" s="1"/>
  <c r="CX844" i="1"/>
  <c r="GL844" i="1"/>
  <c r="GO844" i="1"/>
  <c r="GP844" i="1"/>
  <c r="GV844" i="1"/>
  <c r="HC844" i="1" s="1"/>
  <c r="GX844" i="1"/>
  <c r="C845" i="1"/>
  <c r="D845" i="1"/>
  <c r="I845" i="1"/>
  <c r="K845" i="1"/>
  <c r="P845" i="1"/>
  <c r="Q845" i="1"/>
  <c r="U845" i="1"/>
  <c r="AC845" i="1"/>
  <c r="AD845" i="1"/>
  <c r="AE845" i="1"/>
  <c r="AF845" i="1"/>
  <c r="AG845" i="1"/>
  <c r="AH845" i="1"/>
  <c r="CV845" i="1" s="1"/>
  <c r="AI845" i="1"/>
  <c r="CW845" i="1" s="1"/>
  <c r="V845" i="1" s="1"/>
  <c r="AJ845" i="1"/>
  <c r="CQ845" i="1"/>
  <c r="CR845" i="1"/>
  <c r="CT845" i="1"/>
  <c r="CU845" i="1"/>
  <c r="T845" i="1" s="1"/>
  <c r="CX845" i="1"/>
  <c r="W845" i="1" s="1"/>
  <c r="GL845" i="1"/>
  <c r="GO845" i="1"/>
  <c r="GP845" i="1"/>
  <c r="GV845" i="1"/>
  <c r="HC845" i="1" s="1"/>
  <c r="GX845" i="1" s="1"/>
  <c r="C846" i="1"/>
  <c r="D846" i="1"/>
  <c r="I846" i="1"/>
  <c r="T846" i="1" s="1"/>
  <c r="K846" i="1"/>
  <c r="AC846" i="1"/>
  <c r="AE846" i="1"/>
  <c r="AF846" i="1"/>
  <c r="AG846" i="1"/>
  <c r="AH846" i="1"/>
  <c r="AI846" i="1"/>
  <c r="CW846" i="1" s="1"/>
  <c r="AJ846" i="1"/>
  <c r="CQ846" i="1"/>
  <c r="CT846" i="1"/>
  <c r="CU846" i="1"/>
  <c r="CV846" i="1"/>
  <c r="CX846" i="1"/>
  <c r="GL846" i="1"/>
  <c r="GO846" i="1"/>
  <c r="GP846" i="1"/>
  <c r="GV846" i="1"/>
  <c r="HC846" i="1" s="1"/>
  <c r="C847" i="1"/>
  <c r="D847" i="1"/>
  <c r="I847" i="1"/>
  <c r="P847" i="1" s="1"/>
  <c r="K847" i="1"/>
  <c r="Q847" i="1"/>
  <c r="AC847" i="1"/>
  <c r="AD847" i="1"/>
  <c r="AE847" i="1"/>
  <c r="AF847" i="1"/>
  <c r="AG847" i="1"/>
  <c r="AH847" i="1"/>
  <c r="CV847" i="1" s="1"/>
  <c r="U847" i="1" s="1"/>
  <c r="AI847" i="1"/>
  <c r="CW847" i="1" s="1"/>
  <c r="AJ847" i="1"/>
  <c r="CQ847" i="1"/>
  <c r="CR847" i="1"/>
  <c r="CT847" i="1"/>
  <c r="CU847" i="1"/>
  <c r="T847" i="1" s="1"/>
  <c r="CX847" i="1"/>
  <c r="W847" i="1" s="1"/>
  <c r="GL847" i="1"/>
  <c r="GO847" i="1"/>
  <c r="GP847" i="1"/>
  <c r="GV847" i="1"/>
  <c r="HC847" i="1" s="1"/>
  <c r="GX847" i="1" s="1"/>
  <c r="C848" i="1"/>
  <c r="D848" i="1"/>
  <c r="I848" i="1"/>
  <c r="K848" i="1"/>
  <c r="P848" i="1"/>
  <c r="T848" i="1"/>
  <c r="AC848" i="1"/>
  <c r="AE848" i="1"/>
  <c r="AF848" i="1"/>
  <c r="AG848" i="1"/>
  <c r="AH848" i="1"/>
  <c r="AI848" i="1"/>
  <c r="CW848" i="1" s="1"/>
  <c r="V848" i="1" s="1"/>
  <c r="AJ848" i="1"/>
  <c r="CQ848" i="1"/>
  <c r="CT848" i="1"/>
  <c r="CU848" i="1"/>
  <c r="CV848" i="1"/>
  <c r="U848" i="1" s="1"/>
  <c r="CX848" i="1"/>
  <c r="GL848" i="1"/>
  <c r="GO848" i="1"/>
  <c r="GP848" i="1"/>
  <c r="GV848" i="1"/>
  <c r="HC848" i="1" s="1"/>
  <c r="GX848" i="1"/>
  <c r="B850" i="1"/>
  <c r="C850" i="1"/>
  <c r="C839" i="1" s="1"/>
  <c r="D850" i="1"/>
  <c r="D839" i="1" s="1"/>
  <c r="F850" i="1"/>
  <c r="G850" i="1"/>
  <c r="G839" i="1" s="1"/>
  <c r="AU850" i="1"/>
  <c r="BX850" i="1"/>
  <c r="AO850" i="1" s="1"/>
  <c r="AO839" i="1" s="1"/>
  <c r="BY850" i="1"/>
  <c r="AP850" i="1" s="1"/>
  <c r="AP839" i="1" s="1"/>
  <c r="BZ850" i="1"/>
  <c r="CC850" i="1"/>
  <c r="AT850" i="1" s="1"/>
  <c r="CD850" i="1"/>
  <c r="CD839" i="1" s="1"/>
  <c r="CK850" i="1"/>
  <c r="BB850" i="1" s="1"/>
  <c r="BB839" i="1" s="1"/>
  <c r="CL850" i="1"/>
  <c r="CL839" i="1" s="1"/>
  <c r="CM850" i="1"/>
  <c r="CM839" i="1" s="1"/>
  <c r="F854" i="1"/>
  <c r="F859" i="1"/>
  <c r="F863" i="1"/>
  <c r="D880" i="1"/>
  <c r="D882" i="1"/>
  <c r="E882" i="1"/>
  <c r="Z882" i="1"/>
  <c r="AA882" i="1"/>
  <c r="AM882" i="1"/>
  <c r="AN882" i="1"/>
  <c r="BE882" i="1"/>
  <c r="BF882" i="1"/>
  <c r="BG882" i="1"/>
  <c r="BH882" i="1"/>
  <c r="BI882" i="1"/>
  <c r="BJ882" i="1"/>
  <c r="BK882" i="1"/>
  <c r="BL882" i="1"/>
  <c r="BM882" i="1"/>
  <c r="BN882" i="1"/>
  <c r="BO882" i="1"/>
  <c r="BP882" i="1"/>
  <c r="BQ882" i="1"/>
  <c r="BR882" i="1"/>
  <c r="BS882" i="1"/>
  <c r="BT882" i="1"/>
  <c r="BU882" i="1"/>
  <c r="BV882" i="1"/>
  <c r="BW882" i="1"/>
  <c r="BX882" i="1"/>
  <c r="CN882" i="1"/>
  <c r="CO882" i="1"/>
  <c r="CP882" i="1"/>
  <c r="CQ882" i="1"/>
  <c r="CR882" i="1"/>
  <c r="CS882" i="1"/>
  <c r="CT882" i="1"/>
  <c r="CU882" i="1"/>
  <c r="CV882" i="1"/>
  <c r="CW882" i="1"/>
  <c r="CX882" i="1"/>
  <c r="CY882" i="1"/>
  <c r="CZ882" i="1"/>
  <c r="DA882" i="1"/>
  <c r="DB882" i="1"/>
  <c r="DC882" i="1"/>
  <c r="DD882" i="1"/>
  <c r="DE882" i="1"/>
  <c r="DF882" i="1"/>
  <c r="DG882" i="1"/>
  <c r="DH882" i="1"/>
  <c r="DI882" i="1"/>
  <c r="DJ882" i="1"/>
  <c r="DK882" i="1"/>
  <c r="DL882" i="1"/>
  <c r="DM882" i="1"/>
  <c r="DN882" i="1"/>
  <c r="DO882" i="1"/>
  <c r="DP882" i="1"/>
  <c r="DQ882" i="1"/>
  <c r="DR882" i="1"/>
  <c r="DS882" i="1"/>
  <c r="DT882" i="1"/>
  <c r="DU882" i="1"/>
  <c r="DV882" i="1"/>
  <c r="DW882" i="1"/>
  <c r="DX882" i="1"/>
  <c r="DY882" i="1"/>
  <c r="DZ882" i="1"/>
  <c r="EA882" i="1"/>
  <c r="EB882" i="1"/>
  <c r="EC882" i="1"/>
  <c r="ED882" i="1"/>
  <c r="EE882" i="1"/>
  <c r="EF882" i="1"/>
  <c r="EG882" i="1"/>
  <c r="EH882" i="1"/>
  <c r="EI882" i="1"/>
  <c r="EJ882" i="1"/>
  <c r="EK882" i="1"/>
  <c r="EL882" i="1"/>
  <c r="EM882" i="1"/>
  <c r="EN882" i="1"/>
  <c r="EO882" i="1"/>
  <c r="EP882" i="1"/>
  <c r="EQ882" i="1"/>
  <c r="ER882" i="1"/>
  <c r="ES882" i="1"/>
  <c r="ET882" i="1"/>
  <c r="EU882" i="1"/>
  <c r="EV882" i="1"/>
  <c r="EW882" i="1"/>
  <c r="EX882" i="1"/>
  <c r="EY882" i="1"/>
  <c r="EZ882" i="1"/>
  <c r="FA882" i="1"/>
  <c r="FB882" i="1"/>
  <c r="FC882" i="1"/>
  <c r="FD882" i="1"/>
  <c r="FE882" i="1"/>
  <c r="FF882" i="1"/>
  <c r="FG882" i="1"/>
  <c r="FH882" i="1"/>
  <c r="FI882" i="1"/>
  <c r="FJ882" i="1"/>
  <c r="FK882" i="1"/>
  <c r="FL882" i="1"/>
  <c r="FM882" i="1"/>
  <c r="FN882" i="1"/>
  <c r="FO882" i="1"/>
  <c r="FP882" i="1"/>
  <c r="FQ882" i="1"/>
  <c r="FR882" i="1"/>
  <c r="FS882" i="1"/>
  <c r="FT882" i="1"/>
  <c r="FU882" i="1"/>
  <c r="FV882" i="1"/>
  <c r="FW882" i="1"/>
  <c r="FX882" i="1"/>
  <c r="FY882" i="1"/>
  <c r="FZ882" i="1"/>
  <c r="GA882" i="1"/>
  <c r="GB882" i="1"/>
  <c r="GC882" i="1"/>
  <c r="GD882" i="1"/>
  <c r="GE882" i="1"/>
  <c r="GF882" i="1"/>
  <c r="GG882" i="1"/>
  <c r="GH882" i="1"/>
  <c r="GI882" i="1"/>
  <c r="GJ882" i="1"/>
  <c r="GK882" i="1"/>
  <c r="GL882" i="1"/>
  <c r="GM882" i="1"/>
  <c r="GN882" i="1"/>
  <c r="GO882" i="1"/>
  <c r="GP882" i="1"/>
  <c r="GQ882" i="1"/>
  <c r="GR882" i="1"/>
  <c r="GS882" i="1"/>
  <c r="GT882" i="1"/>
  <c r="GU882" i="1"/>
  <c r="GV882" i="1"/>
  <c r="GW882" i="1"/>
  <c r="GX882" i="1"/>
  <c r="C884" i="1"/>
  <c r="D884" i="1"/>
  <c r="I884" i="1"/>
  <c r="K884" i="1"/>
  <c r="P884" i="1"/>
  <c r="R884" i="1"/>
  <c r="S884" i="1"/>
  <c r="CZ884" i="1" s="1"/>
  <c r="Y884" i="1" s="1"/>
  <c r="W884" i="1"/>
  <c r="AC884" i="1"/>
  <c r="AB884" i="1" s="1"/>
  <c r="AD884" i="1"/>
  <c r="AE884" i="1"/>
  <c r="Q884" i="1" s="1"/>
  <c r="AF884" i="1"/>
  <c r="AG884" i="1"/>
  <c r="CU884" i="1" s="1"/>
  <c r="T884" i="1" s="1"/>
  <c r="AH884" i="1"/>
  <c r="CV884" i="1" s="1"/>
  <c r="U884" i="1" s="1"/>
  <c r="AI884" i="1"/>
  <c r="AJ884" i="1"/>
  <c r="CR884" i="1"/>
  <c r="CS884" i="1"/>
  <c r="CT884" i="1"/>
  <c r="CW884" i="1"/>
  <c r="V884" i="1" s="1"/>
  <c r="CX884" i="1"/>
  <c r="CY884" i="1"/>
  <c r="X884" i="1" s="1"/>
  <c r="GK884" i="1"/>
  <c r="GL884" i="1"/>
  <c r="GO884" i="1"/>
  <c r="GP884" i="1"/>
  <c r="GV884" i="1"/>
  <c r="HC884" i="1" s="1"/>
  <c r="GX884" i="1" s="1"/>
  <c r="C885" i="1"/>
  <c r="D885" i="1"/>
  <c r="I885" i="1"/>
  <c r="K885" i="1"/>
  <c r="AC885" i="1"/>
  <c r="AE885" i="1"/>
  <c r="CR885" i="1" s="1"/>
  <c r="AF885" i="1"/>
  <c r="AG885" i="1"/>
  <c r="CU885" i="1" s="1"/>
  <c r="T885" i="1" s="1"/>
  <c r="AH885" i="1"/>
  <c r="AI885" i="1"/>
  <c r="CW885" i="1" s="1"/>
  <c r="V885" i="1" s="1"/>
  <c r="AJ885" i="1"/>
  <c r="CT885" i="1"/>
  <c r="CV885" i="1"/>
  <c r="U885" i="1" s="1"/>
  <c r="CX885" i="1"/>
  <c r="W885" i="1" s="1"/>
  <c r="GL885" i="1"/>
  <c r="GO885" i="1"/>
  <c r="GP885" i="1"/>
  <c r="GV885" i="1"/>
  <c r="GX885" i="1"/>
  <c r="HC885" i="1"/>
  <c r="I886" i="1"/>
  <c r="K886" i="1"/>
  <c r="S886" i="1"/>
  <c r="AC886" i="1"/>
  <c r="AE886" i="1"/>
  <c r="AD886" i="1" s="1"/>
  <c r="AF886" i="1"/>
  <c r="AG886" i="1"/>
  <c r="CU886" i="1" s="1"/>
  <c r="T886" i="1" s="1"/>
  <c r="AH886" i="1"/>
  <c r="AI886" i="1"/>
  <c r="CW886" i="1" s="1"/>
  <c r="V886" i="1" s="1"/>
  <c r="AJ886" i="1"/>
  <c r="CR886" i="1"/>
  <c r="CT886" i="1"/>
  <c r="CV886" i="1"/>
  <c r="U886" i="1" s="1"/>
  <c r="CX886" i="1"/>
  <c r="W886" i="1" s="1"/>
  <c r="GL886" i="1"/>
  <c r="BZ897" i="1" s="1"/>
  <c r="GO886" i="1"/>
  <c r="GP886" i="1"/>
  <c r="GV886" i="1"/>
  <c r="HC886" i="1" s="1"/>
  <c r="GX886" i="1" s="1"/>
  <c r="S887" i="1"/>
  <c r="AC887" i="1"/>
  <c r="AE887" i="1"/>
  <c r="AD887" i="1" s="1"/>
  <c r="AF887" i="1"/>
  <c r="AG887" i="1"/>
  <c r="CU887" i="1" s="1"/>
  <c r="T887" i="1" s="1"/>
  <c r="AH887" i="1"/>
  <c r="AI887" i="1"/>
  <c r="CW887" i="1" s="1"/>
  <c r="V887" i="1" s="1"/>
  <c r="AJ887" i="1"/>
  <c r="CR887" i="1"/>
  <c r="CT887" i="1"/>
  <c r="CV887" i="1"/>
  <c r="U887" i="1" s="1"/>
  <c r="CX887" i="1"/>
  <c r="W887" i="1" s="1"/>
  <c r="GL887" i="1"/>
  <c r="GO887" i="1"/>
  <c r="GP887" i="1"/>
  <c r="GV887" i="1"/>
  <c r="HC887" i="1" s="1"/>
  <c r="GX887" i="1" s="1"/>
  <c r="C888" i="1"/>
  <c r="D888" i="1"/>
  <c r="Q888" i="1"/>
  <c r="S888" i="1"/>
  <c r="CY888" i="1" s="1"/>
  <c r="X888" i="1" s="1"/>
  <c r="AC888" i="1"/>
  <c r="AE888" i="1"/>
  <c r="AF888" i="1"/>
  <c r="AG888" i="1"/>
  <c r="CU888" i="1" s="1"/>
  <c r="T888" i="1" s="1"/>
  <c r="AH888" i="1"/>
  <c r="AI888" i="1"/>
  <c r="CW888" i="1" s="1"/>
  <c r="V888" i="1" s="1"/>
  <c r="AJ888" i="1"/>
  <c r="CR888" i="1"/>
  <c r="CT888" i="1"/>
  <c r="CV888" i="1"/>
  <c r="U888" i="1" s="1"/>
  <c r="CX888" i="1"/>
  <c r="W888" i="1" s="1"/>
  <c r="CZ888" i="1"/>
  <c r="Y888" i="1" s="1"/>
  <c r="GL888" i="1"/>
  <c r="GO888" i="1"/>
  <c r="GP888" i="1"/>
  <c r="GV888" i="1"/>
  <c r="GX888" i="1"/>
  <c r="HC888" i="1"/>
  <c r="C889" i="1"/>
  <c r="D889" i="1"/>
  <c r="I889" i="1"/>
  <c r="GX889" i="1" s="1"/>
  <c r="K889" i="1"/>
  <c r="Q889" i="1"/>
  <c r="AC889" i="1"/>
  <c r="AE889" i="1"/>
  <c r="AF889" i="1"/>
  <c r="AG889" i="1"/>
  <c r="CU889" i="1" s="1"/>
  <c r="T889" i="1" s="1"/>
  <c r="AH889" i="1"/>
  <c r="AI889" i="1"/>
  <c r="CW889" i="1" s="1"/>
  <c r="V889" i="1" s="1"/>
  <c r="AJ889" i="1"/>
  <c r="CT889" i="1"/>
  <c r="CV889" i="1"/>
  <c r="U889" i="1" s="1"/>
  <c r="CX889" i="1"/>
  <c r="W889" i="1" s="1"/>
  <c r="GL889" i="1"/>
  <c r="GN889" i="1"/>
  <c r="GP889" i="1"/>
  <c r="GV889" i="1"/>
  <c r="HC889" i="1"/>
  <c r="C890" i="1"/>
  <c r="D890" i="1"/>
  <c r="I890" i="1"/>
  <c r="K890" i="1"/>
  <c r="U890" i="1"/>
  <c r="AC890" i="1"/>
  <c r="AE890" i="1"/>
  <c r="AF890" i="1"/>
  <c r="AG890" i="1"/>
  <c r="AH890" i="1"/>
  <c r="AI890" i="1"/>
  <c r="CW890" i="1" s="1"/>
  <c r="V890" i="1" s="1"/>
  <c r="AJ890" i="1"/>
  <c r="CQ890" i="1"/>
  <c r="CR890" i="1"/>
  <c r="CT890" i="1"/>
  <c r="CU890" i="1"/>
  <c r="T890" i="1" s="1"/>
  <c r="CV890" i="1"/>
  <c r="CX890" i="1"/>
  <c r="W890" i="1" s="1"/>
  <c r="GL890" i="1"/>
  <c r="GN890" i="1"/>
  <c r="GP890" i="1"/>
  <c r="GV890" i="1"/>
  <c r="HC890" i="1" s="1"/>
  <c r="GX890" i="1" s="1"/>
  <c r="C891" i="1"/>
  <c r="D891" i="1"/>
  <c r="I891" i="1"/>
  <c r="Q891" i="1" s="1"/>
  <c r="K891" i="1"/>
  <c r="U891" i="1"/>
  <c r="AC891" i="1"/>
  <c r="AE891" i="1"/>
  <c r="AF891" i="1"/>
  <c r="AG891" i="1"/>
  <c r="AH891" i="1"/>
  <c r="AI891" i="1"/>
  <c r="CW891" i="1" s="1"/>
  <c r="AJ891" i="1"/>
  <c r="CQ891" i="1"/>
  <c r="CR891" i="1"/>
  <c r="CT891" i="1"/>
  <c r="CU891" i="1"/>
  <c r="T891" i="1" s="1"/>
  <c r="CV891" i="1"/>
  <c r="CX891" i="1"/>
  <c r="GL891" i="1"/>
  <c r="GN891" i="1"/>
  <c r="GP891" i="1"/>
  <c r="GV891" i="1"/>
  <c r="HC891" i="1" s="1"/>
  <c r="GX891" i="1"/>
  <c r="C892" i="1"/>
  <c r="D892" i="1"/>
  <c r="I892" i="1"/>
  <c r="K892" i="1"/>
  <c r="U892" i="1"/>
  <c r="AC892" i="1"/>
  <c r="AE892" i="1"/>
  <c r="AF892" i="1"/>
  <c r="AG892" i="1"/>
  <c r="AH892" i="1"/>
  <c r="AI892" i="1"/>
  <c r="CW892" i="1" s="1"/>
  <c r="V892" i="1" s="1"/>
  <c r="AJ892" i="1"/>
  <c r="CQ892" i="1"/>
  <c r="CR892" i="1"/>
  <c r="CT892" i="1"/>
  <c r="CU892" i="1"/>
  <c r="T892" i="1" s="1"/>
  <c r="CV892" i="1"/>
  <c r="CX892" i="1"/>
  <c r="W892" i="1" s="1"/>
  <c r="GL892" i="1"/>
  <c r="GN892" i="1"/>
  <c r="GP892" i="1"/>
  <c r="GV892" i="1"/>
  <c r="HC892" i="1" s="1"/>
  <c r="GX892" i="1" s="1"/>
  <c r="C893" i="1"/>
  <c r="D893" i="1"/>
  <c r="I893" i="1"/>
  <c r="Q893" i="1" s="1"/>
  <c r="K893" i="1"/>
  <c r="U893" i="1"/>
  <c r="AC893" i="1"/>
  <c r="AE893" i="1"/>
  <c r="AF893" i="1"/>
  <c r="AG893" i="1"/>
  <c r="AH893" i="1"/>
  <c r="AI893" i="1"/>
  <c r="CW893" i="1" s="1"/>
  <c r="AJ893" i="1"/>
  <c r="CQ893" i="1"/>
  <c r="CR893" i="1"/>
  <c r="CT893" i="1"/>
  <c r="CU893" i="1"/>
  <c r="T893" i="1" s="1"/>
  <c r="CV893" i="1"/>
  <c r="CX893" i="1"/>
  <c r="GL893" i="1"/>
  <c r="GN893" i="1"/>
  <c r="GP893" i="1"/>
  <c r="GV893" i="1"/>
  <c r="HC893" i="1" s="1"/>
  <c r="GX893" i="1"/>
  <c r="C894" i="1"/>
  <c r="D894" i="1"/>
  <c r="I894" i="1"/>
  <c r="K894" i="1"/>
  <c r="U894" i="1"/>
  <c r="AC894" i="1"/>
  <c r="AE894" i="1"/>
  <c r="AF894" i="1"/>
  <c r="AG894" i="1"/>
  <c r="AH894" i="1"/>
  <c r="AI894" i="1"/>
  <c r="CW894" i="1" s="1"/>
  <c r="V894" i="1" s="1"/>
  <c r="AJ894" i="1"/>
  <c r="CQ894" i="1"/>
  <c r="CR894" i="1"/>
  <c r="CT894" i="1"/>
  <c r="CU894" i="1"/>
  <c r="T894" i="1" s="1"/>
  <c r="CV894" i="1"/>
  <c r="CX894" i="1"/>
  <c r="W894" i="1" s="1"/>
  <c r="GL894" i="1"/>
  <c r="GN894" i="1"/>
  <c r="GP894" i="1"/>
  <c r="GV894" i="1"/>
  <c r="HC894" i="1" s="1"/>
  <c r="GX894" i="1" s="1"/>
  <c r="AC895" i="1"/>
  <c r="AB895" i="1" s="1"/>
  <c r="AD895" i="1"/>
  <c r="AE895" i="1"/>
  <c r="AF895" i="1"/>
  <c r="AG895" i="1"/>
  <c r="AH895" i="1"/>
  <c r="CV895" i="1" s="1"/>
  <c r="AI895" i="1"/>
  <c r="AJ895" i="1"/>
  <c r="CQ895" i="1"/>
  <c r="CR895" i="1"/>
  <c r="CS895" i="1"/>
  <c r="CT895" i="1"/>
  <c r="CU895" i="1"/>
  <c r="CW895" i="1"/>
  <c r="CX895" i="1"/>
  <c r="GL895" i="1"/>
  <c r="GN895" i="1"/>
  <c r="GP895" i="1"/>
  <c r="GV895" i="1"/>
  <c r="HC895" i="1" s="1"/>
  <c r="B897" i="1"/>
  <c r="B882" i="1" s="1"/>
  <c r="C897" i="1"/>
  <c r="C882" i="1" s="1"/>
  <c r="D897" i="1"/>
  <c r="F897" i="1"/>
  <c r="F882" i="1" s="1"/>
  <c r="G897" i="1"/>
  <c r="G882" i="1" s="1"/>
  <c r="BX897" i="1"/>
  <c r="AO897" i="1" s="1"/>
  <c r="AO882" i="1" s="1"/>
  <c r="BY897" i="1"/>
  <c r="BY882" i="1" s="1"/>
  <c r="CD897" i="1"/>
  <c r="CD882" i="1" s="1"/>
  <c r="CK897" i="1"/>
  <c r="CK882" i="1" s="1"/>
  <c r="CL897" i="1"/>
  <c r="CM897" i="1"/>
  <c r="BD897" i="1" s="1"/>
  <c r="F922" i="1" s="1"/>
  <c r="F901" i="1"/>
  <c r="D927" i="1"/>
  <c r="C929" i="1"/>
  <c r="D929" i="1"/>
  <c r="E929" i="1"/>
  <c r="Z929" i="1"/>
  <c r="AA929" i="1"/>
  <c r="AE929" i="1"/>
  <c r="AM929" i="1"/>
  <c r="AN929" i="1"/>
  <c r="BE929" i="1"/>
  <c r="BF929" i="1"/>
  <c r="BG929" i="1"/>
  <c r="BH929" i="1"/>
  <c r="BI929" i="1"/>
  <c r="BJ929" i="1"/>
  <c r="BK929" i="1"/>
  <c r="BL929" i="1"/>
  <c r="BM929" i="1"/>
  <c r="BN929" i="1"/>
  <c r="BO929" i="1"/>
  <c r="BP929" i="1"/>
  <c r="BQ929" i="1"/>
  <c r="BR929" i="1"/>
  <c r="BS929" i="1"/>
  <c r="BT929" i="1"/>
  <c r="BU929" i="1"/>
  <c r="BV929" i="1"/>
  <c r="BW929" i="1"/>
  <c r="CL929" i="1"/>
  <c r="CM929" i="1"/>
  <c r="CN929" i="1"/>
  <c r="CO929" i="1"/>
  <c r="CP929" i="1"/>
  <c r="CQ929" i="1"/>
  <c r="CR929" i="1"/>
  <c r="CS929" i="1"/>
  <c r="CT929" i="1"/>
  <c r="CU929" i="1"/>
  <c r="CV929" i="1"/>
  <c r="CW929" i="1"/>
  <c r="CX929" i="1"/>
  <c r="CY929" i="1"/>
  <c r="CZ929" i="1"/>
  <c r="DA929" i="1"/>
  <c r="DB929" i="1"/>
  <c r="DC929" i="1"/>
  <c r="DD929" i="1"/>
  <c r="DE929" i="1"/>
  <c r="DF929" i="1"/>
  <c r="DG929" i="1"/>
  <c r="DH929" i="1"/>
  <c r="DI929" i="1"/>
  <c r="DJ929" i="1"/>
  <c r="DK929" i="1"/>
  <c r="DL929" i="1"/>
  <c r="DM929" i="1"/>
  <c r="DN929" i="1"/>
  <c r="DO929" i="1"/>
  <c r="DP929" i="1"/>
  <c r="DQ929" i="1"/>
  <c r="DR929" i="1"/>
  <c r="DS929" i="1"/>
  <c r="DT929" i="1"/>
  <c r="DU929" i="1"/>
  <c r="DV929" i="1"/>
  <c r="DW929" i="1"/>
  <c r="DX929" i="1"/>
  <c r="DY929" i="1"/>
  <c r="DZ929" i="1"/>
  <c r="EA929" i="1"/>
  <c r="EB929" i="1"/>
  <c r="EC929" i="1"/>
  <c r="ED929" i="1"/>
  <c r="EE929" i="1"/>
  <c r="EF929" i="1"/>
  <c r="EG929" i="1"/>
  <c r="EH929" i="1"/>
  <c r="EI929" i="1"/>
  <c r="EJ929" i="1"/>
  <c r="EK929" i="1"/>
  <c r="EL929" i="1"/>
  <c r="EM929" i="1"/>
  <c r="EN929" i="1"/>
  <c r="EO929" i="1"/>
  <c r="EP929" i="1"/>
  <c r="EQ929" i="1"/>
  <c r="ER929" i="1"/>
  <c r="ES929" i="1"/>
  <c r="ET929" i="1"/>
  <c r="EU929" i="1"/>
  <c r="EV929" i="1"/>
  <c r="EW929" i="1"/>
  <c r="EX929" i="1"/>
  <c r="EY929" i="1"/>
  <c r="EZ929" i="1"/>
  <c r="FA929" i="1"/>
  <c r="FB929" i="1"/>
  <c r="FC929" i="1"/>
  <c r="FD929" i="1"/>
  <c r="FE929" i="1"/>
  <c r="FF929" i="1"/>
  <c r="FG929" i="1"/>
  <c r="FH929" i="1"/>
  <c r="FI929" i="1"/>
  <c r="FJ929" i="1"/>
  <c r="FK929" i="1"/>
  <c r="FL929" i="1"/>
  <c r="FM929" i="1"/>
  <c r="FN929" i="1"/>
  <c r="FO929" i="1"/>
  <c r="FP929" i="1"/>
  <c r="FQ929" i="1"/>
  <c r="FR929" i="1"/>
  <c r="FS929" i="1"/>
  <c r="FT929" i="1"/>
  <c r="FU929" i="1"/>
  <c r="FV929" i="1"/>
  <c r="FW929" i="1"/>
  <c r="FX929" i="1"/>
  <c r="FY929" i="1"/>
  <c r="FZ929" i="1"/>
  <c r="GA929" i="1"/>
  <c r="GB929" i="1"/>
  <c r="GC929" i="1"/>
  <c r="GD929" i="1"/>
  <c r="GE929" i="1"/>
  <c r="GF929" i="1"/>
  <c r="GG929" i="1"/>
  <c r="GH929" i="1"/>
  <c r="GI929" i="1"/>
  <c r="GJ929" i="1"/>
  <c r="GK929" i="1"/>
  <c r="GL929" i="1"/>
  <c r="GM929" i="1"/>
  <c r="GN929" i="1"/>
  <c r="GO929" i="1"/>
  <c r="GP929" i="1"/>
  <c r="GQ929" i="1"/>
  <c r="GR929" i="1"/>
  <c r="GS929" i="1"/>
  <c r="GT929" i="1"/>
  <c r="GU929" i="1"/>
  <c r="GV929" i="1"/>
  <c r="GW929" i="1"/>
  <c r="GX929" i="1"/>
  <c r="R931" i="1"/>
  <c r="S931" i="1"/>
  <c r="W931" i="1"/>
  <c r="AC931" i="1"/>
  <c r="AE931" i="1"/>
  <c r="AD931" i="1" s="1"/>
  <c r="AF931" i="1"/>
  <c r="AG931" i="1"/>
  <c r="CU931" i="1" s="1"/>
  <c r="T931" i="1" s="1"/>
  <c r="AH931" i="1"/>
  <c r="AI931" i="1"/>
  <c r="AJ931" i="1"/>
  <c r="CR931" i="1"/>
  <c r="CS931" i="1"/>
  <c r="CT931" i="1"/>
  <c r="CV931" i="1"/>
  <c r="U931" i="1" s="1"/>
  <c r="CW931" i="1"/>
  <c r="V931" i="1" s="1"/>
  <c r="CX931" i="1"/>
  <c r="GK931" i="1"/>
  <c r="GL931" i="1"/>
  <c r="GO931" i="1"/>
  <c r="GP931" i="1"/>
  <c r="GV931" i="1"/>
  <c r="HC931" i="1"/>
  <c r="GX931" i="1" s="1"/>
  <c r="R932" i="1"/>
  <c r="S932" i="1"/>
  <c r="W932" i="1"/>
  <c r="AC932" i="1"/>
  <c r="AE932" i="1"/>
  <c r="AD932" i="1" s="1"/>
  <c r="AF932" i="1"/>
  <c r="AG932" i="1"/>
  <c r="CU932" i="1" s="1"/>
  <c r="T932" i="1" s="1"/>
  <c r="AH932" i="1"/>
  <c r="AI932" i="1"/>
  <c r="AJ932" i="1"/>
  <c r="CR932" i="1"/>
  <c r="CS932" i="1"/>
  <c r="CT932" i="1"/>
  <c r="CV932" i="1"/>
  <c r="U932" i="1" s="1"/>
  <c r="CW932" i="1"/>
  <c r="V932" i="1" s="1"/>
  <c r="CX932" i="1"/>
  <c r="GK932" i="1"/>
  <c r="GL932" i="1"/>
  <c r="GO932" i="1"/>
  <c r="GP932" i="1"/>
  <c r="GV932" i="1"/>
  <c r="HC932" i="1"/>
  <c r="GX932" i="1" s="1"/>
  <c r="R933" i="1"/>
  <c r="S933" i="1"/>
  <c r="W933" i="1"/>
  <c r="AC933" i="1"/>
  <c r="AE933" i="1"/>
  <c r="AD933" i="1" s="1"/>
  <c r="AF933" i="1"/>
  <c r="AG933" i="1"/>
  <c r="CU933" i="1" s="1"/>
  <c r="T933" i="1" s="1"/>
  <c r="AH933" i="1"/>
  <c r="AI933" i="1"/>
  <c r="AJ933" i="1"/>
  <c r="CR933" i="1"/>
  <c r="CS933" i="1"/>
  <c r="CT933" i="1"/>
  <c r="CV933" i="1"/>
  <c r="U933" i="1" s="1"/>
  <c r="CW933" i="1"/>
  <c r="V933" i="1" s="1"/>
  <c r="CX933" i="1"/>
  <c r="GK933" i="1"/>
  <c r="GL933" i="1"/>
  <c r="GO933" i="1"/>
  <c r="GP933" i="1"/>
  <c r="GV933" i="1"/>
  <c r="HC933" i="1"/>
  <c r="GX933" i="1" s="1"/>
  <c r="R934" i="1"/>
  <c r="S934" i="1"/>
  <c r="W934" i="1"/>
  <c r="AC934" i="1"/>
  <c r="AE934" i="1"/>
  <c r="AD934" i="1" s="1"/>
  <c r="AF934" i="1"/>
  <c r="AG934" i="1"/>
  <c r="CU934" i="1" s="1"/>
  <c r="T934" i="1" s="1"/>
  <c r="AH934" i="1"/>
  <c r="AI934" i="1"/>
  <c r="AJ934" i="1"/>
  <c r="CR934" i="1"/>
  <c r="CS934" i="1"/>
  <c r="CT934" i="1"/>
  <c r="CV934" i="1"/>
  <c r="U934" i="1" s="1"/>
  <c r="CW934" i="1"/>
  <c r="V934" i="1" s="1"/>
  <c r="CX934" i="1"/>
  <c r="GK934" i="1"/>
  <c r="GL934" i="1"/>
  <c r="GO934" i="1"/>
  <c r="GP934" i="1"/>
  <c r="GV934" i="1"/>
  <c r="HC934" i="1"/>
  <c r="GX934" i="1" s="1"/>
  <c r="R935" i="1"/>
  <c r="S935" i="1"/>
  <c r="W935" i="1"/>
  <c r="AC935" i="1"/>
  <c r="AE935" i="1"/>
  <c r="AD935" i="1" s="1"/>
  <c r="AF935" i="1"/>
  <c r="AG935" i="1"/>
  <c r="CU935" i="1" s="1"/>
  <c r="T935" i="1" s="1"/>
  <c r="AH935" i="1"/>
  <c r="AI935" i="1"/>
  <c r="AJ935" i="1"/>
  <c r="CR935" i="1"/>
  <c r="CS935" i="1"/>
  <c r="CT935" i="1"/>
  <c r="CV935" i="1"/>
  <c r="U935" i="1" s="1"/>
  <c r="CW935" i="1"/>
  <c r="V935" i="1" s="1"/>
  <c r="CX935" i="1"/>
  <c r="GK935" i="1"/>
  <c r="GL935" i="1"/>
  <c r="GO935" i="1"/>
  <c r="GP935" i="1"/>
  <c r="GV935" i="1"/>
  <c r="HC935" i="1"/>
  <c r="GX935" i="1" s="1"/>
  <c r="R936" i="1"/>
  <c r="S936" i="1"/>
  <c r="W936" i="1"/>
  <c r="AC936" i="1"/>
  <c r="AE936" i="1"/>
  <c r="AD936" i="1" s="1"/>
  <c r="AF936" i="1"/>
  <c r="AG936" i="1"/>
  <c r="CU936" i="1" s="1"/>
  <c r="T936" i="1" s="1"/>
  <c r="AH936" i="1"/>
  <c r="AI936" i="1"/>
  <c r="AJ936" i="1"/>
  <c r="CR936" i="1"/>
  <c r="CS936" i="1"/>
  <c r="CT936" i="1"/>
  <c r="CV936" i="1"/>
  <c r="U936" i="1" s="1"/>
  <c r="CW936" i="1"/>
  <c r="V936" i="1" s="1"/>
  <c r="CX936" i="1"/>
  <c r="GK936" i="1"/>
  <c r="GL936" i="1"/>
  <c r="GO936" i="1"/>
  <c r="GP936" i="1"/>
  <c r="GV936" i="1"/>
  <c r="HC936" i="1"/>
  <c r="GX936" i="1" s="1"/>
  <c r="B938" i="1"/>
  <c r="B929" i="1" s="1"/>
  <c r="C938" i="1"/>
  <c r="D938" i="1"/>
  <c r="F938" i="1"/>
  <c r="F929" i="1" s="1"/>
  <c r="G938" i="1"/>
  <c r="G929" i="1" s="1"/>
  <c r="R938" i="1"/>
  <c r="AE938" i="1"/>
  <c r="AF938" i="1"/>
  <c r="AP938" i="1"/>
  <c r="AT938" i="1"/>
  <c r="BX938" i="1"/>
  <c r="BX929" i="1" s="1"/>
  <c r="BY938" i="1"/>
  <c r="CC938" i="1"/>
  <c r="CC929" i="1" s="1"/>
  <c r="CK938" i="1"/>
  <c r="CL938" i="1"/>
  <c r="BC938" i="1" s="1"/>
  <c r="F954" i="1" s="1"/>
  <c r="CM938" i="1"/>
  <c r="BD938" i="1" s="1"/>
  <c r="D968" i="1"/>
  <c r="B970" i="1"/>
  <c r="C970" i="1"/>
  <c r="E970" i="1"/>
  <c r="G970" i="1"/>
  <c r="Z970" i="1"/>
  <c r="AA970" i="1"/>
  <c r="AM970" i="1"/>
  <c r="AN970" i="1"/>
  <c r="AP970" i="1"/>
  <c r="BE970" i="1"/>
  <c r="BF970" i="1"/>
  <c r="BG970" i="1"/>
  <c r="BH970" i="1"/>
  <c r="BI970" i="1"/>
  <c r="BJ970" i="1"/>
  <c r="BK970" i="1"/>
  <c r="BL970" i="1"/>
  <c r="BM970" i="1"/>
  <c r="BN970" i="1"/>
  <c r="BO970" i="1"/>
  <c r="BP970" i="1"/>
  <c r="BQ970" i="1"/>
  <c r="BR970" i="1"/>
  <c r="BS970" i="1"/>
  <c r="BT970" i="1"/>
  <c r="BU970" i="1"/>
  <c r="BV970" i="1"/>
  <c r="BW970" i="1"/>
  <c r="BY970" i="1"/>
  <c r="CK970" i="1"/>
  <c r="CL970" i="1"/>
  <c r="CN970" i="1"/>
  <c r="CO970" i="1"/>
  <c r="CP970" i="1"/>
  <c r="CQ970" i="1"/>
  <c r="CR970" i="1"/>
  <c r="CS970" i="1"/>
  <c r="CT970" i="1"/>
  <c r="CU970" i="1"/>
  <c r="CV970" i="1"/>
  <c r="CW970" i="1"/>
  <c r="CX970" i="1"/>
  <c r="CY970" i="1"/>
  <c r="CZ970" i="1"/>
  <c r="DA970" i="1"/>
  <c r="DB970" i="1"/>
  <c r="DC970" i="1"/>
  <c r="DD970" i="1"/>
  <c r="DE970" i="1"/>
  <c r="DF970" i="1"/>
  <c r="DG970" i="1"/>
  <c r="DH970" i="1"/>
  <c r="DI970" i="1"/>
  <c r="DJ970" i="1"/>
  <c r="DK970" i="1"/>
  <c r="DL970" i="1"/>
  <c r="DM970" i="1"/>
  <c r="DN970" i="1"/>
  <c r="DO970" i="1"/>
  <c r="DP970" i="1"/>
  <c r="DQ970" i="1"/>
  <c r="DR970" i="1"/>
  <c r="DS970" i="1"/>
  <c r="DT970" i="1"/>
  <c r="DU970" i="1"/>
  <c r="DV970" i="1"/>
  <c r="DW970" i="1"/>
  <c r="DX970" i="1"/>
  <c r="DY970" i="1"/>
  <c r="DZ970" i="1"/>
  <c r="EA970" i="1"/>
  <c r="EB970" i="1"/>
  <c r="EC970" i="1"/>
  <c r="ED970" i="1"/>
  <c r="EE970" i="1"/>
  <c r="EF970" i="1"/>
  <c r="EG970" i="1"/>
  <c r="EH970" i="1"/>
  <c r="EI970" i="1"/>
  <c r="EJ970" i="1"/>
  <c r="EK970" i="1"/>
  <c r="EL970" i="1"/>
  <c r="EM970" i="1"/>
  <c r="EN970" i="1"/>
  <c r="EO970" i="1"/>
  <c r="EP970" i="1"/>
  <c r="EQ970" i="1"/>
  <c r="ER970" i="1"/>
  <c r="ES970" i="1"/>
  <c r="ET970" i="1"/>
  <c r="EU970" i="1"/>
  <c r="EV970" i="1"/>
  <c r="EW970" i="1"/>
  <c r="EX970" i="1"/>
  <c r="EY970" i="1"/>
  <c r="EZ970" i="1"/>
  <c r="FA970" i="1"/>
  <c r="FB970" i="1"/>
  <c r="FC970" i="1"/>
  <c r="FD970" i="1"/>
  <c r="FE970" i="1"/>
  <c r="FF970" i="1"/>
  <c r="FG970" i="1"/>
  <c r="FH970" i="1"/>
  <c r="FI970" i="1"/>
  <c r="FJ970" i="1"/>
  <c r="FK970" i="1"/>
  <c r="FL970" i="1"/>
  <c r="FM970" i="1"/>
  <c r="FN970" i="1"/>
  <c r="FO970" i="1"/>
  <c r="FP970" i="1"/>
  <c r="FQ970" i="1"/>
  <c r="FR970" i="1"/>
  <c r="FS970" i="1"/>
  <c r="FT970" i="1"/>
  <c r="FU970" i="1"/>
  <c r="FV970" i="1"/>
  <c r="FW970" i="1"/>
  <c r="FX970" i="1"/>
  <c r="FY970" i="1"/>
  <c r="FZ970" i="1"/>
  <c r="GA970" i="1"/>
  <c r="GB970" i="1"/>
  <c r="GC970" i="1"/>
  <c r="GD970" i="1"/>
  <c r="GE970" i="1"/>
  <c r="GF970" i="1"/>
  <c r="GG970" i="1"/>
  <c r="GH970" i="1"/>
  <c r="GI970" i="1"/>
  <c r="GJ970" i="1"/>
  <c r="GK970" i="1"/>
  <c r="GL970" i="1"/>
  <c r="GM970" i="1"/>
  <c r="GN970" i="1"/>
  <c r="GO970" i="1"/>
  <c r="GP970" i="1"/>
  <c r="GQ970" i="1"/>
  <c r="GR970" i="1"/>
  <c r="GS970" i="1"/>
  <c r="GT970" i="1"/>
  <c r="GU970" i="1"/>
  <c r="GV970" i="1"/>
  <c r="GW970" i="1"/>
  <c r="GX970" i="1"/>
  <c r="C972" i="1"/>
  <c r="D972" i="1"/>
  <c r="I972" i="1"/>
  <c r="K972" i="1"/>
  <c r="R972" i="1"/>
  <c r="V972" i="1"/>
  <c r="AC972" i="1"/>
  <c r="AE972" i="1"/>
  <c r="AD972" i="1" s="1"/>
  <c r="AB972" i="1" s="1"/>
  <c r="AF972" i="1"/>
  <c r="AG972" i="1"/>
  <c r="AH972" i="1"/>
  <c r="AI972" i="1"/>
  <c r="AJ972" i="1"/>
  <c r="CX972" i="1" s="1"/>
  <c r="W972" i="1" s="1"/>
  <c r="CQ972" i="1"/>
  <c r="CR972" i="1"/>
  <c r="CS972" i="1"/>
  <c r="CU972" i="1"/>
  <c r="T972" i="1" s="1"/>
  <c r="CV972" i="1"/>
  <c r="U972" i="1" s="1"/>
  <c r="CW972" i="1"/>
  <c r="GK972" i="1"/>
  <c r="GL972" i="1"/>
  <c r="GO972" i="1"/>
  <c r="CC981" i="1" s="1"/>
  <c r="GP972" i="1"/>
  <c r="GV972" i="1"/>
  <c r="HC972" i="1"/>
  <c r="GX972" i="1" s="1"/>
  <c r="AC973" i="1"/>
  <c r="AE973" i="1"/>
  <c r="AF973" i="1"/>
  <c r="AG973" i="1"/>
  <c r="AH973" i="1"/>
  <c r="AI973" i="1"/>
  <c r="CW973" i="1" s="1"/>
  <c r="AJ973" i="1"/>
  <c r="CQ973" i="1"/>
  <c r="CR973" i="1"/>
  <c r="CT973" i="1"/>
  <c r="CU973" i="1"/>
  <c r="CV973" i="1"/>
  <c r="CX973" i="1"/>
  <c r="GL973" i="1"/>
  <c r="GO973" i="1"/>
  <c r="GP973" i="1"/>
  <c r="GV973" i="1"/>
  <c r="HC973" i="1" s="1"/>
  <c r="C974" i="1"/>
  <c r="D974" i="1"/>
  <c r="I974" i="1"/>
  <c r="K974" i="1"/>
  <c r="U974" i="1"/>
  <c r="AC974" i="1"/>
  <c r="AE974" i="1"/>
  <c r="AF974" i="1"/>
  <c r="AG974" i="1"/>
  <c r="AH974" i="1"/>
  <c r="AI974" i="1"/>
  <c r="CW974" i="1" s="1"/>
  <c r="V974" i="1" s="1"/>
  <c r="AJ974" i="1"/>
  <c r="CQ974" i="1"/>
  <c r="CR974" i="1"/>
  <c r="CT974" i="1"/>
  <c r="CU974" i="1"/>
  <c r="T974" i="1" s="1"/>
  <c r="CV974" i="1"/>
  <c r="CX974" i="1"/>
  <c r="W974" i="1" s="1"/>
  <c r="GL974" i="1"/>
  <c r="GO974" i="1"/>
  <c r="GP974" i="1"/>
  <c r="GV974" i="1"/>
  <c r="HC974" i="1" s="1"/>
  <c r="GX974" i="1" s="1"/>
  <c r="AC975" i="1"/>
  <c r="AD975" i="1"/>
  <c r="AE975" i="1"/>
  <c r="AF975" i="1"/>
  <c r="AG975" i="1"/>
  <c r="AH975" i="1"/>
  <c r="CV975" i="1" s="1"/>
  <c r="AI975" i="1"/>
  <c r="AJ975" i="1"/>
  <c r="CQ975" i="1"/>
  <c r="CR975" i="1"/>
  <c r="CS975" i="1"/>
  <c r="CT975" i="1"/>
  <c r="CU975" i="1"/>
  <c r="CW975" i="1"/>
  <c r="CX975" i="1"/>
  <c r="GL975" i="1"/>
  <c r="GO975" i="1"/>
  <c r="GP975" i="1"/>
  <c r="GV975" i="1"/>
  <c r="HC975" i="1" s="1"/>
  <c r="C976" i="1"/>
  <c r="D976" i="1"/>
  <c r="I976" i="1"/>
  <c r="K976" i="1"/>
  <c r="P976" i="1"/>
  <c r="CP976" i="1" s="1"/>
  <c r="O976" i="1" s="1"/>
  <c r="R976" i="1"/>
  <c r="S976" i="1"/>
  <c r="CZ976" i="1" s="1"/>
  <c r="Y976" i="1" s="1"/>
  <c r="AC976" i="1"/>
  <c r="AB976" i="1" s="1"/>
  <c r="AD976" i="1"/>
  <c r="AE976" i="1"/>
  <c r="Q976" i="1" s="1"/>
  <c r="AF976" i="1"/>
  <c r="AG976" i="1"/>
  <c r="AH976" i="1"/>
  <c r="CV976" i="1" s="1"/>
  <c r="U976" i="1" s="1"/>
  <c r="AI976" i="1"/>
  <c r="AJ976" i="1"/>
  <c r="CQ976" i="1"/>
  <c r="CR976" i="1"/>
  <c r="CS976" i="1"/>
  <c r="CT976" i="1"/>
  <c r="CU976" i="1"/>
  <c r="T976" i="1" s="1"/>
  <c r="CW976" i="1"/>
  <c r="V976" i="1" s="1"/>
  <c r="CX976" i="1"/>
  <c r="W976" i="1" s="1"/>
  <c r="CY976" i="1"/>
  <c r="X976" i="1" s="1"/>
  <c r="GK976" i="1"/>
  <c r="GL976" i="1"/>
  <c r="GO976" i="1"/>
  <c r="GP976" i="1"/>
  <c r="GV976" i="1"/>
  <c r="HC976" i="1" s="1"/>
  <c r="GX976" i="1" s="1"/>
  <c r="I977" i="1"/>
  <c r="Q977" i="1" s="1"/>
  <c r="R977" i="1"/>
  <c r="S977" i="1"/>
  <c r="AC977" i="1"/>
  <c r="AE977" i="1"/>
  <c r="AD977" i="1" s="1"/>
  <c r="AF977" i="1"/>
  <c r="AG977" i="1"/>
  <c r="CU977" i="1" s="1"/>
  <c r="T977" i="1" s="1"/>
  <c r="AH977" i="1"/>
  <c r="AI977" i="1"/>
  <c r="AJ977" i="1"/>
  <c r="CR977" i="1"/>
  <c r="CS977" i="1"/>
  <c r="CT977" i="1"/>
  <c r="CV977" i="1"/>
  <c r="U977" i="1" s="1"/>
  <c r="CW977" i="1"/>
  <c r="V977" i="1" s="1"/>
  <c r="CX977" i="1"/>
  <c r="W977" i="1" s="1"/>
  <c r="GK977" i="1"/>
  <c r="GL977" i="1"/>
  <c r="GO977" i="1"/>
  <c r="GP977" i="1"/>
  <c r="GV977" i="1"/>
  <c r="HC977" i="1"/>
  <c r="GX977" i="1" s="1"/>
  <c r="C978" i="1"/>
  <c r="D978" i="1"/>
  <c r="I978" i="1"/>
  <c r="K978" i="1"/>
  <c r="R978" i="1"/>
  <c r="S978" i="1"/>
  <c r="AC978" i="1"/>
  <c r="AE978" i="1"/>
  <c r="AD978" i="1" s="1"/>
  <c r="AF978" i="1"/>
  <c r="AG978" i="1"/>
  <c r="CU978" i="1" s="1"/>
  <c r="T978" i="1" s="1"/>
  <c r="AH978" i="1"/>
  <c r="AI978" i="1"/>
  <c r="AJ978" i="1"/>
  <c r="CR978" i="1"/>
  <c r="CS978" i="1"/>
  <c r="CT978" i="1"/>
  <c r="CV978" i="1"/>
  <c r="U978" i="1" s="1"/>
  <c r="CW978" i="1"/>
  <c r="V978" i="1" s="1"/>
  <c r="CX978" i="1"/>
  <c r="W978" i="1" s="1"/>
  <c r="GK978" i="1"/>
  <c r="GL978" i="1"/>
  <c r="GO978" i="1"/>
  <c r="GP978" i="1"/>
  <c r="GV978" i="1"/>
  <c r="HC978" i="1"/>
  <c r="GX978" i="1" s="1"/>
  <c r="I979" i="1"/>
  <c r="AC979" i="1"/>
  <c r="AE979" i="1"/>
  <c r="AD979" i="1" s="1"/>
  <c r="AB979" i="1" s="1"/>
  <c r="AF979" i="1"/>
  <c r="AG979" i="1"/>
  <c r="AH979" i="1"/>
  <c r="AI979" i="1"/>
  <c r="AJ979" i="1"/>
  <c r="CX979" i="1" s="1"/>
  <c r="CQ979" i="1"/>
  <c r="CR979" i="1"/>
  <c r="CS979" i="1"/>
  <c r="CU979" i="1"/>
  <c r="CV979" i="1"/>
  <c r="CW979" i="1"/>
  <c r="GL979" i="1"/>
  <c r="GO979" i="1"/>
  <c r="GP979" i="1"/>
  <c r="GV979" i="1"/>
  <c r="HC979" i="1"/>
  <c r="B981" i="1"/>
  <c r="C981" i="1"/>
  <c r="D981" i="1"/>
  <c r="D970" i="1" s="1"/>
  <c r="F981" i="1"/>
  <c r="F970" i="1" s="1"/>
  <c r="G981" i="1"/>
  <c r="BX981" i="1"/>
  <c r="BY981" i="1"/>
  <c r="AP981" i="1" s="1"/>
  <c r="F990" i="1" s="1"/>
  <c r="CK981" i="1"/>
  <c r="BB981" i="1" s="1"/>
  <c r="F994" i="1" s="1"/>
  <c r="CL981" i="1"/>
  <c r="BC981" i="1" s="1"/>
  <c r="CM981" i="1"/>
  <c r="CM970" i="1" s="1"/>
  <c r="D1011" i="1"/>
  <c r="B1013" i="1"/>
  <c r="E1013" i="1"/>
  <c r="F1013" i="1"/>
  <c r="Z1013" i="1"/>
  <c r="AA1013" i="1"/>
  <c r="AM1013" i="1"/>
  <c r="AN1013" i="1"/>
  <c r="BE1013" i="1"/>
  <c r="BF1013" i="1"/>
  <c r="BG1013" i="1"/>
  <c r="BH1013" i="1"/>
  <c r="BI1013" i="1"/>
  <c r="BJ1013" i="1"/>
  <c r="BK1013" i="1"/>
  <c r="BL1013" i="1"/>
  <c r="BM1013" i="1"/>
  <c r="BN1013" i="1"/>
  <c r="BO1013" i="1"/>
  <c r="BP1013" i="1"/>
  <c r="BQ1013" i="1"/>
  <c r="BR1013" i="1"/>
  <c r="BS1013" i="1"/>
  <c r="BT1013" i="1"/>
  <c r="BU1013" i="1"/>
  <c r="BV1013" i="1"/>
  <c r="BW1013" i="1"/>
  <c r="BX1013" i="1"/>
  <c r="BY1013" i="1"/>
  <c r="CC1013" i="1"/>
  <c r="CK1013" i="1"/>
  <c r="CN1013" i="1"/>
  <c r="CO1013" i="1"/>
  <c r="CP1013" i="1"/>
  <c r="CQ1013" i="1"/>
  <c r="CR1013" i="1"/>
  <c r="CS1013" i="1"/>
  <c r="CT1013" i="1"/>
  <c r="CU1013" i="1"/>
  <c r="CV1013" i="1"/>
  <c r="CW1013" i="1"/>
  <c r="CX1013" i="1"/>
  <c r="CY1013" i="1"/>
  <c r="CZ1013" i="1"/>
  <c r="DA1013" i="1"/>
  <c r="DB1013" i="1"/>
  <c r="DC1013" i="1"/>
  <c r="DD1013" i="1"/>
  <c r="DE1013" i="1"/>
  <c r="DF1013" i="1"/>
  <c r="DG1013" i="1"/>
  <c r="DH1013" i="1"/>
  <c r="DI1013" i="1"/>
  <c r="DJ1013" i="1"/>
  <c r="DK1013" i="1"/>
  <c r="DL1013" i="1"/>
  <c r="DM1013" i="1"/>
  <c r="DN1013" i="1"/>
  <c r="DO1013" i="1"/>
  <c r="DP1013" i="1"/>
  <c r="DQ1013" i="1"/>
  <c r="DR1013" i="1"/>
  <c r="DS1013" i="1"/>
  <c r="DT1013" i="1"/>
  <c r="DU1013" i="1"/>
  <c r="DV1013" i="1"/>
  <c r="DW1013" i="1"/>
  <c r="DX1013" i="1"/>
  <c r="DY1013" i="1"/>
  <c r="DZ1013" i="1"/>
  <c r="EA1013" i="1"/>
  <c r="EB1013" i="1"/>
  <c r="EC1013" i="1"/>
  <c r="ED1013" i="1"/>
  <c r="EE1013" i="1"/>
  <c r="EF1013" i="1"/>
  <c r="EG1013" i="1"/>
  <c r="EH1013" i="1"/>
  <c r="EI1013" i="1"/>
  <c r="EJ1013" i="1"/>
  <c r="EK1013" i="1"/>
  <c r="EL1013" i="1"/>
  <c r="EM1013" i="1"/>
  <c r="EN1013" i="1"/>
  <c r="EO1013" i="1"/>
  <c r="EP1013" i="1"/>
  <c r="EQ1013" i="1"/>
  <c r="ER1013" i="1"/>
  <c r="ES1013" i="1"/>
  <c r="ET1013" i="1"/>
  <c r="EU1013" i="1"/>
  <c r="EV1013" i="1"/>
  <c r="EW1013" i="1"/>
  <c r="EX1013" i="1"/>
  <c r="EY1013" i="1"/>
  <c r="EZ1013" i="1"/>
  <c r="FA1013" i="1"/>
  <c r="FB1013" i="1"/>
  <c r="FC1013" i="1"/>
  <c r="FD1013" i="1"/>
  <c r="FE1013" i="1"/>
  <c r="FF1013" i="1"/>
  <c r="FG1013" i="1"/>
  <c r="FH1013" i="1"/>
  <c r="FI1013" i="1"/>
  <c r="FJ1013" i="1"/>
  <c r="FK1013" i="1"/>
  <c r="FL1013" i="1"/>
  <c r="FM1013" i="1"/>
  <c r="FN1013" i="1"/>
  <c r="FO1013" i="1"/>
  <c r="FP1013" i="1"/>
  <c r="FQ1013" i="1"/>
  <c r="FR1013" i="1"/>
  <c r="FS1013" i="1"/>
  <c r="FT1013" i="1"/>
  <c r="FU1013" i="1"/>
  <c r="FV1013" i="1"/>
  <c r="FW1013" i="1"/>
  <c r="FX1013" i="1"/>
  <c r="FY1013" i="1"/>
  <c r="FZ1013" i="1"/>
  <c r="GA1013" i="1"/>
  <c r="GB1013" i="1"/>
  <c r="GC1013" i="1"/>
  <c r="GD1013" i="1"/>
  <c r="GE1013" i="1"/>
  <c r="GF1013" i="1"/>
  <c r="GG1013" i="1"/>
  <c r="GH1013" i="1"/>
  <c r="GI1013" i="1"/>
  <c r="GJ1013" i="1"/>
  <c r="GK1013" i="1"/>
  <c r="GL1013" i="1"/>
  <c r="GM1013" i="1"/>
  <c r="GN1013" i="1"/>
  <c r="GO1013" i="1"/>
  <c r="GP1013" i="1"/>
  <c r="GQ1013" i="1"/>
  <c r="GR1013" i="1"/>
  <c r="GS1013" i="1"/>
  <c r="GT1013" i="1"/>
  <c r="GU1013" i="1"/>
  <c r="GV1013" i="1"/>
  <c r="GW1013" i="1"/>
  <c r="GX1013" i="1"/>
  <c r="C1015" i="1"/>
  <c r="D1015" i="1"/>
  <c r="I1015" i="1"/>
  <c r="K1015" i="1"/>
  <c r="U1015" i="1"/>
  <c r="AC1015" i="1"/>
  <c r="AE1015" i="1"/>
  <c r="AF1015" i="1"/>
  <c r="AG1015" i="1"/>
  <c r="AH1015" i="1"/>
  <c r="AI1015" i="1"/>
  <c r="CW1015" i="1" s="1"/>
  <c r="V1015" i="1" s="1"/>
  <c r="AJ1015" i="1"/>
  <c r="CQ1015" i="1"/>
  <c r="CR1015" i="1"/>
  <c r="CT1015" i="1"/>
  <c r="CU1015" i="1"/>
  <c r="T1015" i="1" s="1"/>
  <c r="CV1015" i="1"/>
  <c r="CX1015" i="1"/>
  <c r="W1015" i="1" s="1"/>
  <c r="GL1015" i="1"/>
  <c r="GO1015" i="1"/>
  <c r="GP1015" i="1"/>
  <c r="GV1015" i="1"/>
  <c r="HC1015" i="1" s="1"/>
  <c r="GX1015" i="1" s="1"/>
  <c r="C1016" i="1"/>
  <c r="D1016" i="1"/>
  <c r="I1016" i="1"/>
  <c r="K1016" i="1"/>
  <c r="U1016" i="1"/>
  <c r="AC1016" i="1"/>
  <c r="AE1016" i="1"/>
  <c r="Q1016" i="1" s="1"/>
  <c r="AF1016" i="1"/>
  <c r="S1016" i="1" s="1"/>
  <c r="CY1016" i="1" s="1"/>
  <c r="X1016" i="1" s="1"/>
  <c r="AG1016" i="1"/>
  <c r="AH1016" i="1"/>
  <c r="AI1016" i="1"/>
  <c r="CW1016" i="1" s="1"/>
  <c r="V1016" i="1" s="1"/>
  <c r="AJ1016" i="1"/>
  <c r="CQ1016" i="1"/>
  <c r="CT1016" i="1"/>
  <c r="CU1016" i="1"/>
  <c r="T1016" i="1" s="1"/>
  <c r="CV1016" i="1"/>
  <c r="CX1016" i="1"/>
  <c r="CZ1016" i="1"/>
  <c r="Y1016" i="1" s="1"/>
  <c r="GL1016" i="1"/>
  <c r="GO1016" i="1"/>
  <c r="GP1016" i="1"/>
  <c r="GV1016" i="1"/>
  <c r="HC1016" i="1" s="1"/>
  <c r="GX1016" i="1" s="1"/>
  <c r="AC1017" i="1"/>
  <c r="AB1017" i="1" s="1"/>
  <c r="AD1017" i="1"/>
  <c r="AE1017" i="1"/>
  <c r="AF1017" i="1"/>
  <c r="AG1017" i="1"/>
  <c r="AH1017" i="1"/>
  <c r="CV1017" i="1" s="1"/>
  <c r="AI1017" i="1"/>
  <c r="AJ1017" i="1"/>
  <c r="CQ1017" i="1"/>
  <c r="CR1017" i="1"/>
  <c r="CS1017" i="1"/>
  <c r="CT1017" i="1"/>
  <c r="CU1017" i="1"/>
  <c r="CW1017" i="1"/>
  <c r="CX1017" i="1"/>
  <c r="GL1017" i="1"/>
  <c r="GO1017" i="1"/>
  <c r="GP1017" i="1"/>
  <c r="GV1017" i="1"/>
  <c r="HC1017" i="1" s="1"/>
  <c r="C1018" i="1"/>
  <c r="D1018" i="1"/>
  <c r="I1018" i="1"/>
  <c r="K1018" i="1"/>
  <c r="P1018" i="1"/>
  <c r="S1018" i="1"/>
  <c r="CZ1018" i="1" s="1"/>
  <c r="Y1018" i="1" s="1"/>
  <c r="T1018" i="1"/>
  <c r="AC1018" i="1"/>
  <c r="AD1018" i="1"/>
  <c r="AE1018" i="1"/>
  <c r="Q1018" i="1" s="1"/>
  <c r="AF1018" i="1"/>
  <c r="AG1018" i="1"/>
  <c r="AH1018" i="1"/>
  <c r="CV1018" i="1" s="1"/>
  <c r="U1018" i="1" s="1"/>
  <c r="AI1018" i="1"/>
  <c r="AJ1018" i="1"/>
  <c r="CQ1018" i="1"/>
  <c r="CR1018" i="1"/>
  <c r="CS1018" i="1"/>
  <c r="CT1018" i="1"/>
  <c r="CU1018" i="1"/>
  <c r="CW1018" i="1"/>
  <c r="V1018" i="1" s="1"/>
  <c r="CX1018" i="1"/>
  <c r="W1018" i="1" s="1"/>
  <c r="CY1018" i="1"/>
  <c r="X1018" i="1" s="1"/>
  <c r="GL1018" i="1"/>
  <c r="GO1018" i="1"/>
  <c r="GP1018" i="1"/>
  <c r="GV1018" i="1"/>
  <c r="HC1018" i="1" s="1"/>
  <c r="GX1018" i="1" s="1"/>
  <c r="C1019" i="1"/>
  <c r="D1019" i="1"/>
  <c r="I1019" i="1"/>
  <c r="K1019" i="1"/>
  <c r="P1019" i="1"/>
  <c r="CP1019" i="1" s="1"/>
  <c r="O1019" i="1" s="1"/>
  <c r="S1019" i="1"/>
  <c r="CZ1019" i="1" s="1"/>
  <c r="Y1019" i="1" s="1"/>
  <c r="T1019" i="1"/>
  <c r="AC1019" i="1"/>
  <c r="AB1019" i="1" s="1"/>
  <c r="AD1019" i="1"/>
  <c r="AE1019" i="1"/>
  <c r="Q1019" i="1" s="1"/>
  <c r="AF1019" i="1"/>
  <c r="AG1019" i="1"/>
  <c r="AH1019" i="1"/>
  <c r="CV1019" i="1" s="1"/>
  <c r="U1019" i="1" s="1"/>
  <c r="AI1019" i="1"/>
  <c r="CW1019" i="1" s="1"/>
  <c r="V1019" i="1" s="1"/>
  <c r="AJ1019" i="1"/>
  <c r="CQ1019" i="1"/>
  <c r="CR1019" i="1"/>
  <c r="CT1019" i="1"/>
  <c r="CU1019" i="1"/>
  <c r="CX1019" i="1"/>
  <c r="W1019" i="1" s="1"/>
  <c r="CY1019" i="1"/>
  <c r="X1019" i="1" s="1"/>
  <c r="GL1019" i="1"/>
  <c r="GO1019" i="1"/>
  <c r="GP1019" i="1"/>
  <c r="GV1019" i="1"/>
  <c r="HC1019" i="1" s="1"/>
  <c r="GX1019" i="1" s="1"/>
  <c r="B1021" i="1"/>
  <c r="C1021" i="1"/>
  <c r="C1013" i="1" s="1"/>
  <c r="D1021" i="1"/>
  <c r="D1013" i="1" s="1"/>
  <c r="F1021" i="1"/>
  <c r="G1021" i="1"/>
  <c r="G1013" i="1" s="1"/>
  <c r="BX1021" i="1"/>
  <c r="AO1021" i="1" s="1"/>
  <c r="AO1013" i="1" s="1"/>
  <c r="BY1021" i="1"/>
  <c r="BZ1021" i="1"/>
  <c r="CC1021" i="1"/>
  <c r="AT1021" i="1" s="1"/>
  <c r="CD1021" i="1"/>
  <c r="CD1013" i="1" s="1"/>
  <c r="CK1021" i="1"/>
  <c r="BB1021" i="1" s="1"/>
  <c r="CL1021" i="1"/>
  <c r="CL1013" i="1" s="1"/>
  <c r="CM1021" i="1"/>
  <c r="BD1021" i="1" s="1"/>
  <c r="D1051" i="1"/>
  <c r="C1053" i="1"/>
  <c r="D1053" i="1"/>
  <c r="E1053" i="1"/>
  <c r="Z1053" i="1"/>
  <c r="AA1053" i="1"/>
  <c r="AE1053" i="1"/>
  <c r="AM1053" i="1"/>
  <c r="AN1053" i="1"/>
  <c r="BE1053" i="1"/>
  <c r="BF1053" i="1"/>
  <c r="BG1053" i="1"/>
  <c r="BH1053" i="1"/>
  <c r="BI1053" i="1"/>
  <c r="BJ1053" i="1"/>
  <c r="BK1053" i="1"/>
  <c r="BL1053" i="1"/>
  <c r="BM1053" i="1"/>
  <c r="BN1053" i="1"/>
  <c r="BO1053" i="1"/>
  <c r="BP1053" i="1"/>
  <c r="BQ1053" i="1"/>
  <c r="BR1053" i="1"/>
  <c r="BS1053" i="1"/>
  <c r="BT1053" i="1"/>
  <c r="BU1053" i="1"/>
  <c r="BV1053" i="1"/>
  <c r="BW1053" i="1"/>
  <c r="CL1053" i="1"/>
  <c r="CM1053" i="1"/>
  <c r="CN1053" i="1"/>
  <c r="CO1053" i="1"/>
  <c r="CP1053" i="1"/>
  <c r="CQ1053" i="1"/>
  <c r="CR1053" i="1"/>
  <c r="CS1053" i="1"/>
  <c r="CT1053" i="1"/>
  <c r="CU1053" i="1"/>
  <c r="CV1053" i="1"/>
  <c r="CW1053" i="1"/>
  <c r="CX1053" i="1"/>
  <c r="CY1053" i="1"/>
  <c r="CZ1053" i="1"/>
  <c r="DA1053" i="1"/>
  <c r="DB1053" i="1"/>
  <c r="DC1053" i="1"/>
  <c r="DD1053" i="1"/>
  <c r="DE1053" i="1"/>
  <c r="DF1053" i="1"/>
  <c r="DG1053" i="1"/>
  <c r="DH1053" i="1"/>
  <c r="DI1053" i="1"/>
  <c r="DJ1053" i="1"/>
  <c r="DK1053" i="1"/>
  <c r="DL1053" i="1"/>
  <c r="DM1053" i="1"/>
  <c r="DN1053" i="1"/>
  <c r="DO1053" i="1"/>
  <c r="DP1053" i="1"/>
  <c r="DQ1053" i="1"/>
  <c r="DR1053" i="1"/>
  <c r="DS1053" i="1"/>
  <c r="DT1053" i="1"/>
  <c r="DU1053" i="1"/>
  <c r="DV1053" i="1"/>
  <c r="DW1053" i="1"/>
  <c r="DX1053" i="1"/>
  <c r="DY1053" i="1"/>
  <c r="DZ1053" i="1"/>
  <c r="EA1053" i="1"/>
  <c r="EB1053" i="1"/>
  <c r="EC1053" i="1"/>
  <c r="ED1053" i="1"/>
  <c r="EE1053" i="1"/>
  <c r="EF1053" i="1"/>
  <c r="EG1053" i="1"/>
  <c r="EH1053" i="1"/>
  <c r="EI1053" i="1"/>
  <c r="EJ1053" i="1"/>
  <c r="EK1053" i="1"/>
  <c r="EL1053" i="1"/>
  <c r="EM1053" i="1"/>
  <c r="EN1053" i="1"/>
  <c r="EO1053" i="1"/>
  <c r="EP1053" i="1"/>
  <c r="EQ1053" i="1"/>
  <c r="ER1053" i="1"/>
  <c r="ES1053" i="1"/>
  <c r="ET1053" i="1"/>
  <c r="EU1053" i="1"/>
  <c r="EV1053" i="1"/>
  <c r="EW1053" i="1"/>
  <c r="EX1053" i="1"/>
  <c r="EY1053" i="1"/>
  <c r="EZ1053" i="1"/>
  <c r="FA1053" i="1"/>
  <c r="FB1053" i="1"/>
  <c r="FC1053" i="1"/>
  <c r="FD1053" i="1"/>
  <c r="FE1053" i="1"/>
  <c r="FF1053" i="1"/>
  <c r="FG1053" i="1"/>
  <c r="FH1053" i="1"/>
  <c r="FI1053" i="1"/>
  <c r="FJ1053" i="1"/>
  <c r="FK1053" i="1"/>
  <c r="FL1053" i="1"/>
  <c r="FM1053" i="1"/>
  <c r="FN1053" i="1"/>
  <c r="FO1053" i="1"/>
  <c r="FP1053" i="1"/>
  <c r="FQ1053" i="1"/>
  <c r="FR1053" i="1"/>
  <c r="FS1053" i="1"/>
  <c r="FT1053" i="1"/>
  <c r="FU1053" i="1"/>
  <c r="FV1053" i="1"/>
  <c r="FW1053" i="1"/>
  <c r="FX1053" i="1"/>
  <c r="FY1053" i="1"/>
  <c r="FZ1053" i="1"/>
  <c r="GA1053" i="1"/>
  <c r="GB1053" i="1"/>
  <c r="GC1053" i="1"/>
  <c r="GD1053" i="1"/>
  <c r="GE1053" i="1"/>
  <c r="GF1053" i="1"/>
  <c r="GG1053" i="1"/>
  <c r="GH1053" i="1"/>
  <c r="GI1053" i="1"/>
  <c r="GJ1053" i="1"/>
  <c r="GK1053" i="1"/>
  <c r="GL1053" i="1"/>
  <c r="GM1053" i="1"/>
  <c r="GN1053" i="1"/>
  <c r="GO1053" i="1"/>
  <c r="GP1053" i="1"/>
  <c r="GQ1053" i="1"/>
  <c r="GR1053" i="1"/>
  <c r="GS1053" i="1"/>
  <c r="GT1053" i="1"/>
  <c r="GU1053" i="1"/>
  <c r="GV1053" i="1"/>
  <c r="GW1053" i="1"/>
  <c r="GX1053" i="1"/>
  <c r="C1055" i="1"/>
  <c r="D1055" i="1"/>
  <c r="I1055" i="1"/>
  <c r="K1055" i="1"/>
  <c r="R1055" i="1"/>
  <c r="S1055" i="1"/>
  <c r="W1055" i="1"/>
  <c r="AC1055" i="1"/>
  <c r="AE1055" i="1"/>
  <c r="AD1055" i="1" s="1"/>
  <c r="AF1055" i="1"/>
  <c r="AG1055" i="1"/>
  <c r="CU1055" i="1" s="1"/>
  <c r="T1055" i="1" s="1"/>
  <c r="AH1055" i="1"/>
  <c r="AI1055" i="1"/>
  <c r="AJ1055" i="1"/>
  <c r="CR1055" i="1"/>
  <c r="CS1055" i="1"/>
  <c r="CT1055" i="1"/>
  <c r="CV1055" i="1"/>
  <c r="U1055" i="1" s="1"/>
  <c r="CW1055" i="1"/>
  <c r="V1055" i="1" s="1"/>
  <c r="CX1055" i="1"/>
  <c r="GK1055" i="1"/>
  <c r="GL1055" i="1"/>
  <c r="GO1055" i="1"/>
  <c r="GP1055" i="1"/>
  <c r="GV1055" i="1"/>
  <c r="HC1055" i="1"/>
  <c r="GX1055" i="1" s="1"/>
  <c r="C1056" i="1"/>
  <c r="D1056" i="1"/>
  <c r="I1056" i="1"/>
  <c r="K1056" i="1"/>
  <c r="R1056" i="1"/>
  <c r="S1056" i="1"/>
  <c r="W1056" i="1"/>
  <c r="AC1056" i="1"/>
  <c r="AE1056" i="1"/>
  <c r="AD1056" i="1" s="1"/>
  <c r="AF1056" i="1"/>
  <c r="AG1056" i="1"/>
  <c r="CU1056" i="1" s="1"/>
  <c r="T1056" i="1" s="1"/>
  <c r="AH1056" i="1"/>
  <c r="AI1056" i="1"/>
  <c r="AJ1056" i="1"/>
  <c r="CR1056" i="1"/>
  <c r="CS1056" i="1"/>
  <c r="CT1056" i="1"/>
  <c r="CV1056" i="1"/>
  <c r="U1056" i="1" s="1"/>
  <c r="CW1056" i="1"/>
  <c r="V1056" i="1" s="1"/>
  <c r="CX1056" i="1"/>
  <c r="GK1056" i="1"/>
  <c r="GL1056" i="1"/>
  <c r="GO1056" i="1"/>
  <c r="GP1056" i="1"/>
  <c r="GV1056" i="1"/>
  <c r="HC1056" i="1"/>
  <c r="GX1056" i="1" s="1"/>
  <c r="C1057" i="1"/>
  <c r="D1057" i="1"/>
  <c r="I1057" i="1"/>
  <c r="K1057" i="1"/>
  <c r="R1057" i="1"/>
  <c r="S1057" i="1"/>
  <c r="W1057" i="1"/>
  <c r="AC1057" i="1"/>
  <c r="AE1057" i="1"/>
  <c r="AD1057" i="1" s="1"/>
  <c r="AF1057" i="1"/>
  <c r="AG1057" i="1"/>
  <c r="CU1057" i="1" s="1"/>
  <c r="T1057" i="1" s="1"/>
  <c r="AH1057" i="1"/>
  <c r="AI1057" i="1"/>
  <c r="AJ1057" i="1"/>
  <c r="CR1057" i="1"/>
  <c r="CS1057" i="1"/>
  <c r="CT1057" i="1"/>
  <c r="CV1057" i="1"/>
  <c r="U1057" i="1" s="1"/>
  <c r="CW1057" i="1"/>
  <c r="V1057" i="1" s="1"/>
  <c r="CX1057" i="1"/>
  <c r="GK1057" i="1"/>
  <c r="GL1057" i="1"/>
  <c r="GO1057" i="1"/>
  <c r="GP1057" i="1"/>
  <c r="GV1057" i="1"/>
  <c r="HC1057" i="1"/>
  <c r="GX1057" i="1" s="1"/>
  <c r="B1059" i="1"/>
  <c r="B1053" i="1" s="1"/>
  <c r="C1059" i="1"/>
  <c r="D1059" i="1"/>
  <c r="F1059" i="1"/>
  <c r="F1053" i="1" s="1"/>
  <c r="G1059" i="1"/>
  <c r="G1053" i="1" s="1"/>
  <c r="R1059" i="1"/>
  <c r="AE1059" i="1"/>
  <c r="AJ1059" i="1"/>
  <c r="AP1059" i="1"/>
  <c r="AT1059" i="1"/>
  <c r="BB1059" i="1"/>
  <c r="BX1059" i="1"/>
  <c r="BX1053" i="1" s="1"/>
  <c r="BY1059" i="1"/>
  <c r="CC1059" i="1"/>
  <c r="CC1053" i="1" s="1"/>
  <c r="CK1059" i="1"/>
  <c r="CK1053" i="1" s="1"/>
  <c r="CL1059" i="1"/>
  <c r="BC1059" i="1" s="1"/>
  <c r="F1075" i="1" s="1"/>
  <c r="CM1059" i="1"/>
  <c r="BD1059" i="1" s="1"/>
  <c r="D1089" i="1"/>
  <c r="C1091" i="1"/>
  <c r="E1091" i="1"/>
  <c r="G1091" i="1"/>
  <c r="Z1091" i="1"/>
  <c r="AA1091" i="1"/>
  <c r="AM1091" i="1"/>
  <c r="AN1091" i="1"/>
  <c r="AP1091" i="1"/>
  <c r="BE1091" i="1"/>
  <c r="BF1091" i="1"/>
  <c r="BG1091" i="1"/>
  <c r="BH1091" i="1"/>
  <c r="BI1091" i="1"/>
  <c r="BJ1091" i="1"/>
  <c r="BK1091" i="1"/>
  <c r="BL1091" i="1"/>
  <c r="BM1091" i="1"/>
  <c r="BN1091" i="1"/>
  <c r="BO1091" i="1"/>
  <c r="BP1091" i="1"/>
  <c r="BQ1091" i="1"/>
  <c r="BR1091" i="1"/>
  <c r="BS1091" i="1"/>
  <c r="BT1091" i="1"/>
  <c r="BU1091" i="1"/>
  <c r="BV1091" i="1"/>
  <c r="BW1091" i="1"/>
  <c r="CL1091" i="1"/>
  <c r="CN1091" i="1"/>
  <c r="CO1091" i="1"/>
  <c r="CP1091" i="1"/>
  <c r="CQ1091" i="1"/>
  <c r="CR1091" i="1"/>
  <c r="CS1091" i="1"/>
  <c r="CT1091" i="1"/>
  <c r="CU1091" i="1"/>
  <c r="CV1091" i="1"/>
  <c r="CW1091" i="1"/>
  <c r="CX1091" i="1"/>
  <c r="CY1091" i="1"/>
  <c r="CZ1091" i="1"/>
  <c r="DA1091" i="1"/>
  <c r="DB1091" i="1"/>
  <c r="DC1091" i="1"/>
  <c r="DD1091" i="1"/>
  <c r="DE1091" i="1"/>
  <c r="DF1091" i="1"/>
  <c r="DG1091" i="1"/>
  <c r="DH1091" i="1"/>
  <c r="DI1091" i="1"/>
  <c r="DJ1091" i="1"/>
  <c r="DK1091" i="1"/>
  <c r="DL1091" i="1"/>
  <c r="DM1091" i="1"/>
  <c r="DN1091" i="1"/>
  <c r="DO1091" i="1"/>
  <c r="DP1091" i="1"/>
  <c r="DQ1091" i="1"/>
  <c r="DR1091" i="1"/>
  <c r="DS1091" i="1"/>
  <c r="DT1091" i="1"/>
  <c r="DU1091" i="1"/>
  <c r="DV1091" i="1"/>
  <c r="DW1091" i="1"/>
  <c r="DX1091" i="1"/>
  <c r="DY1091" i="1"/>
  <c r="DZ1091" i="1"/>
  <c r="EA1091" i="1"/>
  <c r="EB1091" i="1"/>
  <c r="EC1091" i="1"/>
  <c r="ED1091" i="1"/>
  <c r="EE1091" i="1"/>
  <c r="EF1091" i="1"/>
  <c r="EG1091" i="1"/>
  <c r="EH1091" i="1"/>
  <c r="EI1091" i="1"/>
  <c r="EJ1091" i="1"/>
  <c r="EK1091" i="1"/>
  <c r="EL1091" i="1"/>
  <c r="EM1091" i="1"/>
  <c r="EN1091" i="1"/>
  <c r="EO1091" i="1"/>
  <c r="EP1091" i="1"/>
  <c r="EQ1091" i="1"/>
  <c r="ER1091" i="1"/>
  <c r="ES1091" i="1"/>
  <c r="ET1091" i="1"/>
  <c r="EU1091" i="1"/>
  <c r="EV1091" i="1"/>
  <c r="EW1091" i="1"/>
  <c r="EX1091" i="1"/>
  <c r="EY1091" i="1"/>
  <c r="EZ1091" i="1"/>
  <c r="FA1091" i="1"/>
  <c r="FB1091" i="1"/>
  <c r="FC1091" i="1"/>
  <c r="FD1091" i="1"/>
  <c r="FE1091" i="1"/>
  <c r="FF1091" i="1"/>
  <c r="FG1091" i="1"/>
  <c r="FH1091" i="1"/>
  <c r="FI1091" i="1"/>
  <c r="FJ1091" i="1"/>
  <c r="FK1091" i="1"/>
  <c r="FL1091" i="1"/>
  <c r="FM1091" i="1"/>
  <c r="FN1091" i="1"/>
  <c r="FO1091" i="1"/>
  <c r="FP1091" i="1"/>
  <c r="FQ1091" i="1"/>
  <c r="FR1091" i="1"/>
  <c r="FS1091" i="1"/>
  <c r="FT1091" i="1"/>
  <c r="FU1091" i="1"/>
  <c r="FV1091" i="1"/>
  <c r="FW1091" i="1"/>
  <c r="FX1091" i="1"/>
  <c r="FY1091" i="1"/>
  <c r="FZ1091" i="1"/>
  <c r="GA1091" i="1"/>
  <c r="GB1091" i="1"/>
  <c r="GC1091" i="1"/>
  <c r="GD1091" i="1"/>
  <c r="GE1091" i="1"/>
  <c r="GF1091" i="1"/>
  <c r="GG1091" i="1"/>
  <c r="GH1091" i="1"/>
  <c r="GI1091" i="1"/>
  <c r="GJ1091" i="1"/>
  <c r="GK1091" i="1"/>
  <c r="GL1091" i="1"/>
  <c r="GM1091" i="1"/>
  <c r="GN1091" i="1"/>
  <c r="GO1091" i="1"/>
  <c r="GP1091" i="1"/>
  <c r="GQ1091" i="1"/>
  <c r="GR1091" i="1"/>
  <c r="GS1091" i="1"/>
  <c r="GT1091" i="1"/>
  <c r="GU1091" i="1"/>
  <c r="GV1091" i="1"/>
  <c r="GW1091" i="1"/>
  <c r="GX1091" i="1"/>
  <c r="I1093" i="1"/>
  <c r="K1093" i="1"/>
  <c r="O1093" i="1"/>
  <c r="P1093" i="1"/>
  <c r="CP1093" i="1" s="1"/>
  <c r="R1093" i="1"/>
  <c r="S1093" i="1"/>
  <c r="W1093" i="1"/>
  <c r="X1093" i="1"/>
  <c r="AC1093" i="1"/>
  <c r="AD1093" i="1"/>
  <c r="AE1093" i="1"/>
  <c r="Q1093" i="1" s="1"/>
  <c r="AF1093" i="1"/>
  <c r="AG1093" i="1"/>
  <c r="AH1093" i="1"/>
  <c r="CV1093" i="1" s="1"/>
  <c r="U1093" i="1" s="1"/>
  <c r="AI1093" i="1"/>
  <c r="AJ1093" i="1"/>
  <c r="CQ1093" i="1"/>
  <c r="CR1093" i="1"/>
  <c r="CS1093" i="1"/>
  <c r="CT1093" i="1"/>
  <c r="CU1093" i="1"/>
  <c r="T1093" i="1" s="1"/>
  <c r="CW1093" i="1"/>
  <c r="V1093" i="1" s="1"/>
  <c r="CX1093" i="1"/>
  <c r="CY1093" i="1"/>
  <c r="GK1093" i="1"/>
  <c r="GL1093" i="1"/>
  <c r="GO1093" i="1"/>
  <c r="GP1093" i="1"/>
  <c r="GV1093" i="1"/>
  <c r="HC1093" i="1" s="1"/>
  <c r="GX1093" i="1" s="1"/>
  <c r="I1094" i="1"/>
  <c r="Q1094" i="1" s="1"/>
  <c r="R1094" i="1"/>
  <c r="S1094" i="1"/>
  <c r="AB1094" i="1"/>
  <c r="AC1094" i="1"/>
  <c r="AE1094" i="1"/>
  <c r="AD1094" i="1" s="1"/>
  <c r="AF1094" i="1"/>
  <c r="AG1094" i="1"/>
  <c r="CU1094" i="1" s="1"/>
  <c r="T1094" i="1" s="1"/>
  <c r="AH1094" i="1"/>
  <c r="AI1094" i="1"/>
  <c r="AJ1094" i="1"/>
  <c r="CR1094" i="1"/>
  <c r="CS1094" i="1"/>
  <c r="CT1094" i="1"/>
  <c r="CV1094" i="1"/>
  <c r="U1094" i="1" s="1"/>
  <c r="CW1094" i="1"/>
  <c r="V1094" i="1" s="1"/>
  <c r="CX1094" i="1"/>
  <c r="W1094" i="1" s="1"/>
  <c r="GL1094" i="1"/>
  <c r="GO1094" i="1"/>
  <c r="GP1094" i="1"/>
  <c r="GV1094" i="1"/>
  <c r="HC1094" i="1"/>
  <c r="GX1094" i="1" s="1"/>
  <c r="I1095" i="1"/>
  <c r="P1095" i="1" s="1"/>
  <c r="K1095" i="1"/>
  <c r="Q1095" i="1"/>
  <c r="AC1095" i="1"/>
  <c r="AB1095" i="1" s="1"/>
  <c r="AD1095" i="1"/>
  <c r="AE1095" i="1"/>
  <c r="AF1095" i="1"/>
  <c r="AG1095" i="1"/>
  <c r="AH1095" i="1"/>
  <c r="AI1095" i="1"/>
  <c r="CW1095" i="1" s="1"/>
  <c r="AJ1095" i="1"/>
  <c r="CQ1095" i="1"/>
  <c r="CR1095" i="1"/>
  <c r="CT1095" i="1"/>
  <c r="CU1095" i="1"/>
  <c r="T1095" i="1" s="1"/>
  <c r="CV1095" i="1"/>
  <c r="U1095" i="1" s="1"/>
  <c r="CX1095" i="1"/>
  <c r="GL1095" i="1"/>
  <c r="GO1095" i="1"/>
  <c r="GP1095" i="1"/>
  <c r="GV1095" i="1"/>
  <c r="HC1095" i="1" s="1"/>
  <c r="GX1095" i="1" s="1"/>
  <c r="AC1096" i="1"/>
  <c r="AB1096" i="1" s="1"/>
  <c r="AD1096" i="1"/>
  <c r="AE1096" i="1"/>
  <c r="AF1096" i="1"/>
  <c r="AG1096" i="1"/>
  <c r="CU1096" i="1" s="1"/>
  <c r="AH1096" i="1"/>
  <c r="CV1096" i="1" s="1"/>
  <c r="AI1096" i="1"/>
  <c r="AJ1096" i="1"/>
  <c r="CR1096" i="1"/>
  <c r="CS1096" i="1"/>
  <c r="CT1096" i="1"/>
  <c r="CW1096" i="1"/>
  <c r="CX1096" i="1"/>
  <c r="GL1096" i="1"/>
  <c r="GO1096" i="1"/>
  <c r="GP1096" i="1"/>
  <c r="GV1096" i="1"/>
  <c r="HC1096" i="1" s="1"/>
  <c r="I1097" i="1"/>
  <c r="K1097" i="1"/>
  <c r="U1097" i="1"/>
  <c r="AC1097" i="1"/>
  <c r="AE1097" i="1"/>
  <c r="AD1097" i="1" s="1"/>
  <c r="AB1097" i="1" s="1"/>
  <c r="AF1097" i="1"/>
  <c r="AG1097" i="1"/>
  <c r="AH1097" i="1"/>
  <c r="AI1097" i="1"/>
  <c r="AJ1097" i="1"/>
  <c r="CX1097" i="1" s="1"/>
  <c r="CQ1097" i="1"/>
  <c r="CR1097" i="1"/>
  <c r="CS1097" i="1"/>
  <c r="CU1097" i="1"/>
  <c r="CV1097" i="1"/>
  <c r="CW1097" i="1"/>
  <c r="V1097" i="1" s="1"/>
  <c r="GL1097" i="1"/>
  <c r="GO1097" i="1"/>
  <c r="GP1097" i="1"/>
  <c r="GV1097" i="1"/>
  <c r="GX1097" i="1"/>
  <c r="HC1097" i="1"/>
  <c r="AC1098" i="1"/>
  <c r="AB1098" i="1" s="1"/>
  <c r="AD1098" i="1"/>
  <c r="AE1098" i="1"/>
  <c r="AF1098" i="1"/>
  <c r="AG1098" i="1"/>
  <c r="AH1098" i="1"/>
  <c r="AI1098" i="1"/>
  <c r="CW1098" i="1" s="1"/>
  <c r="AJ1098" i="1"/>
  <c r="CQ1098" i="1"/>
  <c r="CR1098" i="1"/>
  <c r="CT1098" i="1"/>
  <c r="CU1098" i="1"/>
  <c r="CV1098" i="1"/>
  <c r="CX1098" i="1"/>
  <c r="GL1098" i="1"/>
  <c r="GO1098" i="1"/>
  <c r="GP1098" i="1"/>
  <c r="GV1098" i="1"/>
  <c r="HC1098" i="1" s="1"/>
  <c r="I1099" i="1"/>
  <c r="K1099" i="1"/>
  <c r="R1099" i="1"/>
  <c r="V1099" i="1"/>
  <c r="AC1099" i="1"/>
  <c r="AE1099" i="1"/>
  <c r="AD1099" i="1" s="1"/>
  <c r="AB1099" i="1" s="1"/>
  <c r="AF1099" i="1"/>
  <c r="S1099" i="1" s="1"/>
  <c r="AG1099" i="1"/>
  <c r="CU1099" i="1" s="1"/>
  <c r="T1099" i="1" s="1"/>
  <c r="AH1099" i="1"/>
  <c r="AI1099" i="1"/>
  <c r="AJ1099" i="1"/>
  <c r="CR1099" i="1"/>
  <c r="CS1099" i="1"/>
  <c r="CT1099" i="1"/>
  <c r="CV1099" i="1"/>
  <c r="U1099" i="1" s="1"/>
  <c r="CW1099" i="1"/>
  <c r="CX1099" i="1"/>
  <c r="W1099" i="1" s="1"/>
  <c r="GK1099" i="1"/>
  <c r="GL1099" i="1"/>
  <c r="GO1099" i="1"/>
  <c r="GP1099" i="1"/>
  <c r="GV1099" i="1"/>
  <c r="HC1099" i="1"/>
  <c r="GX1099" i="1" s="1"/>
  <c r="I1100" i="1"/>
  <c r="P1100" i="1" s="1"/>
  <c r="Q1100" i="1"/>
  <c r="R1100" i="1"/>
  <c r="AC1100" i="1"/>
  <c r="AE1100" i="1"/>
  <c r="AD1100" i="1" s="1"/>
  <c r="AF1100" i="1"/>
  <c r="AG1100" i="1"/>
  <c r="AH1100" i="1"/>
  <c r="AI1100" i="1"/>
  <c r="AJ1100" i="1"/>
  <c r="CX1100" i="1" s="1"/>
  <c r="W1100" i="1" s="1"/>
  <c r="CQ1100" i="1"/>
  <c r="CR1100" i="1"/>
  <c r="CS1100" i="1"/>
  <c r="CU1100" i="1"/>
  <c r="T1100" i="1" s="1"/>
  <c r="CV1100" i="1"/>
  <c r="U1100" i="1" s="1"/>
  <c r="CW1100" i="1"/>
  <c r="V1100" i="1" s="1"/>
  <c r="GK1100" i="1"/>
  <c r="GL1100" i="1"/>
  <c r="GO1100" i="1"/>
  <c r="GP1100" i="1"/>
  <c r="GV1100" i="1"/>
  <c r="GX1100" i="1"/>
  <c r="HC1100" i="1"/>
  <c r="I1101" i="1"/>
  <c r="K1101" i="1"/>
  <c r="R1101" i="1"/>
  <c r="S1101" i="1"/>
  <c r="CZ1101" i="1" s="1"/>
  <c r="Y1101" i="1" s="1"/>
  <c r="X1101" i="1"/>
  <c r="AC1101" i="1"/>
  <c r="AB1101" i="1" s="1"/>
  <c r="AD1101" i="1"/>
  <c r="AE1101" i="1"/>
  <c r="Q1101" i="1" s="1"/>
  <c r="AF1101" i="1"/>
  <c r="AG1101" i="1"/>
  <c r="CU1101" i="1" s="1"/>
  <c r="T1101" i="1" s="1"/>
  <c r="AH1101" i="1"/>
  <c r="CV1101" i="1" s="1"/>
  <c r="U1101" i="1" s="1"/>
  <c r="AI1101" i="1"/>
  <c r="AJ1101" i="1"/>
  <c r="CR1101" i="1"/>
  <c r="CS1101" i="1"/>
  <c r="CT1101" i="1"/>
  <c r="CW1101" i="1"/>
  <c r="V1101" i="1" s="1"/>
  <c r="CX1101" i="1"/>
  <c r="W1101" i="1" s="1"/>
  <c r="CY1101" i="1"/>
  <c r="GK1101" i="1"/>
  <c r="GL1101" i="1"/>
  <c r="GO1101" i="1"/>
  <c r="GP1101" i="1"/>
  <c r="GV1101" i="1"/>
  <c r="HC1101" i="1" s="1"/>
  <c r="GX1101" i="1" s="1"/>
  <c r="I1102" i="1"/>
  <c r="V1102" i="1" s="1"/>
  <c r="AC1102" i="1"/>
  <c r="AE1102" i="1"/>
  <c r="AD1102" i="1" s="1"/>
  <c r="AB1102" i="1" s="1"/>
  <c r="AF1102" i="1"/>
  <c r="S1102" i="1" s="1"/>
  <c r="AG1102" i="1"/>
  <c r="CU1102" i="1" s="1"/>
  <c r="AH1102" i="1"/>
  <c r="AI1102" i="1"/>
  <c r="AJ1102" i="1"/>
  <c r="CR1102" i="1"/>
  <c r="CS1102" i="1"/>
  <c r="CT1102" i="1"/>
  <c r="CV1102" i="1"/>
  <c r="CW1102" i="1"/>
  <c r="CX1102" i="1"/>
  <c r="GL1102" i="1"/>
  <c r="GO1102" i="1"/>
  <c r="GP1102" i="1"/>
  <c r="GV1102" i="1"/>
  <c r="HC1102" i="1"/>
  <c r="I1103" i="1"/>
  <c r="K1103" i="1"/>
  <c r="P1103" i="1"/>
  <c r="U1103" i="1"/>
  <c r="AC1103" i="1"/>
  <c r="AD1103" i="1"/>
  <c r="AE1103" i="1"/>
  <c r="Q1103" i="1" s="1"/>
  <c r="AF1103" i="1"/>
  <c r="AG1103" i="1"/>
  <c r="AH1103" i="1"/>
  <c r="CV1103" i="1" s="1"/>
  <c r="AI1103" i="1"/>
  <c r="CW1103" i="1" s="1"/>
  <c r="V1103" i="1" s="1"/>
  <c r="AJ1103" i="1"/>
  <c r="CQ1103" i="1"/>
  <c r="CR1103" i="1"/>
  <c r="CT1103" i="1"/>
  <c r="CU1103" i="1"/>
  <c r="T1103" i="1" s="1"/>
  <c r="CX1103" i="1"/>
  <c r="W1103" i="1" s="1"/>
  <c r="GL1103" i="1"/>
  <c r="GO1103" i="1"/>
  <c r="GP1103" i="1"/>
  <c r="GV1103" i="1"/>
  <c r="HC1103" i="1" s="1"/>
  <c r="GX1103" i="1" s="1"/>
  <c r="AC1104" i="1"/>
  <c r="AD1104" i="1"/>
  <c r="AE1104" i="1"/>
  <c r="AF1104" i="1"/>
  <c r="AG1104" i="1"/>
  <c r="CU1104" i="1" s="1"/>
  <c r="AH1104" i="1"/>
  <c r="CV1104" i="1" s="1"/>
  <c r="AI1104" i="1"/>
  <c r="AJ1104" i="1"/>
  <c r="CR1104" i="1"/>
  <c r="CS1104" i="1"/>
  <c r="CT1104" i="1"/>
  <c r="CW1104" i="1"/>
  <c r="CX1104" i="1"/>
  <c r="GL1104" i="1"/>
  <c r="GO1104" i="1"/>
  <c r="GP1104" i="1"/>
  <c r="GV1104" i="1"/>
  <c r="HC1104" i="1" s="1"/>
  <c r="I1105" i="1"/>
  <c r="K1105" i="1"/>
  <c r="Q1105" i="1"/>
  <c r="R1105" i="1"/>
  <c r="AC1105" i="1"/>
  <c r="AE1105" i="1"/>
  <c r="AD1105" i="1" s="1"/>
  <c r="AF1105" i="1"/>
  <c r="AG1105" i="1"/>
  <c r="AH1105" i="1"/>
  <c r="AI1105" i="1"/>
  <c r="AJ1105" i="1"/>
  <c r="CX1105" i="1" s="1"/>
  <c r="W1105" i="1" s="1"/>
  <c r="CQ1105" i="1"/>
  <c r="CR1105" i="1"/>
  <c r="CS1105" i="1"/>
  <c r="CU1105" i="1"/>
  <c r="T1105" i="1" s="1"/>
  <c r="CV1105" i="1"/>
  <c r="U1105" i="1" s="1"/>
  <c r="CW1105" i="1"/>
  <c r="V1105" i="1" s="1"/>
  <c r="GK1105" i="1"/>
  <c r="GL1105" i="1"/>
  <c r="GO1105" i="1"/>
  <c r="GP1105" i="1"/>
  <c r="GV1105" i="1"/>
  <c r="GX1105" i="1"/>
  <c r="HC1105" i="1"/>
  <c r="AC1106" i="1"/>
  <c r="AE1106" i="1"/>
  <c r="AF1106" i="1"/>
  <c r="AG1106" i="1"/>
  <c r="AH1106" i="1"/>
  <c r="AI1106" i="1"/>
  <c r="CW1106" i="1" s="1"/>
  <c r="AJ1106" i="1"/>
  <c r="CQ1106" i="1"/>
  <c r="CT1106" i="1"/>
  <c r="CU1106" i="1"/>
  <c r="CV1106" i="1"/>
  <c r="CX1106" i="1"/>
  <c r="GL1106" i="1"/>
  <c r="GO1106" i="1"/>
  <c r="GP1106" i="1"/>
  <c r="GV1106" i="1"/>
  <c r="HC1106" i="1" s="1"/>
  <c r="I1107" i="1"/>
  <c r="K1107" i="1"/>
  <c r="R1107" i="1"/>
  <c r="GK1107" i="1" s="1"/>
  <c r="S1107" i="1"/>
  <c r="AB1107" i="1"/>
  <c r="AC1107" i="1"/>
  <c r="AE1107" i="1"/>
  <c r="AD1107" i="1" s="1"/>
  <c r="AF1107" i="1"/>
  <c r="AG1107" i="1"/>
  <c r="CU1107" i="1" s="1"/>
  <c r="T1107" i="1" s="1"/>
  <c r="AH1107" i="1"/>
  <c r="AI1107" i="1"/>
  <c r="AJ1107" i="1"/>
  <c r="CR1107" i="1"/>
  <c r="CS1107" i="1"/>
  <c r="CT1107" i="1"/>
  <c r="CV1107" i="1"/>
  <c r="U1107" i="1" s="1"/>
  <c r="CW1107" i="1"/>
  <c r="V1107" i="1" s="1"/>
  <c r="CX1107" i="1"/>
  <c r="W1107" i="1" s="1"/>
  <c r="GL1107" i="1"/>
  <c r="GO1107" i="1"/>
  <c r="GP1107" i="1"/>
  <c r="GV1107" i="1"/>
  <c r="HC1107" i="1"/>
  <c r="GX1107" i="1" s="1"/>
  <c r="I1108" i="1"/>
  <c r="P1108" i="1" s="1"/>
  <c r="U1108" i="1"/>
  <c r="AC1108" i="1"/>
  <c r="AE1108" i="1"/>
  <c r="AD1108" i="1" s="1"/>
  <c r="AB1108" i="1" s="1"/>
  <c r="AF1108" i="1"/>
  <c r="AG1108" i="1"/>
  <c r="AH1108" i="1"/>
  <c r="AI1108" i="1"/>
  <c r="AJ1108" i="1"/>
  <c r="CX1108" i="1" s="1"/>
  <c r="CQ1108" i="1"/>
  <c r="CR1108" i="1"/>
  <c r="CS1108" i="1"/>
  <c r="CU1108" i="1"/>
  <c r="CV1108" i="1"/>
  <c r="CW1108" i="1"/>
  <c r="V1108" i="1" s="1"/>
  <c r="GL1108" i="1"/>
  <c r="GO1108" i="1"/>
  <c r="GP1108" i="1"/>
  <c r="GV1108" i="1"/>
  <c r="GX1108" i="1"/>
  <c r="HC1108" i="1"/>
  <c r="B1110" i="1"/>
  <c r="B1091" i="1" s="1"/>
  <c r="C1110" i="1"/>
  <c r="D1110" i="1"/>
  <c r="D1091" i="1" s="1"/>
  <c r="F1110" i="1"/>
  <c r="F1091" i="1" s="1"/>
  <c r="G1110" i="1"/>
  <c r="BX1110" i="1"/>
  <c r="BY1110" i="1"/>
  <c r="AP1110" i="1" s="1"/>
  <c r="CK1110" i="1"/>
  <c r="BB1110" i="1" s="1"/>
  <c r="BB1091" i="1" s="1"/>
  <c r="CL1110" i="1"/>
  <c r="BC1110" i="1" s="1"/>
  <c r="CM1110" i="1"/>
  <c r="F1119" i="1"/>
  <c r="F1123" i="1"/>
  <c r="B1140" i="1"/>
  <c r="B835" i="1" s="1"/>
  <c r="C1140" i="1"/>
  <c r="C835" i="1" s="1"/>
  <c r="D1140" i="1"/>
  <c r="D835" i="1" s="1"/>
  <c r="F1140" i="1"/>
  <c r="F835" i="1" s="1"/>
  <c r="G1140" i="1"/>
  <c r="G835" i="1" s="1"/>
  <c r="D1170" i="1"/>
  <c r="C1172" i="1"/>
  <c r="E1172" i="1"/>
  <c r="Z1172" i="1"/>
  <c r="AA1172" i="1"/>
  <c r="AB1172" i="1"/>
  <c r="AC1172" i="1"/>
  <c r="AD1172" i="1"/>
  <c r="AE1172" i="1"/>
  <c r="AF1172" i="1"/>
  <c r="AG1172" i="1"/>
  <c r="AH1172" i="1"/>
  <c r="AI1172" i="1"/>
  <c r="AJ1172" i="1"/>
  <c r="AK1172" i="1"/>
  <c r="AL1172" i="1"/>
  <c r="AM1172" i="1"/>
  <c r="AN1172" i="1"/>
  <c r="BE1172" i="1"/>
  <c r="BF1172" i="1"/>
  <c r="BG1172" i="1"/>
  <c r="BH1172" i="1"/>
  <c r="BI1172" i="1"/>
  <c r="BJ1172" i="1"/>
  <c r="BK1172" i="1"/>
  <c r="BL1172" i="1"/>
  <c r="BM1172" i="1"/>
  <c r="BN1172" i="1"/>
  <c r="BO1172" i="1"/>
  <c r="BP1172" i="1"/>
  <c r="BQ1172" i="1"/>
  <c r="BR1172" i="1"/>
  <c r="BS1172" i="1"/>
  <c r="BT1172" i="1"/>
  <c r="BU1172" i="1"/>
  <c r="BV1172" i="1"/>
  <c r="BW1172" i="1"/>
  <c r="BX1172" i="1"/>
  <c r="BY1172" i="1"/>
  <c r="BZ1172" i="1"/>
  <c r="CA1172" i="1"/>
  <c r="CB1172" i="1"/>
  <c r="CC1172" i="1"/>
  <c r="CD1172" i="1"/>
  <c r="CE1172" i="1"/>
  <c r="CF1172" i="1"/>
  <c r="CG1172" i="1"/>
  <c r="CH1172" i="1"/>
  <c r="CI1172" i="1"/>
  <c r="CJ1172" i="1"/>
  <c r="CK1172" i="1"/>
  <c r="CL1172" i="1"/>
  <c r="CM1172" i="1"/>
  <c r="CN1172" i="1"/>
  <c r="CO1172" i="1"/>
  <c r="CP1172" i="1"/>
  <c r="CQ1172" i="1"/>
  <c r="CR1172" i="1"/>
  <c r="CS1172" i="1"/>
  <c r="CT1172" i="1"/>
  <c r="CU1172" i="1"/>
  <c r="CV1172" i="1"/>
  <c r="CW1172" i="1"/>
  <c r="CX1172" i="1"/>
  <c r="CY1172" i="1"/>
  <c r="CZ1172" i="1"/>
  <c r="DA1172" i="1"/>
  <c r="DB1172" i="1"/>
  <c r="DC1172" i="1"/>
  <c r="DD1172" i="1"/>
  <c r="DE1172" i="1"/>
  <c r="DF1172" i="1"/>
  <c r="DG1172" i="1"/>
  <c r="DH1172" i="1"/>
  <c r="DI1172" i="1"/>
  <c r="DJ1172" i="1"/>
  <c r="DK1172" i="1"/>
  <c r="DL1172" i="1"/>
  <c r="DM1172" i="1"/>
  <c r="DN1172" i="1"/>
  <c r="DO1172" i="1"/>
  <c r="DP1172" i="1"/>
  <c r="DQ1172" i="1"/>
  <c r="DR1172" i="1"/>
  <c r="DS1172" i="1"/>
  <c r="DT1172" i="1"/>
  <c r="DU1172" i="1"/>
  <c r="DV1172" i="1"/>
  <c r="DW1172" i="1"/>
  <c r="DX1172" i="1"/>
  <c r="DY1172" i="1"/>
  <c r="DZ1172" i="1"/>
  <c r="EA1172" i="1"/>
  <c r="EB1172" i="1"/>
  <c r="EC1172" i="1"/>
  <c r="ED1172" i="1"/>
  <c r="EE1172" i="1"/>
  <c r="EF1172" i="1"/>
  <c r="EG1172" i="1"/>
  <c r="EH1172" i="1"/>
  <c r="EI1172" i="1"/>
  <c r="EJ1172" i="1"/>
  <c r="EK1172" i="1"/>
  <c r="EL1172" i="1"/>
  <c r="EM1172" i="1"/>
  <c r="EN1172" i="1"/>
  <c r="EO1172" i="1"/>
  <c r="EP1172" i="1"/>
  <c r="EQ1172" i="1"/>
  <c r="ER1172" i="1"/>
  <c r="ES1172" i="1"/>
  <c r="ET1172" i="1"/>
  <c r="EU1172" i="1"/>
  <c r="EV1172" i="1"/>
  <c r="EW1172" i="1"/>
  <c r="EX1172" i="1"/>
  <c r="EY1172" i="1"/>
  <c r="EZ1172" i="1"/>
  <c r="FA1172" i="1"/>
  <c r="FB1172" i="1"/>
  <c r="FC1172" i="1"/>
  <c r="FD1172" i="1"/>
  <c r="FE1172" i="1"/>
  <c r="FF1172" i="1"/>
  <c r="FG1172" i="1"/>
  <c r="FH1172" i="1"/>
  <c r="FI1172" i="1"/>
  <c r="FJ1172" i="1"/>
  <c r="FK1172" i="1"/>
  <c r="FL1172" i="1"/>
  <c r="FM1172" i="1"/>
  <c r="FN1172" i="1"/>
  <c r="FO1172" i="1"/>
  <c r="FP1172" i="1"/>
  <c r="FQ1172" i="1"/>
  <c r="FR1172" i="1"/>
  <c r="FS1172" i="1"/>
  <c r="FT1172" i="1"/>
  <c r="FU1172" i="1"/>
  <c r="FV1172" i="1"/>
  <c r="FW1172" i="1"/>
  <c r="FX1172" i="1"/>
  <c r="FY1172" i="1"/>
  <c r="FZ1172" i="1"/>
  <c r="GA1172" i="1"/>
  <c r="GB1172" i="1"/>
  <c r="GC1172" i="1"/>
  <c r="GD1172" i="1"/>
  <c r="GE1172" i="1"/>
  <c r="GF1172" i="1"/>
  <c r="GG1172" i="1"/>
  <c r="GH1172" i="1"/>
  <c r="GI1172" i="1"/>
  <c r="GJ1172" i="1"/>
  <c r="GK1172" i="1"/>
  <c r="GL1172" i="1"/>
  <c r="GM1172" i="1"/>
  <c r="GN1172" i="1"/>
  <c r="GO1172" i="1"/>
  <c r="GP1172" i="1"/>
  <c r="GQ1172" i="1"/>
  <c r="GR1172" i="1"/>
  <c r="GS1172" i="1"/>
  <c r="GT1172" i="1"/>
  <c r="GU1172" i="1"/>
  <c r="GV1172" i="1"/>
  <c r="GW1172" i="1"/>
  <c r="GX1172" i="1"/>
  <c r="D1174" i="1"/>
  <c r="D1176" i="1"/>
  <c r="E1176" i="1"/>
  <c r="G1176" i="1"/>
  <c r="S1176" i="1"/>
  <c r="Z1176" i="1"/>
  <c r="AA1176" i="1"/>
  <c r="AM1176" i="1"/>
  <c r="AN1176" i="1"/>
  <c r="BC1176" i="1"/>
  <c r="BE1176" i="1"/>
  <c r="BF1176" i="1"/>
  <c r="BG1176" i="1"/>
  <c r="BH1176" i="1"/>
  <c r="BI1176" i="1"/>
  <c r="BJ1176" i="1"/>
  <c r="BK1176" i="1"/>
  <c r="BL1176" i="1"/>
  <c r="BM1176" i="1"/>
  <c r="BN1176" i="1"/>
  <c r="BO1176" i="1"/>
  <c r="BP1176" i="1"/>
  <c r="BQ1176" i="1"/>
  <c r="BR1176" i="1"/>
  <c r="BS1176" i="1"/>
  <c r="BT1176" i="1"/>
  <c r="BU1176" i="1"/>
  <c r="BV1176" i="1"/>
  <c r="BW1176" i="1"/>
  <c r="BZ1176" i="1"/>
  <c r="CL1176" i="1"/>
  <c r="CN1176" i="1"/>
  <c r="CO1176" i="1"/>
  <c r="CP1176" i="1"/>
  <c r="CQ1176" i="1"/>
  <c r="CR1176" i="1"/>
  <c r="CS1176" i="1"/>
  <c r="CT1176" i="1"/>
  <c r="CU1176" i="1"/>
  <c r="CV1176" i="1"/>
  <c r="CW1176" i="1"/>
  <c r="CX1176" i="1"/>
  <c r="CY1176" i="1"/>
  <c r="CZ1176" i="1"/>
  <c r="DA1176" i="1"/>
  <c r="DB1176" i="1"/>
  <c r="DC1176" i="1"/>
  <c r="DD1176" i="1"/>
  <c r="DE1176" i="1"/>
  <c r="DF1176" i="1"/>
  <c r="DG1176" i="1"/>
  <c r="DH1176" i="1"/>
  <c r="DI1176" i="1"/>
  <c r="DJ1176" i="1"/>
  <c r="DK1176" i="1"/>
  <c r="DL1176" i="1"/>
  <c r="DM1176" i="1"/>
  <c r="DN1176" i="1"/>
  <c r="DO1176" i="1"/>
  <c r="DP1176" i="1"/>
  <c r="DQ1176" i="1"/>
  <c r="DR1176" i="1"/>
  <c r="DS1176" i="1"/>
  <c r="DT1176" i="1"/>
  <c r="DU1176" i="1"/>
  <c r="DV1176" i="1"/>
  <c r="DW1176" i="1"/>
  <c r="DX1176" i="1"/>
  <c r="DY1176" i="1"/>
  <c r="DZ1176" i="1"/>
  <c r="EA1176" i="1"/>
  <c r="EB1176" i="1"/>
  <c r="EC1176" i="1"/>
  <c r="ED1176" i="1"/>
  <c r="EE1176" i="1"/>
  <c r="EF1176" i="1"/>
  <c r="EG1176" i="1"/>
  <c r="EH1176" i="1"/>
  <c r="EI1176" i="1"/>
  <c r="EJ1176" i="1"/>
  <c r="EK1176" i="1"/>
  <c r="EL1176" i="1"/>
  <c r="EM1176" i="1"/>
  <c r="EN1176" i="1"/>
  <c r="EO1176" i="1"/>
  <c r="EP1176" i="1"/>
  <c r="EQ1176" i="1"/>
  <c r="ER1176" i="1"/>
  <c r="ES1176" i="1"/>
  <c r="ET1176" i="1"/>
  <c r="EU1176" i="1"/>
  <c r="EV1176" i="1"/>
  <c r="EW1176" i="1"/>
  <c r="EX1176" i="1"/>
  <c r="EY1176" i="1"/>
  <c r="EZ1176" i="1"/>
  <c r="FA1176" i="1"/>
  <c r="FB1176" i="1"/>
  <c r="FC1176" i="1"/>
  <c r="FD1176" i="1"/>
  <c r="FE1176" i="1"/>
  <c r="FF1176" i="1"/>
  <c r="FG1176" i="1"/>
  <c r="FH1176" i="1"/>
  <c r="FI1176" i="1"/>
  <c r="FJ1176" i="1"/>
  <c r="FK1176" i="1"/>
  <c r="FL1176" i="1"/>
  <c r="FM1176" i="1"/>
  <c r="FN1176" i="1"/>
  <c r="FO1176" i="1"/>
  <c r="FP1176" i="1"/>
  <c r="FQ1176" i="1"/>
  <c r="FR1176" i="1"/>
  <c r="FS1176" i="1"/>
  <c r="FT1176" i="1"/>
  <c r="FU1176" i="1"/>
  <c r="FV1176" i="1"/>
  <c r="FW1176" i="1"/>
  <c r="FX1176" i="1"/>
  <c r="FY1176" i="1"/>
  <c r="FZ1176" i="1"/>
  <c r="GA1176" i="1"/>
  <c r="GB1176" i="1"/>
  <c r="GC1176" i="1"/>
  <c r="GD1176" i="1"/>
  <c r="GE1176" i="1"/>
  <c r="GF1176" i="1"/>
  <c r="GG1176" i="1"/>
  <c r="GH1176" i="1"/>
  <c r="GI1176" i="1"/>
  <c r="GJ1176" i="1"/>
  <c r="GK1176" i="1"/>
  <c r="GL1176" i="1"/>
  <c r="GM1176" i="1"/>
  <c r="GN1176" i="1"/>
  <c r="GO1176" i="1"/>
  <c r="GP1176" i="1"/>
  <c r="GQ1176" i="1"/>
  <c r="GR1176" i="1"/>
  <c r="GS1176" i="1"/>
  <c r="GT1176" i="1"/>
  <c r="GU1176" i="1"/>
  <c r="GV1176" i="1"/>
  <c r="GW1176" i="1"/>
  <c r="GX1176" i="1"/>
  <c r="I1178" i="1"/>
  <c r="S1178" i="1" s="1"/>
  <c r="AF1181" i="1" s="1"/>
  <c r="AF1176" i="1" s="1"/>
  <c r="K1178" i="1"/>
  <c r="P1178" i="1"/>
  <c r="AC1181" i="1" s="1"/>
  <c r="U1178" i="1"/>
  <c r="AC1178" i="1"/>
  <c r="AD1178" i="1"/>
  <c r="AE1178" i="1"/>
  <c r="Q1178" i="1" s="1"/>
  <c r="AF1178" i="1"/>
  <c r="AG1178" i="1"/>
  <c r="AH1178" i="1"/>
  <c r="CV1178" i="1" s="1"/>
  <c r="AI1178" i="1"/>
  <c r="CW1178" i="1" s="1"/>
  <c r="V1178" i="1" s="1"/>
  <c r="AI1181" i="1" s="1"/>
  <c r="V1181" i="1" s="1"/>
  <c r="V1176" i="1" s="1"/>
  <c r="AJ1178" i="1"/>
  <c r="CQ1178" i="1"/>
  <c r="CR1178" i="1"/>
  <c r="CT1178" i="1"/>
  <c r="CU1178" i="1"/>
  <c r="T1178" i="1" s="1"/>
  <c r="CX1178" i="1"/>
  <c r="W1178" i="1" s="1"/>
  <c r="AJ1181" i="1" s="1"/>
  <c r="CY1178" i="1"/>
  <c r="X1178" i="1" s="1"/>
  <c r="CZ1178" i="1"/>
  <c r="Y1178" i="1" s="1"/>
  <c r="GL1178" i="1"/>
  <c r="GO1178" i="1"/>
  <c r="GP1178" i="1"/>
  <c r="GV1178" i="1"/>
  <c r="HC1178" i="1" s="1"/>
  <c r="GX1178" i="1" s="1"/>
  <c r="P1179" i="1"/>
  <c r="S1179" i="1"/>
  <c r="AC1179" i="1"/>
  <c r="AB1179" i="1" s="1"/>
  <c r="AD1179" i="1"/>
  <c r="AE1179" i="1"/>
  <c r="AF1179" i="1"/>
  <c r="AG1179" i="1"/>
  <c r="AH1179" i="1"/>
  <c r="AI1179" i="1"/>
  <c r="CW1179" i="1" s="1"/>
  <c r="V1179" i="1" s="1"/>
  <c r="AJ1179" i="1"/>
  <c r="CQ1179" i="1"/>
  <c r="CR1179" i="1"/>
  <c r="CT1179" i="1"/>
  <c r="CU1179" i="1"/>
  <c r="T1179" i="1" s="1"/>
  <c r="CV1179" i="1"/>
  <c r="U1179" i="1" s="1"/>
  <c r="CX1179" i="1"/>
  <c r="W1179" i="1" s="1"/>
  <c r="CY1179" i="1"/>
  <c r="X1179" i="1" s="1"/>
  <c r="CZ1179" i="1"/>
  <c r="Y1179" i="1" s="1"/>
  <c r="GL1179" i="1"/>
  <c r="GO1179" i="1"/>
  <c r="GP1179" i="1"/>
  <c r="GV1179" i="1"/>
  <c r="HC1179" i="1" s="1"/>
  <c r="GX1179" i="1" s="1"/>
  <c r="B1181" i="1"/>
  <c r="B1176" i="1" s="1"/>
  <c r="C1181" i="1"/>
  <c r="C1176" i="1" s="1"/>
  <c r="D1181" i="1"/>
  <c r="F1181" i="1"/>
  <c r="F1176" i="1" s="1"/>
  <c r="G1181" i="1"/>
  <c r="S1181" i="1"/>
  <c r="AQ1181" i="1"/>
  <c r="F1191" i="1" s="1"/>
  <c r="AU1181" i="1"/>
  <c r="AZ1181" i="1"/>
  <c r="BB1181" i="1"/>
  <c r="BB1176" i="1" s="1"/>
  <c r="BC1181" i="1"/>
  <c r="F1197" i="1" s="1"/>
  <c r="BX1181" i="1"/>
  <c r="BX1176" i="1" s="1"/>
  <c r="BY1181" i="1"/>
  <c r="BZ1181" i="1"/>
  <c r="CG1181" i="1" s="1"/>
  <c r="CC1181" i="1"/>
  <c r="CD1181" i="1"/>
  <c r="CD1176" i="1" s="1"/>
  <c r="CH1181" i="1"/>
  <c r="AY1181" i="1" s="1"/>
  <c r="CI1181" i="1"/>
  <c r="CI1176" i="1" s="1"/>
  <c r="CK1181" i="1"/>
  <c r="CK1176" i="1" s="1"/>
  <c r="CL1181" i="1"/>
  <c r="CM1181" i="1"/>
  <c r="F1194" i="1"/>
  <c r="F1196" i="1"/>
  <c r="F1204" i="1"/>
  <c r="D1211" i="1"/>
  <c r="C1213" i="1"/>
  <c r="E1213" i="1"/>
  <c r="G1213" i="1"/>
  <c r="Z1213" i="1"/>
  <c r="AA1213" i="1"/>
  <c r="AM1213" i="1"/>
  <c r="AN1213" i="1"/>
  <c r="BE1213" i="1"/>
  <c r="BF1213" i="1"/>
  <c r="BG1213" i="1"/>
  <c r="BH1213" i="1"/>
  <c r="BI1213" i="1"/>
  <c r="BJ1213" i="1"/>
  <c r="BK1213" i="1"/>
  <c r="BL1213" i="1"/>
  <c r="BM1213" i="1"/>
  <c r="BN1213" i="1"/>
  <c r="BO1213" i="1"/>
  <c r="BP1213" i="1"/>
  <c r="BQ1213" i="1"/>
  <c r="BR1213" i="1"/>
  <c r="BS1213" i="1"/>
  <c r="BT1213" i="1"/>
  <c r="BU1213" i="1"/>
  <c r="BV1213" i="1"/>
  <c r="BW1213" i="1"/>
  <c r="CN1213" i="1"/>
  <c r="CO1213" i="1"/>
  <c r="CP1213" i="1"/>
  <c r="CQ1213" i="1"/>
  <c r="CR1213" i="1"/>
  <c r="CS1213" i="1"/>
  <c r="CT1213" i="1"/>
  <c r="CU1213" i="1"/>
  <c r="CV1213" i="1"/>
  <c r="CW1213" i="1"/>
  <c r="CX1213" i="1"/>
  <c r="CY1213" i="1"/>
  <c r="CZ1213" i="1"/>
  <c r="DA1213" i="1"/>
  <c r="DB1213" i="1"/>
  <c r="DC1213" i="1"/>
  <c r="DD1213" i="1"/>
  <c r="DE1213" i="1"/>
  <c r="DF1213" i="1"/>
  <c r="DG1213" i="1"/>
  <c r="DH1213" i="1"/>
  <c r="DI1213" i="1"/>
  <c r="DJ1213" i="1"/>
  <c r="DK1213" i="1"/>
  <c r="DL1213" i="1"/>
  <c r="DM1213" i="1"/>
  <c r="DN1213" i="1"/>
  <c r="DO1213" i="1"/>
  <c r="DP1213" i="1"/>
  <c r="DQ1213" i="1"/>
  <c r="DR1213" i="1"/>
  <c r="DS1213" i="1"/>
  <c r="DT1213" i="1"/>
  <c r="DU1213" i="1"/>
  <c r="DV1213" i="1"/>
  <c r="DW1213" i="1"/>
  <c r="DX1213" i="1"/>
  <c r="DY1213" i="1"/>
  <c r="DZ1213" i="1"/>
  <c r="EA1213" i="1"/>
  <c r="EB1213" i="1"/>
  <c r="EC1213" i="1"/>
  <c r="ED1213" i="1"/>
  <c r="EE1213" i="1"/>
  <c r="EF1213" i="1"/>
  <c r="EG1213" i="1"/>
  <c r="EH1213" i="1"/>
  <c r="EI1213" i="1"/>
  <c r="EJ1213" i="1"/>
  <c r="EK1213" i="1"/>
  <c r="EL1213" i="1"/>
  <c r="EM1213" i="1"/>
  <c r="EN1213" i="1"/>
  <c r="EO1213" i="1"/>
  <c r="EP1213" i="1"/>
  <c r="EQ1213" i="1"/>
  <c r="ER1213" i="1"/>
  <c r="ES1213" i="1"/>
  <c r="ET1213" i="1"/>
  <c r="EU1213" i="1"/>
  <c r="EV1213" i="1"/>
  <c r="EW1213" i="1"/>
  <c r="EX1213" i="1"/>
  <c r="EY1213" i="1"/>
  <c r="EZ1213" i="1"/>
  <c r="FA1213" i="1"/>
  <c r="FB1213" i="1"/>
  <c r="FC1213" i="1"/>
  <c r="FD1213" i="1"/>
  <c r="FE1213" i="1"/>
  <c r="FF1213" i="1"/>
  <c r="FG1213" i="1"/>
  <c r="FH1213" i="1"/>
  <c r="FI1213" i="1"/>
  <c r="FJ1213" i="1"/>
  <c r="FK1213" i="1"/>
  <c r="FL1213" i="1"/>
  <c r="FM1213" i="1"/>
  <c r="FN1213" i="1"/>
  <c r="FO1213" i="1"/>
  <c r="FP1213" i="1"/>
  <c r="FQ1213" i="1"/>
  <c r="FR1213" i="1"/>
  <c r="FS1213" i="1"/>
  <c r="FT1213" i="1"/>
  <c r="FU1213" i="1"/>
  <c r="FV1213" i="1"/>
  <c r="FW1213" i="1"/>
  <c r="FX1213" i="1"/>
  <c r="FY1213" i="1"/>
  <c r="FZ1213" i="1"/>
  <c r="GA1213" i="1"/>
  <c r="GB1213" i="1"/>
  <c r="GC1213" i="1"/>
  <c r="GD1213" i="1"/>
  <c r="GE1213" i="1"/>
  <c r="GF1213" i="1"/>
  <c r="GG1213" i="1"/>
  <c r="GH1213" i="1"/>
  <c r="GI1213" i="1"/>
  <c r="GJ1213" i="1"/>
  <c r="GK1213" i="1"/>
  <c r="GL1213" i="1"/>
  <c r="GM1213" i="1"/>
  <c r="GN1213" i="1"/>
  <c r="GO1213" i="1"/>
  <c r="GP1213" i="1"/>
  <c r="GQ1213" i="1"/>
  <c r="GR1213" i="1"/>
  <c r="GS1213" i="1"/>
  <c r="GT1213" i="1"/>
  <c r="GU1213" i="1"/>
  <c r="GV1213" i="1"/>
  <c r="GW1213" i="1"/>
  <c r="GX1213" i="1"/>
  <c r="I1215" i="1"/>
  <c r="K1215" i="1"/>
  <c r="U1215" i="1"/>
  <c r="AC1215" i="1"/>
  <c r="AE1215" i="1"/>
  <c r="AF1215" i="1"/>
  <c r="S1215" i="1" s="1"/>
  <c r="AG1215" i="1"/>
  <c r="CU1215" i="1" s="1"/>
  <c r="T1215" i="1" s="1"/>
  <c r="AH1215" i="1"/>
  <c r="AI1215" i="1"/>
  <c r="CW1215" i="1" s="1"/>
  <c r="V1215" i="1" s="1"/>
  <c r="AJ1215" i="1"/>
  <c r="CX1215" i="1" s="1"/>
  <c r="W1215" i="1" s="1"/>
  <c r="CV1215" i="1"/>
  <c r="CZ1215" i="1"/>
  <c r="Y1215" i="1" s="1"/>
  <c r="GL1215" i="1"/>
  <c r="GN1215" i="1"/>
  <c r="GP1215" i="1"/>
  <c r="GV1215" i="1"/>
  <c r="GX1215" i="1"/>
  <c r="HC1215" i="1"/>
  <c r="I1216" i="1"/>
  <c r="K1216" i="1"/>
  <c r="S1216" i="1"/>
  <c r="AC1216" i="1"/>
  <c r="AD1216" i="1"/>
  <c r="AE1216" i="1"/>
  <c r="Q1216" i="1" s="1"/>
  <c r="AF1216" i="1"/>
  <c r="AG1216" i="1"/>
  <c r="CU1216" i="1" s="1"/>
  <c r="T1216" i="1" s="1"/>
  <c r="AH1216" i="1"/>
  <c r="CV1216" i="1" s="1"/>
  <c r="U1216" i="1" s="1"/>
  <c r="AI1216" i="1"/>
  <c r="CW1216" i="1" s="1"/>
  <c r="V1216" i="1" s="1"/>
  <c r="AJ1216" i="1"/>
  <c r="CR1216" i="1"/>
  <c r="CT1216" i="1"/>
  <c r="CX1216" i="1"/>
  <c r="W1216" i="1" s="1"/>
  <c r="GL1216" i="1"/>
  <c r="GN1216" i="1"/>
  <c r="GP1216" i="1"/>
  <c r="GV1216" i="1"/>
  <c r="HC1216" i="1" s="1"/>
  <c r="GX1216" i="1" s="1"/>
  <c r="I1217" i="1"/>
  <c r="Q1217" i="1" s="1"/>
  <c r="K1217" i="1"/>
  <c r="AC1217" i="1"/>
  <c r="AE1217" i="1"/>
  <c r="AF1217" i="1"/>
  <c r="AG1217" i="1"/>
  <c r="CU1217" i="1" s="1"/>
  <c r="T1217" i="1" s="1"/>
  <c r="AH1217" i="1"/>
  <c r="AI1217" i="1"/>
  <c r="CW1217" i="1" s="1"/>
  <c r="AJ1217" i="1"/>
  <c r="CX1217" i="1" s="1"/>
  <c r="CR1217" i="1"/>
  <c r="CV1217" i="1"/>
  <c r="U1217" i="1" s="1"/>
  <c r="AH1225" i="1" s="1"/>
  <c r="GL1217" i="1"/>
  <c r="GN1217" i="1"/>
  <c r="GP1217" i="1"/>
  <c r="GV1217" i="1"/>
  <c r="HC1217" i="1"/>
  <c r="I1218" i="1"/>
  <c r="K1218" i="1"/>
  <c r="S1218" i="1"/>
  <c r="AC1218" i="1"/>
  <c r="AD1218" i="1"/>
  <c r="AE1218" i="1"/>
  <c r="Q1218" i="1" s="1"/>
  <c r="AF1218" i="1"/>
  <c r="AG1218" i="1"/>
  <c r="CU1218" i="1" s="1"/>
  <c r="T1218" i="1" s="1"/>
  <c r="AH1218" i="1"/>
  <c r="CV1218" i="1" s="1"/>
  <c r="U1218" i="1" s="1"/>
  <c r="AI1218" i="1"/>
  <c r="CW1218" i="1" s="1"/>
  <c r="V1218" i="1" s="1"/>
  <c r="AJ1218" i="1"/>
  <c r="CR1218" i="1"/>
  <c r="CT1218" i="1"/>
  <c r="CX1218" i="1"/>
  <c r="W1218" i="1" s="1"/>
  <c r="GL1218" i="1"/>
  <c r="GN1218" i="1"/>
  <c r="GP1218" i="1"/>
  <c r="GV1218" i="1"/>
  <c r="HC1218" i="1" s="1"/>
  <c r="GX1218" i="1" s="1"/>
  <c r="I1219" i="1"/>
  <c r="K1219" i="1"/>
  <c r="U1219" i="1"/>
  <c r="AC1219" i="1"/>
  <c r="AE1219" i="1"/>
  <c r="AF1219" i="1"/>
  <c r="S1219" i="1" s="1"/>
  <c r="CY1219" i="1" s="1"/>
  <c r="X1219" i="1" s="1"/>
  <c r="AG1219" i="1"/>
  <c r="CU1219" i="1" s="1"/>
  <c r="T1219" i="1" s="1"/>
  <c r="AH1219" i="1"/>
  <c r="AI1219" i="1"/>
  <c r="CW1219" i="1" s="1"/>
  <c r="V1219" i="1" s="1"/>
  <c r="AJ1219" i="1"/>
  <c r="CX1219" i="1" s="1"/>
  <c r="W1219" i="1" s="1"/>
  <c r="CV1219" i="1"/>
  <c r="CZ1219" i="1"/>
  <c r="Y1219" i="1" s="1"/>
  <c r="GL1219" i="1"/>
  <c r="GN1219" i="1"/>
  <c r="GP1219" i="1"/>
  <c r="GV1219" i="1"/>
  <c r="GX1219" i="1"/>
  <c r="HC1219" i="1"/>
  <c r="U1220" i="1"/>
  <c r="AC1220" i="1"/>
  <c r="P1220" i="1" s="1"/>
  <c r="AE1220" i="1"/>
  <c r="AF1220" i="1"/>
  <c r="S1220" i="1" s="1"/>
  <c r="CY1220" i="1" s="1"/>
  <c r="X1220" i="1" s="1"/>
  <c r="AG1220" i="1"/>
  <c r="CU1220" i="1" s="1"/>
  <c r="T1220" i="1" s="1"/>
  <c r="AH1220" i="1"/>
  <c r="AI1220" i="1"/>
  <c r="CW1220" i="1" s="1"/>
  <c r="V1220" i="1" s="1"/>
  <c r="AJ1220" i="1"/>
  <c r="CX1220" i="1" s="1"/>
  <c r="W1220" i="1" s="1"/>
  <c r="CR1220" i="1"/>
  <c r="CV1220" i="1"/>
  <c r="GL1220" i="1"/>
  <c r="GN1220" i="1"/>
  <c r="GP1220" i="1"/>
  <c r="GV1220" i="1"/>
  <c r="GX1220" i="1"/>
  <c r="HC1220" i="1"/>
  <c r="Y1221" i="1"/>
  <c r="AC1221" i="1"/>
  <c r="P1221" i="1" s="1"/>
  <c r="AE1221" i="1"/>
  <c r="AF1221" i="1"/>
  <c r="S1221" i="1" s="1"/>
  <c r="CY1221" i="1" s="1"/>
  <c r="X1221" i="1" s="1"/>
  <c r="AG1221" i="1"/>
  <c r="CU1221" i="1" s="1"/>
  <c r="T1221" i="1" s="1"/>
  <c r="AH1221" i="1"/>
  <c r="AI1221" i="1"/>
  <c r="CW1221" i="1" s="1"/>
  <c r="V1221" i="1" s="1"/>
  <c r="AJ1221" i="1"/>
  <c r="CX1221" i="1" s="1"/>
  <c r="W1221" i="1" s="1"/>
  <c r="CR1221" i="1"/>
  <c r="CV1221" i="1"/>
  <c r="U1221" i="1" s="1"/>
  <c r="CZ1221" i="1"/>
  <c r="GL1221" i="1"/>
  <c r="GN1221" i="1"/>
  <c r="GP1221" i="1"/>
  <c r="GV1221" i="1"/>
  <c r="GX1221" i="1"/>
  <c r="HC1221" i="1"/>
  <c r="I1222" i="1"/>
  <c r="K1222" i="1"/>
  <c r="S1222" i="1"/>
  <c r="AC1222" i="1"/>
  <c r="AD1222" i="1"/>
  <c r="AE1222" i="1"/>
  <c r="Q1222" i="1" s="1"/>
  <c r="AF1222" i="1"/>
  <c r="AG1222" i="1"/>
  <c r="CU1222" i="1" s="1"/>
  <c r="T1222" i="1" s="1"/>
  <c r="AH1222" i="1"/>
  <c r="CV1222" i="1" s="1"/>
  <c r="U1222" i="1" s="1"/>
  <c r="AI1222" i="1"/>
  <c r="CW1222" i="1" s="1"/>
  <c r="V1222" i="1" s="1"/>
  <c r="AJ1222" i="1"/>
  <c r="CR1222" i="1"/>
  <c r="CT1222" i="1"/>
  <c r="CX1222" i="1"/>
  <c r="W1222" i="1" s="1"/>
  <c r="GL1222" i="1"/>
  <c r="GN1222" i="1"/>
  <c r="GP1222" i="1"/>
  <c r="GV1222" i="1"/>
  <c r="HC1222" i="1" s="1"/>
  <c r="GX1222" i="1" s="1"/>
  <c r="I1223" i="1"/>
  <c r="K1223" i="1"/>
  <c r="U1223" i="1"/>
  <c r="AC1223" i="1"/>
  <c r="AE1223" i="1"/>
  <c r="AF1223" i="1"/>
  <c r="S1223" i="1" s="1"/>
  <c r="CY1223" i="1" s="1"/>
  <c r="X1223" i="1" s="1"/>
  <c r="AG1223" i="1"/>
  <c r="CU1223" i="1" s="1"/>
  <c r="T1223" i="1" s="1"/>
  <c r="AH1223" i="1"/>
  <c r="AI1223" i="1"/>
  <c r="CW1223" i="1" s="1"/>
  <c r="V1223" i="1" s="1"/>
  <c r="AJ1223" i="1"/>
  <c r="CX1223" i="1" s="1"/>
  <c r="W1223" i="1" s="1"/>
  <c r="CV1223" i="1"/>
  <c r="CZ1223" i="1"/>
  <c r="Y1223" i="1" s="1"/>
  <c r="GL1223" i="1"/>
  <c r="GN1223" i="1"/>
  <c r="GP1223" i="1"/>
  <c r="GV1223" i="1"/>
  <c r="GX1223" i="1"/>
  <c r="HC1223" i="1"/>
  <c r="B1225" i="1"/>
  <c r="B1213" i="1" s="1"/>
  <c r="C1225" i="1"/>
  <c r="D1225" i="1"/>
  <c r="D1213" i="1" s="1"/>
  <c r="F1225" i="1"/>
  <c r="F1213" i="1" s="1"/>
  <c r="G1225" i="1"/>
  <c r="BX1225" i="1"/>
  <c r="BX1213" i="1" s="1"/>
  <c r="BY1225" i="1"/>
  <c r="BY1213" i="1" s="1"/>
  <c r="CK1225" i="1"/>
  <c r="CK1213" i="1" s="1"/>
  <c r="CL1225" i="1"/>
  <c r="CL1213" i="1" s="1"/>
  <c r="CM1225" i="1"/>
  <c r="BD1225" i="1" s="1"/>
  <c r="D1255" i="1"/>
  <c r="B1257" i="1"/>
  <c r="E1257" i="1"/>
  <c r="F1257" i="1"/>
  <c r="G1257" i="1"/>
  <c r="Z1257" i="1"/>
  <c r="AA1257" i="1"/>
  <c r="AM1257" i="1"/>
  <c r="AN1257" i="1"/>
  <c r="BE1257" i="1"/>
  <c r="BF1257" i="1"/>
  <c r="BG1257" i="1"/>
  <c r="BH1257" i="1"/>
  <c r="BI1257" i="1"/>
  <c r="BJ1257" i="1"/>
  <c r="BK1257" i="1"/>
  <c r="BL1257" i="1"/>
  <c r="BM1257" i="1"/>
  <c r="BN1257" i="1"/>
  <c r="BO1257" i="1"/>
  <c r="BP1257" i="1"/>
  <c r="BQ1257" i="1"/>
  <c r="BR1257" i="1"/>
  <c r="BS1257" i="1"/>
  <c r="BT1257" i="1"/>
  <c r="BU1257" i="1"/>
  <c r="BV1257" i="1"/>
  <c r="BW1257" i="1"/>
  <c r="BX1257" i="1"/>
  <c r="BY1257" i="1"/>
  <c r="CK1257" i="1"/>
  <c r="CN1257" i="1"/>
  <c r="CO1257" i="1"/>
  <c r="CP1257" i="1"/>
  <c r="CQ1257" i="1"/>
  <c r="CR1257" i="1"/>
  <c r="CS1257" i="1"/>
  <c r="CT1257" i="1"/>
  <c r="CU1257" i="1"/>
  <c r="CV1257" i="1"/>
  <c r="CW1257" i="1"/>
  <c r="CX1257" i="1"/>
  <c r="CY1257" i="1"/>
  <c r="CZ1257" i="1"/>
  <c r="DA1257" i="1"/>
  <c r="DB1257" i="1"/>
  <c r="DC1257" i="1"/>
  <c r="DD1257" i="1"/>
  <c r="DE1257" i="1"/>
  <c r="DF1257" i="1"/>
  <c r="DG1257" i="1"/>
  <c r="DH1257" i="1"/>
  <c r="DI1257" i="1"/>
  <c r="DJ1257" i="1"/>
  <c r="DK1257" i="1"/>
  <c r="DL1257" i="1"/>
  <c r="DM1257" i="1"/>
  <c r="DN1257" i="1"/>
  <c r="DO1257" i="1"/>
  <c r="DP1257" i="1"/>
  <c r="DQ1257" i="1"/>
  <c r="DR1257" i="1"/>
  <c r="DS1257" i="1"/>
  <c r="DT1257" i="1"/>
  <c r="DU1257" i="1"/>
  <c r="DV1257" i="1"/>
  <c r="DW1257" i="1"/>
  <c r="DX1257" i="1"/>
  <c r="DY1257" i="1"/>
  <c r="DZ1257" i="1"/>
  <c r="EA1257" i="1"/>
  <c r="EB1257" i="1"/>
  <c r="EC1257" i="1"/>
  <c r="ED1257" i="1"/>
  <c r="EE1257" i="1"/>
  <c r="EF1257" i="1"/>
  <c r="EG1257" i="1"/>
  <c r="EH1257" i="1"/>
  <c r="EI1257" i="1"/>
  <c r="EJ1257" i="1"/>
  <c r="EK1257" i="1"/>
  <c r="EL1257" i="1"/>
  <c r="EM1257" i="1"/>
  <c r="EN1257" i="1"/>
  <c r="EO1257" i="1"/>
  <c r="EP1257" i="1"/>
  <c r="EQ1257" i="1"/>
  <c r="ER1257" i="1"/>
  <c r="ES1257" i="1"/>
  <c r="ET1257" i="1"/>
  <c r="EU1257" i="1"/>
  <c r="EV1257" i="1"/>
  <c r="EW1257" i="1"/>
  <c r="EX1257" i="1"/>
  <c r="EY1257" i="1"/>
  <c r="EZ1257" i="1"/>
  <c r="FA1257" i="1"/>
  <c r="FB1257" i="1"/>
  <c r="FC1257" i="1"/>
  <c r="FD1257" i="1"/>
  <c r="FE1257" i="1"/>
  <c r="FF1257" i="1"/>
  <c r="FG1257" i="1"/>
  <c r="FH1257" i="1"/>
  <c r="FI1257" i="1"/>
  <c r="FJ1257" i="1"/>
  <c r="FK1257" i="1"/>
  <c r="FL1257" i="1"/>
  <c r="FM1257" i="1"/>
  <c r="FN1257" i="1"/>
  <c r="FO1257" i="1"/>
  <c r="FP1257" i="1"/>
  <c r="FQ1257" i="1"/>
  <c r="FR1257" i="1"/>
  <c r="FS1257" i="1"/>
  <c r="FT1257" i="1"/>
  <c r="FU1257" i="1"/>
  <c r="FV1257" i="1"/>
  <c r="FW1257" i="1"/>
  <c r="FX1257" i="1"/>
  <c r="FY1257" i="1"/>
  <c r="FZ1257" i="1"/>
  <c r="GA1257" i="1"/>
  <c r="GB1257" i="1"/>
  <c r="GC1257" i="1"/>
  <c r="GD1257" i="1"/>
  <c r="GE1257" i="1"/>
  <c r="GF1257" i="1"/>
  <c r="GG1257" i="1"/>
  <c r="GH1257" i="1"/>
  <c r="GI1257" i="1"/>
  <c r="GJ1257" i="1"/>
  <c r="GK1257" i="1"/>
  <c r="GL1257" i="1"/>
  <c r="GM1257" i="1"/>
  <c r="GN1257" i="1"/>
  <c r="GO1257" i="1"/>
  <c r="GP1257" i="1"/>
  <c r="GQ1257" i="1"/>
  <c r="GR1257" i="1"/>
  <c r="GS1257" i="1"/>
  <c r="GT1257" i="1"/>
  <c r="GU1257" i="1"/>
  <c r="GV1257" i="1"/>
  <c r="GW1257" i="1"/>
  <c r="GX1257" i="1"/>
  <c r="P1259" i="1"/>
  <c r="AC1259" i="1"/>
  <c r="AD1259" i="1"/>
  <c r="AB1259" i="1" s="1"/>
  <c r="AE1259" i="1"/>
  <c r="Q1259" i="1" s="1"/>
  <c r="AF1259" i="1"/>
  <c r="S1259" i="1" s="1"/>
  <c r="AG1259" i="1"/>
  <c r="AH1259" i="1"/>
  <c r="CV1259" i="1" s="1"/>
  <c r="U1259" i="1" s="1"/>
  <c r="AI1259" i="1"/>
  <c r="CW1259" i="1" s="1"/>
  <c r="V1259" i="1" s="1"/>
  <c r="AJ1259" i="1"/>
  <c r="CX1259" i="1" s="1"/>
  <c r="W1259" i="1" s="1"/>
  <c r="CQ1259" i="1"/>
  <c r="CR1259" i="1"/>
  <c r="CU1259" i="1"/>
  <c r="T1259" i="1" s="1"/>
  <c r="CY1259" i="1"/>
  <c r="X1259" i="1" s="1"/>
  <c r="GL1259" i="1"/>
  <c r="GO1259" i="1"/>
  <c r="GP1259" i="1"/>
  <c r="GV1259" i="1"/>
  <c r="HC1259" i="1" s="1"/>
  <c r="GX1259" i="1" s="1"/>
  <c r="P1260" i="1"/>
  <c r="AC1260" i="1"/>
  <c r="AD1260" i="1"/>
  <c r="AB1260" i="1" s="1"/>
  <c r="AE1260" i="1"/>
  <c r="Q1260" i="1" s="1"/>
  <c r="AF1260" i="1"/>
  <c r="S1260" i="1" s="1"/>
  <c r="CZ1260" i="1" s="1"/>
  <c r="Y1260" i="1" s="1"/>
  <c r="AG1260" i="1"/>
  <c r="AH1260" i="1"/>
  <c r="CV1260" i="1" s="1"/>
  <c r="U1260" i="1" s="1"/>
  <c r="AI1260" i="1"/>
  <c r="CW1260" i="1" s="1"/>
  <c r="V1260" i="1" s="1"/>
  <c r="AJ1260" i="1"/>
  <c r="CX1260" i="1" s="1"/>
  <c r="W1260" i="1" s="1"/>
  <c r="CQ1260" i="1"/>
  <c r="CR1260" i="1"/>
  <c r="CU1260" i="1"/>
  <c r="T1260" i="1" s="1"/>
  <c r="CY1260" i="1"/>
  <c r="X1260" i="1" s="1"/>
  <c r="GL1260" i="1"/>
  <c r="GO1260" i="1"/>
  <c r="GP1260" i="1"/>
  <c r="GV1260" i="1"/>
  <c r="HC1260" i="1" s="1"/>
  <c r="GX1260" i="1" s="1"/>
  <c r="P1261" i="1"/>
  <c r="AC1261" i="1"/>
  <c r="AD1261" i="1"/>
  <c r="AB1261" i="1" s="1"/>
  <c r="AE1261" i="1"/>
  <c r="Q1261" i="1" s="1"/>
  <c r="AF1261" i="1"/>
  <c r="S1261" i="1" s="1"/>
  <c r="CZ1261" i="1" s="1"/>
  <c r="Y1261" i="1" s="1"/>
  <c r="AG1261" i="1"/>
  <c r="AH1261" i="1"/>
  <c r="CV1261" i="1" s="1"/>
  <c r="U1261" i="1" s="1"/>
  <c r="AI1261" i="1"/>
  <c r="CW1261" i="1" s="1"/>
  <c r="V1261" i="1" s="1"/>
  <c r="AJ1261" i="1"/>
  <c r="CX1261" i="1" s="1"/>
  <c r="W1261" i="1" s="1"/>
  <c r="CQ1261" i="1"/>
  <c r="CR1261" i="1"/>
  <c r="CU1261" i="1"/>
  <c r="T1261" i="1" s="1"/>
  <c r="CY1261" i="1"/>
  <c r="X1261" i="1" s="1"/>
  <c r="GL1261" i="1"/>
  <c r="GO1261" i="1"/>
  <c r="GP1261" i="1"/>
  <c r="GV1261" i="1"/>
  <c r="HC1261" i="1" s="1"/>
  <c r="GX1261" i="1" s="1"/>
  <c r="P1262" i="1"/>
  <c r="AC1262" i="1"/>
  <c r="AD1262" i="1"/>
  <c r="AB1262" i="1" s="1"/>
  <c r="AE1262" i="1"/>
  <c r="Q1262" i="1" s="1"/>
  <c r="AF1262" i="1"/>
  <c r="S1262" i="1" s="1"/>
  <c r="CZ1262" i="1" s="1"/>
  <c r="Y1262" i="1" s="1"/>
  <c r="AG1262" i="1"/>
  <c r="AH1262" i="1"/>
  <c r="CV1262" i="1" s="1"/>
  <c r="U1262" i="1" s="1"/>
  <c r="AI1262" i="1"/>
  <c r="CW1262" i="1" s="1"/>
  <c r="V1262" i="1" s="1"/>
  <c r="AJ1262" i="1"/>
  <c r="CX1262" i="1" s="1"/>
  <c r="W1262" i="1" s="1"/>
  <c r="CQ1262" i="1"/>
  <c r="CR1262" i="1"/>
  <c r="CU1262" i="1"/>
  <c r="T1262" i="1" s="1"/>
  <c r="CY1262" i="1"/>
  <c r="X1262" i="1" s="1"/>
  <c r="GL1262" i="1"/>
  <c r="GO1262" i="1"/>
  <c r="GP1262" i="1"/>
  <c r="GV1262" i="1"/>
  <c r="HC1262" i="1" s="1"/>
  <c r="GX1262" i="1" s="1"/>
  <c r="P1263" i="1"/>
  <c r="AC1263" i="1"/>
  <c r="AD1263" i="1"/>
  <c r="AB1263" i="1" s="1"/>
  <c r="AE1263" i="1"/>
  <c r="Q1263" i="1" s="1"/>
  <c r="AF1263" i="1"/>
  <c r="S1263" i="1" s="1"/>
  <c r="CZ1263" i="1" s="1"/>
  <c r="Y1263" i="1" s="1"/>
  <c r="AG1263" i="1"/>
  <c r="AH1263" i="1"/>
  <c r="CV1263" i="1" s="1"/>
  <c r="U1263" i="1" s="1"/>
  <c r="AI1263" i="1"/>
  <c r="CW1263" i="1" s="1"/>
  <c r="V1263" i="1" s="1"/>
  <c r="AJ1263" i="1"/>
  <c r="CX1263" i="1" s="1"/>
  <c r="W1263" i="1" s="1"/>
  <c r="CQ1263" i="1"/>
  <c r="CR1263" i="1"/>
  <c r="CU1263" i="1"/>
  <c r="T1263" i="1" s="1"/>
  <c r="CY1263" i="1"/>
  <c r="X1263" i="1" s="1"/>
  <c r="GL1263" i="1"/>
  <c r="GO1263" i="1"/>
  <c r="GP1263" i="1"/>
  <c r="GV1263" i="1"/>
  <c r="HC1263" i="1" s="1"/>
  <c r="GX1263" i="1" s="1"/>
  <c r="P1264" i="1"/>
  <c r="AC1264" i="1"/>
  <c r="AD1264" i="1"/>
  <c r="AB1264" i="1" s="1"/>
  <c r="AE1264" i="1"/>
  <c r="Q1264" i="1" s="1"/>
  <c r="AF1264" i="1"/>
  <c r="S1264" i="1" s="1"/>
  <c r="CZ1264" i="1" s="1"/>
  <c r="Y1264" i="1" s="1"/>
  <c r="AG1264" i="1"/>
  <c r="AH1264" i="1"/>
  <c r="CV1264" i="1" s="1"/>
  <c r="U1264" i="1" s="1"/>
  <c r="AI1264" i="1"/>
  <c r="CW1264" i="1" s="1"/>
  <c r="V1264" i="1" s="1"/>
  <c r="AJ1264" i="1"/>
  <c r="CX1264" i="1" s="1"/>
  <c r="W1264" i="1" s="1"/>
  <c r="CQ1264" i="1"/>
  <c r="CR1264" i="1"/>
  <c r="CU1264" i="1"/>
  <c r="T1264" i="1" s="1"/>
  <c r="CY1264" i="1"/>
  <c r="X1264" i="1" s="1"/>
  <c r="GL1264" i="1"/>
  <c r="GN1264" i="1"/>
  <c r="GP1264" i="1"/>
  <c r="GV1264" i="1"/>
  <c r="HC1264" i="1" s="1"/>
  <c r="GX1264" i="1" s="1"/>
  <c r="P1265" i="1"/>
  <c r="AC1265" i="1"/>
  <c r="AD1265" i="1"/>
  <c r="AB1265" i="1" s="1"/>
  <c r="AE1265" i="1"/>
  <c r="Q1265" i="1" s="1"/>
  <c r="AF1265" i="1"/>
  <c r="S1265" i="1" s="1"/>
  <c r="CZ1265" i="1" s="1"/>
  <c r="Y1265" i="1" s="1"/>
  <c r="AG1265" i="1"/>
  <c r="AH1265" i="1"/>
  <c r="CV1265" i="1" s="1"/>
  <c r="U1265" i="1" s="1"/>
  <c r="AI1265" i="1"/>
  <c r="CW1265" i="1" s="1"/>
  <c r="V1265" i="1" s="1"/>
  <c r="AJ1265" i="1"/>
  <c r="CX1265" i="1" s="1"/>
  <c r="W1265" i="1" s="1"/>
  <c r="CQ1265" i="1"/>
  <c r="CR1265" i="1"/>
  <c r="CU1265" i="1"/>
  <c r="T1265" i="1" s="1"/>
  <c r="CY1265" i="1"/>
  <c r="X1265" i="1" s="1"/>
  <c r="GL1265" i="1"/>
  <c r="GN1265" i="1"/>
  <c r="GP1265" i="1"/>
  <c r="GV1265" i="1"/>
  <c r="HC1265" i="1" s="1"/>
  <c r="GX1265" i="1" s="1"/>
  <c r="B1267" i="1"/>
  <c r="C1267" i="1"/>
  <c r="C1257" i="1" s="1"/>
  <c r="D1267" i="1"/>
  <c r="D1257" i="1" s="1"/>
  <c r="F1267" i="1"/>
  <c r="G1267" i="1"/>
  <c r="AC1267" i="1"/>
  <c r="BX1267" i="1"/>
  <c r="AO1267" i="1" s="1"/>
  <c r="AO1257" i="1" s="1"/>
  <c r="BY1267" i="1"/>
  <c r="AP1267" i="1" s="1"/>
  <c r="BZ1267" i="1"/>
  <c r="CD1267" i="1"/>
  <c r="CD1257" i="1" s="1"/>
  <c r="CK1267" i="1"/>
  <c r="BB1267" i="1" s="1"/>
  <c r="CL1267" i="1"/>
  <c r="CL1257" i="1" s="1"/>
  <c r="CM1267" i="1"/>
  <c r="BD1267" i="1" s="1"/>
  <c r="F1292" i="1" s="1"/>
  <c r="F1271" i="1"/>
  <c r="B1297" i="1"/>
  <c r="B1172" i="1" s="1"/>
  <c r="C1297" i="1"/>
  <c r="D1297" i="1"/>
  <c r="D1172" i="1" s="1"/>
  <c r="F1297" i="1"/>
  <c r="F1172" i="1" s="1"/>
  <c r="G1297" i="1"/>
  <c r="G1172" i="1" s="1"/>
  <c r="D1327" i="1"/>
  <c r="E1329" i="1"/>
  <c r="Z1329" i="1"/>
  <c r="AA1329" i="1"/>
  <c r="AB1329" i="1"/>
  <c r="AC1329" i="1"/>
  <c r="AD1329" i="1"/>
  <c r="AE1329" i="1"/>
  <c r="AF1329" i="1"/>
  <c r="AG1329" i="1"/>
  <c r="AH1329" i="1"/>
  <c r="AI1329" i="1"/>
  <c r="AJ1329" i="1"/>
  <c r="AK1329" i="1"/>
  <c r="AL1329" i="1"/>
  <c r="AM1329" i="1"/>
  <c r="AN1329" i="1"/>
  <c r="BE1329" i="1"/>
  <c r="BF1329" i="1"/>
  <c r="BG1329" i="1"/>
  <c r="BH1329" i="1"/>
  <c r="BI1329" i="1"/>
  <c r="BJ1329" i="1"/>
  <c r="BK1329" i="1"/>
  <c r="BL1329" i="1"/>
  <c r="BM1329" i="1"/>
  <c r="BN1329" i="1"/>
  <c r="BO1329" i="1"/>
  <c r="BP1329" i="1"/>
  <c r="BQ1329" i="1"/>
  <c r="BR1329" i="1"/>
  <c r="BS1329" i="1"/>
  <c r="BT1329" i="1"/>
  <c r="BU1329" i="1"/>
  <c r="BV1329" i="1"/>
  <c r="BW1329" i="1"/>
  <c r="BX1329" i="1"/>
  <c r="BY1329" i="1"/>
  <c r="BZ1329" i="1"/>
  <c r="CA1329" i="1"/>
  <c r="CB1329" i="1"/>
  <c r="CC1329" i="1"/>
  <c r="CD1329" i="1"/>
  <c r="CE1329" i="1"/>
  <c r="CF1329" i="1"/>
  <c r="CG1329" i="1"/>
  <c r="CH1329" i="1"/>
  <c r="CI1329" i="1"/>
  <c r="CJ1329" i="1"/>
  <c r="CK1329" i="1"/>
  <c r="CL1329" i="1"/>
  <c r="CM1329" i="1"/>
  <c r="CN1329" i="1"/>
  <c r="CO1329" i="1"/>
  <c r="CP1329" i="1"/>
  <c r="CQ1329" i="1"/>
  <c r="CR1329" i="1"/>
  <c r="CS1329" i="1"/>
  <c r="CT1329" i="1"/>
  <c r="CU1329" i="1"/>
  <c r="CV1329" i="1"/>
  <c r="CW1329" i="1"/>
  <c r="CX1329" i="1"/>
  <c r="CY1329" i="1"/>
  <c r="CZ1329" i="1"/>
  <c r="DA1329" i="1"/>
  <c r="DB1329" i="1"/>
  <c r="DC1329" i="1"/>
  <c r="DD1329" i="1"/>
  <c r="DE1329" i="1"/>
  <c r="DF1329" i="1"/>
  <c r="DG1329" i="1"/>
  <c r="DH1329" i="1"/>
  <c r="DI1329" i="1"/>
  <c r="DJ1329" i="1"/>
  <c r="DK1329" i="1"/>
  <c r="DL1329" i="1"/>
  <c r="DM1329" i="1"/>
  <c r="DN1329" i="1"/>
  <c r="DO1329" i="1"/>
  <c r="DP1329" i="1"/>
  <c r="DQ1329" i="1"/>
  <c r="DR1329" i="1"/>
  <c r="DS1329" i="1"/>
  <c r="DT1329" i="1"/>
  <c r="DU1329" i="1"/>
  <c r="DV1329" i="1"/>
  <c r="DW1329" i="1"/>
  <c r="DX1329" i="1"/>
  <c r="DY1329" i="1"/>
  <c r="DZ1329" i="1"/>
  <c r="EA1329" i="1"/>
  <c r="EB1329" i="1"/>
  <c r="EC1329" i="1"/>
  <c r="ED1329" i="1"/>
  <c r="EE1329" i="1"/>
  <c r="EF1329" i="1"/>
  <c r="EG1329" i="1"/>
  <c r="EH1329" i="1"/>
  <c r="EI1329" i="1"/>
  <c r="EJ1329" i="1"/>
  <c r="EK1329" i="1"/>
  <c r="EL1329" i="1"/>
  <c r="EM1329" i="1"/>
  <c r="EN1329" i="1"/>
  <c r="EO1329" i="1"/>
  <c r="EP1329" i="1"/>
  <c r="EQ1329" i="1"/>
  <c r="ER1329" i="1"/>
  <c r="ES1329" i="1"/>
  <c r="ET1329" i="1"/>
  <c r="EU1329" i="1"/>
  <c r="EV1329" i="1"/>
  <c r="EW1329" i="1"/>
  <c r="EX1329" i="1"/>
  <c r="EY1329" i="1"/>
  <c r="EZ1329" i="1"/>
  <c r="FA1329" i="1"/>
  <c r="FB1329" i="1"/>
  <c r="FC1329" i="1"/>
  <c r="FD1329" i="1"/>
  <c r="FE1329" i="1"/>
  <c r="FF1329" i="1"/>
  <c r="FG1329" i="1"/>
  <c r="FH1329" i="1"/>
  <c r="FI1329" i="1"/>
  <c r="FJ1329" i="1"/>
  <c r="FK1329" i="1"/>
  <c r="FL1329" i="1"/>
  <c r="FM1329" i="1"/>
  <c r="FN1329" i="1"/>
  <c r="FO1329" i="1"/>
  <c r="FP1329" i="1"/>
  <c r="FQ1329" i="1"/>
  <c r="FR1329" i="1"/>
  <c r="FS1329" i="1"/>
  <c r="FT1329" i="1"/>
  <c r="FU1329" i="1"/>
  <c r="FV1329" i="1"/>
  <c r="FW1329" i="1"/>
  <c r="FX1329" i="1"/>
  <c r="FY1329" i="1"/>
  <c r="FZ1329" i="1"/>
  <c r="GA1329" i="1"/>
  <c r="GB1329" i="1"/>
  <c r="GC1329" i="1"/>
  <c r="GD1329" i="1"/>
  <c r="GE1329" i="1"/>
  <c r="GF1329" i="1"/>
  <c r="GG1329" i="1"/>
  <c r="GH1329" i="1"/>
  <c r="GI1329" i="1"/>
  <c r="GJ1329" i="1"/>
  <c r="GK1329" i="1"/>
  <c r="GL1329" i="1"/>
  <c r="GM1329" i="1"/>
  <c r="GN1329" i="1"/>
  <c r="GO1329" i="1"/>
  <c r="GP1329" i="1"/>
  <c r="GQ1329" i="1"/>
  <c r="GR1329" i="1"/>
  <c r="GS1329" i="1"/>
  <c r="GT1329" i="1"/>
  <c r="GU1329" i="1"/>
  <c r="GV1329" i="1"/>
  <c r="GW1329" i="1"/>
  <c r="GX1329" i="1"/>
  <c r="D1331" i="1"/>
  <c r="B1333" i="1"/>
  <c r="D1333" i="1"/>
  <c r="E1333" i="1"/>
  <c r="Z1333" i="1"/>
  <c r="AA1333" i="1"/>
  <c r="AM1333" i="1"/>
  <c r="AN1333" i="1"/>
  <c r="BE1333" i="1"/>
  <c r="BF1333" i="1"/>
  <c r="BG1333" i="1"/>
  <c r="BH1333" i="1"/>
  <c r="BI1333" i="1"/>
  <c r="BJ1333" i="1"/>
  <c r="BK1333" i="1"/>
  <c r="BL1333" i="1"/>
  <c r="BM1333" i="1"/>
  <c r="BN1333" i="1"/>
  <c r="BO1333" i="1"/>
  <c r="BP1333" i="1"/>
  <c r="BQ1333" i="1"/>
  <c r="BR1333" i="1"/>
  <c r="BS1333" i="1"/>
  <c r="BT1333" i="1"/>
  <c r="BU1333" i="1"/>
  <c r="BV1333" i="1"/>
  <c r="BW1333" i="1"/>
  <c r="BY1333" i="1"/>
  <c r="CK1333" i="1"/>
  <c r="CM1333" i="1"/>
  <c r="CN1333" i="1"/>
  <c r="CO1333" i="1"/>
  <c r="CP1333" i="1"/>
  <c r="CQ1333" i="1"/>
  <c r="CR1333" i="1"/>
  <c r="CS1333" i="1"/>
  <c r="CT1333" i="1"/>
  <c r="CU1333" i="1"/>
  <c r="CV1333" i="1"/>
  <c r="CW1333" i="1"/>
  <c r="CX1333" i="1"/>
  <c r="CY1333" i="1"/>
  <c r="CZ1333" i="1"/>
  <c r="DA1333" i="1"/>
  <c r="DB1333" i="1"/>
  <c r="DC1333" i="1"/>
  <c r="DD1333" i="1"/>
  <c r="DE1333" i="1"/>
  <c r="DF1333" i="1"/>
  <c r="DG1333" i="1"/>
  <c r="DH1333" i="1"/>
  <c r="DI1333" i="1"/>
  <c r="DJ1333" i="1"/>
  <c r="DK1333" i="1"/>
  <c r="DL1333" i="1"/>
  <c r="DM1333" i="1"/>
  <c r="DN1333" i="1"/>
  <c r="DO1333" i="1"/>
  <c r="DP1333" i="1"/>
  <c r="DQ1333" i="1"/>
  <c r="DR1333" i="1"/>
  <c r="DS1333" i="1"/>
  <c r="DT1333" i="1"/>
  <c r="DU1333" i="1"/>
  <c r="DV1333" i="1"/>
  <c r="DW1333" i="1"/>
  <c r="DX1333" i="1"/>
  <c r="DY1333" i="1"/>
  <c r="DZ1333" i="1"/>
  <c r="EA1333" i="1"/>
  <c r="EB1333" i="1"/>
  <c r="EC1333" i="1"/>
  <c r="ED1333" i="1"/>
  <c r="EE1333" i="1"/>
  <c r="EF1333" i="1"/>
  <c r="EG1333" i="1"/>
  <c r="EH1333" i="1"/>
  <c r="EI1333" i="1"/>
  <c r="EJ1333" i="1"/>
  <c r="EK1333" i="1"/>
  <c r="EL1333" i="1"/>
  <c r="EM1333" i="1"/>
  <c r="EN1333" i="1"/>
  <c r="EO1333" i="1"/>
  <c r="EP1333" i="1"/>
  <c r="EQ1333" i="1"/>
  <c r="ER1333" i="1"/>
  <c r="ES1333" i="1"/>
  <c r="ET1333" i="1"/>
  <c r="EU1333" i="1"/>
  <c r="EV1333" i="1"/>
  <c r="EW1333" i="1"/>
  <c r="EX1333" i="1"/>
  <c r="EY1333" i="1"/>
  <c r="EZ1333" i="1"/>
  <c r="FA1333" i="1"/>
  <c r="FB1333" i="1"/>
  <c r="FC1333" i="1"/>
  <c r="FD1333" i="1"/>
  <c r="FE1333" i="1"/>
  <c r="FF1333" i="1"/>
  <c r="FG1333" i="1"/>
  <c r="FH1333" i="1"/>
  <c r="FI1333" i="1"/>
  <c r="FJ1333" i="1"/>
  <c r="FK1333" i="1"/>
  <c r="FL1333" i="1"/>
  <c r="FM1333" i="1"/>
  <c r="FN1333" i="1"/>
  <c r="FO1333" i="1"/>
  <c r="FP1333" i="1"/>
  <c r="FQ1333" i="1"/>
  <c r="FR1333" i="1"/>
  <c r="FS1333" i="1"/>
  <c r="FT1333" i="1"/>
  <c r="FU1333" i="1"/>
  <c r="FV1333" i="1"/>
  <c r="FW1333" i="1"/>
  <c r="FX1333" i="1"/>
  <c r="FY1333" i="1"/>
  <c r="FZ1333" i="1"/>
  <c r="GA1333" i="1"/>
  <c r="GB1333" i="1"/>
  <c r="GC1333" i="1"/>
  <c r="GD1333" i="1"/>
  <c r="GE1333" i="1"/>
  <c r="GF1333" i="1"/>
  <c r="GG1333" i="1"/>
  <c r="GH1333" i="1"/>
  <c r="GI1333" i="1"/>
  <c r="GJ1333" i="1"/>
  <c r="GK1333" i="1"/>
  <c r="GL1333" i="1"/>
  <c r="GM1333" i="1"/>
  <c r="GN1333" i="1"/>
  <c r="GO1333" i="1"/>
  <c r="GP1333" i="1"/>
  <c r="GQ1333" i="1"/>
  <c r="GR1333" i="1"/>
  <c r="GS1333" i="1"/>
  <c r="GT1333" i="1"/>
  <c r="GU1333" i="1"/>
  <c r="GV1333" i="1"/>
  <c r="GW1333" i="1"/>
  <c r="GX1333" i="1"/>
  <c r="C1335" i="1"/>
  <c r="D1335" i="1"/>
  <c r="I1335" i="1"/>
  <c r="Q1335" i="1" s="1"/>
  <c r="K1335" i="1"/>
  <c r="U1335" i="1"/>
  <c r="AC1335" i="1"/>
  <c r="AE1335" i="1"/>
  <c r="AF1335" i="1"/>
  <c r="S1335" i="1" s="1"/>
  <c r="CZ1335" i="1" s="1"/>
  <c r="Y1335" i="1" s="1"/>
  <c r="AG1335" i="1"/>
  <c r="CU1335" i="1" s="1"/>
  <c r="T1335" i="1" s="1"/>
  <c r="AH1335" i="1"/>
  <c r="AI1335" i="1"/>
  <c r="CW1335" i="1" s="1"/>
  <c r="AJ1335" i="1"/>
  <c r="CX1335" i="1" s="1"/>
  <c r="W1335" i="1" s="1"/>
  <c r="CR1335" i="1"/>
  <c r="CV1335" i="1"/>
  <c r="GL1335" i="1"/>
  <c r="GO1335" i="1"/>
  <c r="GP1335" i="1"/>
  <c r="GV1335" i="1"/>
  <c r="GX1335" i="1"/>
  <c r="HC1335" i="1"/>
  <c r="C1336" i="1"/>
  <c r="D1336" i="1"/>
  <c r="I1336" i="1"/>
  <c r="Q1336" i="1" s="1"/>
  <c r="K1336" i="1"/>
  <c r="U1336" i="1"/>
  <c r="AC1336" i="1"/>
  <c r="AE1336" i="1"/>
  <c r="AF1336" i="1"/>
  <c r="S1336" i="1" s="1"/>
  <c r="CY1336" i="1" s="1"/>
  <c r="X1336" i="1" s="1"/>
  <c r="AG1336" i="1"/>
  <c r="CU1336" i="1" s="1"/>
  <c r="T1336" i="1" s="1"/>
  <c r="AH1336" i="1"/>
  <c r="AI1336" i="1"/>
  <c r="CW1336" i="1" s="1"/>
  <c r="AJ1336" i="1"/>
  <c r="CX1336" i="1" s="1"/>
  <c r="W1336" i="1" s="1"/>
  <c r="CR1336" i="1"/>
  <c r="CV1336" i="1"/>
  <c r="GL1336" i="1"/>
  <c r="GO1336" i="1"/>
  <c r="GP1336" i="1"/>
  <c r="GV1336" i="1"/>
  <c r="GX1336" i="1"/>
  <c r="HC1336" i="1"/>
  <c r="C1337" i="1"/>
  <c r="D1337" i="1"/>
  <c r="I1337" i="1"/>
  <c r="Q1337" i="1" s="1"/>
  <c r="K1337" i="1"/>
  <c r="U1337" i="1"/>
  <c r="AC1337" i="1"/>
  <c r="AE1337" i="1"/>
  <c r="AF1337" i="1"/>
  <c r="S1337" i="1" s="1"/>
  <c r="CY1337" i="1" s="1"/>
  <c r="X1337" i="1" s="1"/>
  <c r="AG1337" i="1"/>
  <c r="CU1337" i="1" s="1"/>
  <c r="T1337" i="1" s="1"/>
  <c r="AH1337" i="1"/>
  <c r="AI1337" i="1"/>
  <c r="CW1337" i="1" s="1"/>
  <c r="AJ1337" i="1"/>
  <c r="CX1337" i="1" s="1"/>
  <c r="W1337" i="1" s="1"/>
  <c r="CR1337" i="1"/>
  <c r="CV1337" i="1"/>
  <c r="GL1337" i="1"/>
  <c r="GO1337" i="1"/>
  <c r="GP1337" i="1"/>
  <c r="GV1337" i="1"/>
  <c r="GX1337" i="1"/>
  <c r="HC1337" i="1"/>
  <c r="U1338" i="1"/>
  <c r="AC1338" i="1"/>
  <c r="P1338" i="1" s="1"/>
  <c r="AE1338" i="1"/>
  <c r="AF1338" i="1"/>
  <c r="S1338" i="1" s="1"/>
  <c r="CY1338" i="1" s="1"/>
  <c r="X1338" i="1" s="1"/>
  <c r="AG1338" i="1"/>
  <c r="CU1338" i="1" s="1"/>
  <c r="T1338" i="1" s="1"/>
  <c r="AH1338" i="1"/>
  <c r="AI1338" i="1"/>
  <c r="CW1338" i="1" s="1"/>
  <c r="V1338" i="1" s="1"/>
  <c r="AJ1338" i="1"/>
  <c r="CX1338" i="1" s="1"/>
  <c r="W1338" i="1" s="1"/>
  <c r="CR1338" i="1"/>
  <c r="CV1338" i="1"/>
  <c r="GL1338" i="1"/>
  <c r="GO1338" i="1"/>
  <c r="GP1338" i="1"/>
  <c r="GV1338" i="1"/>
  <c r="GX1338" i="1"/>
  <c r="HC1338" i="1"/>
  <c r="I1339" i="1"/>
  <c r="P1339" i="1"/>
  <c r="CP1339" i="1" s="1"/>
  <c r="O1339" i="1" s="1"/>
  <c r="AC1339" i="1"/>
  <c r="AD1339" i="1"/>
  <c r="AB1339" i="1" s="1"/>
  <c r="AE1339" i="1"/>
  <c r="Q1339" i="1" s="1"/>
  <c r="AF1339" i="1"/>
  <c r="S1339" i="1" s="1"/>
  <c r="CZ1339" i="1" s="1"/>
  <c r="Y1339" i="1" s="1"/>
  <c r="AG1339" i="1"/>
  <c r="AH1339" i="1"/>
  <c r="CV1339" i="1" s="1"/>
  <c r="U1339" i="1" s="1"/>
  <c r="AI1339" i="1"/>
  <c r="CW1339" i="1" s="1"/>
  <c r="V1339" i="1" s="1"/>
  <c r="AJ1339" i="1"/>
  <c r="CX1339" i="1" s="1"/>
  <c r="W1339" i="1" s="1"/>
  <c r="CQ1339" i="1"/>
  <c r="CR1339" i="1"/>
  <c r="CU1339" i="1"/>
  <c r="T1339" i="1" s="1"/>
  <c r="CY1339" i="1"/>
  <c r="X1339" i="1" s="1"/>
  <c r="GL1339" i="1"/>
  <c r="GO1339" i="1"/>
  <c r="GP1339" i="1"/>
  <c r="GV1339" i="1"/>
  <c r="HC1339" i="1" s="1"/>
  <c r="GX1339" i="1" s="1"/>
  <c r="P1340" i="1"/>
  <c r="CP1340" i="1" s="1"/>
  <c r="O1340" i="1" s="1"/>
  <c r="AC1340" i="1"/>
  <c r="AD1340" i="1"/>
  <c r="AB1340" i="1" s="1"/>
  <c r="AE1340" i="1"/>
  <c r="Q1340" i="1" s="1"/>
  <c r="AF1340" i="1"/>
  <c r="S1340" i="1" s="1"/>
  <c r="CZ1340" i="1" s="1"/>
  <c r="Y1340" i="1" s="1"/>
  <c r="AG1340" i="1"/>
  <c r="AH1340" i="1"/>
  <c r="CV1340" i="1" s="1"/>
  <c r="U1340" i="1" s="1"/>
  <c r="AI1340" i="1"/>
  <c r="CW1340" i="1" s="1"/>
  <c r="V1340" i="1" s="1"/>
  <c r="AJ1340" i="1"/>
  <c r="CX1340" i="1" s="1"/>
  <c r="W1340" i="1" s="1"/>
  <c r="CQ1340" i="1"/>
  <c r="CR1340" i="1"/>
  <c r="CU1340" i="1"/>
  <c r="T1340" i="1" s="1"/>
  <c r="CY1340" i="1"/>
  <c r="X1340" i="1" s="1"/>
  <c r="GL1340" i="1"/>
  <c r="GO1340" i="1"/>
  <c r="GP1340" i="1"/>
  <c r="GV1340" i="1"/>
  <c r="HC1340" i="1" s="1"/>
  <c r="GX1340" i="1" s="1"/>
  <c r="I1341" i="1"/>
  <c r="S1341" i="1"/>
  <c r="AC1341" i="1"/>
  <c r="AD1341" i="1"/>
  <c r="AE1341" i="1"/>
  <c r="Q1341" i="1" s="1"/>
  <c r="AF1341" i="1"/>
  <c r="AG1341" i="1"/>
  <c r="CU1341" i="1" s="1"/>
  <c r="T1341" i="1" s="1"/>
  <c r="AH1341" i="1"/>
  <c r="CV1341" i="1" s="1"/>
  <c r="U1341" i="1" s="1"/>
  <c r="AI1341" i="1"/>
  <c r="CW1341" i="1" s="1"/>
  <c r="V1341" i="1" s="1"/>
  <c r="AJ1341" i="1"/>
  <c r="CR1341" i="1"/>
  <c r="CT1341" i="1"/>
  <c r="CX1341" i="1"/>
  <c r="W1341" i="1" s="1"/>
  <c r="GL1341" i="1"/>
  <c r="GO1341" i="1"/>
  <c r="GP1341" i="1"/>
  <c r="GV1341" i="1"/>
  <c r="HC1341" i="1" s="1"/>
  <c r="GX1341" i="1" s="1"/>
  <c r="S1342" i="1"/>
  <c r="AC1342" i="1"/>
  <c r="AD1342" i="1"/>
  <c r="AE1342" i="1"/>
  <c r="Q1342" i="1" s="1"/>
  <c r="AF1342" i="1"/>
  <c r="AG1342" i="1"/>
  <c r="CU1342" i="1" s="1"/>
  <c r="T1342" i="1" s="1"/>
  <c r="AH1342" i="1"/>
  <c r="CV1342" i="1" s="1"/>
  <c r="U1342" i="1" s="1"/>
  <c r="AI1342" i="1"/>
  <c r="CW1342" i="1" s="1"/>
  <c r="V1342" i="1" s="1"/>
  <c r="AJ1342" i="1"/>
  <c r="CR1342" i="1"/>
  <c r="CT1342" i="1"/>
  <c r="CX1342" i="1"/>
  <c r="W1342" i="1" s="1"/>
  <c r="GL1342" i="1"/>
  <c r="GO1342" i="1"/>
  <c r="GP1342" i="1"/>
  <c r="GV1342" i="1"/>
  <c r="HC1342" i="1" s="1"/>
  <c r="GX1342" i="1" s="1"/>
  <c r="I1343" i="1"/>
  <c r="Q1343" i="1" s="1"/>
  <c r="R1343" i="1"/>
  <c r="GK1343" i="1" s="1"/>
  <c r="AC1343" i="1"/>
  <c r="P1343" i="1" s="1"/>
  <c r="AD1343" i="1"/>
  <c r="AE1343" i="1"/>
  <c r="AF1343" i="1"/>
  <c r="AG1343" i="1"/>
  <c r="CU1343" i="1" s="1"/>
  <c r="T1343" i="1" s="1"/>
  <c r="AH1343" i="1"/>
  <c r="CV1343" i="1" s="1"/>
  <c r="U1343" i="1" s="1"/>
  <c r="AI1343" i="1"/>
  <c r="AJ1343" i="1"/>
  <c r="CX1343" i="1" s="1"/>
  <c r="W1343" i="1" s="1"/>
  <c r="CR1343" i="1"/>
  <c r="CS1343" i="1"/>
  <c r="CW1343" i="1"/>
  <c r="V1343" i="1" s="1"/>
  <c r="GL1343" i="1"/>
  <c r="GO1343" i="1"/>
  <c r="GP1343" i="1"/>
  <c r="GV1343" i="1"/>
  <c r="HC1343" i="1"/>
  <c r="GX1343" i="1" s="1"/>
  <c r="I1344" i="1"/>
  <c r="AC1344" i="1"/>
  <c r="P1344" i="1" s="1"/>
  <c r="AE1344" i="1"/>
  <c r="CR1344" i="1" s="1"/>
  <c r="AF1344" i="1"/>
  <c r="S1344" i="1" s="1"/>
  <c r="CY1344" i="1" s="1"/>
  <c r="X1344" i="1" s="1"/>
  <c r="AG1344" i="1"/>
  <c r="CU1344" i="1" s="1"/>
  <c r="T1344" i="1" s="1"/>
  <c r="AH1344" i="1"/>
  <c r="AI1344" i="1"/>
  <c r="CW1344" i="1" s="1"/>
  <c r="V1344" i="1" s="1"/>
  <c r="AJ1344" i="1"/>
  <c r="CX1344" i="1" s="1"/>
  <c r="W1344" i="1" s="1"/>
  <c r="CV1344" i="1"/>
  <c r="U1344" i="1" s="1"/>
  <c r="CZ1344" i="1"/>
  <c r="Y1344" i="1" s="1"/>
  <c r="GL1344" i="1"/>
  <c r="GO1344" i="1"/>
  <c r="GP1344" i="1"/>
  <c r="GV1344" i="1"/>
  <c r="GX1344" i="1"/>
  <c r="HC1344" i="1"/>
  <c r="I1345" i="1"/>
  <c r="K1345" i="1"/>
  <c r="S1345" i="1"/>
  <c r="AC1345" i="1"/>
  <c r="AD1345" i="1"/>
  <c r="AE1345" i="1"/>
  <c r="Q1345" i="1" s="1"/>
  <c r="AF1345" i="1"/>
  <c r="AG1345" i="1"/>
  <c r="CU1345" i="1" s="1"/>
  <c r="T1345" i="1" s="1"/>
  <c r="AH1345" i="1"/>
  <c r="CV1345" i="1" s="1"/>
  <c r="U1345" i="1" s="1"/>
  <c r="AI1345" i="1"/>
  <c r="CW1345" i="1" s="1"/>
  <c r="V1345" i="1" s="1"/>
  <c r="AJ1345" i="1"/>
  <c r="CR1345" i="1"/>
  <c r="CT1345" i="1"/>
  <c r="CX1345" i="1"/>
  <c r="W1345" i="1" s="1"/>
  <c r="GL1345" i="1"/>
  <c r="GO1345" i="1"/>
  <c r="GP1345" i="1"/>
  <c r="GV1345" i="1"/>
  <c r="HC1345" i="1" s="1"/>
  <c r="GX1345" i="1" s="1"/>
  <c r="S1346" i="1"/>
  <c r="AC1346" i="1"/>
  <c r="AD1346" i="1"/>
  <c r="AE1346" i="1"/>
  <c r="Q1346" i="1" s="1"/>
  <c r="AF1346" i="1"/>
  <c r="AG1346" i="1"/>
  <c r="CU1346" i="1" s="1"/>
  <c r="T1346" i="1" s="1"/>
  <c r="AH1346" i="1"/>
  <c r="CV1346" i="1" s="1"/>
  <c r="U1346" i="1" s="1"/>
  <c r="AI1346" i="1"/>
  <c r="CW1346" i="1" s="1"/>
  <c r="V1346" i="1" s="1"/>
  <c r="AJ1346" i="1"/>
  <c r="CR1346" i="1"/>
  <c r="CT1346" i="1"/>
  <c r="CX1346" i="1"/>
  <c r="W1346" i="1" s="1"/>
  <c r="GL1346" i="1"/>
  <c r="GO1346" i="1"/>
  <c r="GP1346" i="1"/>
  <c r="GV1346" i="1"/>
  <c r="HC1346" i="1" s="1"/>
  <c r="GX1346" i="1" s="1"/>
  <c r="I1347" i="1"/>
  <c r="Q1347" i="1" s="1"/>
  <c r="K1347" i="1"/>
  <c r="U1347" i="1"/>
  <c r="AC1347" i="1"/>
  <c r="AE1347" i="1"/>
  <c r="AF1347" i="1"/>
  <c r="S1347" i="1" s="1"/>
  <c r="CY1347" i="1" s="1"/>
  <c r="X1347" i="1" s="1"/>
  <c r="AG1347" i="1"/>
  <c r="CU1347" i="1" s="1"/>
  <c r="T1347" i="1" s="1"/>
  <c r="AH1347" i="1"/>
  <c r="AI1347" i="1"/>
  <c r="CW1347" i="1" s="1"/>
  <c r="AJ1347" i="1"/>
  <c r="CX1347" i="1" s="1"/>
  <c r="W1347" i="1" s="1"/>
  <c r="CR1347" i="1"/>
  <c r="CV1347" i="1"/>
  <c r="GL1347" i="1"/>
  <c r="GO1347" i="1"/>
  <c r="GP1347" i="1"/>
  <c r="GV1347" i="1"/>
  <c r="GX1347" i="1"/>
  <c r="HC1347" i="1"/>
  <c r="U1348" i="1"/>
  <c r="AC1348" i="1"/>
  <c r="P1348" i="1" s="1"/>
  <c r="AE1348" i="1"/>
  <c r="AF1348" i="1"/>
  <c r="S1348" i="1" s="1"/>
  <c r="CY1348" i="1" s="1"/>
  <c r="X1348" i="1" s="1"/>
  <c r="AG1348" i="1"/>
  <c r="CU1348" i="1" s="1"/>
  <c r="T1348" i="1" s="1"/>
  <c r="AH1348" i="1"/>
  <c r="AI1348" i="1"/>
  <c r="CW1348" i="1" s="1"/>
  <c r="V1348" i="1" s="1"/>
  <c r="AJ1348" i="1"/>
  <c r="CX1348" i="1" s="1"/>
  <c r="W1348" i="1" s="1"/>
  <c r="CR1348" i="1"/>
  <c r="CV1348" i="1"/>
  <c r="GL1348" i="1"/>
  <c r="GO1348" i="1"/>
  <c r="GP1348" i="1"/>
  <c r="GV1348" i="1"/>
  <c r="GX1348" i="1"/>
  <c r="HC1348" i="1"/>
  <c r="C1349" i="1"/>
  <c r="D1349" i="1"/>
  <c r="I1349" i="1"/>
  <c r="CX448" i="3" s="1"/>
  <c r="K1349" i="1"/>
  <c r="U1349" i="1"/>
  <c r="AC1349" i="1"/>
  <c r="AE1349" i="1"/>
  <c r="AF1349" i="1"/>
  <c r="S1349" i="1" s="1"/>
  <c r="CY1349" i="1" s="1"/>
  <c r="X1349" i="1" s="1"/>
  <c r="AG1349" i="1"/>
  <c r="CU1349" i="1" s="1"/>
  <c r="T1349" i="1" s="1"/>
  <c r="AH1349" i="1"/>
  <c r="AI1349" i="1"/>
  <c r="CW1349" i="1" s="1"/>
  <c r="AJ1349" i="1"/>
  <c r="CX1349" i="1" s="1"/>
  <c r="W1349" i="1" s="1"/>
  <c r="CR1349" i="1"/>
  <c r="CV1349" i="1"/>
  <c r="GL1349" i="1"/>
  <c r="GO1349" i="1"/>
  <c r="GP1349" i="1"/>
  <c r="GV1349" i="1"/>
  <c r="GX1349" i="1"/>
  <c r="HC1349" i="1"/>
  <c r="C1350" i="1"/>
  <c r="D1350" i="1"/>
  <c r="I1350" i="1"/>
  <c r="Q1350" i="1" s="1"/>
  <c r="K1350" i="1"/>
  <c r="U1350" i="1"/>
  <c r="AC1350" i="1"/>
  <c r="AE1350" i="1"/>
  <c r="AF1350" i="1"/>
  <c r="S1350" i="1" s="1"/>
  <c r="CY1350" i="1" s="1"/>
  <c r="X1350" i="1" s="1"/>
  <c r="AG1350" i="1"/>
  <c r="CU1350" i="1" s="1"/>
  <c r="T1350" i="1" s="1"/>
  <c r="AH1350" i="1"/>
  <c r="AI1350" i="1"/>
  <c r="CW1350" i="1" s="1"/>
  <c r="AJ1350" i="1"/>
  <c r="CX1350" i="1" s="1"/>
  <c r="W1350" i="1" s="1"/>
  <c r="CR1350" i="1"/>
  <c r="CV1350" i="1"/>
  <c r="GL1350" i="1"/>
  <c r="GO1350" i="1"/>
  <c r="GP1350" i="1"/>
  <c r="GV1350" i="1"/>
  <c r="GX1350" i="1"/>
  <c r="HC1350" i="1"/>
  <c r="AC1351" i="1"/>
  <c r="AD1351" i="1"/>
  <c r="AB1351" i="1" s="1"/>
  <c r="AE1351" i="1"/>
  <c r="AF1351" i="1"/>
  <c r="AG1351" i="1"/>
  <c r="AH1351" i="1"/>
  <c r="CV1351" i="1" s="1"/>
  <c r="AI1351" i="1"/>
  <c r="CW1351" i="1" s="1"/>
  <c r="AJ1351" i="1"/>
  <c r="CX1351" i="1" s="1"/>
  <c r="CQ1351" i="1"/>
  <c r="CR1351" i="1"/>
  <c r="CU1351" i="1"/>
  <c r="GL1351" i="1"/>
  <c r="GO1351" i="1"/>
  <c r="GP1351" i="1"/>
  <c r="GV1351" i="1"/>
  <c r="HC1351" i="1" s="1"/>
  <c r="C1352" i="1"/>
  <c r="D1352" i="1"/>
  <c r="R1352" i="1"/>
  <c r="GK1352" i="1" s="1"/>
  <c r="AC1352" i="1"/>
  <c r="P1352" i="1" s="1"/>
  <c r="AD1352" i="1"/>
  <c r="AE1352" i="1"/>
  <c r="Q1352" i="1" s="1"/>
  <c r="AF1352" i="1"/>
  <c r="AG1352" i="1"/>
  <c r="CU1352" i="1" s="1"/>
  <c r="T1352" i="1" s="1"/>
  <c r="AH1352" i="1"/>
  <c r="CV1352" i="1" s="1"/>
  <c r="U1352" i="1" s="1"/>
  <c r="AI1352" i="1"/>
  <c r="AJ1352" i="1"/>
  <c r="CX1352" i="1" s="1"/>
  <c r="W1352" i="1" s="1"/>
  <c r="CR1352" i="1"/>
  <c r="CS1352" i="1"/>
  <c r="CW1352" i="1"/>
  <c r="V1352" i="1" s="1"/>
  <c r="GL1352" i="1"/>
  <c r="GO1352" i="1"/>
  <c r="GP1352" i="1"/>
  <c r="GV1352" i="1"/>
  <c r="HC1352" i="1"/>
  <c r="GX1352" i="1" s="1"/>
  <c r="I1353" i="1"/>
  <c r="AC1353" i="1"/>
  <c r="P1353" i="1" s="1"/>
  <c r="AE1353" i="1"/>
  <c r="AF1353" i="1"/>
  <c r="S1353" i="1" s="1"/>
  <c r="CY1353" i="1" s="1"/>
  <c r="X1353" i="1" s="1"/>
  <c r="AG1353" i="1"/>
  <c r="CU1353" i="1" s="1"/>
  <c r="T1353" i="1" s="1"/>
  <c r="AH1353" i="1"/>
  <c r="AI1353" i="1"/>
  <c r="CW1353" i="1" s="1"/>
  <c r="V1353" i="1" s="1"/>
  <c r="AJ1353" i="1"/>
  <c r="CX1353" i="1" s="1"/>
  <c r="W1353" i="1" s="1"/>
  <c r="CR1353" i="1"/>
  <c r="CV1353" i="1"/>
  <c r="U1353" i="1" s="1"/>
  <c r="GL1353" i="1"/>
  <c r="GO1353" i="1"/>
  <c r="GP1353" i="1"/>
  <c r="GV1353" i="1"/>
  <c r="GX1353" i="1"/>
  <c r="HC1353" i="1"/>
  <c r="C1354" i="1"/>
  <c r="D1354" i="1"/>
  <c r="I1354" i="1"/>
  <c r="K1354" i="1"/>
  <c r="AC1354" i="1"/>
  <c r="AE1354" i="1"/>
  <c r="AF1354" i="1"/>
  <c r="AG1354" i="1"/>
  <c r="CU1354" i="1" s="1"/>
  <c r="AH1354" i="1"/>
  <c r="AI1354" i="1"/>
  <c r="CW1354" i="1" s="1"/>
  <c r="AJ1354" i="1"/>
  <c r="CX1354" i="1" s="1"/>
  <c r="CR1354" i="1"/>
  <c r="CV1354" i="1"/>
  <c r="U1354" i="1" s="1"/>
  <c r="GL1354" i="1"/>
  <c r="GO1354" i="1"/>
  <c r="GP1354" i="1"/>
  <c r="GV1354" i="1"/>
  <c r="GX1354" i="1"/>
  <c r="HC1354" i="1"/>
  <c r="AC1355" i="1"/>
  <c r="AD1355" i="1"/>
  <c r="AB1355" i="1" s="1"/>
  <c r="AE1355" i="1"/>
  <c r="AF1355" i="1"/>
  <c r="AG1355" i="1"/>
  <c r="AH1355" i="1"/>
  <c r="CV1355" i="1" s="1"/>
  <c r="AI1355" i="1"/>
  <c r="CW1355" i="1" s="1"/>
  <c r="AJ1355" i="1"/>
  <c r="CX1355" i="1" s="1"/>
  <c r="CQ1355" i="1"/>
  <c r="CR1355" i="1"/>
  <c r="CU1355" i="1"/>
  <c r="GL1355" i="1"/>
  <c r="GO1355" i="1"/>
  <c r="GP1355" i="1"/>
  <c r="GV1355" i="1"/>
  <c r="HC1355" i="1" s="1"/>
  <c r="C1356" i="1"/>
  <c r="D1356" i="1"/>
  <c r="I1356" i="1"/>
  <c r="I1357" i="1" s="1"/>
  <c r="Q1357" i="1" s="1"/>
  <c r="K1356" i="1"/>
  <c r="P1356" i="1"/>
  <c r="AC1356" i="1"/>
  <c r="AD1356" i="1"/>
  <c r="AB1356" i="1" s="1"/>
  <c r="AE1356" i="1"/>
  <c r="Q1356" i="1" s="1"/>
  <c r="AF1356" i="1"/>
  <c r="S1356" i="1" s="1"/>
  <c r="CZ1356" i="1" s="1"/>
  <c r="Y1356" i="1" s="1"/>
  <c r="AG1356" i="1"/>
  <c r="AH1356" i="1"/>
  <c r="CV1356" i="1" s="1"/>
  <c r="U1356" i="1" s="1"/>
  <c r="AI1356" i="1"/>
  <c r="CW1356" i="1" s="1"/>
  <c r="V1356" i="1" s="1"/>
  <c r="AJ1356" i="1"/>
  <c r="CX1356" i="1" s="1"/>
  <c r="W1356" i="1" s="1"/>
  <c r="CQ1356" i="1"/>
  <c r="CR1356" i="1"/>
  <c r="CU1356" i="1"/>
  <c r="T1356" i="1" s="1"/>
  <c r="CY1356" i="1"/>
  <c r="X1356" i="1" s="1"/>
  <c r="GL1356" i="1"/>
  <c r="GO1356" i="1"/>
  <c r="GP1356" i="1"/>
  <c r="GV1356" i="1"/>
  <c r="HC1356" i="1" s="1"/>
  <c r="GX1356" i="1" s="1"/>
  <c r="AC1357" i="1"/>
  <c r="AD1357" i="1"/>
  <c r="AE1357" i="1"/>
  <c r="AF1357" i="1"/>
  <c r="AG1357" i="1"/>
  <c r="CU1357" i="1" s="1"/>
  <c r="AH1357" i="1"/>
  <c r="CV1357" i="1" s="1"/>
  <c r="AI1357" i="1"/>
  <c r="CW1357" i="1" s="1"/>
  <c r="AJ1357" i="1"/>
  <c r="CR1357" i="1"/>
  <c r="CT1357" i="1"/>
  <c r="CX1357" i="1"/>
  <c r="W1357" i="1" s="1"/>
  <c r="GL1357" i="1"/>
  <c r="GO1357" i="1"/>
  <c r="GP1357" i="1"/>
  <c r="GV1357" i="1"/>
  <c r="HC1357" i="1" s="1"/>
  <c r="GX1357" i="1" s="1"/>
  <c r="I1358" i="1"/>
  <c r="Q1358" i="1" s="1"/>
  <c r="K1358" i="1"/>
  <c r="U1358" i="1"/>
  <c r="AC1358" i="1"/>
  <c r="AE1358" i="1"/>
  <c r="AF1358" i="1"/>
  <c r="S1358" i="1" s="1"/>
  <c r="CY1358" i="1" s="1"/>
  <c r="X1358" i="1" s="1"/>
  <c r="AG1358" i="1"/>
  <c r="CU1358" i="1" s="1"/>
  <c r="T1358" i="1" s="1"/>
  <c r="AH1358" i="1"/>
  <c r="AI1358" i="1"/>
  <c r="CW1358" i="1" s="1"/>
  <c r="AJ1358" i="1"/>
  <c r="CX1358" i="1" s="1"/>
  <c r="W1358" i="1" s="1"/>
  <c r="CR1358" i="1"/>
  <c r="CV1358" i="1"/>
  <c r="GL1358" i="1"/>
  <c r="GO1358" i="1"/>
  <c r="GP1358" i="1"/>
  <c r="GV1358" i="1"/>
  <c r="GX1358" i="1"/>
  <c r="HC1358" i="1"/>
  <c r="U1359" i="1"/>
  <c r="AC1359" i="1"/>
  <c r="P1359" i="1" s="1"/>
  <c r="AE1359" i="1"/>
  <c r="AF1359" i="1"/>
  <c r="S1359" i="1" s="1"/>
  <c r="CY1359" i="1" s="1"/>
  <c r="X1359" i="1" s="1"/>
  <c r="AG1359" i="1"/>
  <c r="CU1359" i="1" s="1"/>
  <c r="T1359" i="1" s="1"/>
  <c r="AH1359" i="1"/>
  <c r="AI1359" i="1"/>
  <c r="CW1359" i="1" s="1"/>
  <c r="V1359" i="1" s="1"/>
  <c r="AJ1359" i="1"/>
  <c r="CX1359" i="1" s="1"/>
  <c r="W1359" i="1" s="1"/>
  <c r="CR1359" i="1"/>
  <c r="CV1359" i="1"/>
  <c r="GL1359" i="1"/>
  <c r="GO1359" i="1"/>
  <c r="GP1359" i="1"/>
  <c r="GV1359" i="1"/>
  <c r="GX1359" i="1"/>
  <c r="HC1359" i="1"/>
  <c r="I1360" i="1"/>
  <c r="K1360" i="1"/>
  <c r="S1360" i="1"/>
  <c r="AC1360" i="1"/>
  <c r="AD1360" i="1"/>
  <c r="AE1360" i="1"/>
  <c r="Q1360" i="1" s="1"/>
  <c r="AF1360" i="1"/>
  <c r="AG1360" i="1"/>
  <c r="CU1360" i="1" s="1"/>
  <c r="T1360" i="1" s="1"/>
  <c r="AH1360" i="1"/>
  <c r="CV1360" i="1" s="1"/>
  <c r="U1360" i="1" s="1"/>
  <c r="AI1360" i="1"/>
  <c r="CW1360" i="1" s="1"/>
  <c r="V1360" i="1" s="1"/>
  <c r="AJ1360" i="1"/>
  <c r="CR1360" i="1"/>
  <c r="CT1360" i="1"/>
  <c r="CX1360" i="1"/>
  <c r="W1360" i="1" s="1"/>
  <c r="GL1360" i="1"/>
  <c r="GO1360" i="1"/>
  <c r="GP1360" i="1"/>
  <c r="GV1360" i="1"/>
  <c r="HC1360" i="1" s="1"/>
  <c r="GX1360" i="1" s="1"/>
  <c r="I1361" i="1"/>
  <c r="Q1361" i="1" s="1"/>
  <c r="AC1361" i="1"/>
  <c r="P1361" i="1" s="1"/>
  <c r="AD1361" i="1"/>
  <c r="AE1361" i="1"/>
  <c r="AF1361" i="1"/>
  <c r="AG1361" i="1"/>
  <c r="CU1361" i="1" s="1"/>
  <c r="T1361" i="1" s="1"/>
  <c r="AH1361" i="1"/>
  <c r="CV1361" i="1" s="1"/>
  <c r="AI1361" i="1"/>
  <c r="AJ1361" i="1"/>
  <c r="CX1361" i="1" s="1"/>
  <c r="CR1361" i="1"/>
  <c r="CS1361" i="1"/>
  <c r="CW1361" i="1"/>
  <c r="V1361" i="1" s="1"/>
  <c r="GL1361" i="1"/>
  <c r="GO1361" i="1"/>
  <c r="GP1361" i="1"/>
  <c r="GV1361" i="1"/>
  <c r="HC1361" i="1"/>
  <c r="GX1361" i="1" s="1"/>
  <c r="R1362" i="1"/>
  <c r="GK1362" i="1" s="1"/>
  <c r="AC1362" i="1"/>
  <c r="P1362" i="1" s="1"/>
  <c r="AD1362" i="1"/>
  <c r="AE1362" i="1"/>
  <c r="Q1362" i="1" s="1"/>
  <c r="AF1362" i="1"/>
  <c r="AG1362" i="1"/>
  <c r="CU1362" i="1" s="1"/>
  <c r="T1362" i="1" s="1"/>
  <c r="AH1362" i="1"/>
  <c r="CV1362" i="1" s="1"/>
  <c r="U1362" i="1" s="1"/>
  <c r="AI1362" i="1"/>
  <c r="AJ1362" i="1"/>
  <c r="CX1362" i="1" s="1"/>
  <c r="W1362" i="1" s="1"/>
  <c r="CR1362" i="1"/>
  <c r="CS1362" i="1"/>
  <c r="CW1362" i="1"/>
  <c r="V1362" i="1" s="1"/>
  <c r="GL1362" i="1"/>
  <c r="GO1362" i="1"/>
  <c r="GP1362" i="1"/>
  <c r="GV1362" i="1"/>
  <c r="HC1362" i="1"/>
  <c r="GX1362" i="1" s="1"/>
  <c r="R1363" i="1"/>
  <c r="GK1363" i="1" s="1"/>
  <c r="AC1363" i="1"/>
  <c r="P1363" i="1" s="1"/>
  <c r="AD1363" i="1"/>
  <c r="AE1363" i="1"/>
  <c r="Q1363" i="1" s="1"/>
  <c r="AF1363" i="1"/>
  <c r="AG1363" i="1"/>
  <c r="CU1363" i="1" s="1"/>
  <c r="T1363" i="1" s="1"/>
  <c r="AH1363" i="1"/>
  <c r="CV1363" i="1" s="1"/>
  <c r="U1363" i="1" s="1"/>
  <c r="AI1363" i="1"/>
  <c r="AJ1363" i="1"/>
  <c r="CX1363" i="1" s="1"/>
  <c r="W1363" i="1" s="1"/>
  <c r="CR1363" i="1"/>
  <c r="CS1363" i="1"/>
  <c r="CW1363" i="1"/>
  <c r="V1363" i="1" s="1"/>
  <c r="GL1363" i="1"/>
  <c r="GO1363" i="1"/>
  <c r="GP1363" i="1"/>
  <c r="GV1363" i="1"/>
  <c r="HC1363" i="1"/>
  <c r="GX1363" i="1" s="1"/>
  <c r="I1364" i="1"/>
  <c r="AC1364" i="1"/>
  <c r="P1364" i="1" s="1"/>
  <c r="AE1364" i="1"/>
  <c r="AF1364" i="1"/>
  <c r="S1364" i="1" s="1"/>
  <c r="CY1364" i="1" s="1"/>
  <c r="X1364" i="1" s="1"/>
  <c r="AG1364" i="1"/>
  <c r="CU1364" i="1" s="1"/>
  <c r="T1364" i="1" s="1"/>
  <c r="AH1364" i="1"/>
  <c r="AI1364" i="1"/>
  <c r="CW1364" i="1" s="1"/>
  <c r="V1364" i="1" s="1"/>
  <c r="AJ1364" i="1"/>
  <c r="CX1364" i="1" s="1"/>
  <c r="W1364" i="1" s="1"/>
  <c r="CR1364" i="1"/>
  <c r="CV1364" i="1"/>
  <c r="U1364" i="1" s="1"/>
  <c r="GL1364" i="1"/>
  <c r="GO1364" i="1"/>
  <c r="GP1364" i="1"/>
  <c r="GV1364" i="1"/>
  <c r="GX1364" i="1"/>
  <c r="HC1364" i="1"/>
  <c r="I1365" i="1"/>
  <c r="P1365" i="1"/>
  <c r="AC1365" i="1"/>
  <c r="AD1365" i="1"/>
  <c r="AB1365" i="1" s="1"/>
  <c r="AE1365" i="1"/>
  <c r="Q1365" i="1" s="1"/>
  <c r="AF1365" i="1"/>
  <c r="S1365" i="1" s="1"/>
  <c r="CZ1365" i="1" s="1"/>
  <c r="Y1365" i="1" s="1"/>
  <c r="AG1365" i="1"/>
  <c r="AH1365" i="1"/>
  <c r="CV1365" i="1" s="1"/>
  <c r="U1365" i="1" s="1"/>
  <c r="AI1365" i="1"/>
  <c r="CW1365" i="1" s="1"/>
  <c r="V1365" i="1" s="1"/>
  <c r="AJ1365" i="1"/>
  <c r="CX1365" i="1" s="1"/>
  <c r="W1365" i="1" s="1"/>
  <c r="CQ1365" i="1"/>
  <c r="CR1365" i="1"/>
  <c r="CU1365" i="1"/>
  <c r="T1365" i="1" s="1"/>
  <c r="CY1365" i="1"/>
  <c r="X1365" i="1" s="1"/>
  <c r="GL1365" i="1"/>
  <c r="GO1365" i="1"/>
  <c r="GP1365" i="1"/>
  <c r="GV1365" i="1"/>
  <c r="HC1365" i="1" s="1"/>
  <c r="GX1365" i="1" s="1"/>
  <c r="C1366" i="1"/>
  <c r="D1366" i="1"/>
  <c r="R1366" i="1"/>
  <c r="GK1366" i="1" s="1"/>
  <c r="AC1366" i="1"/>
  <c r="P1366" i="1" s="1"/>
  <c r="AD1366" i="1"/>
  <c r="AE1366" i="1"/>
  <c r="Q1366" i="1" s="1"/>
  <c r="AF1366" i="1"/>
  <c r="AG1366" i="1"/>
  <c r="CU1366" i="1" s="1"/>
  <c r="T1366" i="1" s="1"/>
  <c r="AH1366" i="1"/>
  <c r="CV1366" i="1" s="1"/>
  <c r="U1366" i="1" s="1"/>
  <c r="AI1366" i="1"/>
  <c r="AJ1366" i="1"/>
  <c r="CX1366" i="1" s="1"/>
  <c r="W1366" i="1" s="1"/>
  <c r="CR1366" i="1"/>
  <c r="CS1366" i="1"/>
  <c r="CW1366" i="1"/>
  <c r="V1366" i="1" s="1"/>
  <c r="GL1366" i="1"/>
  <c r="GN1366" i="1"/>
  <c r="GP1366" i="1"/>
  <c r="GV1366" i="1"/>
  <c r="HC1366" i="1"/>
  <c r="GX1366" i="1" s="1"/>
  <c r="B1368" i="1"/>
  <c r="C1368" i="1"/>
  <c r="C1333" i="1" s="1"/>
  <c r="D1368" i="1"/>
  <c r="F1368" i="1"/>
  <c r="F1333" i="1" s="1"/>
  <c r="G1368" i="1"/>
  <c r="G1333" i="1" s="1"/>
  <c r="BX1368" i="1"/>
  <c r="BY1368" i="1"/>
  <c r="AP1368" i="1" s="1"/>
  <c r="CK1368" i="1"/>
  <c r="BB1368" i="1" s="1"/>
  <c r="CL1368" i="1"/>
  <c r="CL1333" i="1" s="1"/>
  <c r="CM1368" i="1"/>
  <c r="BD1368" i="1" s="1"/>
  <c r="D1398" i="1"/>
  <c r="B1400" i="1"/>
  <c r="E1400" i="1"/>
  <c r="F1400" i="1"/>
  <c r="G1400" i="1"/>
  <c r="Z1400" i="1"/>
  <c r="AA1400" i="1"/>
  <c r="AM1400" i="1"/>
  <c r="AN1400" i="1"/>
  <c r="BE1400" i="1"/>
  <c r="BF1400" i="1"/>
  <c r="BG1400" i="1"/>
  <c r="BH1400" i="1"/>
  <c r="BI1400" i="1"/>
  <c r="BJ1400" i="1"/>
  <c r="BK1400" i="1"/>
  <c r="BL1400" i="1"/>
  <c r="BM1400" i="1"/>
  <c r="BN1400" i="1"/>
  <c r="BO1400" i="1"/>
  <c r="BP1400" i="1"/>
  <c r="BQ1400" i="1"/>
  <c r="BR1400" i="1"/>
  <c r="BS1400" i="1"/>
  <c r="BT1400" i="1"/>
  <c r="BU1400" i="1"/>
  <c r="BV1400" i="1"/>
  <c r="BW1400" i="1"/>
  <c r="BY1400" i="1"/>
  <c r="CK1400" i="1"/>
  <c r="CN1400" i="1"/>
  <c r="CO1400" i="1"/>
  <c r="CP1400" i="1"/>
  <c r="CQ1400" i="1"/>
  <c r="CR1400" i="1"/>
  <c r="CS1400" i="1"/>
  <c r="CT1400" i="1"/>
  <c r="CU1400" i="1"/>
  <c r="CV1400" i="1"/>
  <c r="CW1400" i="1"/>
  <c r="CX1400" i="1"/>
  <c r="CY1400" i="1"/>
  <c r="CZ1400" i="1"/>
  <c r="DA1400" i="1"/>
  <c r="DB1400" i="1"/>
  <c r="DC1400" i="1"/>
  <c r="DD1400" i="1"/>
  <c r="DE1400" i="1"/>
  <c r="DF1400" i="1"/>
  <c r="DG1400" i="1"/>
  <c r="DH1400" i="1"/>
  <c r="DI1400" i="1"/>
  <c r="DJ1400" i="1"/>
  <c r="DK1400" i="1"/>
  <c r="DL1400" i="1"/>
  <c r="DM1400" i="1"/>
  <c r="DN1400" i="1"/>
  <c r="DO1400" i="1"/>
  <c r="DP1400" i="1"/>
  <c r="DQ1400" i="1"/>
  <c r="DR1400" i="1"/>
  <c r="DS1400" i="1"/>
  <c r="DT1400" i="1"/>
  <c r="DU1400" i="1"/>
  <c r="DV1400" i="1"/>
  <c r="DW1400" i="1"/>
  <c r="DX1400" i="1"/>
  <c r="DY1400" i="1"/>
  <c r="DZ1400" i="1"/>
  <c r="EA1400" i="1"/>
  <c r="EB1400" i="1"/>
  <c r="EC1400" i="1"/>
  <c r="ED1400" i="1"/>
  <c r="EE1400" i="1"/>
  <c r="EF1400" i="1"/>
  <c r="EG1400" i="1"/>
  <c r="EH1400" i="1"/>
  <c r="EI1400" i="1"/>
  <c r="EJ1400" i="1"/>
  <c r="EK1400" i="1"/>
  <c r="EL1400" i="1"/>
  <c r="EM1400" i="1"/>
  <c r="EN1400" i="1"/>
  <c r="EO1400" i="1"/>
  <c r="EP1400" i="1"/>
  <c r="EQ1400" i="1"/>
  <c r="ER1400" i="1"/>
  <c r="ES1400" i="1"/>
  <c r="ET1400" i="1"/>
  <c r="EU1400" i="1"/>
  <c r="EV1400" i="1"/>
  <c r="EW1400" i="1"/>
  <c r="EX1400" i="1"/>
  <c r="EY1400" i="1"/>
  <c r="EZ1400" i="1"/>
  <c r="FA1400" i="1"/>
  <c r="FB1400" i="1"/>
  <c r="FC1400" i="1"/>
  <c r="FD1400" i="1"/>
  <c r="FE1400" i="1"/>
  <c r="FF1400" i="1"/>
  <c r="FG1400" i="1"/>
  <c r="FH1400" i="1"/>
  <c r="FI1400" i="1"/>
  <c r="FJ1400" i="1"/>
  <c r="FK1400" i="1"/>
  <c r="FL1400" i="1"/>
  <c r="FM1400" i="1"/>
  <c r="FN1400" i="1"/>
  <c r="FO1400" i="1"/>
  <c r="FP1400" i="1"/>
  <c r="FQ1400" i="1"/>
  <c r="FR1400" i="1"/>
  <c r="FS1400" i="1"/>
  <c r="FT1400" i="1"/>
  <c r="FU1400" i="1"/>
  <c r="FV1400" i="1"/>
  <c r="FW1400" i="1"/>
  <c r="FX1400" i="1"/>
  <c r="FY1400" i="1"/>
  <c r="FZ1400" i="1"/>
  <c r="GA1400" i="1"/>
  <c r="GB1400" i="1"/>
  <c r="GC1400" i="1"/>
  <c r="GD1400" i="1"/>
  <c r="GE1400" i="1"/>
  <c r="GF1400" i="1"/>
  <c r="GG1400" i="1"/>
  <c r="GH1400" i="1"/>
  <c r="GI1400" i="1"/>
  <c r="GJ1400" i="1"/>
  <c r="GK1400" i="1"/>
  <c r="GL1400" i="1"/>
  <c r="GM1400" i="1"/>
  <c r="GN1400" i="1"/>
  <c r="GO1400" i="1"/>
  <c r="GP1400" i="1"/>
  <c r="GQ1400" i="1"/>
  <c r="GR1400" i="1"/>
  <c r="GS1400" i="1"/>
  <c r="GT1400" i="1"/>
  <c r="GU1400" i="1"/>
  <c r="GV1400" i="1"/>
  <c r="GW1400" i="1"/>
  <c r="GX1400" i="1"/>
  <c r="I1402" i="1"/>
  <c r="K1402" i="1"/>
  <c r="S1402" i="1"/>
  <c r="AC1402" i="1"/>
  <c r="AD1402" i="1"/>
  <c r="AE1402" i="1"/>
  <c r="Q1402" i="1" s="1"/>
  <c r="AF1402" i="1"/>
  <c r="AG1402" i="1"/>
  <c r="CU1402" i="1" s="1"/>
  <c r="T1402" i="1" s="1"/>
  <c r="AH1402" i="1"/>
  <c r="CV1402" i="1" s="1"/>
  <c r="U1402" i="1" s="1"/>
  <c r="AI1402" i="1"/>
  <c r="CW1402" i="1" s="1"/>
  <c r="V1402" i="1" s="1"/>
  <c r="AJ1402" i="1"/>
  <c r="CR1402" i="1"/>
  <c r="CT1402" i="1"/>
  <c r="CX1402" i="1"/>
  <c r="W1402" i="1" s="1"/>
  <c r="GL1402" i="1"/>
  <c r="BZ1411" i="1" s="1"/>
  <c r="GO1402" i="1"/>
  <c r="GP1402" i="1"/>
  <c r="GV1402" i="1"/>
  <c r="HC1402" i="1" s="1"/>
  <c r="GX1402" i="1" s="1"/>
  <c r="I1403" i="1"/>
  <c r="Q1403" i="1" s="1"/>
  <c r="K1403" i="1"/>
  <c r="U1403" i="1"/>
  <c r="AC1403" i="1"/>
  <c r="AE1403" i="1"/>
  <c r="AF1403" i="1"/>
  <c r="S1403" i="1" s="1"/>
  <c r="CY1403" i="1" s="1"/>
  <c r="X1403" i="1" s="1"/>
  <c r="AG1403" i="1"/>
  <c r="CU1403" i="1" s="1"/>
  <c r="T1403" i="1" s="1"/>
  <c r="AH1403" i="1"/>
  <c r="AI1403" i="1"/>
  <c r="CW1403" i="1" s="1"/>
  <c r="AJ1403" i="1"/>
  <c r="CX1403" i="1" s="1"/>
  <c r="W1403" i="1" s="1"/>
  <c r="CR1403" i="1"/>
  <c r="CV1403" i="1"/>
  <c r="GL1403" i="1"/>
  <c r="GO1403" i="1"/>
  <c r="GP1403" i="1"/>
  <c r="GV1403" i="1"/>
  <c r="GX1403" i="1"/>
  <c r="HC1403" i="1"/>
  <c r="I1404" i="1"/>
  <c r="K1404" i="1"/>
  <c r="S1404" i="1"/>
  <c r="AC1404" i="1"/>
  <c r="AD1404" i="1"/>
  <c r="AE1404" i="1"/>
  <c r="Q1404" i="1" s="1"/>
  <c r="AF1404" i="1"/>
  <c r="AG1404" i="1"/>
  <c r="CU1404" i="1" s="1"/>
  <c r="T1404" i="1" s="1"/>
  <c r="AH1404" i="1"/>
  <c r="CV1404" i="1" s="1"/>
  <c r="U1404" i="1" s="1"/>
  <c r="AI1404" i="1"/>
  <c r="CW1404" i="1" s="1"/>
  <c r="V1404" i="1" s="1"/>
  <c r="AJ1404" i="1"/>
  <c r="CR1404" i="1"/>
  <c r="CT1404" i="1"/>
  <c r="CX1404" i="1"/>
  <c r="W1404" i="1" s="1"/>
  <c r="GL1404" i="1"/>
  <c r="GN1404" i="1"/>
  <c r="GP1404" i="1"/>
  <c r="GV1404" i="1"/>
  <c r="HC1404" i="1" s="1"/>
  <c r="GX1404" i="1" s="1"/>
  <c r="I1405" i="1"/>
  <c r="Q1405" i="1" s="1"/>
  <c r="K1405" i="1"/>
  <c r="AC1405" i="1"/>
  <c r="AE1405" i="1"/>
  <c r="AF1405" i="1"/>
  <c r="AG1405" i="1"/>
  <c r="CU1405" i="1" s="1"/>
  <c r="T1405" i="1" s="1"/>
  <c r="AH1405" i="1"/>
  <c r="AI1405" i="1"/>
  <c r="CW1405" i="1" s="1"/>
  <c r="AJ1405" i="1"/>
  <c r="CX1405" i="1" s="1"/>
  <c r="CR1405" i="1"/>
  <c r="CV1405" i="1"/>
  <c r="U1405" i="1" s="1"/>
  <c r="GL1405" i="1"/>
  <c r="GN1405" i="1"/>
  <c r="GP1405" i="1"/>
  <c r="GV1405" i="1"/>
  <c r="HC1405" i="1"/>
  <c r="I1406" i="1"/>
  <c r="K1406" i="1"/>
  <c r="S1406" i="1"/>
  <c r="AC1406" i="1"/>
  <c r="AD1406" i="1"/>
  <c r="AE1406" i="1"/>
  <c r="Q1406" i="1" s="1"/>
  <c r="AF1406" i="1"/>
  <c r="AG1406" i="1"/>
  <c r="CU1406" i="1" s="1"/>
  <c r="T1406" i="1" s="1"/>
  <c r="AH1406" i="1"/>
  <c r="CV1406" i="1" s="1"/>
  <c r="U1406" i="1" s="1"/>
  <c r="AI1406" i="1"/>
  <c r="CW1406" i="1" s="1"/>
  <c r="V1406" i="1" s="1"/>
  <c r="AJ1406" i="1"/>
  <c r="CR1406" i="1"/>
  <c r="CT1406" i="1"/>
  <c r="CX1406" i="1"/>
  <c r="W1406" i="1" s="1"/>
  <c r="GL1406" i="1"/>
  <c r="GN1406" i="1"/>
  <c r="GP1406" i="1"/>
  <c r="GV1406" i="1"/>
  <c r="HC1406" i="1" s="1"/>
  <c r="GX1406" i="1" s="1"/>
  <c r="I1407" i="1"/>
  <c r="Q1407" i="1" s="1"/>
  <c r="AC1407" i="1"/>
  <c r="P1407" i="1" s="1"/>
  <c r="AD1407" i="1"/>
  <c r="AE1407" i="1"/>
  <c r="AF1407" i="1"/>
  <c r="AG1407" i="1"/>
  <c r="CU1407" i="1" s="1"/>
  <c r="T1407" i="1" s="1"/>
  <c r="AH1407" i="1"/>
  <c r="CV1407" i="1" s="1"/>
  <c r="AI1407" i="1"/>
  <c r="AJ1407" i="1"/>
  <c r="CX1407" i="1" s="1"/>
  <c r="W1407" i="1" s="1"/>
  <c r="CR1407" i="1"/>
  <c r="CS1407" i="1"/>
  <c r="CW1407" i="1"/>
  <c r="V1407" i="1" s="1"/>
  <c r="GL1407" i="1"/>
  <c r="GN1407" i="1"/>
  <c r="GP1407" i="1"/>
  <c r="GV1407" i="1"/>
  <c r="HC1407" i="1"/>
  <c r="I1408" i="1"/>
  <c r="K1408" i="1"/>
  <c r="P1408" i="1"/>
  <c r="AC1408" i="1"/>
  <c r="AD1408" i="1"/>
  <c r="AB1408" i="1" s="1"/>
  <c r="AE1408" i="1"/>
  <c r="Q1408" i="1" s="1"/>
  <c r="AF1408" i="1"/>
  <c r="S1408" i="1" s="1"/>
  <c r="CZ1408" i="1" s="1"/>
  <c r="Y1408" i="1" s="1"/>
  <c r="AG1408" i="1"/>
  <c r="AH1408" i="1"/>
  <c r="CV1408" i="1" s="1"/>
  <c r="U1408" i="1" s="1"/>
  <c r="AI1408" i="1"/>
  <c r="CW1408" i="1" s="1"/>
  <c r="V1408" i="1" s="1"/>
  <c r="AJ1408" i="1"/>
  <c r="CX1408" i="1" s="1"/>
  <c r="W1408" i="1" s="1"/>
  <c r="CQ1408" i="1"/>
  <c r="CR1408" i="1"/>
  <c r="CU1408" i="1"/>
  <c r="T1408" i="1" s="1"/>
  <c r="GL1408" i="1"/>
  <c r="GN1408" i="1"/>
  <c r="GP1408" i="1"/>
  <c r="GV1408" i="1"/>
  <c r="HC1408" i="1" s="1"/>
  <c r="GX1408" i="1" s="1"/>
  <c r="P1409" i="1"/>
  <c r="AC1409" i="1"/>
  <c r="AD1409" i="1"/>
  <c r="AB1409" i="1" s="1"/>
  <c r="AE1409" i="1"/>
  <c r="Q1409" i="1" s="1"/>
  <c r="AF1409" i="1"/>
  <c r="S1409" i="1" s="1"/>
  <c r="CZ1409" i="1" s="1"/>
  <c r="Y1409" i="1" s="1"/>
  <c r="AG1409" i="1"/>
  <c r="AH1409" i="1"/>
  <c r="CV1409" i="1" s="1"/>
  <c r="U1409" i="1" s="1"/>
  <c r="AI1409" i="1"/>
  <c r="CW1409" i="1" s="1"/>
  <c r="V1409" i="1" s="1"/>
  <c r="AJ1409" i="1"/>
  <c r="CX1409" i="1" s="1"/>
  <c r="W1409" i="1" s="1"/>
  <c r="CQ1409" i="1"/>
  <c r="CR1409" i="1"/>
  <c r="CU1409" i="1"/>
  <c r="T1409" i="1" s="1"/>
  <c r="CY1409" i="1"/>
  <c r="X1409" i="1" s="1"/>
  <c r="GL1409" i="1"/>
  <c r="GN1409" i="1"/>
  <c r="GP1409" i="1"/>
  <c r="GV1409" i="1"/>
  <c r="HC1409" i="1" s="1"/>
  <c r="GX1409" i="1" s="1"/>
  <c r="B1411" i="1"/>
  <c r="C1411" i="1"/>
  <c r="C1400" i="1" s="1"/>
  <c r="D1411" i="1"/>
  <c r="D1400" i="1" s="1"/>
  <c r="F1411" i="1"/>
  <c r="G1411" i="1"/>
  <c r="BC1411" i="1"/>
  <c r="BC1400" i="1" s="1"/>
  <c r="BX1411" i="1"/>
  <c r="AO1411" i="1" s="1"/>
  <c r="AO1400" i="1" s="1"/>
  <c r="BY1411" i="1"/>
  <c r="AP1411" i="1" s="1"/>
  <c r="CD1411" i="1"/>
  <c r="CD1400" i="1" s="1"/>
  <c r="CK1411" i="1"/>
  <c r="BB1411" i="1" s="1"/>
  <c r="CL1411" i="1"/>
  <c r="CL1400" i="1" s="1"/>
  <c r="CM1411" i="1"/>
  <c r="BD1411" i="1" s="1"/>
  <c r="F1415" i="1"/>
  <c r="F1427" i="1"/>
  <c r="D1441" i="1"/>
  <c r="D1443" i="1"/>
  <c r="E1443" i="1"/>
  <c r="F1443" i="1"/>
  <c r="Z1443" i="1"/>
  <c r="AA1443" i="1"/>
  <c r="AM1443" i="1"/>
  <c r="AN1443" i="1"/>
  <c r="BC1443" i="1"/>
  <c r="BE1443" i="1"/>
  <c r="BF1443" i="1"/>
  <c r="BG1443" i="1"/>
  <c r="BH1443" i="1"/>
  <c r="BI1443" i="1"/>
  <c r="BJ1443" i="1"/>
  <c r="BK1443" i="1"/>
  <c r="BL1443" i="1"/>
  <c r="BM1443" i="1"/>
  <c r="BN1443" i="1"/>
  <c r="BO1443" i="1"/>
  <c r="BP1443" i="1"/>
  <c r="BQ1443" i="1"/>
  <c r="BR1443" i="1"/>
  <c r="BS1443" i="1"/>
  <c r="BT1443" i="1"/>
  <c r="BU1443" i="1"/>
  <c r="BV1443" i="1"/>
  <c r="BW1443" i="1"/>
  <c r="BX1443" i="1"/>
  <c r="CM1443" i="1"/>
  <c r="CN1443" i="1"/>
  <c r="CO1443" i="1"/>
  <c r="CP1443" i="1"/>
  <c r="CQ1443" i="1"/>
  <c r="CR1443" i="1"/>
  <c r="CS1443" i="1"/>
  <c r="CT1443" i="1"/>
  <c r="CU1443" i="1"/>
  <c r="CV1443" i="1"/>
  <c r="CW1443" i="1"/>
  <c r="CX1443" i="1"/>
  <c r="CY1443" i="1"/>
  <c r="CZ1443" i="1"/>
  <c r="DA1443" i="1"/>
  <c r="DB1443" i="1"/>
  <c r="DC1443" i="1"/>
  <c r="DD1443" i="1"/>
  <c r="DE1443" i="1"/>
  <c r="DF1443" i="1"/>
  <c r="DG1443" i="1"/>
  <c r="DH1443" i="1"/>
  <c r="DI1443" i="1"/>
  <c r="DJ1443" i="1"/>
  <c r="DK1443" i="1"/>
  <c r="DL1443" i="1"/>
  <c r="DM1443" i="1"/>
  <c r="DN1443" i="1"/>
  <c r="DO1443" i="1"/>
  <c r="DP1443" i="1"/>
  <c r="DQ1443" i="1"/>
  <c r="DR1443" i="1"/>
  <c r="DS1443" i="1"/>
  <c r="DT1443" i="1"/>
  <c r="DU1443" i="1"/>
  <c r="DV1443" i="1"/>
  <c r="DW1443" i="1"/>
  <c r="DX1443" i="1"/>
  <c r="DY1443" i="1"/>
  <c r="DZ1443" i="1"/>
  <c r="EA1443" i="1"/>
  <c r="EB1443" i="1"/>
  <c r="EC1443" i="1"/>
  <c r="ED1443" i="1"/>
  <c r="EE1443" i="1"/>
  <c r="EF1443" i="1"/>
  <c r="EG1443" i="1"/>
  <c r="EH1443" i="1"/>
  <c r="EI1443" i="1"/>
  <c r="EJ1443" i="1"/>
  <c r="EK1443" i="1"/>
  <c r="EL1443" i="1"/>
  <c r="EM1443" i="1"/>
  <c r="EN1443" i="1"/>
  <c r="EO1443" i="1"/>
  <c r="EP1443" i="1"/>
  <c r="EQ1443" i="1"/>
  <c r="ER1443" i="1"/>
  <c r="ES1443" i="1"/>
  <c r="ET1443" i="1"/>
  <c r="EU1443" i="1"/>
  <c r="EV1443" i="1"/>
  <c r="EW1443" i="1"/>
  <c r="EX1443" i="1"/>
  <c r="EY1443" i="1"/>
  <c r="EZ1443" i="1"/>
  <c r="FA1443" i="1"/>
  <c r="FB1443" i="1"/>
  <c r="FC1443" i="1"/>
  <c r="FD1443" i="1"/>
  <c r="FE1443" i="1"/>
  <c r="FF1443" i="1"/>
  <c r="FG1443" i="1"/>
  <c r="FH1443" i="1"/>
  <c r="FI1443" i="1"/>
  <c r="FJ1443" i="1"/>
  <c r="FK1443" i="1"/>
  <c r="FL1443" i="1"/>
  <c r="FM1443" i="1"/>
  <c r="FN1443" i="1"/>
  <c r="FO1443" i="1"/>
  <c r="FP1443" i="1"/>
  <c r="FQ1443" i="1"/>
  <c r="FR1443" i="1"/>
  <c r="FS1443" i="1"/>
  <c r="FT1443" i="1"/>
  <c r="FU1443" i="1"/>
  <c r="FV1443" i="1"/>
  <c r="FW1443" i="1"/>
  <c r="FX1443" i="1"/>
  <c r="FY1443" i="1"/>
  <c r="FZ1443" i="1"/>
  <c r="GA1443" i="1"/>
  <c r="GB1443" i="1"/>
  <c r="GC1443" i="1"/>
  <c r="GD1443" i="1"/>
  <c r="GE1443" i="1"/>
  <c r="GF1443" i="1"/>
  <c r="GG1443" i="1"/>
  <c r="GH1443" i="1"/>
  <c r="GI1443" i="1"/>
  <c r="GJ1443" i="1"/>
  <c r="GK1443" i="1"/>
  <c r="GL1443" i="1"/>
  <c r="GM1443" i="1"/>
  <c r="GN1443" i="1"/>
  <c r="GO1443" i="1"/>
  <c r="GP1443" i="1"/>
  <c r="GQ1443" i="1"/>
  <c r="GR1443" i="1"/>
  <c r="GS1443" i="1"/>
  <c r="GT1443" i="1"/>
  <c r="GU1443" i="1"/>
  <c r="GV1443" i="1"/>
  <c r="GW1443" i="1"/>
  <c r="GX1443" i="1"/>
  <c r="S1445" i="1"/>
  <c r="AF1448" i="1" s="1"/>
  <c r="AC1445" i="1"/>
  <c r="AD1445" i="1"/>
  <c r="AE1445" i="1"/>
  <c r="Q1445" i="1" s="1"/>
  <c r="AF1445" i="1"/>
  <c r="AG1445" i="1"/>
  <c r="CU1445" i="1" s="1"/>
  <c r="T1445" i="1" s="1"/>
  <c r="AH1445" i="1"/>
  <c r="CV1445" i="1" s="1"/>
  <c r="U1445" i="1" s="1"/>
  <c r="AH1448" i="1" s="1"/>
  <c r="AI1445" i="1"/>
  <c r="CW1445" i="1" s="1"/>
  <c r="V1445" i="1" s="1"/>
  <c r="AJ1445" i="1"/>
  <c r="CR1445" i="1"/>
  <c r="CT1445" i="1"/>
  <c r="CX1445" i="1"/>
  <c r="W1445" i="1" s="1"/>
  <c r="AJ1448" i="1" s="1"/>
  <c r="GL1445" i="1"/>
  <c r="GO1445" i="1"/>
  <c r="GP1445" i="1"/>
  <c r="GV1445" i="1"/>
  <c r="HC1445" i="1" s="1"/>
  <c r="GX1445" i="1" s="1"/>
  <c r="S1446" i="1"/>
  <c r="AC1446" i="1"/>
  <c r="AD1446" i="1"/>
  <c r="AE1446" i="1"/>
  <c r="Q1446" i="1" s="1"/>
  <c r="AF1446" i="1"/>
  <c r="AG1446" i="1"/>
  <c r="CU1446" i="1" s="1"/>
  <c r="T1446" i="1" s="1"/>
  <c r="AH1446" i="1"/>
  <c r="CV1446" i="1" s="1"/>
  <c r="U1446" i="1" s="1"/>
  <c r="AI1446" i="1"/>
  <c r="CW1446" i="1" s="1"/>
  <c r="V1446" i="1" s="1"/>
  <c r="AJ1446" i="1"/>
  <c r="CR1446" i="1"/>
  <c r="CT1446" i="1"/>
  <c r="CX1446" i="1"/>
  <c r="W1446" i="1" s="1"/>
  <c r="GL1446" i="1"/>
  <c r="GO1446" i="1"/>
  <c r="GP1446" i="1"/>
  <c r="GV1446" i="1"/>
  <c r="HC1446" i="1" s="1"/>
  <c r="GX1446" i="1" s="1"/>
  <c r="B1448" i="1"/>
  <c r="B1443" i="1" s="1"/>
  <c r="C1448" i="1"/>
  <c r="C1443" i="1" s="1"/>
  <c r="D1448" i="1"/>
  <c r="F1448" i="1"/>
  <c r="G1448" i="1"/>
  <c r="G1443" i="1" s="1"/>
  <c r="AP1448" i="1"/>
  <c r="AT1448" i="1"/>
  <c r="BX1448" i="1"/>
  <c r="AO1448" i="1" s="1"/>
  <c r="BY1448" i="1"/>
  <c r="CC1448" i="1"/>
  <c r="CC1443" i="1" s="1"/>
  <c r="CK1448" i="1"/>
  <c r="CK1443" i="1" s="1"/>
  <c r="CL1448" i="1"/>
  <c r="BC1448" i="1" s="1"/>
  <c r="F1464" i="1" s="1"/>
  <c r="CM1448" i="1"/>
  <c r="BD1448" i="1" s="1"/>
  <c r="D1478" i="1"/>
  <c r="E1480" i="1"/>
  <c r="G1480" i="1"/>
  <c r="Z1480" i="1"/>
  <c r="AA1480" i="1"/>
  <c r="AM1480" i="1"/>
  <c r="AN1480" i="1"/>
  <c r="BE1480" i="1"/>
  <c r="BF1480" i="1"/>
  <c r="BG1480" i="1"/>
  <c r="BH1480" i="1"/>
  <c r="BI1480" i="1"/>
  <c r="BJ1480" i="1"/>
  <c r="BK1480" i="1"/>
  <c r="BL1480" i="1"/>
  <c r="BM1480" i="1"/>
  <c r="BN1480" i="1"/>
  <c r="BO1480" i="1"/>
  <c r="BP1480" i="1"/>
  <c r="BQ1480" i="1"/>
  <c r="BR1480" i="1"/>
  <c r="BS1480" i="1"/>
  <c r="BT1480" i="1"/>
  <c r="BU1480" i="1"/>
  <c r="BV1480" i="1"/>
  <c r="BW1480" i="1"/>
  <c r="CL1480" i="1"/>
  <c r="CN1480" i="1"/>
  <c r="CO1480" i="1"/>
  <c r="CP1480" i="1"/>
  <c r="CQ1480" i="1"/>
  <c r="CR1480" i="1"/>
  <c r="CS1480" i="1"/>
  <c r="CT1480" i="1"/>
  <c r="CU1480" i="1"/>
  <c r="CV1480" i="1"/>
  <c r="CW1480" i="1"/>
  <c r="CX1480" i="1"/>
  <c r="CY1480" i="1"/>
  <c r="CZ1480" i="1"/>
  <c r="DA1480" i="1"/>
  <c r="DB1480" i="1"/>
  <c r="DC1480" i="1"/>
  <c r="DD1480" i="1"/>
  <c r="DE1480" i="1"/>
  <c r="DF1480" i="1"/>
  <c r="DG1480" i="1"/>
  <c r="DH1480" i="1"/>
  <c r="DI1480" i="1"/>
  <c r="DJ1480" i="1"/>
  <c r="DK1480" i="1"/>
  <c r="DL1480" i="1"/>
  <c r="DM1480" i="1"/>
  <c r="DN1480" i="1"/>
  <c r="DO1480" i="1"/>
  <c r="DP1480" i="1"/>
  <c r="DQ1480" i="1"/>
  <c r="DR1480" i="1"/>
  <c r="DS1480" i="1"/>
  <c r="DT1480" i="1"/>
  <c r="DU1480" i="1"/>
  <c r="DV1480" i="1"/>
  <c r="DW1480" i="1"/>
  <c r="DX1480" i="1"/>
  <c r="DY1480" i="1"/>
  <c r="DZ1480" i="1"/>
  <c r="EA1480" i="1"/>
  <c r="EB1480" i="1"/>
  <c r="EC1480" i="1"/>
  <c r="ED1480" i="1"/>
  <c r="EE1480" i="1"/>
  <c r="EF1480" i="1"/>
  <c r="EG1480" i="1"/>
  <c r="EH1480" i="1"/>
  <c r="EI1480" i="1"/>
  <c r="EJ1480" i="1"/>
  <c r="EK1480" i="1"/>
  <c r="EL1480" i="1"/>
  <c r="EM1480" i="1"/>
  <c r="EN1480" i="1"/>
  <c r="EO1480" i="1"/>
  <c r="EP1480" i="1"/>
  <c r="EQ1480" i="1"/>
  <c r="ER1480" i="1"/>
  <c r="ES1480" i="1"/>
  <c r="ET1480" i="1"/>
  <c r="EU1480" i="1"/>
  <c r="EV1480" i="1"/>
  <c r="EW1480" i="1"/>
  <c r="EX1480" i="1"/>
  <c r="EY1480" i="1"/>
  <c r="EZ1480" i="1"/>
  <c r="FA1480" i="1"/>
  <c r="FB1480" i="1"/>
  <c r="FC1480" i="1"/>
  <c r="FD1480" i="1"/>
  <c r="FE1480" i="1"/>
  <c r="FF1480" i="1"/>
  <c r="FG1480" i="1"/>
  <c r="FH1480" i="1"/>
  <c r="FI1480" i="1"/>
  <c r="FJ1480" i="1"/>
  <c r="FK1480" i="1"/>
  <c r="FL1480" i="1"/>
  <c r="FM1480" i="1"/>
  <c r="FN1480" i="1"/>
  <c r="FO1480" i="1"/>
  <c r="FP1480" i="1"/>
  <c r="FQ1480" i="1"/>
  <c r="FR1480" i="1"/>
  <c r="FS1480" i="1"/>
  <c r="FT1480" i="1"/>
  <c r="FU1480" i="1"/>
  <c r="FV1480" i="1"/>
  <c r="FW1480" i="1"/>
  <c r="FX1480" i="1"/>
  <c r="FY1480" i="1"/>
  <c r="FZ1480" i="1"/>
  <c r="GA1480" i="1"/>
  <c r="GB1480" i="1"/>
  <c r="GC1480" i="1"/>
  <c r="GD1480" i="1"/>
  <c r="GE1480" i="1"/>
  <c r="GF1480" i="1"/>
  <c r="GG1480" i="1"/>
  <c r="GH1480" i="1"/>
  <c r="GI1480" i="1"/>
  <c r="GJ1480" i="1"/>
  <c r="GK1480" i="1"/>
  <c r="GL1480" i="1"/>
  <c r="GM1480" i="1"/>
  <c r="GN1480" i="1"/>
  <c r="GO1480" i="1"/>
  <c r="GP1480" i="1"/>
  <c r="GQ1480" i="1"/>
  <c r="GR1480" i="1"/>
  <c r="GS1480" i="1"/>
  <c r="GT1480" i="1"/>
  <c r="GU1480" i="1"/>
  <c r="GV1480" i="1"/>
  <c r="GW1480" i="1"/>
  <c r="GX1480" i="1"/>
  <c r="I1482" i="1"/>
  <c r="K1482" i="1"/>
  <c r="P1482" i="1"/>
  <c r="AC1482" i="1"/>
  <c r="AD1482" i="1"/>
  <c r="AB1482" i="1" s="1"/>
  <c r="AE1482" i="1"/>
  <c r="Q1482" i="1" s="1"/>
  <c r="AF1482" i="1"/>
  <c r="S1482" i="1" s="1"/>
  <c r="AG1482" i="1"/>
  <c r="AH1482" i="1"/>
  <c r="CV1482" i="1" s="1"/>
  <c r="U1482" i="1" s="1"/>
  <c r="AI1482" i="1"/>
  <c r="CW1482" i="1" s="1"/>
  <c r="V1482" i="1" s="1"/>
  <c r="AJ1482" i="1"/>
  <c r="CX1482" i="1" s="1"/>
  <c r="W1482" i="1" s="1"/>
  <c r="CQ1482" i="1"/>
  <c r="CR1482" i="1"/>
  <c r="CU1482" i="1"/>
  <c r="T1482" i="1" s="1"/>
  <c r="CY1482" i="1"/>
  <c r="X1482" i="1" s="1"/>
  <c r="GL1482" i="1"/>
  <c r="GN1482" i="1"/>
  <c r="GP1482" i="1"/>
  <c r="GV1482" i="1"/>
  <c r="HC1482" i="1" s="1"/>
  <c r="GX1482" i="1" s="1"/>
  <c r="I1483" i="1"/>
  <c r="K1483" i="1"/>
  <c r="R1483" i="1"/>
  <c r="GK1483" i="1" s="1"/>
  <c r="AC1483" i="1"/>
  <c r="P1483" i="1" s="1"/>
  <c r="AD1483" i="1"/>
  <c r="AE1483" i="1"/>
  <c r="Q1483" i="1" s="1"/>
  <c r="AF1483" i="1"/>
  <c r="AG1483" i="1"/>
  <c r="CU1483" i="1" s="1"/>
  <c r="T1483" i="1" s="1"/>
  <c r="AH1483" i="1"/>
  <c r="CV1483" i="1" s="1"/>
  <c r="U1483" i="1" s="1"/>
  <c r="AI1483" i="1"/>
  <c r="AJ1483" i="1"/>
  <c r="CX1483" i="1" s="1"/>
  <c r="W1483" i="1" s="1"/>
  <c r="CR1483" i="1"/>
  <c r="CS1483" i="1"/>
  <c r="CW1483" i="1"/>
  <c r="V1483" i="1" s="1"/>
  <c r="GL1483" i="1"/>
  <c r="GN1483" i="1"/>
  <c r="GP1483" i="1"/>
  <c r="GV1483" i="1"/>
  <c r="HC1483" i="1"/>
  <c r="GX1483" i="1" s="1"/>
  <c r="C1484" i="1"/>
  <c r="D1484" i="1"/>
  <c r="I1484" i="1"/>
  <c r="K1484" i="1"/>
  <c r="R1484" i="1"/>
  <c r="AC1484" i="1"/>
  <c r="P1484" i="1" s="1"/>
  <c r="AD1484" i="1"/>
  <c r="AE1484" i="1"/>
  <c r="Q1484" i="1" s="1"/>
  <c r="AF1484" i="1"/>
  <c r="AB1484" i="1" s="1"/>
  <c r="AG1484" i="1"/>
  <c r="CU1484" i="1" s="1"/>
  <c r="T1484" i="1" s="1"/>
  <c r="AH1484" i="1"/>
  <c r="CV1484" i="1" s="1"/>
  <c r="U1484" i="1" s="1"/>
  <c r="AI1484" i="1"/>
  <c r="AJ1484" i="1"/>
  <c r="CX1484" i="1" s="1"/>
  <c r="W1484" i="1" s="1"/>
  <c r="CR1484" i="1"/>
  <c r="CS1484" i="1"/>
  <c r="CW1484" i="1"/>
  <c r="V1484" i="1" s="1"/>
  <c r="GK1484" i="1"/>
  <c r="GL1484" i="1"/>
  <c r="GN1484" i="1"/>
  <c r="GP1484" i="1"/>
  <c r="GV1484" i="1"/>
  <c r="HC1484" i="1"/>
  <c r="GX1484" i="1" s="1"/>
  <c r="I1485" i="1"/>
  <c r="K1485" i="1"/>
  <c r="P1485" i="1"/>
  <c r="CP1485" i="1" s="1"/>
  <c r="O1485" i="1" s="1"/>
  <c r="AC1485" i="1"/>
  <c r="AD1485" i="1"/>
  <c r="AB1485" i="1" s="1"/>
  <c r="AE1485" i="1"/>
  <c r="Q1485" i="1" s="1"/>
  <c r="AF1485" i="1"/>
  <c r="S1485" i="1" s="1"/>
  <c r="CZ1485" i="1" s="1"/>
  <c r="Y1485" i="1" s="1"/>
  <c r="AG1485" i="1"/>
  <c r="AH1485" i="1"/>
  <c r="CV1485" i="1" s="1"/>
  <c r="U1485" i="1" s="1"/>
  <c r="AI1485" i="1"/>
  <c r="CW1485" i="1" s="1"/>
  <c r="V1485" i="1" s="1"/>
  <c r="AJ1485" i="1"/>
  <c r="CX1485" i="1" s="1"/>
  <c r="W1485" i="1" s="1"/>
  <c r="CQ1485" i="1"/>
  <c r="CR1485" i="1"/>
  <c r="CU1485" i="1"/>
  <c r="T1485" i="1" s="1"/>
  <c r="CY1485" i="1"/>
  <c r="X1485" i="1" s="1"/>
  <c r="GL1485" i="1"/>
  <c r="GN1485" i="1"/>
  <c r="CB1489" i="1" s="1"/>
  <c r="GP1485" i="1"/>
  <c r="GV1485" i="1"/>
  <c r="HC1485" i="1" s="1"/>
  <c r="GX1485" i="1" s="1"/>
  <c r="I1486" i="1"/>
  <c r="K1486" i="1"/>
  <c r="R1486" i="1"/>
  <c r="AC1486" i="1"/>
  <c r="P1486" i="1" s="1"/>
  <c r="AD1486" i="1"/>
  <c r="AE1486" i="1"/>
  <c r="Q1486" i="1" s="1"/>
  <c r="AF1486" i="1"/>
  <c r="AG1486" i="1"/>
  <c r="CU1486" i="1" s="1"/>
  <c r="T1486" i="1" s="1"/>
  <c r="AH1486" i="1"/>
  <c r="CV1486" i="1" s="1"/>
  <c r="U1486" i="1" s="1"/>
  <c r="AI1486" i="1"/>
  <c r="AJ1486" i="1"/>
  <c r="CX1486" i="1" s="1"/>
  <c r="W1486" i="1" s="1"/>
  <c r="CR1486" i="1"/>
  <c r="CS1486" i="1"/>
  <c r="CW1486" i="1"/>
  <c r="V1486" i="1" s="1"/>
  <c r="GK1486" i="1"/>
  <c r="GL1486" i="1"/>
  <c r="GN1486" i="1"/>
  <c r="GP1486" i="1"/>
  <c r="GV1486" i="1"/>
  <c r="HC1486" i="1"/>
  <c r="GX1486" i="1" s="1"/>
  <c r="I1487" i="1"/>
  <c r="K1487" i="1"/>
  <c r="P1487" i="1"/>
  <c r="AC1487" i="1"/>
  <c r="AD1487" i="1"/>
  <c r="AB1487" i="1" s="1"/>
  <c r="AE1487" i="1"/>
  <c r="Q1487" i="1" s="1"/>
  <c r="AF1487" i="1"/>
  <c r="S1487" i="1" s="1"/>
  <c r="CZ1487" i="1" s="1"/>
  <c r="Y1487" i="1" s="1"/>
  <c r="AG1487" i="1"/>
  <c r="AH1487" i="1"/>
  <c r="CV1487" i="1" s="1"/>
  <c r="U1487" i="1" s="1"/>
  <c r="AI1487" i="1"/>
  <c r="CW1487" i="1" s="1"/>
  <c r="V1487" i="1" s="1"/>
  <c r="AJ1487" i="1"/>
  <c r="CX1487" i="1" s="1"/>
  <c r="W1487" i="1" s="1"/>
  <c r="CQ1487" i="1"/>
  <c r="CR1487" i="1"/>
  <c r="CU1487" i="1"/>
  <c r="T1487" i="1" s="1"/>
  <c r="GL1487" i="1"/>
  <c r="GN1487" i="1"/>
  <c r="GP1487" i="1"/>
  <c r="GV1487" i="1"/>
  <c r="HC1487" i="1" s="1"/>
  <c r="GX1487" i="1" s="1"/>
  <c r="B1489" i="1"/>
  <c r="B1480" i="1" s="1"/>
  <c r="C1489" i="1"/>
  <c r="C1480" i="1" s="1"/>
  <c r="D1489" i="1"/>
  <c r="D1480" i="1" s="1"/>
  <c r="F1489" i="1"/>
  <c r="F1480" i="1" s="1"/>
  <c r="G1489" i="1"/>
  <c r="AQ1489" i="1"/>
  <c r="BC1489" i="1"/>
  <c r="BC1480" i="1" s="1"/>
  <c r="BX1489" i="1"/>
  <c r="BX1480" i="1" s="1"/>
  <c r="BY1489" i="1"/>
  <c r="BY1480" i="1" s="1"/>
  <c r="BZ1489" i="1"/>
  <c r="CI1489" i="1" s="1"/>
  <c r="CD1489" i="1"/>
  <c r="AU1489" i="1" s="1"/>
  <c r="CK1489" i="1"/>
  <c r="CK1480" i="1" s="1"/>
  <c r="CL1489" i="1"/>
  <c r="CM1489" i="1"/>
  <c r="CM1480" i="1" s="1"/>
  <c r="F1505" i="1"/>
  <c r="D1519" i="1"/>
  <c r="B1521" i="1"/>
  <c r="D1521" i="1"/>
  <c r="E1521" i="1"/>
  <c r="Z1521" i="1"/>
  <c r="AA1521" i="1"/>
  <c r="AM1521" i="1"/>
  <c r="AN1521" i="1"/>
  <c r="BE1521" i="1"/>
  <c r="BF1521" i="1"/>
  <c r="BG1521" i="1"/>
  <c r="BH1521" i="1"/>
  <c r="BI1521" i="1"/>
  <c r="BJ1521" i="1"/>
  <c r="BK1521" i="1"/>
  <c r="BL1521" i="1"/>
  <c r="BM1521" i="1"/>
  <c r="BN1521" i="1"/>
  <c r="BO1521" i="1"/>
  <c r="BP1521" i="1"/>
  <c r="BQ1521" i="1"/>
  <c r="BR1521" i="1"/>
  <c r="BS1521" i="1"/>
  <c r="BT1521" i="1"/>
  <c r="BU1521" i="1"/>
  <c r="BV1521" i="1"/>
  <c r="BW1521" i="1"/>
  <c r="BY1521" i="1"/>
  <c r="CK1521" i="1"/>
  <c r="CM1521" i="1"/>
  <c r="CN1521" i="1"/>
  <c r="CO1521" i="1"/>
  <c r="CP1521" i="1"/>
  <c r="CQ1521" i="1"/>
  <c r="CR1521" i="1"/>
  <c r="CS1521" i="1"/>
  <c r="CT1521" i="1"/>
  <c r="CU1521" i="1"/>
  <c r="CV1521" i="1"/>
  <c r="CW1521" i="1"/>
  <c r="CX1521" i="1"/>
  <c r="CY1521" i="1"/>
  <c r="CZ1521" i="1"/>
  <c r="DA1521" i="1"/>
  <c r="DB1521" i="1"/>
  <c r="DC1521" i="1"/>
  <c r="DD1521" i="1"/>
  <c r="DE1521" i="1"/>
  <c r="DF1521" i="1"/>
  <c r="DG1521" i="1"/>
  <c r="DH1521" i="1"/>
  <c r="DI1521" i="1"/>
  <c r="DJ1521" i="1"/>
  <c r="DK1521" i="1"/>
  <c r="DL1521" i="1"/>
  <c r="DM1521" i="1"/>
  <c r="DN1521" i="1"/>
  <c r="DO1521" i="1"/>
  <c r="DP1521" i="1"/>
  <c r="DQ1521" i="1"/>
  <c r="DR1521" i="1"/>
  <c r="DS1521" i="1"/>
  <c r="DT1521" i="1"/>
  <c r="DU1521" i="1"/>
  <c r="DV1521" i="1"/>
  <c r="DW1521" i="1"/>
  <c r="DX1521" i="1"/>
  <c r="DY1521" i="1"/>
  <c r="DZ1521" i="1"/>
  <c r="EA1521" i="1"/>
  <c r="EB1521" i="1"/>
  <c r="EC1521" i="1"/>
  <c r="ED1521" i="1"/>
  <c r="EE1521" i="1"/>
  <c r="EF1521" i="1"/>
  <c r="EG1521" i="1"/>
  <c r="EH1521" i="1"/>
  <c r="EI1521" i="1"/>
  <c r="EJ1521" i="1"/>
  <c r="EK1521" i="1"/>
  <c r="EL1521" i="1"/>
  <c r="EM1521" i="1"/>
  <c r="EN1521" i="1"/>
  <c r="EO1521" i="1"/>
  <c r="EP1521" i="1"/>
  <c r="EQ1521" i="1"/>
  <c r="ER1521" i="1"/>
  <c r="ES1521" i="1"/>
  <c r="ET1521" i="1"/>
  <c r="EU1521" i="1"/>
  <c r="EV1521" i="1"/>
  <c r="EW1521" i="1"/>
  <c r="EX1521" i="1"/>
  <c r="EY1521" i="1"/>
  <c r="EZ1521" i="1"/>
  <c r="FA1521" i="1"/>
  <c r="FB1521" i="1"/>
  <c r="FC1521" i="1"/>
  <c r="FD1521" i="1"/>
  <c r="FE1521" i="1"/>
  <c r="FF1521" i="1"/>
  <c r="FG1521" i="1"/>
  <c r="FH1521" i="1"/>
  <c r="FI1521" i="1"/>
  <c r="FJ1521" i="1"/>
  <c r="FK1521" i="1"/>
  <c r="FL1521" i="1"/>
  <c r="FM1521" i="1"/>
  <c r="FN1521" i="1"/>
  <c r="FO1521" i="1"/>
  <c r="FP1521" i="1"/>
  <c r="FQ1521" i="1"/>
  <c r="FR1521" i="1"/>
  <c r="FS1521" i="1"/>
  <c r="FT1521" i="1"/>
  <c r="FU1521" i="1"/>
  <c r="FV1521" i="1"/>
  <c r="FW1521" i="1"/>
  <c r="FX1521" i="1"/>
  <c r="FY1521" i="1"/>
  <c r="FZ1521" i="1"/>
  <c r="GA1521" i="1"/>
  <c r="GB1521" i="1"/>
  <c r="GC1521" i="1"/>
  <c r="GD1521" i="1"/>
  <c r="GE1521" i="1"/>
  <c r="GF1521" i="1"/>
  <c r="GG1521" i="1"/>
  <c r="GH1521" i="1"/>
  <c r="GI1521" i="1"/>
  <c r="GJ1521" i="1"/>
  <c r="GK1521" i="1"/>
  <c r="GL1521" i="1"/>
  <c r="GM1521" i="1"/>
  <c r="GN1521" i="1"/>
  <c r="GO1521" i="1"/>
  <c r="GP1521" i="1"/>
  <c r="GQ1521" i="1"/>
  <c r="GR1521" i="1"/>
  <c r="GS1521" i="1"/>
  <c r="GT1521" i="1"/>
  <c r="GU1521" i="1"/>
  <c r="GV1521" i="1"/>
  <c r="GW1521" i="1"/>
  <c r="GX1521" i="1"/>
  <c r="I1523" i="1"/>
  <c r="I1524" i="1" s="1"/>
  <c r="Q1524" i="1" s="1"/>
  <c r="K1523" i="1"/>
  <c r="U1523" i="1"/>
  <c r="AC1523" i="1"/>
  <c r="AE1523" i="1"/>
  <c r="AF1523" i="1"/>
  <c r="S1523" i="1" s="1"/>
  <c r="CZ1523" i="1" s="1"/>
  <c r="Y1523" i="1" s="1"/>
  <c r="AG1523" i="1"/>
  <c r="CU1523" i="1" s="1"/>
  <c r="T1523" i="1" s="1"/>
  <c r="AH1523" i="1"/>
  <c r="AI1523" i="1"/>
  <c r="CW1523" i="1" s="1"/>
  <c r="AJ1523" i="1"/>
  <c r="CX1523" i="1" s="1"/>
  <c r="W1523" i="1" s="1"/>
  <c r="AJ1532" i="1" s="1"/>
  <c r="AJ1521" i="1" s="1"/>
  <c r="CR1523" i="1"/>
  <c r="CV1523" i="1"/>
  <c r="GL1523" i="1"/>
  <c r="GO1523" i="1"/>
  <c r="GP1523" i="1"/>
  <c r="GV1523" i="1"/>
  <c r="GX1523" i="1"/>
  <c r="HC1523" i="1"/>
  <c r="AC1524" i="1"/>
  <c r="AD1524" i="1"/>
  <c r="AB1524" i="1" s="1"/>
  <c r="AE1524" i="1"/>
  <c r="R1524" i="1" s="1"/>
  <c r="GK1524" i="1" s="1"/>
  <c r="AF1524" i="1"/>
  <c r="S1524" i="1" s="1"/>
  <c r="CZ1524" i="1" s="1"/>
  <c r="Y1524" i="1" s="1"/>
  <c r="AG1524" i="1"/>
  <c r="AH1524" i="1"/>
  <c r="CV1524" i="1" s="1"/>
  <c r="AI1524" i="1"/>
  <c r="CW1524" i="1" s="1"/>
  <c r="V1524" i="1" s="1"/>
  <c r="AJ1524" i="1"/>
  <c r="CX1524" i="1" s="1"/>
  <c r="W1524" i="1" s="1"/>
  <c r="CQ1524" i="1"/>
  <c r="CR1524" i="1"/>
  <c r="CU1524" i="1"/>
  <c r="T1524" i="1" s="1"/>
  <c r="CY1524" i="1"/>
  <c r="X1524" i="1" s="1"/>
  <c r="GL1524" i="1"/>
  <c r="GO1524" i="1"/>
  <c r="GP1524" i="1"/>
  <c r="GV1524" i="1"/>
  <c r="HC1524" i="1" s="1"/>
  <c r="C1525" i="1"/>
  <c r="D1525" i="1"/>
  <c r="I1525" i="1"/>
  <c r="K1525" i="1"/>
  <c r="P1525" i="1"/>
  <c r="AC1525" i="1"/>
  <c r="AD1525" i="1"/>
  <c r="AB1525" i="1" s="1"/>
  <c r="AE1525" i="1"/>
  <c r="Q1525" i="1" s="1"/>
  <c r="AF1525" i="1"/>
  <c r="S1525" i="1" s="1"/>
  <c r="CZ1525" i="1" s="1"/>
  <c r="Y1525" i="1" s="1"/>
  <c r="AG1525" i="1"/>
  <c r="AH1525" i="1"/>
  <c r="CV1525" i="1" s="1"/>
  <c r="U1525" i="1" s="1"/>
  <c r="AI1525" i="1"/>
  <c r="CW1525" i="1" s="1"/>
  <c r="V1525" i="1" s="1"/>
  <c r="AJ1525" i="1"/>
  <c r="CX1525" i="1" s="1"/>
  <c r="W1525" i="1" s="1"/>
  <c r="CQ1525" i="1"/>
  <c r="CR1525" i="1"/>
  <c r="CU1525" i="1"/>
  <c r="T1525" i="1" s="1"/>
  <c r="CY1525" i="1"/>
  <c r="X1525" i="1" s="1"/>
  <c r="GL1525" i="1"/>
  <c r="GO1525" i="1"/>
  <c r="GP1525" i="1"/>
  <c r="GV1525" i="1"/>
  <c r="HC1525" i="1" s="1"/>
  <c r="GX1525" i="1" s="1"/>
  <c r="I1526" i="1"/>
  <c r="K1526" i="1"/>
  <c r="R1526" i="1"/>
  <c r="GK1526" i="1" s="1"/>
  <c r="AC1526" i="1"/>
  <c r="P1526" i="1" s="1"/>
  <c r="AD1526" i="1"/>
  <c r="AE1526" i="1"/>
  <c r="Q1526" i="1" s="1"/>
  <c r="AF1526" i="1"/>
  <c r="AG1526" i="1"/>
  <c r="CU1526" i="1" s="1"/>
  <c r="T1526" i="1" s="1"/>
  <c r="AH1526" i="1"/>
  <c r="CV1526" i="1" s="1"/>
  <c r="U1526" i="1" s="1"/>
  <c r="AI1526" i="1"/>
  <c r="AJ1526" i="1"/>
  <c r="CX1526" i="1" s="1"/>
  <c r="W1526" i="1" s="1"/>
  <c r="CR1526" i="1"/>
  <c r="CS1526" i="1"/>
  <c r="CW1526" i="1"/>
  <c r="V1526" i="1" s="1"/>
  <c r="GL1526" i="1"/>
  <c r="GO1526" i="1"/>
  <c r="GP1526" i="1"/>
  <c r="GV1526" i="1"/>
  <c r="HC1526" i="1"/>
  <c r="GX1526" i="1" s="1"/>
  <c r="I1527" i="1"/>
  <c r="K1527" i="1"/>
  <c r="P1527" i="1"/>
  <c r="AC1527" i="1"/>
  <c r="AD1527" i="1"/>
  <c r="AB1527" i="1" s="1"/>
  <c r="AE1527" i="1"/>
  <c r="Q1527" i="1" s="1"/>
  <c r="AF1527" i="1"/>
  <c r="S1527" i="1" s="1"/>
  <c r="CZ1527" i="1" s="1"/>
  <c r="Y1527" i="1" s="1"/>
  <c r="AG1527" i="1"/>
  <c r="AH1527" i="1"/>
  <c r="CV1527" i="1" s="1"/>
  <c r="U1527" i="1" s="1"/>
  <c r="AI1527" i="1"/>
  <c r="CW1527" i="1" s="1"/>
  <c r="V1527" i="1" s="1"/>
  <c r="AJ1527" i="1"/>
  <c r="CX1527" i="1" s="1"/>
  <c r="W1527" i="1" s="1"/>
  <c r="CQ1527" i="1"/>
  <c r="CR1527" i="1"/>
  <c r="CU1527" i="1"/>
  <c r="T1527" i="1" s="1"/>
  <c r="CY1527" i="1"/>
  <c r="X1527" i="1" s="1"/>
  <c r="GL1527" i="1"/>
  <c r="GO1527" i="1"/>
  <c r="GP1527" i="1"/>
  <c r="GV1527" i="1"/>
  <c r="HC1527" i="1" s="1"/>
  <c r="GX1527" i="1" s="1"/>
  <c r="I1528" i="1"/>
  <c r="K1528" i="1"/>
  <c r="R1528" i="1"/>
  <c r="GK1528" i="1" s="1"/>
  <c r="AC1528" i="1"/>
  <c r="P1528" i="1" s="1"/>
  <c r="AD1528" i="1"/>
  <c r="AE1528" i="1"/>
  <c r="Q1528" i="1" s="1"/>
  <c r="AF1528" i="1"/>
  <c r="AG1528" i="1"/>
  <c r="CU1528" i="1" s="1"/>
  <c r="T1528" i="1" s="1"/>
  <c r="AH1528" i="1"/>
  <c r="CV1528" i="1" s="1"/>
  <c r="U1528" i="1" s="1"/>
  <c r="AI1528" i="1"/>
  <c r="AJ1528" i="1"/>
  <c r="CX1528" i="1" s="1"/>
  <c r="W1528" i="1" s="1"/>
  <c r="CR1528" i="1"/>
  <c r="CS1528" i="1"/>
  <c r="CW1528" i="1"/>
  <c r="V1528" i="1" s="1"/>
  <c r="GL1528" i="1"/>
  <c r="GO1528" i="1"/>
  <c r="GP1528" i="1"/>
  <c r="GV1528" i="1"/>
  <c r="HC1528" i="1"/>
  <c r="GX1528" i="1" s="1"/>
  <c r="I1529" i="1"/>
  <c r="Y1529" i="1"/>
  <c r="AC1529" i="1"/>
  <c r="P1529" i="1" s="1"/>
  <c r="AE1529" i="1"/>
  <c r="AF1529" i="1"/>
  <c r="S1529" i="1" s="1"/>
  <c r="CY1529" i="1" s="1"/>
  <c r="X1529" i="1" s="1"/>
  <c r="AG1529" i="1"/>
  <c r="CU1529" i="1" s="1"/>
  <c r="T1529" i="1" s="1"/>
  <c r="AH1529" i="1"/>
  <c r="AI1529" i="1"/>
  <c r="CW1529" i="1" s="1"/>
  <c r="V1529" i="1" s="1"/>
  <c r="AJ1529" i="1"/>
  <c r="CX1529" i="1" s="1"/>
  <c r="W1529" i="1" s="1"/>
  <c r="CR1529" i="1"/>
  <c r="CV1529" i="1"/>
  <c r="U1529" i="1" s="1"/>
  <c r="CZ1529" i="1"/>
  <c r="GL1529" i="1"/>
  <c r="GO1529" i="1"/>
  <c r="GP1529" i="1"/>
  <c r="GV1529" i="1"/>
  <c r="GX1529" i="1"/>
  <c r="HC1529" i="1"/>
  <c r="I1530" i="1"/>
  <c r="P1530" i="1"/>
  <c r="AC1530" i="1"/>
  <c r="AD1530" i="1"/>
  <c r="AB1530" i="1" s="1"/>
  <c r="AE1530" i="1"/>
  <c r="Q1530" i="1" s="1"/>
  <c r="AF1530" i="1"/>
  <c r="S1530" i="1" s="1"/>
  <c r="CZ1530" i="1" s="1"/>
  <c r="Y1530" i="1" s="1"/>
  <c r="AG1530" i="1"/>
  <c r="AH1530" i="1"/>
  <c r="CV1530" i="1" s="1"/>
  <c r="U1530" i="1" s="1"/>
  <c r="AI1530" i="1"/>
  <c r="CW1530" i="1" s="1"/>
  <c r="V1530" i="1" s="1"/>
  <c r="AJ1530" i="1"/>
  <c r="CX1530" i="1" s="1"/>
  <c r="W1530" i="1" s="1"/>
  <c r="CQ1530" i="1"/>
  <c r="CR1530" i="1"/>
  <c r="CU1530" i="1"/>
  <c r="T1530" i="1" s="1"/>
  <c r="CY1530" i="1"/>
  <c r="X1530" i="1" s="1"/>
  <c r="GL1530" i="1"/>
  <c r="GO1530" i="1"/>
  <c r="GP1530" i="1"/>
  <c r="GV1530" i="1"/>
  <c r="HC1530" i="1" s="1"/>
  <c r="GX1530" i="1" s="1"/>
  <c r="B1532" i="1"/>
  <c r="C1532" i="1"/>
  <c r="C1521" i="1" s="1"/>
  <c r="D1532" i="1"/>
  <c r="F1532" i="1"/>
  <c r="F1521" i="1" s="1"/>
  <c r="G1532" i="1"/>
  <c r="G1521" i="1" s="1"/>
  <c r="BX1532" i="1"/>
  <c r="BX1521" i="1" s="1"/>
  <c r="BY1532" i="1"/>
  <c r="AP1532" i="1" s="1"/>
  <c r="BZ1532" i="1"/>
  <c r="CD1532" i="1"/>
  <c r="CD1521" i="1" s="1"/>
  <c r="CK1532" i="1"/>
  <c r="BB1532" i="1" s="1"/>
  <c r="CL1532" i="1"/>
  <c r="CL1521" i="1" s="1"/>
  <c r="CM1532" i="1"/>
  <c r="BD1532" i="1" s="1"/>
  <c r="B1562" i="1"/>
  <c r="B1329" i="1" s="1"/>
  <c r="C1562" i="1"/>
  <c r="C1329" i="1" s="1"/>
  <c r="D1562" i="1"/>
  <c r="D1329" i="1" s="1"/>
  <c r="F1562" i="1"/>
  <c r="F1329" i="1" s="1"/>
  <c r="G1562" i="1"/>
  <c r="G1329" i="1" s="1"/>
  <c r="D1592" i="1"/>
  <c r="E1594" i="1"/>
  <c r="Z1594" i="1"/>
  <c r="AA1594" i="1"/>
  <c r="AB1594" i="1"/>
  <c r="AC1594" i="1"/>
  <c r="AD1594" i="1"/>
  <c r="AE1594" i="1"/>
  <c r="AF1594" i="1"/>
  <c r="AG1594" i="1"/>
  <c r="AH1594" i="1"/>
  <c r="AI1594" i="1"/>
  <c r="AJ1594" i="1"/>
  <c r="AK1594" i="1"/>
  <c r="AL1594" i="1"/>
  <c r="AM1594" i="1"/>
  <c r="AN1594" i="1"/>
  <c r="BE1594" i="1"/>
  <c r="BF1594" i="1"/>
  <c r="BG1594" i="1"/>
  <c r="BH1594" i="1"/>
  <c r="BI1594" i="1"/>
  <c r="BJ1594" i="1"/>
  <c r="BK1594" i="1"/>
  <c r="BL1594" i="1"/>
  <c r="BM1594" i="1"/>
  <c r="BN1594" i="1"/>
  <c r="BO1594" i="1"/>
  <c r="BP1594" i="1"/>
  <c r="BQ1594" i="1"/>
  <c r="BR1594" i="1"/>
  <c r="BS1594" i="1"/>
  <c r="BT1594" i="1"/>
  <c r="BU1594" i="1"/>
  <c r="BV1594" i="1"/>
  <c r="BW1594" i="1"/>
  <c r="BX1594" i="1"/>
  <c r="BY1594" i="1"/>
  <c r="BZ1594" i="1"/>
  <c r="CA1594" i="1"/>
  <c r="CB1594" i="1"/>
  <c r="CC1594" i="1"/>
  <c r="CD1594" i="1"/>
  <c r="CE1594" i="1"/>
  <c r="CF1594" i="1"/>
  <c r="CG1594" i="1"/>
  <c r="CH1594" i="1"/>
  <c r="CI1594" i="1"/>
  <c r="CJ1594" i="1"/>
  <c r="CK1594" i="1"/>
  <c r="CL1594" i="1"/>
  <c r="CM1594" i="1"/>
  <c r="CN1594" i="1"/>
  <c r="CO1594" i="1"/>
  <c r="CP1594" i="1"/>
  <c r="CQ1594" i="1"/>
  <c r="CR1594" i="1"/>
  <c r="CS1594" i="1"/>
  <c r="CT1594" i="1"/>
  <c r="CU1594" i="1"/>
  <c r="CV1594" i="1"/>
  <c r="CW1594" i="1"/>
  <c r="CX1594" i="1"/>
  <c r="CY1594" i="1"/>
  <c r="CZ1594" i="1"/>
  <c r="DA1594" i="1"/>
  <c r="DB1594" i="1"/>
  <c r="DC1594" i="1"/>
  <c r="DD1594" i="1"/>
  <c r="DE1594" i="1"/>
  <c r="DF1594" i="1"/>
  <c r="DG1594" i="1"/>
  <c r="DH1594" i="1"/>
  <c r="DI1594" i="1"/>
  <c r="DJ1594" i="1"/>
  <c r="DK1594" i="1"/>
  <c r="DL1594" i="1"/>
  <c r="DM1594" i="1"/>
  <c r="DN1594" i="1"/>
  <c r="DO1594" i="1"/>
  <c r="DP1594" i="1"/>
  <c r="DQ1594" i="1"/>
  <c r="DR1594" i="1"/>
  <c r="DS1594" i="1"/>
  <c r="DT1594" i="1"/>
  <c r="DU1594" i="1"/>
  <c r="DV1594" i="1"/>
  <c r="DW1594" i="1"/>
  <c r="DX1594" i="1"/>
  <c r="DY1594" i="1"/>
  <c r="DZ1594" i="1"/>
  <c r="EA1594" i="1"/>
  <c r="EB1594" i="1"/>
  <c r="EC1594" i="1"/>
  <c r="ED1594" i="1"/>
  <c r="EE1594" i="1"/>
  <c r="EF1594" i="1"/>
  <c r="EG1594" i="1"/>
  <c r="EH1594" i="1"/>
  <c r="EI1594" i="1"/>
  <c r="EJ1594" i="1"/>
  <c r="EK1594" i="1"/>
  <c r="EL1594" i="1"/>
  <c r="EM1594" i="1"/>
  <c r="EN1594" i="1"/>
  <c r="EO1594" i="1"/>
  <c r="EP1594" i="1"/>
  <c r="EQ1594" i="1"/>
  <c r="ER1594" i="1"/>
  <c r="ES1594" i="1"/>
  <c r="ET1594" i="1"/>
  <c r="EU1594" i="1"/>
  <c r="EV1594" i="1"/>
  <c r="EW1594" i="1"/>
  <c r="EX1594" i="1"/>
  <c r="EY1594" i="1"/>
  <c r="EZ1594" i="1"/>
  <c r="FA1594" i="1"/>
  <c r="FB1594" i="1"/>
  <c r="FC1594" i="1"/>
  <c r="FD1594" i="1"/>
  <c r="FE1594" i="1"/>
  <c r="FF1594" i="1"/>
  <c r="FG1594" i="1"/>
  <c r="FH1594" i="1"/>
  <c r="FI1594" i="1"/>
  <c r="FJ1594" i="1"/>
  <c r="FK1594" i="1"/>
  <c r="FL1594" i="1"/>
  <c r="FM1594" i="1"/>
  <c r="FN1594" i="1"/>
  <c r="FO1594" i="1"/>
  <c r="FP1594" i="1"/>
  <c r="FQ1594" i="1"/>
  <c r="FR1594" i="1"/>
  <c r="FS1594" i="1"/>
  <c r="FT1594" i="1"/>
  <c r="FU1594" i="1"/>
  <c r="FV1594" i="1"/>
  <c r="FW1594" i="1"/>
  <c r="FX1594" i="1"/>
  <c r="FY1594" i="1"/>
  <c r="FZ1594" i="1"/>
  <c r="GA1594" i="1"/>
  <c r="GB1594" i="1"/>
  <c r="GC1594" i="1"/>
  <c r="GD1594" i="1"/>
  <c r="GE1594" i="1"/>
  <c r="GF1594" i="1"/>
  <c r="GG1594" i="1"/>
  <c r="GH1594" i="1"/>
  <c r="GI1594" i="1"/>
  <c r="GJ1594" i="1"/>
  <c r="GK1594" i="1"/>
  <c r="GL1594" i="1"/>
  <c r="GM1594" i="1"/>
  <c r="GN1594" i="1"/>
  <c r="GO1594" i="1"/>
  <c r="GP1594" i="1"/>
  <c r="GQ1594" i="1"/>
  <c r="GR1594" i="1"/>
  <c r="GS1594" i="1"/>
  <c r="GT1594" i="1"/>
  <c r="GU1594" i="1"/>
  <c r="GV1594" i="1"/>
  <c r="GW1594" i="1"/>
  <c r="GX1594" i="1"/>
  <c r="D1596" i="1"/>
  <c r="B1598" i="1"/>
  <c r="E1598" i="1"/>
  <c r="F1598" i="1"/>
  <c r="G1598" i="1"/>
  <c r="Z1598" i="1"/>
  <c r="AA1598" i="1"/>
  <c r="AM1598" i="1"/>
  <c r="AN1598" i="1"/>
  <c r="BE1598" i="1"/>
  <c r="BF1598" i="1"/>
  <c r="BG1598" i="1"/>
  <c r="BH1598" i="1"/>
  <c r="BI1598" i="1"/>
  <c r="BJ1598" i="1"/>
  <c r="BK1598" i="1"/>
  <c r="BL1598" i="1"/>
  <c r="BM1598" i="1"/>
  <c r="BN1598" i="1"/>
  <c r="BO1598" i="1"/>
  <c r="BP1598" i="1"/>
  <c r="BQ1598" i="1"/>
  <c r="BR1598" i="1"/>
  <c r="BS1598" i="1"/>
  <c r="BT1598" i="1"/>
  <c r="BU1598" i="1"/>
  <c r="BV1598" i="1"/>
  <c r="BW1598" i="1"/>
  <c r="BY1598" i="1"/>
  <c r="CK1598" i="1"/>
  <c r="CN1598" i="1"/>
  <c r="CO1598" i="1"/>
  <c r="CP1598" i="1"/>
  <c r="CQ1598" i="1"/>
  <c r="CR1598" i="1"/>
  <c r="CS1598" i="1"/>
  <c r="CT1598" i="1"/>
  <c r="CU1598" i="1"/>
  <c r="CV1598" i="1"/>
  <c r="CW1598" i="1"/>
  <c r="CX1598" i="1"/>
  <c r="CY1598" i="1"/>
  <c r="CZ1598" i="1"/>
  <c r="DA1598" i="1"/>
  <c r="DB1598" i="1"/>
  <c r="DC1598" i="1"/>
  <c r="DD1598" i="1"/>
  <c r="DE1598" i="1"/>
  <c r="DF1598" i="1"/>
  <c r="DG1598" i="1"/>
  <c r="DH1598" i="1"/>
  <c r="DI1598" i="1"/>
  <c r="DJ1598" i="1"/>
  <c r="DK1598" i="1"/>
  <c r="DL1598" i="1"/>
  <c r="DM1598" i="1"/>
  <c r="DN1598" i="1"/>
  <c r="DO1598" i="1"/>
  <c r="DP1598" i="1"/>
  <c r="DQ1598" i="1"/>
  <c r="DR1598" i="1"/>
  <c r="DS1598" i="1"/>
  <c r="DT1598" i="1"/>
  <c r="DU1598" i="1"/>
  <c r="DV1598" i="1"/>
  <c r="DW1598" i="1"/>
  <c r="DX1598" i="1"/>
  <c r="DY1598" i="1"/>
  <c r="DZ1598" i="1"/>
  <c r="EA1598" i="1"/>
  <c r="EB1598" i="1"/>
  <c r="EC1598" i="1"/>
  <c r="ED1598" i="1"/>
  <c r="EE1598" i="1"/>
  <c r="EF1598" i="1"/>
  <c r="EG1598" i="1"/>
  <c r="EH1598" i="1"/>
  <c r="EI1598" i="1"/>
  <c r="EJ1598" i="1"/>
  <c r="EK1598" i="1"/>
  <c r="EL1598" i="1"/>
  <c r="EM1598" i="1"/>
  <c r="EN1598" i="1"/>
  <c r="EO1598" i="1"/>
  <c r="EP1598" i="1"/>
  <c r="EQ1598" i="1"/>
  <c r="ER1598" i="1"/>
  <c r="ES1598" i="1"/>
  <c r="ET1598" i="1"/>
  <c r="EU1598" i="1"/>
  <c r="EV1598" i="1"/>
  <c r="EW1598" i="1"/>
  <c r="EX1598" i="1"/>
  <c r="EY1598" i="1"/>
  <c r="EZ1598" i="1"/>
  <c r="FA1598" i="1"/>
  <c r="FB1598" i="1"/>
  <c r="FC1598" i="1"/>
  <c r="FD1598" i="1"/>
  <c r="FE1598" i="1"/>
  <c r="FF1598" i="1"/>
  <c r="FG1598" i="1"/>
  <c r="FH1598" i="1"/>
  <c r="FI1598" i="1"/>
  <c r="FJ1598" i="1"/>
  <c r="FK1598" i="1"/>
  <c r="FL1598" i="1"/>
  <c r="FM1598" i="1"/>
  <c r="FN1598" i="1"/>
  <c r="FO1598" i="1"/>
  <c r="FP1598" i="1"/>
  <c r="FQ1598" i="1"/>
  <c r="FR1598" i="1"/>
  <c r="FS1598" i="1"/>
  <c r="FT1598" i="1"/>
  <c r="FU1598" i="1"/>
  <c r="FV1598" i="1"/>
  <c r="FW1598" i="1"/>
  <c r="FX1598" i="1"/>
  <c r="FY1598" i="1"/>
  <c r="FZ1598" i="1"/>
  <c r="GA1598" i="1"/>
  <c r="GB1598" i="1"/>
  <c r="GC1598" i="1"/>
  <c r="GD1598" i="1"/>
  <c r="GE1598" i="1"/>
  <c r="GF1598" i="1"/>
  <c r="GG1598" i="1"/>
  <c r="GH1598" i="1"/>
  <c r="GI1598" i="1"/>
  <c r="GJ1598" i="1"/>
  <c r="GK1598" i="1"/>
  <c r="GL1598" i="1"/>
  <c r="GM1598" i="1"/>
  <c r="GN1598" i="1"/>
  <c r="GO1598" i="1"/>
  <c r="GP1598" i="1"/>
  <c r="GQ1598" i="1"/>
  <c r="GR1598" i="1"/>
  <c r="GS1598" i="1"/>
  <c r="GT1598" i="1"/>
  <c r="GU1598" i="1"/>
  <c r="GV1598" i="1"/>
  <c r="GW1598" i="1"/>
  <c r="GX1598" i="1"/>
  <c r="C1600" i="1"/>
  <c r="D1600" i="1"/>
  <c r="I1600" i="1"/>
  <c r="K1600" i="1"/>
  <c r="Q1600" i="1"/>
  <c r="R1600" i="1"/>
  <c r="GK1600" i="1" s="1"/>
  <c r="AC1600" i="1"/>
  <c r="P1600" i="1" s="1"/>
  <c r="AE1600" i="1"/>
  <c r="AD1600" i="1" s="1"/>
  <c r="AF1600" i="1"/>
  <c r="AG1600" i="1"/>
  <c r="CU1600" i="1" s="1"/>
  <c r="T1600" i="1" s="1"/>
  <c r="AH1600" i="1"/>
  <c r="AI1600" i="1"/>
  <c r="AJ1600" i="1"/>
  <c r="CX1600" i="1" s="1"/>
  <c r="W1600" i="1" s="1"/>
  <c r="CR1600" i="1"/>
  <c r="CS1600" i="1"/>
  <c r="CV1600" i="1"/>
  <c r="U1600" i="1" s="1"/>
  <c r="CW1600" i="1"/>
  <c r="V1600" i="1" s="1"/>
  <c r="GL1600" i="1"/>
  <c r="GO1600" i="1"/>
  <c r="GP1600" i="1"/>
  <c r="GV1600" i="1"/>
  <c r="HC1600" i="1"/>
  <c r="GX1600" i="1" s="1"/>
  <c r="C1601" i="1"/>
  <c r="D1601" i="1"/>
  <c r="I1601" i="1"/>
  <c r="K1601" i="1"/>
  <c r="AC1601" i="1"/>
  <c r="P1601" i="1" s="1"/>
  <c r="AE1601" i="1"/>
  <c r="AD1601" i="1" s="1"/>
  <c r="AB1601" i="1" s="1"/>
  <c r="AF1601" i="1"/>
  <c r="AG1601" i="1"/>
  <c r="CU1601" i="1" s="1"/>
  <c r="AH1601" i="1"/>
  <c r="AI1601" i="1"/>
  <c r="CW1601" i="1" s="1"/>
  <c r="V1601" i="1" s="1"/>
  <c r="AJ1601" i="1"/>
  <c r="CX1601" i="1" s="1"/>
  <c r="CV1601" i="1"/>
  <c r="U1601" i="1" s="1"/>
  <c r="GL1601" i="1"/>
  <c r="GO1601" i="1"/>
  <c r="GP1601" i="1"/>
  <c r="GV1601" i="1"/>
  <c r="HC1601" i="1"/>
  <c r="I1602" i="1"/>
  <c r="K1602" i="1"/>
  <c r="S1602" i="1"/>
  <c r="CZ1602" i="1" s="1"/>
  <c r="Y1602" i="1" s="1"/>
  <c r="T1602" i="1"/>
  <c r="AC1602" i="1"/>
  <c r="AD1602" i="1"/>
  <c r="AE1602" i="1"/>
  <c r="Q1602" i="1" s="1"/>
  <c r="AF1602" i="1"/>
  <c r="AG1602" i="1"/>
  <c r="AH1602" i="1"/>
  <c r="CV1602" i="1" s="1"/>
  <c r="U1602" i="1" s="1"/>
  <c r="AI1602" i="1"/>
  <c r="CW1602" i="1" s="1"/>
  <c r="V1602" i="1" s="1"/>
  <c r="AJ1602" i="1"/>
  <c r="CQ1602" i="1"/>
  <c r="CR1602" i="1"/>
  <c r="CT1602" i="1"/>
  <c r="CU1602" i="1"/>
  <c r="CX1602" i="1"/>
  <c r="W1602" i="1" s="1"/>
  <c r="GL1602" i="1"/>
  <c r="GO1602" i="1"/>
  <c r="GP1602" i="1"/>
  <c r="GV1602" i="1"/>
  <c r="HC1602" i="1" s="1"/>
  <c r="GX1602" i="1" s="1"/>
  <c r="P1603" i="1"/>
  <c r="CP1603" i="1" s="1"/>
  <c r="O1603" i="1" s="1"/>
  <c r="S1603" i="1"/>
  <c r="CZ1603" i="1" s="1"/>
  <c r="Y1603" i="1" s="1"/>
  <c r="W1603" i="1"/>
  <c r="X1603" i="1"/>
  <c r="AC1603" i="1"/>
  <c r="AB1603" i="1" s="1"/>
  <c r="AD1603" i="1"/>
  <c r="AE1603" i="1"/>
  <c r="Q1603" i="1" s="1"/>
  <c r="AF1603" i="1"/>
  <c r="AG1603" i="1"/>
  <c r="AH1603" i="1"/>
  <c r="CV1603" i="1" s="1"/>
  <c r="U1603" i="1" s="1"/>
  <c r="AI1603" i="1"/>
  <c r="CW1603" i="1" s="1"/>
  <c r="V1603" i="1" s="1"/>
  <c r="AJ1603" i="1"/>
  <c r="CR1603" i="1"/>
  <c r="CT1603" i="1"/>
  <c r="CU1603" i="1"/>
  <c r="T1603" i="1" s="1"/>
  <c r="CX1603" i="1"/>
  <c r="CY1603" i="1"/>
  <c r="GL1603" i="1"/>
  <c r="GO1603" i="1"/>
  <c r="GP1603" i="1"/>
  <c r="GV1603" i="1"/>
  <c r="HC1603" i="1" s="1"/>
  <c r="GX1603" i="1" s="1"/>
  <c r="I1604" i="1"/>
  <c r="Q1604" i="1" s="1"/>
  <c r="R1604" i="1"/>
  <c r="GK1604" i="1" s="1"/>
  <c r="S1604" i="1"/>
  <c r="AC1604" i="1"/>
  <c r="AB1604" i="1" s="1"/>
  <c r="AD1604" i="1"/>
  <c r="AE1604" i="1"/>
  <c r="AF1604" i="1"/>
  <c r="AG1604" i="1"/>
  <c r="CU1604" i="1" s="1"/>
  <c r="T1604" i="1" s="1"/>
  <c r="AH1604" i="1"/>
  <c r="CV1604" i="1" s="1"/>
  <c r="U1604" i="1" s="1"/>
  <c r="AI1604" i="1"/>
  <c r="AJ1604" i="1"/>
  <c r="CX1604" i="1" s="1"/>
  <c r="W1604" i="1" s="1"/>
  <c r="CR1604" i="1"/>
  <c r="CS1604" i="1"/>
  <c r="CT1604" i="1"/>
  <c r="CW1604" i="1"/>
  <c r="V1604" i="1" s="1"/>
  <c r="GL1604" i="1"/>
  <c r="GO1604" i="1"/>
  <c r="GP1604" i="1"/>
  <c r="GV1604" i="1"/>
  <c r="HC1604" i="1"/>
  <c r="GX1604" i="1" s="1"/>
  <c r="R1605" i="1"/>
  <c r="S1605" i="1"/>
  <c r="CZ1605" i="1" s="1"/>
  <c r="Y1605" i="1" s="1"/>
  <c r="W1605" i="1"/>
  <c r="AC1605" i="1"/>
  <c r="P1605" i="1" s="1"/>
  <c r="CP1605" i="1" s="1"/>
  <c r="O1605" i="1" s="1"/>
  <c r="AD1605" i="1"/>
  <c r="AB1605" i="1" s="1"/>
  <c r="AE1605" i="1"/>
  <c r="Q1605" i="1" s="1"/>
  <c r="AF1605" i="1"/>
  <c r="CT1605" i="1" s="1"/>
  <c r="AG1605" i="1"/>
  <c r="AH1605" i="1"/>
  <c r="CV1605" i="1" s="1"/>
  <c r="U1605" i="1" s="1"/>
  <c r="AI1605" i="1"/>
  <c r="AJ1605" i="1"/>
  <c r="CQ1605" i="1"/>
  <c r="CR1605" i="1"/>
  <c r="CS1605" i="1"/>
  <c r="CU1605" i="1"/>
  <c r="T1605" i="1" s="1"/>
  <c r="CW1605" i="1"/>
  <c r="V1605" i="1" s="1"/>
  <c r="CX1605" i="1"/>
  <c r="GK1605" i="1"/>
  <c r="GL1605" i="1"/>
  <c r="GO1605" i="1"/>
  <c r="GP1605" i="1"/>
  <c r="GV1605" i="1"/>
  <c r="HC1605" i="1" s="1"/>
  <c r="GX1605" i="1" s="1"/>
  <c r="I1606" i="1"/>
  <c r="Q1606" i="1"/>
  <c r="AC1606" i="1"/>
  <c r="AB1606" i="1" s="1"/>
  <c r="AE1606" i="1"/>
  <c r="AD1606" i="1" s="1"/>
  <c r="AF1606" i="1"/>
  <c r="S1606" i="1" s="1"/>
  <c r="AG1606" i="1"/>
  <c r="CU1606" i="1" s="1"/>
  <c r="T1606" i="1" s="1"/>
  <c r="AH1606" i="1"/>
  <c r="AI1606" i="1"/>
  <c r="AJ1606" i="1"/>
  <c r="CR1606" i="1"/>
  <c r="CS1606" i="1"/>
  <c r="CT1606" i="1"/>
  <c r="CV1606" i="1"/>
  <c r="U1606" i="1" s="1"/>
  <c r="CW1606" i="1"/>
  <c r="V1606" i="1" s="1"/>
  <c r="CX1606" i="1"/>
  <c r="W1606" i="1" s="1"/>
  <c r="GL1606" i="1"/>
  <c r="GO1606" i="1"/>
  <c r="GP1606" i="1"/>
  <c r="GV1606" i="1"/>
  <c r="GX1606" i="1"/>
  <c r="HC1606" i="1"/>
  <c r="Q1607" i="1"/>
  <c r="AC1607" i="1"/>
  <c r="AB1607" i="1" s="1"/>
  <c r="AE1607" i="1"/>
  <c r="AD1607" i="1" s="1"/>
  <c r="AF1607" i="1"/>
  <c r="S1607" i="1" s="1"/>
  <c r="AG1607" i="1"/>
  <c r="CU1607" i="1" s="1"/>
  <c r="T1607" i="1" s="1"/>
  <c r="AH1607" i="1"/>
  <c r="AI1607" i="1"/>
  <c r="AJ1607" i="1"/>
  <c r="CR1607" i="1"/>
  <c r="CS1607" i="1"/>
  <c r="CT1607" i="1"/>
  <c r="CV1607" i="1"/>
  <c r="U1607" i="1" s="1"/>
  <c r="CW1607" i="1"/>
  <c r="V1607" i="1" s="1"/>
  <c r="CX1607" i="1"/>
  <c r="W1607" i="1" s="1"/>
  <c r="GL1607" i="1"/>
  <c r="GO1607" i="1"/>
  <c r="GP1607" i="1"/>
  <c r="GV1607" i="1"/>
  <c r="GX1607" i="1"/>
  <c r="HC1607" i="1"/>
  <c r="I1608" i="1"/>
  <c r="Q1608" i="1" s="1"/>
  <c r="P1608" i="1"/>
  <c r="U1608" i="1"/>
  <c r="AC1608" i="1"/>
  <c r="AE1608" i="1"/>
  <c r="R1608" i="1" s="1"/>
  <c r="GK1608" i="1" s="1"/>
  <c r="AF1608" i="1"/>
  <c r="AG1608" i="1"/>
  <c r="AH1608" i="1"/>
  <c r="AI1608" i="1"/>
  <c r="CW1608" i="1" s="1"/>
  <c r="V1608" i="1" s="1"/>
  <c r="AJ1608" i="1"/>
  <c r="CX1608" i="1" s="1"/>
  <c r="W1608" i="1" s="1"/>
  <c r="CQ1608" i="1"/>
  <c r="CS1608" i="1"/>
  <c r="CU1608" i="1"/>
  <c r="T1608" i="1" s="1"/>
  <c r="CV1608" i="1"/>
  <c r="GL1608" i="1"/>
  <c r="GO1608" i="1"/>
  <c r="GP1608" i="1"/>
  <c r="GV1608" i="1"/>
  <c r="HC1608" i="1" s="1"/>
  <c r="GX1608" i="1" s="1"/>
  <c r="I1609" i="1"/>
  <c r="Q1609" i="1"/>
  <c r="S1609" i="1"/>
  <c r="U1609" i="1"/>
  <c r="W1609" i="1"/>
  <c r="AC1609" i="1"/>
  <c r="AB1609" i="1" s="1"/>
  <c r="AD1609" i="1"/>
  <c r="AE1609" i="1"/>
  <c r="AF1609" i="1"/>
  <c r="AG1609" i="1"/>
  <c r="AH1609" i="1"/>
  <c r="AI1609" i="1"/>
  <c r="CW1609" i="1" s="1"/>
  <c r="V1609" i="1" s="1"/>
  <c r="AJ1609" i="1"/>
  <c r="CR1609" i="1"/>
  <c r="CT1609" i="1"/>
  <c r="CU1609" i="1"/>
  <c r="T1609" i="1" s="1"/>
  <c r="CV1609" i="1"/>
  <c r="CX1609" i="1"/>
  <c r="CY1609" i="1"/>
  <c r="X1609" i="1" s="1"/>
  <c r="CZ1609" i="1"/>
  <c r="Y1609" i="1" s="1"/>
  <c r="GL1609" i="1"/>
  <c r="GO1609" i="1"/>
  <c r="GP1609" i="1"/>
  <c r="GV1609" i="1"/>
  <c r="HC1609" i="1" s="1"/>
  <c r="GX1609" i="1"/>
  <c r="I1610" i="1"/>
  <c r="Q1610" i="1" s="1"/>
  <c r="K1610" i="1"/>
  <c r="AC1610" i="1"/>
  <c r="AE1610" i="1"/>
  <c r="AD1610" i="1" s="1"/>
  <c r="AF1610" i="1"/>
  <c r="S1610" i="1" s="1"/>
  <c r="AG1610" i="1"/>
  <c r="CU1610" i="1" s="1"/>
  <c r="AH1610" i="1"/>
  <c r="AI1610" i="1"/>
  <c r="CW1610" i="1" s="1"/>
  <c r="V1610" i="1" s="1"/>
  <c r="AJ1610" i="1"/>
  <c r="CS1610" i="1"/>
  <c r="CT1610" i="1"/>
  <c r="CV1610" i="1"/>
  <c r="U1610" i="1" s="1"/>
  <c r="CX1610" i="1"/>
  <c r="W1610" i="1" s="1"/>
  <c r="GL1610" i="1"/>
  <c r="GO1610" i="1"/>
  <c r="GP1610" i="1"/>
  <c r="GV1610" i="1"/>
  <c r="GX1610" i="1"/>
  <c r="HC1610" i="1"/>
  <c r="I1611" i="1"/>
  <c r="K1611" i="1"/>
  <c r="S1611" i="1"/>
  <c r="CZ1611" i="1" s="1"/>
  <c r="Y1611" i="1" s="1"/>
  <c r="T1611" i="1"/>
  <c r="U1611" i="1"/>
  <c r="AC1611" i="1"/>
  <c r="CQ1611" i="1" s="1"/>
  <c r="AE1611" i="1"/>
  <c r="Q1611" i="1" s="1"/>
  <c r="AF1611" i="1"/>
  <c r="AG1611" i="1"/>
  <c r="AH1611" i="1"/>
  <c r="AI1611" i="1"/>
  <c r="CW1611" i="1" s="1"/>
  <c r="V1611" i="1" s="1"/>
  <c r="AJ1611" i="1"/>
  <c r="CR1611" i="1"/>
  <c r="CT1611" i="1"/>
  <c r="CU1611" i="1"/>
  <c r="CV1611" i="1"/>
  <c r="CX1611" i="1"/>
  <c r="W1611" i="1" s="1"/>
  <c r="CY1611" i="1"/>
  <c r="X1611" i="1" s="1"/>
  <c r="GL1611" i="1"/>
  <c r="GO1611" i="1"/>
  <c r="GP1611" i="1"/>
  <c r="GV1611" i="1"/>
  <c r="HC1611" i="1" s="1"/>
  <c r="GX1611" i="1"/>
  <c r="I1612" i="1"/>
  <c r="K1612" i="1"/>
  <c r="Q1612" i="1"/>
  <c r="AC1612" i="1"/>
  <c r="AE1612" i="1"/>
  <c r="AD1612" i="1" s="1"/>
  <c r="AF1612" i="1"/>
  <c r="S1612" i="1" s="1"/>
  <c r="AG1612" i="1"/>
  <c r="CU1612" i="1" s="1"/>
  <c r="T1612" i="1" s="1"/>
  <c r="AH1612" i="1"/>
  <c r="AI1612" i="1"/>
  <c r="AJ1612" i="1"/>
  <c r="CR1612" i="1"/>
  <c r="CS1612" i="1"/>
  <c r="CT1612" i="1"/>
  <c r="CV1612" i="1"/>
  <c r="U1612" i="1" s="1"/>
  <c r="CW1612" i="1"/>
  <c r="V1612" i="1" s="1"/>
  <c r="CX1612" i="1"/>
  <c r="W1612" i="1" s="1"/>
  <c r="GL1612" i="1"/>
  <c r="GO1612" i="1"/>
  <c r="GP1612" i="1"/>
  <c r="GV1612" i="1"/>
  <c r="GX1612" i="1"/>
  <c r="HC1612" i="1"/>
  <c r="I1613" i="1"/>
  <c r="T1613" i="1" s="1"/>
  <c r="K1613" i="1"/>
  <c r="S1613" i="1"/>
  <c r="AC1613" i="1"/>
  <c r="AE1613" i="1"/>
  <c r="CR1613" i="1" s="1"/>
  <c r="AF1613" i="1"/>
  <c r="AG1613" i="1"/>
  <c r="AH1613" i="1"/>
  <c r="AI1613" i="1"/>
  <c r="CW1613" i="1" s="1"/>
  <c r="V1613" i="1" s="1"/>
  <c r="AJ1613" i="1"/>
  <c r="CQ1613" i="1"/>
  <c r="CT1613" i="1"/>
  <c r="CU1613" i="1"/>
  <c r="CV1613" i="1"/>
  <c r="U1613" i="1" s="1"/>
  <c r="CX1613" i="1"/>
  <c r="W1613" i="1" s="1"/>
  <c r="GL1613" i="1"/>
  <c r="GO1613" i="1"/>
  <c r="GP1613" i="1"/>
  <c r="GV1613" i="1"/>
  <c r="HC1613" i="1" s="1"/>
  <c r="GX1613" i="1" s="1"/>
  <c r="I1614" i="1"/>
  <c r="K1614" i="1"/>
  <c r="Q1614" i="1"/>
  <c r="AB1614" i="1"/>
  <c r="AC1614" i="1"/>
  <c r="AE1614" i="1"/>
  <c r="AD1614" i="1" s="1"/>
  <c r="AF1614" i="1"/>
  <c r="S1614" i="1" s="1"/>
  <c r="AG1614" i="1"/>
  <c r="CU1614" i="1" s="1"/>
  <c r="T1614" i="1" s="1"/>
  <c r="AH1614" i="1"/>
  <c r="AI1614" i="1"/>
  <c r="AJ1614" i="1"/>
  <c r="CX1614" i="1" s="1"/>
  <c r="W1614" i="1" s="1"/>
  <c r="CR1614" i="1"/>
  <c r="CS1614" i="1"/>
  <c r="CV1614" i="1"/>
  <c r="U1614" i="1" s="1"/>
  <c r="CW1614" i="1"/>
  <c r="V1614" i="1" s="1"/>
  <c r="GL1614" i="1"/>
  <c r="GO1614" i="1"/>
  <c r="GP1614" i="1"/>
  <c r="GV1614" i="1"/>
  <c r="HC1614" i="1"/>
  <c r="GX1614" i="1" s="1"/>
  <c r="I1615" i="1"/>
  <c r="S1615" i="1" s="1"/>
  <c r="K1615" i="1"/>
  <c r="Q1615" i="1"/>
  <c r="W1615" i="1"/>
  <c r="AC1615" i="1"/>
  <c r="AD1615" i="1"/>
  <c r="AE1615" i="1"/>
  <c r="AF1615" i="1"/>
  <c r="AG1615" i="1"/>
  <c r="AH1615" i="1"/>
  <c r="CV1615" i="1" s="1"/>
  <c r="U1615" i="1" s="1"/>
  <c r="AI1615" i="1"/>
  <c r="CW1615" i="1" s="1"/>
  <c r="AJ1615" i="1"/>
  <c r="CQ1615" i="1"/>
  <c r="CR1615" i="1"/>
  <c r="CT1615" i="1"/>
  <c r="CU1615" i="1"/>
  <c r="T1615" i="1" s="1"/>
  <c r="CX1615" i="1"/>
  <c r="GL1615" i="1"/>
  <c r="GO1615" i="1"/>
  <c r="GP1615" i="1"/>
  <c r="GV1615" i="1"/>
  <c r="HC1615" i="1" s="1"/>
  <c r="GX1615" i="1" s="1"/>
  <c r="Q1616" i="1"/>
  <c r="S1616" i="1"/>
  <c r="U1616" i="1"/>
  <c r="W1616" i="1"/>
  <c r="AC1616" i="1"/>
  <c r="AD1616" i="1"/>
  <c r="AE1616" i="1"/>
  <c r="AF1616" i="1"/>
  <c r="AG1616" i="1"/>
  <c r="CU1616" i="1" s="1"/>
  <c r="T1616" i="1" s="1"/>
  <c r="AH1616" i="1"/>
  <c r="AI1616" i="1"/>
  <c r="CW1616" i="1" s="1"/>
  <c r="V1616" i="1" s="1"/>
  <c r="AJ1616" i="1"/>
  <c r="CR1616" i="1"/>
  <c r="CT1616" i="1"/>
  <c r="CV1616" i="1"/>
  <c r="CX1616" i="1"/>
  <c r="CY1616" i="1"/>
  <c r="X1616" i="1" s="1"/>
  <c r="CZ1616" i="1"/>
  <c r="Y1616" i="1" s="1"/>
  <c r="GL1616" i="1"/>
  <c r="GO1616" i="1"/>
  <c r="GP1616" i="1"/>
  <c r="GV1616" i="1"/>
  <c r="HC1616" i="1" s="1"/>
  <c r="GX1616" i="1"/>
  <c r="I1617" i="1"/>
  <c r="K1617" i="1"/>
  <c r="R1617" i="1"/>
  <c r="GK1617" i="1" s="1"/>
  <c r="W1617" i="1"/>
  <c r="AC1617" i="1"/>
  <c r="AE1617" i="1"/>
  <c r="AF1617" i="1"/>
  <c r="S1617" i="1" s="1"/>
  <c r="AG1617" i="1"/>
  <c r="CU1617" i="1" s="1"/>
  <c r="AH1617" i="1"/>
  <c r="AI1617" i="1"/>
  <c r="CW1617" i="1" s="1"/>
  <c r="V1617" i="1" s="1"/>
  <c r="AJ1617" i="1"/>
  <c r="CS1617" i="1"/>
  <c r="CT1617" i="1"/>
  <c r="CV1617" i="1"/>
  <c r="U1617" i="1" s="1"/>
  <c r="CX1617" i="1"/>
  <c r="GL1617" i="1"/>
  <c r="GO1617" i="1"/>
  <c r="GP1617" i="1"/>
  <c r="GV1617" i="1"/>
  <c r="GX1617" i="1"/>
  <c r="HC1617" i="1"/>
  <c r="AC1618" i="1"/>
  <c r="AD1618" i="1"/>
  <c r="AE1618" i="1"/>
  <c r="AF1618" i="1"/>
  <c r="AB1618" i="1" s="1"/>
  <c r="AG1618" i="1"/>
  <c r="AH1618" i="1"/>
  <c r="AI1618" i="1"/>
  <c r="AJ1618" i="1"/>
  <c r="CX1618" i="1" s="1"/>
  <c r="CQ1618" i="1"/>
  <c r="CR1618" i="1"/>
  <c r="CS1618" i="1"/>
  <c r="CU1618" i="1"/>
  <c r="CV1618" i="1"/>
  <c r="CW1618" i="1"/>
  <c r="GL1618" i="1"/>
  <c r="GO1618" i="1"/>
  <c r="GP1618" i="1"/>
  <c r="GV1618" i="1"/>
  <c r="HC1618" i="1"/>
  <c r="C1619" i="1"/>
  <c r="D1619" i="1"/>
  <c r="P1619" i="1"/>
  <c r="CP1619" i="1" s="1"/>
  <c r="O1619" i="1" s="1"/>
  <c r="GM1619" i="1" s="1"/>
  <c r="GN1619" i="1" s="1"/>
  <c r="R1619" i="1"/>
  <c r="V1619" i="1"/>
  <c r="AC1619" i="1"/>
  <c r="AD1619" i="1"/>
  <c r="AE1619" i="1"/>
  <c r="Q1619" i="1" s="1"/>
  <c r="AF1619" i="1"/>
  <c r="S1619" i="1" s="1"/>
  <c r="CZ1619" i="1" s="1"/>
  <c r="Y1619" i="1" s="1"/>
  <c r="AG1619" i="1"/>
  <c r="CU1619" i="1" s="1"/>
  <c r="T1619" i="1" s="1"/>
  <c r="AH1619" i="1"/>
  <c r="CV1619" i="1" s="1"/>
  <c r="U1619" i="1" s="1"/>
  <c r="AI1619" i="1"/>
  <c r="AJ1619" i="1"/>
  <c r="CR1619" i="1"/>
  <c r="CS1619" i="1"/>
  <c r="CT1619" i="1"/>
  <c r="CW1619" i="1"/>
  <c r="CX1619" i="1"/>
  <c r="W1619" i="1" s="1"/>
  <c r="CY1619" i="1"/>
  <c r="X1619" i="1" s="1"/>
  <c r="GK1619" i="1"/>
  <c r="GL1619" i="1"/>
  <c r="GO1619" i="1"/>
  <c r="GP1619" i="1"/>
  <c r="GV1619" i="1"/>
  <c r="HC1619" i="1"/>
  <c r="GX1619" i="1" s="1"/>
  <c r="I1620" i="1"/>
  <c r="Q1620" i="1" s="1"/>
  <c r="AC1620" i="1"/>
  <c r="AE1620" i="1"/>
  <c r="AD1620" i="1" s="1"/>
  <c r="AF1620" i="1"/>
  <c r="CT1620" i="1" s="1"/>
  <c r="AG1620" i="1"/>
  <c r="CU1620" i="1" s="1"/>
  <c r="AH1620" i="1"/>
  <c r="AI1620" i="1"/>
  <c r="CW1620" i="1" s="1"/>
  <c r="V1620" i="1" s="1"/>
  <c r="AJ1620" i="1"/>
  <c r="CX1620" i="1" s="1"/>
  <c r="W1620" i="1" s="1"/>
  <c r="CV1620" i="1"/>
  <c r="GL1620" i="1"/>
  <c r="GO1620" i="1"/>
  <c r="GP1620" i="1"/>
  <c r="GV1620" i="1"/>
  <c r="HC1620" i="1"/>
  <c r="GX1620" i="1" s="1"/>
  <c r="I1621" i="1"/>
  <c r="P1621" i="1" s="1"/>
  <c r="Q1621" i="1"/>
  <c r="R1621" i="1"/>
  <c r="GK1621" i="1" s="1"/>
  <c r="T1621" i="1"/>
  <c r="AC1621" i="1"/>
  <c r="AD1621" i="1"/>
  <c r="AB1621" i="1" s="1"/>
  <c r="AE1621" i="1"/>
  <c r="AF1621" i="1"/>
  <c r="AG1621" i="1"/>
  <c r="AH1621" i="1"/>
  <c r="CV1621" i="1" s="1"/>
  <c r="U1621" i="1" s="1"/>
  <c r="AI1621" i="1"/>
  <c r="AJ1621" i="1"/>
  <c r="CX1621" i="1" s="1"/>
  <c r="CQ1621" i="1"/>
  <c r="CR1621" i="1"/>
  <c r="CS1621" i="1"/>
  <c r="CU1621" i="1"/>
  <c r="CW1621" i="1"/>
  <c r="V1621" i="1" s="1"/>
  <c r="GL1621" i="1"/>
  <c r="GO1621" i="1"/>
  <c r="GP1621" i="1"/>
  <c r="GV1621" i="1"/>
  <c r="HC1621" i="1"/>
  <c r="GX1621" i="1" s="1"/>
  <c r="C1622" i="1"/>
  <c r="D1622" i="1"/>
  <c r="I1622" i="1"/>
  <c r="K1622" i="1"/>
  <c r="P1622" i="1"/>
  <c r="U1622" i="1"/>
  <c r="AC1622" i="1"/>
  <c r="AE1622" i="1"/>
  <c r="Q1622" i="1" s="1"/>
  <c r="AF1622" i="1"/>
  <c r="AG1622" i="1"/>
  <c r="AH1622" i="1"/>
  <c r="AI1622" i="1"/>
  <c r="CW1622" i="1" s="1"/>
  <c r="V1622" i="1" s="1"/>
  <c r="AJ1622" i="1"/>
  <c r="CX1622" i="1" s="1"/>
  <c r="W1622" i="1" s="1"/>
  <c r="CQ1622" i="1"/>
  <c r="CU1622" i="1"/>
  <c r="T1622" i="1" s="1"/>
  <c r="CV1622" i="1"/>
  <c r="GL1622" i="1"/>
  <c r="GO1622" i="1"/>
  <c r="GP1622" i="1"/>
  <c r="GV1622" i="1"/>
  <c r="HC1622" i="1" s="1"/>
  <c r="GX1622" i="1"/>
  <c r="AC1623" i="1"/>
  <c r="AD1623" i="1"/>
  <c r="AE1623" i="1"/>
  <c r="AF1623" i="1"/>
  <c r="AG1623" i="1"/>
  <c r="AH1623" i="1"/>
  <c r="CV1623" i="1" s="1"/>
  <c r="AI1623" i="1"/>
  <c r="CW1623" i="1" s="1"/>
  <c r="AJ1623" i="1"/>
  <c r="CQ1623" i="1"/>
  <c r="CR1623" i="1"/>
  <c r="CT1623" i="1"/>
  <c r="CU1623" i="1"/>
  <c r="CX1623" i="1"/>
  <c r="GL1623" i="1"/>
  <c r="GO1623" i="1"/>
  <c r="GP1623" i="1"/>
  <c r="GV1623" i="1"/>
  <c r="HC1623" i="1" s="1"/>
  <c r="C1624" i="1"/>
  <c r="D1624" i="1"/>
  <c r="AC1624" i="1"/>
  <c r="AE1624" i="1"/>
  <c r="AD1624" i="1" s="1"/>
  <c r="AF1624" i="1"/>
  <c r="S1624" i="1" s="1"/>
  <c r="AG1624" i="1"/>
  <c r="CU1624" i="1" s="1"/>
  <c r="T1624" i="1" s="1"/>
  <c r="AH1624" i="1"/>
  <c r="AI1624" i="1"/>
  <c r="CW1624" i="1" s="1"/>
  <c r="V1624" i="1" s="1"/>
  <c r="AJ1624" i="1"/>
  <c r="CX1624" i="1" s="1"/>
  <c r="W1624" i="1" s="1"/>
  <c r="CT1624" i="1"/>
  <c r="CV1624" i="1"/>
  <c r="U1624" i="1" s="1"/>
  <c r="GL1624" i="1"/>
  <c r="GO1624" i="1"/>
  <c r="GP1624" i="1"/>
  <c r="GV1624" i="1"/>
  <c r="HC1624" i="1"/>
  <c r="GX1624" i="1" s="1"/>
  <c r="I1625" i="1"/>
  <c r="P1625" i="1" s="1"/>
  <c r="Q1625" i="1"/>
  <c r="R1625" i="1"/>
  <c r="GK1625" i="1" s="1"/>
  <c r="T1625" i="1"/>
  <c r="AC1625" i="1"/>
  <c r="AD1625" i="1"/>
  <c r="AB1625" i="1" s="1"/>
  <c r="AE1625" i="1"/>
  <c r="AF1625" i="1"/>
  <c r="AG1625" i="1"/>
  <c r="AH1625" i="1"/>
  <c r="CV1625" i="1" s="1"/>
  <c r="U1625" i="1" s="1"/>
  <c r="AI1625" i="1"/>
  <c r="AJ1625" i="1"/>
  <c r="CX1625" i="1" s="1"/>
  <c r="CQ1625" i="1"/>
  <c r="CR1625" i="1"/>
  <c r="CS1625" i="1"/>
  <c r="CU1625" i="1"/>
  <c r="CW1625" i="1"/>
  <c r="V1625" i="1" s="1"/>
  <c r="GL1625" i="1"/>
  <c r="GO1625" i="1"/>
  <c r="GP1625" i="1"/>
  <c r="GV1625" i="1"/>
  <c r="HC1625" i="1"/>
  <c r="GX1625" i="1" s="1"/>
  <c r="C1626" i="1"/>
  <c r="D1626" i="1"/>
  <c r="I1626" i="1"/>
  <c r="K1626" i="1"/>
  <c r="P1626" i="1"/>
  <c r="U1626" i="1"/>
  <c r="AC1626" i="1"/>
  <c r="AE1626" i="1"/>
  <c r="Q1626" i="1" s="1"/>
  <c r="AF1626" i="1"/>
  <c r="AG1626" i="1"/>
  <c r="AH1626" i="1"/>
  <c r="AI1626" i="1"/>
  <c r="CW1626" i="1" s="1"/>
  <c r="V1626" i="1" s="1"/>
  <c r="AJ1626" i="1"/>
  <c r="CX1626" i="1" s="1"/>
  <c r="W1626" i="1" s="1"/>
  <c r="CQ1626" i="1"/>
  <c r="CS1626" i="1"/>
  <c r="CU1626" i="1"/>
  <c r="T1626" i="1" s="1"/>
  <c r="CV1626" i="1"/>
  <c r="GL1626" i="1"/>
  <c r="GO1626" i="1"/>
  <c r="GP1626" i="1"/>
  <c r="GV1626" i="1"/>
  <c r="HC1626" i="1" s="1"/>
  <c r="GX1626" i="1"/>
  <c r="AC1627" i="1"/>
  <c r="AD1627" i="1"/>
  <c r="AE1627" i="1"/>
  <c r="AF1627" i="1"/>
  <c r="AG1627" i="1"/>
  <c r="AH1627" i="1"/>
  <c r="CV1627" i="1" s="1"/>
  <c r="AI1627" i="1"/>
  <c r="CW1627" i="1" s="1"/>
  <c r="AJ1627" i="1"/>
  <c r="CQ1627" i="1"/>
  <c r="CR1627" i="1"/>
  <c r="CT1627" i="1"/>
  <c r="CU1627" i="1"/>
  <c r="CX1627" i="1"/>
  <c r="GL1627" i="1"/>
  <c r="GO1627" i="1"/>
  <c r="GP1627" i="1"/>
  <c r="GV1627" i="1"/>
  <c r="HC1627" i="1" s="1"/>
  <c r="I1628" i="1"/>
  <c r="Q1628" i="1" s="1"/>
  <c r="K1628" i="1"/>
  <c r="AC1628" i="1"/>
  <c r="AE1628" i="1"/>
  <c r="AD1628" i="1" s="1"/>
  <c r="AB1628" i="1" s="1"/>
  <c r="AF1628" i="1"/>
  <c r="S1628" i="1" s="1"/>
  <c r="AG1628" i="1"/>
  <c r="CU1628" i="1" s="1"/>
  <c r="AH1628" i="1"/>
  <c r="AI1628" i="1"/>
  <c r="CW1628" i="1" s="1"/>
  <c r="V1628" i="1" s="1"/>
  <c r="AJ1628" i="1"/>
  <c r="CX1628" i="1" s="1"/>
  <c r="W1628" i="1" s="1"/>
  <c r="CS1628" i="1"/>
  <c r="CT1628" i="1"/>
  <c r="CV1628" i="1"/>
  <c r="U1628" i="1" s="1"/>
  <c r="GL1628" i="1"/>
  <c r="GO1628" i="1"/>
  <c r="GP1628" i="1"/>
  <c r="GV1628" i="1"/>
  <c r="HC1628" i="1"/>
  <c r="GX1628" i="1" s="1"/>
  <c r="AC1629" i="1"/>
  <c r="AE1629" i="1"/>
  <c r="AD1629" i="1" s="1"/>
  <c r="AF1629" i="1"/>
  <c r="S1629" i="1" s="1"/>
  <c r="AG1629" i="1"/>
  <c r="CU1629" i="1" s="1"/>
  <c r="T1629" i="1" s="1"/>
  <c r="AH1629" i="1"/>
  <c r="AI1629" i="1"/>
  <c r="CW1629" i="1" s="1"/>
  <c r="V1629" i="1" s="1"/>
  <c r="AJ1629" i="1"/>
  <c r="CX1629" i="1" s="1"/>
  <c r="W1629" i="1" s="1"/>
  <c r="CT1629" i="1"/>
  <c r="CV1629" i="1"/>
  <c r="U1629" i="1" s="1"/>
  <c r="GL1629" i="1"/>
  <c r="GO1629" i="1"/>
  <c r="GP1629" i="1"/>
  <c r="GV1629" i="1"/>
  <c r="HC1629" i="1"/>
  <c r="GX1629" i="1" s="1"/>
  <c r="I1630" i="1"/>
  <c r="P1630" i="1" s="1"/>
  <c r="Q1630" i="1"/>
  <c r="R1630" i="1"/>
  <c r="GK1630" i="1" s="1"/>
  <c r="T1630" i="1"/>
  <c r="AC1630" i="1"/>
  <c r="AD1630" i="1"/>
  <c r="AB1630" i="1" s="1"/>
  <c r="AE1630" i="1"/>
  <c r="AF1630" i="1"/>
  <c r="AG1630" i="1"/>
  <c r="AH1630" i="1"/>
  <c r="CV1630" i="1" s="1"/>
  <c r="U1630" i="1" s="1"/>
  <c r="AI1630" i="1"/>
  <c r="AJ1630" i="1"/>
  <c r="CX1630" i="1" s="1"/>
  <c r="CQ1630" i="1"/>
  <c r="CR1630" i="1"/>
  <c r="CS1630" i="1"/>
  <c r="CU1630" i="1"/>
  <c r="CW1630" i="1"/>
  <c r="V1630" i="1" s="1"/>
  <c r="GL1630" i="1"/>
  <c r="GO1630" i="1"/>
  <c r="GP1630" i="1"/>
  <c r="GV1630" i="1"/>
  <c r="HC1630" i="1"/>
  <c r="GX1630" i="1" s="1"/>
  <c r="P1631" i="1"/>
  <c r="Q1631" i="1"/>
  <c r="U1631" i="1"/>
  <c r="AC1631" i="1"/>
  <c r="AD1631" i="1"/>
  <c r="AE1631" i="1"/>
  <c r="R1631" i="1" s="1"/>
  <c r="GK1631" i="1" s="1"/>
  <c r="AF1631" i="1"/>
  <c r="AG1631" i="1"/>
  <c r="AH1631" i="1"/>
  <c r="AI1631" i="1"/>
  <c r="CW1631" i="1" s="1"/>
  <c r="V1631" i="1" s="1"/>
  <c r="AJ1631" i="1"/>
  <c r="CX1631" i="1" s="1"/>
  <c r="W1631" i="1" s="1"/>
  <c r="CQ1631" i="1"/>
  <c r="CR1631" i="1"/>
  <c r="CU1631" i="1"/>
  <c r="T1631" i="1" s="1"/>
  <c r="CV1631" i="1"/>
  <c r="GL1631" i="1"/>
  <c r="GO1631" i="1"/>
  <c r="GP1631" i="1"/>
  <c r="GV1631" i="1"/>
  <c r="HC1631" i="1" s="1"/>
  <c r="GX1631" i="1" s="1"/>
  <c r="B1633" i="1"/>
  <c r="C1633" i="1"/>
  <c r="C1598" i="1" s="1"/>
  <c r="D1633" i="1"/>
  <c r="D1598" i="1" s="1"/>
  <c r="F1633" i="1"/>
  <c r="G1633" i="1"/>
  <c r="BD1633" i="1"/>
  <c r="BD1598" i="1" s="1"/>
  <c r="BX1633" i="1"/>
  <c r="BY1633" i="1"/>
  <c r="AP1633" i="1" s="1"/>
  <c r="AP1598" i="1" s="1"/>
  <c r="CK1633" i="1"/>
  <c r="BB1633" i="1" s="1"/>
  <c r="BB1598" i="1" s="1"/>
  <c r="CL1633" i="1"/>
  <c r="CM1633" i="1"/>
  <c r="CM1598" i="1" s="1"/>
  <c r="F1642" i="1"/>
  <c r="F1658" i="1"/>
  <c r="D1663" i="1"/>
  <c r="B1665" i="1"/>
  <c r="D1665" i="1"/>
  <c r="E1665" i="1"/>
  <c r="Z1665" i="1"/>
  <c r="AA1665" i="1"/>
  <c r="AM1665" i="1"/>
  <c r="AN1665" i="1"/>
  <c r="BE1665" i="1"/>
  <c r="BF1665" i="1"/>
  <c r="BG1665" i="1"/>
  <c r="BH1665" i="1"/>
  <c r="BI1665" i="1"/>
  <c r="BJ1665" i="1"/>
  <c r="BK1665" i="1"/>
  <c r="BL1665" i="1"/>
  <c r="BM1665" i="1"/>
  <c r="BN1665" i="1"/>
  <c r="BO1665" i="1"/>
  <c r="BP1665" i="1"/>
  <c r="BQ1665" i="1"/>
  <c r="BR1665" i="1"/>
  <c r="BS1665" i="1"/>
  <c r="BT1665" i="1"/>
  <c r="BU1665" i="1"/>
  <c r="BV1665" i="1"/>
  <c r="BW1665" i="1"/>
  <c r="BX1665" i="1"/>
  <c r="BY1665" i="1"/>
  <c r="CK1665" i="1"/>
  <c r="CN1665" i="1"/>
  <c r="CO1665" i="1"/>
  <c r="CP1665" i="1"/>
  <c r="CQ1665" i="1"/>
  <c r="CR1665" i="1"/>
  <c r="CS1665" i="1"/>
  <c r="CT1665" i="1"/>
  <c r="CU1665" i="1"/>
  <c r="CV1665" i="1"/>
  <c r="CW1665" i="1"/>
  <c r="CX1665" i="1"/>
  <c r="CY1665" i="1"/>
  <c r="CZ1665" i="1"/>
  <c r="DA1665" i="1"/>
  <c r="DB1665" i="1"/>
  <c r="DC1665" i="1"/>
  <c r="DD1665" i="1"/>
  <c r="DE1665" i="1"/>
  <c r="DF1665" i="1"/>
  <c r="DG1665" i="1"/>
  <c r="DH1665" i="1"/>
  <c r="DI1665" i="1"/>
  <c r="DJ1665" i="1"/>
  <c r="DK1665" i="1"/>
  <c r="DL1665" i="1"/>
  <c r="DM1665" i="1"/>
  <c r="DN1665" i="1"/>
  <c r="DO1665" i="1"/>
  <c r="DP1665" i="1"/>
  <c r="DQ1665" i="1"/>
  <c r="DR1665" i="1"/>
  <c r="DS1665" i="1"/>
  <c r="DT1665" i="1"/>
  <c r="DU1665" i="1"/>
  <c r="DV1665" i="1"/>
  <c r="DW1665" i="1"/>
  <c r="DX1665" i="1"/>
  <c r="DY1665" i="1"/>
  <c r="DZ1665" i="1"/>
  <c r="EA1665" i="1"/>
  <c r="EB1665" i="1"/>
  <c r="EC1665" i="1"/>
  <c r="ED1665" i="1"/>
  <c r="EE1665" i="1"/>
  <c r="EF1665" i="1"/>
  <c r="EG1665" i="1"/>
  <c r="EH1665" i="1"/>
  <c r="EI1665" i="1"/>
  <c r="EJ1665" i="1"/>
  <c r="EK1665" i="1"/>
  <c r="EL1665" i="1"/>
  <c r="EM1665" i="1"/>
  <c r="EN1665" i="1"/>
  <c r="EO1665" i="1"/>
  <c r="EP1665" i="1"/>
  <c r="EQ1665" i="1"/>
  <c r="ER1665" i="1"/>
  <c r="ES1665" i="1"/>
  <c r="ET1665" i="1"/>
  <c r="EU1665" i="1"/>
  <c r="EV1665" i="1"/>
  <c r="EW1665" i="1"/>
  <c r="EX1665" i="1"/>
  <c r="EY1665" i="1"/>
  <c r="EZ1665" i="1"/>
  <c r="FA1665" i="1"/>
  <c r="FB1665" i="1"/>
  <c r="FC1665" i="1"/>
  <c r="FD1665" i="1"/>
  <c r="FE1665" i="1"/>
  <c r="FF1665" i="1"/>
  <c r="FG1665" i="1"/>
  <c r="FH1665" i="1"/>
  <c r="FI1665" i="1"/>
  <c r="FJ1665" i="1"/>
  <c r="FK1665" i="1"/>
  <c r="FL1665" i="1"/>
  <c r="FM1665" i="1"/>
  <c r="FN1665" i="1"/>
  <c r="FO1665" i="1"/>
  <c r="FP1665" i="1"/>
  <c r="FQ1665" i="1"/>
  <c r="FR1665" i="1"/>
  <c r="FS1665" i="1"/>
  <c r="FT1665" i="1"/>
  <c r="FU1665" i="1"/>
  <c r="FV1665" i="1"/>
  <c r="FW1665" i="1"/>
  <c r="FX1665" i="1"/>
  <c r="FY1665" i="1"/>
  <c r="FZ1665" i="1"/>
  <c r="GA1665" i="1"/>
  <c r="GB1665" i="1"/>
  <c r="GC1665" i="1"/>
  <c r="GD1665" i="1"/>
  <c r="GE1665" i="1"/>
  <c r="GF1665" i="1"/>
  <c r="GG1665" i="1"/>
  <c r="GH1665" i="1"/>
  <c r="GI1665" i="1"/>
  <c r="GJ1665" i="1"/>
  <c r="GK1665" i="1"/>
  <c r="GL1665" i="1"/>
  <c r="GM1665" i="1"/>
  <c r="GN1665" i="1"/>
  <c r="GO1665" i="1"/>
  <c r="GP1665" i="1"/>
  <c r="GQ1665" i="1"/>
  <c r="GR1665" i="1"/>
  <c r="GS1665" i="1"/>
  <c r="GT1665" i="1"/>
  <c r="GU1665" i="1"/>
  <c r="GV1665" i="1"/>
  <c r="GW1665" i="1"/>
  <c r="GX1665" i="1"/>
  <c r="I1667" i="1"/>
  <c r="Q1667" i="1" s="1"/>
  <c r="K1667" i="1"/>
  <c r="U1667" i="1"/>
  <c r="AB1667" i="1"/>
  <c r="AC1667" i="1"/>
  <c r="AE1667" i="1"/>
  <c r="AD1667" i="1" s="1"/>
  <c r="AF1667" i="1"/>
  <c r="CT1667" i="1" s="1"/>
  <c r="AG1667" i="1"/>
  <c r="CU1667" i="1" s="1"/>
  <c r="T1667" i="1" s="1"/>
  <c r="AH1667" i="1"/>
  <c r="AI1667" i="1"/>
  <c r="CW1667" i="1" s="1"/>
  <c r="V1667" i="1" s="1"/>
  <c r="AJ1667" i="1"/>
  <c r="CX1667" i="1" s="1"/>
  <c r="W1667" i="1" s="1"/>
  <c r="CS1667" i="1"/>
  <c r="CV1667" i="1"/>
  <c r="GL1667" i="1"/>
  <c r="GO1667" i="1"/>
  <c r="GP1667" i="1"/>
  <c r="GV1667" i="1"/>
  <c r="HC1667" i="1"/>
  <c r="GX1667" i="1" s="1"/>
  <c r="I1668" i="1"/>
  <c r="S1668" i="1" s="1"/>
  <c r="K1668" i="1"/>
  <c r="AC1668" i="1"/>
  <c r="AD1668" i="1"/>
  <c r="AE1668" i="1"/>
  <c r="AF1668" i="1"/>
  <c r="AG1668" i="1"/>
  <c r="AH1668" i="1"/>
  <c r="AI1668" i="1"/>
  <c r="CW1668" i="1" s="1"/>
  <c r="AJ1668" i="1"/>
  <c r="CQ1668" i="1"/>
  <c r="CR1668" i="1"/>
  <c r="CT1668" i="1"/>
  <c r="CU1668" i="1"/>
  <c r="CV1668" i="1"/>
  <c r="U1668" i="1" s="1"/>
  <c r="CX1668" i="1"/>
  <c r="GL1668" i="1"/>
  <c r="GO1668" i="1"/>
  <c r="GP1668" i="1"/>
  <c r="GV1668" i="1"/>
  <c r="HC1668" i="1" s="1"/>
  <c r="I1669" i="1"/>
  <c r="Q1669" i="1" s="1"/>
  <c r="K1669" i="1"/>
  <c r="AC1669" i="1"/>
  <c r="AE1669" i="1"/>
  <c r="AD1669" i="1" s="1"/>
  <c r="AF1669" i="1"/>
  <c r="CT1669" i="1" s="1"/>
  <c r="AG1669" i="1"/>
  <c r="CU1669" i="1" s="1"/>
  <c r="AH1669" i="1"/>
  <c r="AI1669" i="1"/>
  <c r="CW1669" i="1" s="1"/>
  <c r="V1669" i="1" s="1"/>
  <c r="AJ1669" i="1"/>
  <c r="CX1669" i="1" s="1"/>
  <c r="W1669" i="1" s="1"/>
  <c r="CV1669" i="1"/>
  <c r="U1669" i="1" s="1"/>
  <c r="GL1669" i="1"/>
  <c r="GN1669" i="1"/>
  <c r="GP1669" i="1"/>
  <c r="GV1669" i="1"/>
  <c r="HC1669" i="1"/>
  <c r="GX1669" i="1" s="1"/>
  <c r="I1670" i="1"/>
  <c r="S1670" i="1" s="1"/>
  <c r="CY1670" i="1" s="1"/>
  <c r="X1670" i="1" s="1"/>
  <c r="K1670" i="1"/>
  <c r="P1670" i="1"/>
  <c r="U1670" i="1"/>
  <c r="AC1670" i="1"/>
  <c r="AD1670" i="1"/>
  <c r="AE1670" i="1"/>
  <c r="AF1670" i="1"/>
  <c r="AG1670" i="1"/>
  <c r="CU1670" i="1" s="1"/>
  <c r="T1670" i="1" s="1"/>
  <c r="AH1670" i="1"/>
  <c r="AI1670" i="1"/>
  <c r="CW1670" i="1" s="1"/>
  <c r="V1670" i="1" s="1"/>
  <c r="AJ1670" i="1"/>
  <c r="CR1670" i="1"/>
  <c r="CT1670" i="1"/>
  <c r="CV1670" i="1"/>
  <c r="CX1670" i="1"/>
  <c r="W1670" i="1" s="1"/>
  <c r="CZ1670" i="1"/>
  <c r="Y1670" i="1" s="1"/>
  <c r="GL1670" i="1"/>
  <c r="GN1670" i="1"/>
  <c r="GP1670" i="1"/>
  <c r="GV1670" i="1"/>
  <c r="HC1670" i="1" s="1"/>
  <c r="GX1670" i="1" s="1"/>
  <c r="I1671" i="1"/>
  <c r="I1672" i="1" s="1"/>
  <c r="K1671" i="1"/>
  <c r="AC1671" i="1"/>
  <c r="AE1671" i="1"/>
  <c r="AD1671" i="1" s="1"/>
  <c r="AF1671" i="1"/>
  <c r="S1671" i="1" s="1"/>
  <c r="AG1671" i="1"/>
  <c r="CU1671" i="1" s="1"/>
  <c r="AH1671" i="1"/>
  <c r="AI1671" i="1"/>
  <c r="CW1671" i="1" s="1"/>
  <c r="V1671" i="1" s="1"/>
  <c r="AJ1671" i="1"/>
  <c r="CX1671" i="1" s="1"/>
  <c r="W1671" i="1" s="1"/>
  <c r="CT1671" i="1"/>
  <c r="CV1671" i="1"/>
  <c r="U1671" i="1" s="1"/>
  <c r="GL1671" i="1"/>
  <c r="GN1671" i="1"/>
  <c r="GP1671" i="1"/>
  <c r="GV1671" i="1"/>
  <c r="HC1671" i="1"/>
  <c r="GX1671" i="1" s="1"/>
  <c r="R1672" i="1"/>
  <c r="GK1672" i="1" s="1"/>
  <c r="AC1672" i="1"/>
  <c r="AD1672" i="1"/>
  <c r="AB1672" i="1" s="1"/>
  <c r="AE1672" i="1"/>
  <c r="AF1672" i="1"/>
  <c r="AG1672" i="1"/>
  <c r="AH1672" i="1"/>
  <c r="CV1672" i="1" s="1"/>
  <c r="U1672" i="1" s="1"/>
  <c r="AI1672" i="1"/>
  <c r="AJ1672" i="1"/>
  <c r="CX1672" i="1" s="1"/>
  <c r="CQ1672" i="1"/>
  <c r="CR1672" i="1"/>
  <c r="CS1672" i="1"/>
  <c r="CU1672" i="1"/>
  <c r="T1672" i="1" s="1"/>
  <c r="CW1672" i="1"/>
  <c r="V1672" i="1" s="1"/>
  <c r="GL1672" i="1"/>
  <c r="GN1672" i="1"/>
  <c r="GP1672" i="1"/>
  <c r="GV1672" i="1"/>
  <c r="HC1672" i="1"/>
  <c r="GX1672" i="1" s="1"/>
  <c r="B1674" i="1"/>
  <c r="C1674" i="1"/>
  <c r="C1665" i="1" s="1"/>
  <c r="D1674" i="1"/>
  <c r="F1674" i="1"/>
  <c r="F1665" i="1" s="1"/>
  <c r="G1674" i="1"/>
  <c r="G1665" i="1" s="1"/>
  <c r="BC1674" i="1"/>
  <c r="BX1674" i="1"/>
  <c r="BY1674" i="1"/>
  <c r="AP1674" i="1" s="1"/>
  <c r="AP1665" i="1" s="1"/>
  <c r="BZ1674" i="1"/>
  <c r="CK1674" i="1"/>
  <c r="BB1674" i="1" s="1"/>
  <c r="BB1665" i="1" s="1"/>
  <c r="CL1674" i="1"/>
  <c r="CL1665" i="1" s="1"/>
  <c r="CM1674" i="1"/>
  <c r="BD1674" i="1" s="1"/>
  <c r="BD1665" i="1" s="1"/>
  <c r="F1687" i="1"/>
  <c r="D1704" i="1"/>
  <c r="D1706" i="1"/>
  <c r="E1706" i="1"/>
  <c r="Z1706" i="1"/>
  <c r="AA1706" i="1"/>
  <c r="AE1706" i="1"/>
  <c r="AF1706" i="1"/>
  <c r="AM1706" i="1"/>
  <c r="AN1706" i="1"/>
  <c r="BD1706" i="1"/>
  <c r="BE1706" i="1"/>
  <c r="BF1706" i="1"/>
  <c r="BG1706" i="1"/>
  <c r="BH1706" i="1"/>
  <c r="BI1706" i="1"/>
  <c r="BJ1706" i="1"/>
  <c r="BK1706" i="1"/>
  <c r="BL1706" i="1"/>
  <c r="BM1706" i="1"/>
  <c r="BN1706" i="1"/>
  <c r="BO1706" i="1"/>
  <c r="BP1706" i="1"/>
  <c r="BQ1706" i="1"/>
  <c r="BR1706" i="1"/>
  <c r="BS1706" i="1"/>
  <c r="BT1706" i="1"/>
  <c r="BU1706" i="1"/>
  <c r="BV1706" i="1"/>
  <c r="BW1706" i="1"/>
  <c r="BX1706" i="1"/>
  <c r="CJ1706" i="1"/>
  <c r="CM1706" i="1"/>
  <c r="CN1706" i="1"/>
  <c r="CO1706" i="1"/>
  <c r="CP1706" i="1"/>
  <c r="CQ1706" i="1"/>
  <c r="CR1706" i="1"/>
  <c r="CS1706" i="1"/>
  <c r="CT1706" i="1"/>
  <c r="CU1706" i="1"/>
  <c r="CV1706" i="1"/>
  <c r="CW1706" i="1"/>
  <c r="CX1706" i="1"/>
  <c r="CY1706" i="1"/>
  <c r="CZ1706" i="1"/>
  <c r="DA1706" i="1"/>
  <c r="DB1706" i="1"/>
  <c r="DC1706" i="1"/>
  <c r="DD1706" i="1"/>
  <c r="DE1706" i="1"/>
  <c r="DF1706" i="1"/>
  <c r="DG1706" i="1"/>
  <c r="DH1706" i="1"/>
  <c r="DI1706" i="1"/>
  <c r="DJ1706" i="1"/>
  <c r="DK1706" i="1"/>
  <c r="DL1706" i="1"/>
  <c r="DM1706" i="1"/>
  <c r="DN1706" i="1"/>
  <c r="DO1706" i="1"/>
  <c r="DP1706" i="1"/>
  <c r="DQ1706" i="1"/>
  <c r="DR1706" i="1"/>
  <c r="DS1706" i="1"/>
  <c r="DT1706" i="1"/>
  <c r="DU1706" i="1"/>
  <c r="DV1706" i="1"/>
  <c r="DW1706" i="1"/>
  <c r="DX1706" i="1"/>
  <c r="DY1706" i="1"/>
  <c r="DZ1706" i="1"/>
  <c r="EA1706" i="1"/>
  <c r="EB1706" i="1"/>
  <c r="EC1706" i="1"/>
  <c r="ED1706" i="1"/>
  <c r="EE1706" i="1"/>
  <c r="EF1706" i="1"/>
  <c r="EG1706" i="1"/>
  <c r="EH1706" i="1"/>
  <c r="EI1706" i="1"/>
  <c r="EJ1706" i="1"/>
  <c r="EK1706" i="1"/>
  <c r="EL1706" i="1"/>
  <c r="EM1706" i="1"/>
  <c r="EN1706" i="1"/>
  <c r="EO1706" i="1"/>
  <c r="EP1706" i="1"/>
  <c r="EQ1706" i="1"/>
  <c r="ER1706" i="1"/>
  <c r="ES1706" i="1"/>
  <c r="ET1706" i="1"/>
  <c r="EU1706" i="1"/>
  <c r="EV1706" i="1"/>
  <c r="EW1706" i="1"/>
  <c r="EX1706" i="1"/>
  <c r="EY1706" i="1"/>
  <c r="EZ1706" i="1"/>
  <c r="FA1706" i="1"/>
  <c r="FB1706" i="1"/>
  <c r="FC1706" i="1"/>
  <c r="FD1706" i="1"/>
  <c r="FE1706" i="1"/>
  <c r="FF1706" i="1"/>
  <c r="FG1706" i="1"/>
  <c r="FH1706" i="1"/>
  <c r="FI1706" i="1"/>
  <c r="FJ1706" i="1"/>
  <c r="FK1706" i="1"/>
  <c r="FL1706" i="1"/>
  <c r="FM1706" i="1"/>
  <c r="FN1706" i="1"/>
  <c r="FO1706" i="1"/>
  <c r="FP1706" i="1"/>
  <c r="FQ1706" i="1"/>
  <c r="FR1706" i="1"/>
  <c r="FS1706" i="1"/>
  <c r="FT1706" i="1"/>
  <c r="FU1706" i="1"/>
  <c r="FV1706" i="1"/>
  <c r="FW1706" i="1"/>
  <c r="FX1706" i="1"/>
  <c r="FY1706" i="1"/>
  <c r="FZ1706" i="1"/>
  <c r="GA1706" i="1"/>
  <c r="GB1706" i="1"/>
  <c r="GC1706" i="1"/>
  <c r="GD1706" i="1"/>
  <c r="GE1706" i="1"/>
  <c r="GF1706" i="1"/>
  <c r="GG1706" i="1"/>
  <c r="GH1706" i="1"/>
  <c r="GI1706" i="1"/>
  <c r="GJ1706" i="1"/>
  <c r="GK1706" i="1"/>
  <c r="GL1706" i="1"/>
  <c r="GM1706" i="1"/>
  <c r="GN1706" i="1"/>
  <c r="GO1706" i="1"/>
  <c r="GP1706" i="1"/>
  <c r="GQ1706" i="1"/>
  <c r="GR1706" i="1"/>
  <c r="GS1706" i="1"/>
  <c r="GT1706" i="1"/>
  <c r="GU1706" i="1"/>
  <c r="GV1706" i="1"/>
  <c r="GW1706" i="1"/>
  <c r="GX1706" i="1"/>
  <c r="P1708" i="1"/>
  <c r="CP1708" i="1" s="1"/>
  <c r="O1708" i="1" s="1"/>
  <c r="AB1710" i="1" s="1"/>
  <c r="AB1706" i="1" s="1"/>
  <c r="R1708" i="1"/>
  <c r="S1708" i="1"/>
  <c r="CZ1708" i="1" s="1"/>
  <c r="Y1708" i="1" s="1"/>
  <c r="AL1710" i="1" s="1"/>
  <c r="T1708" i="1"/>
  <c r="AC1708" i="1"/>
  <c r="AD1708" i="1"/>
  <c r="AE1708" i="1"/>
  <c r="Q1708" i="1" s="1"/>
  <c r="AD1710" i="1" s="1"/>
  <c r="AF1708" i="1"/>
  <c r="AG1708" i="1"/>
  <c r="AH1708" i="1"/>
  <c r="CV1708" i="1" s="1"/>
  <c r="U1708" i="1" s="1"/>
  <c r="AH1710" i="1" s="1"/>
  <c r="AI1708" i="1"/>
  <c r="AJ1708" i="1"/>
  <c r="CQ1708" i="1"/>
  <c r="CR1708" i="1"/>
  <c r="CS1708" i="1"/>
  <c r="CT1708" i="1"/>
  <c r="CU1708" i="1"/>
  <c r="CW1708" i="1"/>
  <c r="V1708" i="1" s="1"/>
  <c r="AI1710" i="1" s="1"/>
  <c r="CX1708" i="1"/>
  <c r="W1708" i="1" s="1"/>
  <c r="AJ1710" i="1" s="1"/>
  <c r="AJ1706" i="1" s="1"/>
  <c r="CY1708" i="1"/>
  <c r="X1708" i="1" s="1"/>
  <c r="AK1710" i="1" s="1"/>
  <c r="GK1708" i="1"/>
  <c r="GL1708" i="1"/>
  <c r="GO1708" i="1"/>
  <c r="GP1708" i="1"/>
  <c r="GV1708" i="1"/>
  <c r="HC1708" i="1" s="1"/>
  <c r="GX1708" i="1" s="1"/>
  <c r="CJ1710" i="1" s="1"/>
  <c r="BA1710" i="1" s="1"/>
  <c r="BA1706" i="1" s="1"/>
  <c r="B1710" i="1"/>
  <c r="B1706" i="1" s="1"/>
  <c r="C1710" i="1"/>
  <c r="C1706" i="1" s="1"/>
  <c r="D1710" i="1"/>
  <c r="F1710" i="1"/>
  <c r="F1706" i="1" s="1"/>
  <c r="G1710" i="1"/>
  <c r="G1706" i="1" s="1"/>
  <c r="R1710" i="1"/>
  <c r="R1706" i="1" s="1"/>
  <c r="S1710" i="1"/>
  <c r="W1710" i="1"/>
  <c r="W1706" i="1" s="1"/>
  <c r="AC1710" i="1"/>
  <c r="AE1710" i="1"/>
  <c r="AF1710" i="1"/>
  <c r="AG1710" i="1"/>
  <c r="AU1710" i="1"/>
  <c r="BX1710" i="1"/>
  <c r="AO1710" i="1" s="1"/>
  <c r="AO1706" i="1" s="1"/>
  <c r="BY1710" i="1"/>
  <c r="BY1706" i="1" s="1"/>
  <c r="BZ1710" i="1"/>
  <c r="CC1710" i="1"/>
  <c r="CC1706" i="1" s="1"/>
  <c r="CD1710" i="1"/>
  <c r="CD1706" i="1" s="1"/>
  <c r="CK1710" i="1"/>
  <c r="CK1706" i="1" s="1"/>
  <c r="CL1710" i="1"/>
  <c r="CL1706" i="1" s="1"/>
  <c r="CM1710" i="1"/>
  <c r="BD1710" i="1" s="1"/>
  <c r="F1735" i="1" s="1"/>
  <c r="F1714" i="1"/>
  <c r="F1730" i="1"/>
  <c r="F1734" i="1"/>
  <c r="B1740" i="1"/>
  <c r="B1594" i="1" s="1"/>
  <c r="C1740" i="1"/>
  <c r="C1594" i="1" s="1"/>
  <c r="D1740" i="1"/>
  <c r="D1594" i="1" s="1"/>
  <c r="F1740" i="1"/>
  <c r="F1594" i="1" s="1"/>
  <c r="G1740" i="1"/>
  <c r="G1594" i="1" s="1"/>
  <c r="BD1740" i="1"/>
  <c r="BD1594" i="1" s="1"/>
  <c r="D1770" i="1"/>
  <c r="E1772" i="1"/>
  <c r="Z1772" i="1"/>
  <c r="AA1772" i="1"/>
  <c r="AB1772" i="1"/>
  <c r="AC1772" i="1"/>
  <c r="AD1772" i="1"/>
  <c r="AE1772" i="1"/>
  <c r="AF1772" i="1"/>
  <c r="AG1772" i="1"/>
  <c r="AH1772" i="1"/>
  <c r="AI1772" i="1"/>
  <c r="AJ1772" i="1"/>
  <c r="AK1772" i="1"/>
  <c r="AL1772" i="1"/>
  <c r="AM1772" i="1"/>
  <c r="AN1772" i="1"/>
  <c r="BE1772" i="1"/>
  <c r="BF1772" i="1"/>
  <c r="BG1772" i="1"/>
  <c r="BH1772" i="1"/>
  <c r="BI1772" i="1"/>
  <c r="BJ1772" i="1"/>
  <c r="BK1772" i="1"/>
  <c r="BL1772" i="1"/>
  <c r="BM1772" i="1"/>
  <c r="BN1772" i="1"/>
  <c r="BO1772" i="1"/>
  <c r="BP1772" i="1"/>
  <c r="BQ1772" i="1"/>
  <c r="BR1772" i="1"/>
  <c r="BS1772" i="1"/>
  <c r="BT1772" i="1"/>
  <c r="BU1772" i="1"/>
  <c r="BV1772" i="1"/>
  <c r="BW1772" i="1"/>
  <c r="BX1772" i="1"/>
  <c r="BY1772" i="1"/>
  <c r="BZ1772" i="1"/>
  <c r="CA1772" i="1"/>
  <c r="CB1772" i="1"/>
  <c r="CC1772" i="1"/>
  <c r="CD1772" i="1"/>
  <c r="CE1772" i="1"/>
  <c r="CF1772" i="1"/>
  <c r="CG1772" i="1"/>
  <c r="CH1772" i="1"/>
  <c r="CI1772" i="1"/>
  <c r="CJ1772" i="1"/>
  <c r="CK1772" i="1"/>
  <c r="CL1772" i="1"/>
  <c r="CM1772" i="1"/>
  <c r="CN1772" i="1"/>
  <c r="CO1772" i="1"/>
  <c r="CP1772" i="1"/>
  <c r="CQ1772" i="1"/>
  <c r="CR1772" i="1"/>
  <c r="CS1772" i="1"/>
  <c r="CT1772" i="1"/>
  <c r="CU1772" i="1"/>
  <c r="CV1772" i="1"/>
  <c r="CW1772" i="1"/>
  <c r="CX1772" i="1"/>
  <c r="CY1772" i="1"/>
  <c r="CZ1772" i="1"/>
  <c r="DA1772" i="1"/>
  <c r="DB1772" i="1"/>
  <c r="DC1772" i="1"/>
  <c r="DD1772" i="1"/>
  <c r="DE1772" i="1"/>
  <c r="DF1772" i="1"/>
  <c r="DG1772" i="1"/>
  <c r="DH1772" i="1"/>
  <c r="DI1772" i="1"/>
  <c r="DJ1772" i="1"/>
  <c r="DK1772" i="1"/>
  <c r="DL1772" i="1"/>
  <c r="DM1772" i="1"/>
  <c r="DN1772" i="1"/>
  <c r="DO1772" i="1"/>
  <c r="DP1772" i="1"/>
  <c r="DQ1772" i="1"/>
  <c r="DR1772" i="1"/>
  <c r="DS1772" i="1"/>
  <c r="DT1772" i="1"/>
  <c r="DU1772" i="1"/>
  <c r="DV1772" i="1"/>
  <c r="DW1772" i="1"/>
  <c r="DX1772" i="1"/>
  <c r="DY1772" i="1"/>
  <c r="DZ1772" i="1"/>
  <c r="EA1772" i="1"/>
  <c r="EB1772" i="1"/>
  <c r="EC1772" i="1"/>
  <c r="ED1772" i="1"/>
  <c r="EE1772" i="1"/>
  <c r="EF1772" i="1"/>
  <c r="EG1772" i="1"/>
  <c r="EH1772" i="1"/>
  <c r="EI1772" i="1"/>
  <c r="EJ1772" i="1"/>
  <c r="EK1772" i="1"/>
  <c r="EL1772" i="1"/>
  <c r="EM1772" i="1"/>
  <c r="EN1772" i="1"/>
  <c r="EO1772" i="1"/>
  <c r="EP1772" i="1"/>
  <c r="EQ1772" i="1"/>
  <c r="ER1772" i="1"/>
  <c r="ES1772" i="1"/>
  <c r="ET1772" i="1"/>
  <c r="EU1772" i="1"/>
  <c r="EV1772" i="1"/>
  <c r="EW1772" i="1"/>
  <c r="EX1772" i="1"/>
  <c r="EY1772" i="1"/>
  <c r="EZ1772" i="1"/>
  <c r="FA1772" i="1"/>
  <c r="FB1772" i="1"/>
  <c r="FC1772" i="1"/>
  <c r="FD1772" i="1"/>
  <c r="FE1772" i="1"/>
  <c r="FF1772" i="1"/>
  <c r="FG1772" i="1"/>
  <c r="FH1772" i="1"/>
  <c r="FI1772" i="1"/>
  <c r="FJ1772" i="1"/>
  <c r="FK1772" i="1"/>
  <c r="FL1772" i="1"/>
  <c r="FM1772" i="1"/>
  <c r="FN1772" i="1"/>
  <c r="FO1772" i="1"/>
  <c r="FP1772" i="1"/>
  <c r="FQ1772" i="1"/>
  <c r="FR1772" i="1"/>
  <c r="FS1772" i="1"/>
  <c r="FT1772" i="1"/>
  <c r="FU1772" i="1"/>
  <c r="FV1772" i="1"/>
  <c r="FW1772" i="1"/>
  <c r="FX1772" i="1"/>
  <c r="FY1772" i="1"/>
  <c r="FZ1772" i="1"/>
  <c r="GA1772" i="1"/>
  <c r="GB1772" i="1"/>
  <c r="GC1772" i="1"/>
  <c r="GD1772" i="1"/>
  <c r="GE1772" i="1"/>
  <c r="GF1772" i="1"/>
  <c r="GG1772" i="1"/>
  <c r="GH1772" i="1"/>
  <c r="GI1772" i="1"/>
  <c r="GJ1772" i="1"/>
  <c r="GK1772" i="1"/>
  <c r="GL1772" i="1"/>
  <c r="GM1772" i="1"/>
  <c r="GN1772" i="1"/>
  <c r="GO1772" i="1"/>
  <c r="GP1772" i="1"/>
  <c r="GQ1772" i="1"/>
  <c r="GR1772" i="1"/>
  <c r="GS1772" i="1"/>
  <c r="GT1772" i="1"/>
  <c r="GU1772" i="1"/>
  <c r="GV1772" i="1"/>
  <c r="GW1772" i="1"/>
  <c r="GX1772" i="1"/>
  <c r="D1774" i="1"/>
  <c r="E1776" i="1"/>
  <c r="F1776" i="1"/>
  <c r="Z1776" i="1"/>
  <c r="AA1776" i="1"/>
  <c r="AM1776" i="1"/>
  <c r="AN1776" i="1"/>
  <c r="BE1776" i="1"/>
  <c r="BF1776" i="1"/>
  <c r="BG1776" i="1"/>
  <c r="BH1776" i="1"/>
  <c r="BI1776" i="1"/>
  <c r="BJ1776" i="1"/>
  <c r="BK1776" i="1"/>
  <c r="BL1776" i="1"/>
  <c r="BM1776" i="1"/>
  <c r="BN1776" i="1"/>
  <c r="BO1776" i="1"/>
  <c r="BP1776" i="1"/>
  <c r="BQ1776" i="1"/>
  <c r="BR1776" i="1"/>
  <c r="BS1776" i="1"/>
  <c r="BT1776" i="1"/>
  <c r="BU1776" i="1"/>
  <c r="BV1776" i="1"/>
  <c r="BW1776" i="1"/>
  <c r="CN1776" i="1"/>
  <c r="CO1776" i="1"/>
  <c r="CP1776" i="1"/>
  <c r="CQ1776" i="1"/>
  <c r="CR1776" i="1"/>
  <c r="CS1776" i="1"/>
  <c r="CT1776" i="1"/>
  <c r="CU1776" i="1"/>
  <c r="CV1776" i="1"/>
  <c r="CW1776" i="1"/>
  <c r="CX1776" i="1"/>
  <c r="CY1776" i="1"/>
  <c r="CZ1776" i="1"/>
  <c r="DA1776" i="1"/>
  <c r="DB1776" i="1"/>
  <c r="DC1776" i="1"/>
  <c r="DD1776" i="1"/>
  <c r="DE1776" i="1"/>
  <c r="DF1776" i="1"/>
  <c r="DG1776" i="1"/>
  <c r="DH1776" i="1"/>
  <c r="DI1776" i="1"/>
  <c r="DJ1776" i="1"/>
  <c r="DK1776" i="1"/>
  <c r="DL1776" i="1"/>
  <c r="DM1776" i="1"/>
  <c r="DN1776" i="1"/>
  <c r="DO1776" i="1"/>
  <c r="DP1776" i="1"/>
  <c r="DQ1776" i="1"/>
  <c r="DR1776" i="1"/>
  <c r="DS1776" i="1"/>
  <c r="DT1776" i="1"/>
  <c r="DU1776" i="1"/>
  <c r="DV1776" i="1"/>
  <c r="DW1776" i="1"/>
  <c r="DX1776" i="1"/>
  <c r="DY1776" i="1"/>
  <c r="DZ1776" i="1"/>
  <c r="EA1776" i="1"/>
  <c r="EB1776" i="1"/>
  <c r="EC1776" i="1"/>
  <c r="ED1776" i="1"/>
  <c r="EE1776" i="1"/>
  <c r="EF1776" i="1"/>
  <c r="EG1776" i="1"/>
  <c r="EH1776" i="1"/>
  <c r="EI1776" i="1"/>
  <c r="EJ1776" i="1"/>
  <c r="EK1776" i="1"/>
  <c r="EL1776" i="1"/>
  <c r="EM1776" i="1"/>
  <c r="EN1776" i="1"/>
  <c r="EO1776" i="1"/>
  <c r="EP1776" i="1"/>
  <c r="EQ1776" i="1"/>
  <c r="ER1776" i="1"/>
  <c r="ES1776" i="1"/>
  <c r="ET1776" i="1"/>
  <c r="EU1776" i="1"/>
  <c r="EV1776" i="1"/>
  <c r="EW1776" i="1"/>
  <c r="EX1776" i="1"/>
  <c r="EY1776" i="1"/>
  <c r="EZ1776" i="1"/>
  <c r="FA1776" i="1"/>
  <c r="FB1776" i="1"/>
  <c r="FC1776" i="1"/>
  <c r="FD1776" i="1"/>
  <c r="FE1776" i="1"/>
  <c r="FF1776" i="1"/>
  <c r="FG1776" i="1"/>
  <c r="FH1776" i="1"/>
  <c r="FI1776" i="1"/>
  <c r="FJ1776" i="1"/>
  <c r="FK1776" i="1"/>
  <c r="FL1776" i="1"/>
  <c r="FM1776" i="1"/>
  <c r="FN1776" i="1"/>
  <c r="FO1776" i="1"/>
  <c r="FP1776" i="1"/>
  <c r="FQ1776" i="1"/>
  <c r="FR1776" i="1"/>
  <c r="FS1776" i="1"/>
  <c r="FT1776" i="1"/>
  <c r="FU1776" i="1"/>
  <c r="FV1776" i="1"/>
  <c r="FW1776" i="1"/>
  <c r="FX1776" i="1"/>
  <c r="FY1776" i="1"/>
  <c r="FZ1776" i="1"/>
  <c r="GA1776" i="1"/>
  <c r="GB1776" i="1"/>
  <c r="GC1776" i="1"/>
  <c r="GD1776" i="1"/>
  <c r="GE1776" i="1"/>
  <c r="GF1776" i="1"/>
  <c r="GG1776" i="1"/>
  <c r="GH1776" i="1"/>
  <c r="GI1776" i="1"/>
  <c r="GJ1776" i="1"/>
  <c r="GK1776" i="1"/>
  <c r="GL1776" i="1"/>
  <c r="GM1776" i="1"/>
  <c r="GN1776" i="1"/>
  <c r="GO1776" i="1"/>
  <c r="GP1776" i="1"/>
  <c r="GQ1776" i="1"/>
  <c r="GR1776" i="1"/>
  <c r="GS1776" i="1"/>
  <c r="GT1776" i="1"/>
  <c r="GU1776" i="1"/>
  <c r="GV1776" i="1"/>
  <c r="GW1776" i="1"/>
  <c r="GX1776" i="1"/>
  <c r="P1778" i="1"/>
  <c r="AC1778" i="1"/>
  <c r="AE1778" i="1"/>
  <c r="AF1778" i="1"/>
  <c r="S1778" i="1" s="1"/>
  <c r="CY1778" i="1" s="1"/>
  <c r="X1778" i="1" s="1"/>
  <c r="AG1778" i="1"/>
  <c r="AH1778" i="1"/>
  <c r="AI1778" i="1"/>
  <c r="CW1778" i="1" s="1"/>
  <c r="V1778" i="1" s="1"/>
  <c r="AJ1778" i="1"/>
  <c r="CQ1778" i="1"/>
  <c r="CT1778" i="1"/>
  <c r="CU1778" i="1"/>
  <c r="T1778" i="1" s="1"/>
  <c r="CV1778" i="1"/>
  <c r="U1778" i="1" s="1"/>
  <c r="AH1783" i="1" s="1"/>
  <c r="CX1778" i="1"/>
  <c r="W1778" i="1" s="1"/>
  <c r="GL1778" i="1"/>
  <c r="GN1778" i="1"/>
  <c r="GO1778" i="1"/>
  <c r="GV1778" i="1"/>
  <c r="HC1778" i="1" s="1"/>
  <c r="GX1778" i="1"/>
  <c r="C1779" i="1"/>
  <c r="D1779" i="1"/>
  <c r="R1779" i="1"/>
  <c r="S1779" i="1"/>
  <c r="AC1779" i="1"/>
  <c r="AE1779" i="1"/>
  <c r="AD1779" i="1" s="1"/>
  <c r="AF1779" i="1"/>
  <c r="AG1779" i="1"/>
  <c r="CU1779" i="1" s="1"/>
  <c r="T1779" i="1" s="1"/>
  <c r="AH1779" i="1"/>
  <c r="AI1779" i="1"/>
  <c r="AJ1779" i="1"/>
  <c r="CR1779" i="1"/>
  <c r="CS1779" i="1"/>
  <c r="CT1779" i="1"/>
  <c r="CV1779" i="1"/>
  <c r="U1779" i="1" s="1"/>
  <c r="CW1779" i="1"/>
  <c r="V1779" i="1" s="1"/>
  <c r="CX1779" i="1"/>
  <c r="W1779" i="1" s="1"/>
  <c r="AJ1783" i="1" s="1"/>
  <c r="GK1779" i="1"/>
  <c r="GL1779" i="1"/>
  <c r="GN1779" i="1"/>
  <c r="GO1779" i="1"/>
  <c r="GV1779" i="1"/>
  <c r="HC1779" i="1"/>
  <c r="GX1779" i="1" s="1"/>
  <c r="R1780" i="1"/>
  <c r="S1780" i="1"/>
  <c r="AC1780" i="1"/>
  <c r="AE1780" i="1"/>
  <c r="AD1780" i="1" s="1"/>
  <c r="AF1780" i="1"/>
  <c r="AG1780" i="1"/>
  <c r="CU1780" i="1" s="1"/>
  <c r="T1780" i="1" s="1"/>
  <c r="AH1780" i="1"/>
  <c r="AI1780" i="1"/>
  <c r="AJ1780" i="1"/>
  <c r="CR1780" i="1"/>
  <c r="CS1780" i="1"/>
  <c r="CT1780" i="1"/>
  <c r="CV1780" i="1"/>
  <c r="U1780" i="1" s="1"/>
  <c r="CW1780" i="1"/>
  <c r="V1780" i="1" s="1"/>
  <c r="CX1780" i="1"/>
  <c r="W1780" i="1" s="1"/>
  <c r="GK1780" i="1"/>
  <c r="GL1780" i="1"/>
  <c r="GN1780" i="1"/>
  <c r="GO1780" i="1"/>
  <c r="GV1780" i="1"/>
  <c r="HC1780" i="1"/>
  <c r="GX1780" i="1" s="1"/>
  <c r="R1781" i="1"/>
  <c r="S1781" i="1"/>
  <c r="W1781" i="1"/>
  <c r="AC1781" i="1"/>
  <c r="AE1781" i="1"/>
  <c r="AD1781" i="1" s="1"/>
  <c r="AF1781" i="1"/>
  <c r="AG1781" i="1"/>
  <c r="CU1781" i="1" s="1"/>
  <c r="T1781" i="1" s="1"/>
  <c r="AH1781" i="1"/>
  <c r="AI1781" i="1"/>
  <c r="AJ1781" i="1"/>
  <c r="CR1781" i="1"/>
  <c r="CS1781" i="1"/>
  <c r="CT1781" i="1"/>
  <c r="CV1781" i="1"/>
  <c r="U1781" i="1" s="1"/>
  <c r="CW1781" i="1"/>
  <c r="V1781" i="1" s="1"/>
  <c r="CX1781" i="1"/>
  <c r="GK1781" i="1"/>
  <c r="GL1781" i="1"/>
  <c r="GO1781" i="1"/>
  <c r="GP1781" i="1"/>
  <c r="GV1781" i="1"/>
  <c r="HC1781" i="1"/>
  <c r="GX1781" i="1" s="1"/>
  <c r="B1783" i="1"/>
  <c r="B1776" i="1" s="1"/>
  <c r="C1783" i="1"/>
  <c r="C1776" i="1" s="1"/>
  <c r="D1783" i="1"/>
  <c r="D1776" i="1" s="1"/>
  <c r="F1783" i="1"/>
  <c r="G1783" i="1"/>
  <c r="G1776" i="1" s="1"/>
  <c r="AF1783" i="1"/>
  <c r="BX1783" i="1"/>
  <c r="BX1776" i="1" s="1"/>
  <c r="BY1783" i="1"/>
  <c r="CC1783" i="1"/>
  <c r="CC1776" i="1" s="1"/>
  <c r="CK1783" i="1"/>
  <c r="CK1776" i="1" s="1"/>
  <c r="CL1783" i="1"/>
  <c r="CL1776" i="1" s="1"/>
  <c r="CM1783" i="1"/>
  <c r="CM1776" i="1" s="1"/>
  <c r="B1813" i="1"/>
  <c r="B1772" i="1" s="1"/>
  <c r="C1813" i="1"/>
  <c r="C1772" i="1" s="1"/>
  <c r="D1813" i="1"/>
  <c r="D1772" i="1" s="1"/>
  <c r="F1813" i="1"/>
  <c r="F1772" i="1" s="1"/>
  <c r="G1813" i="1"/>
  <c r="G1772" i="1" s="1"/>
  <c r="D1843" i="1"/>
  <c r="D1845" i="1"/>
  <c r="E1845" i="1"/>
  <c r="Z1845" i="1"/>
  <c r="AA1845" i="1"/>
  <c r="AB1845" i="1"/>
  <c r="AC1845" i="1"/>
  <c r="AD1845" i="1"/>
  <c r="AE1845" i="1"/>
  <c r="AF1845" i="1"/>
  <c r="AG1845" i="1"/>
  <c r="AH1845" i="1"/>
  <c r="AI1845" i="1"/>
  <c r="AJ1845" i="1"/>
  <c r="AK1845" i="1"/>
  <c r="AL1845" i="1"/>
  <c r="AM1845" i="1"/>
  <c r="AN1845" i="1"/>
  <c r="BE1845" i="1"/>
  <c r="BF1845" i="1"/>
  <c r="BG1845" i="1"/>
  <c r="BH1845" i="1"/>
  <c r="BI1845" i="1"/>
  <c r="BJ1845" i="1"/>
  <c r="BK1845" i="1"/>
  <c r="BL1845" i="1"/>
  <c r="BM1845" i="1"/>
  <c r="BN1845" i="1"/>
  <c r="BO1845" i="1"/>
  <c r="BP1845" i="1"/>
  <c r="BQ1845" i="1"/>
  <c r="BR1845" i="1"/>
  <c r="BS1845" i="1"/>
  <c r="BT1845" i="1"/>
  <c r="BU1845" i="1"/>
  <c r="BV1845" i="1"/>
  <c r="BW1845" i="1"/>
  <c r="BX1845" i="1"/>
  <c r="BY1845" i="1"/>
  <c r="BZ1845" i="1"/>
  <c r="CA1845" i="1"/>
  <c r="CB1845" i="1"/>
  <c r="CC1845" i="1"/>
  <c r="CD1845" i="1"/>
  <c r="CE1845" i="1"/>
  <c r="CF1845" i="1"/>
  <c r="CG1845" i="1"/>
  <c r="CH1845" i="1"/>
  <c r="CI1845" i="1"/>
  <c r="CJ1845" i="1"/>
  <c r="CK1845" i="1"/>
  <c r="CL1845" i="1"/>
  <c r="CM1845" i="1"/>
  <c r="CN1845" i="1"/>
  <c r="CO1845" i="1"/>
  <c r="CP1845" i="1"/>
  <c r="CQ1845" i="1"/>
  <c r="CR1845" i="1"/>
  <c r="CS1845" i="1"/>
  <c r="CT1845" i="1"/>
  <c r="CU1845" i="1"/>
  <c r="CV1845" i="1"/>
  <c r="CW1845" i="1"/>
  <c r="CX1845" i="1"/>
  <c r="CY1845" i="1"/>
  <c r="CZ1845" i="1"/>
  <c r="DA1845" i="1"/>
  <c r="DB1845" i="1"/>
  <c r="DC1845" i="1"/>
  <c r="DD1845" i="1"/>
  <c r="DE1845" i="1"/>
  <c r="DF1845" i="1"/>
  <c r="DG1845" i="1"/>
  <c r="DH1845" i="1"/>
  <c r="DI1845" i="1"/>
  <c r="DJ1845" i="1"/>
  <c r="DK1845" i="1"/>
  <c r="DL1845" i="1"/>
  <c r="DM1845" i="1"/>
  <c r="DN1845" i="1"/>
  <c r="DO1845" i="1"/>
  <c r="DP1845" i="1"/>
  <c r="DQ1845" i="1"/>
  <c r="DR1845" i="1"/>
  <c r="DS1845" i="1"/>
  <c r="DT1845" i="1"/>
  <c r="DU1845" i="1"/>
  <c r="DV1845" i="1"/>
  <c r="DW1845" i="1"/>
  <c r="DX1845" i="1"/>
  <c r="DY1845" i="1"/>
  <c r="DZ1845" i="1"/>
  <c r="EA1845" i="1"/>
  <c r="EB1845" i="1"/>
  <c r="EC1845" i="1"/>
  <c r="ED1845" i="1"/>
  <c r="EE1845" i="1"/>
  <c r="EF1845" i="1"/>
  <c r="EG1845" i="1"/>
  <c r="EH1845" i="1"/>
  <c r="EI1845" i="1"/>
  <c r="EJ1845" i="1"/>
  <c r="EK1845" i="1"/>
  <c r="EL1845" i="1"/>
  <c r="EM1845" i="1"/>
  <c r="EN1845" i="1"/>
  <c r="EO1845" i="1"/>
  <c r="EP1845" i="1"/>
  <c r="EQ1845" i="1"/>
  <c r="ER1845" i="1"/>
  <c r="ES1845" i="1"/>
  <c r="ET1845" i="1"/>
  <c r="EU1845" i="1"/>
  <c r="EV1845" i="1"/>
  <c r="EW1845" i="1"/>
  <c r="EX1845" i="1"/>
  <c r="EY1845" i="1"/>
  <c r="EZ1845" i="1"/>
  <c r="FA1845" i="1"/>
  <c r="FB1845" i="1"/>
  <c r="FC1845" i="1"/>
  <c r="FD1845" i="1"/>
  <c r="FE1845" i="1"/>
  <c r="FF1845" i="1"/>
  <c r="FG1845" i="1"/>
  <c r="FH1845" i="1"/>
  <c r="FI1845" i="1"/>
  <c r="FJ1845" i="1"/>
  <c r="FK1845" i="1"/>
  <c r="FL1845" i="1"/>
  <c r="FM1845" i="1"/>
  <c r="FN1845" i="1"/>
  <c r="FO1845" i="1"/>
  <c r="FP1845" i="1"/>
  <c r="FQ1845" i="1"/>
  <c r="FR1845" i="1"/>
  <c r="FS1845" i="1"/>
  <c r="FT1845" i="1"/>
  <c r="FU1845" i="1"/>
  <c r="FV1845" i="1"/>
  <c r="FW1845" i="1"/>
  <c r="FX1845" i="1"/>
  <c r="FY1845" i="1"/>
  <c r="FZ1845" i="1"/>
  <c r="GA1845" i="1"/>
  <c r="GB1845" i="1"/>
  <c r="GC1845" i="1"/>
  <c r="GD1845" i="1"/>
  <c r="GE1845" i="1"/>
  <c r="GF1845" i="1"/>
  <c r="GG1845" i="1"/>
  <c r="GH1845" i="1"/>
  <c r="GI1845" i="1"/>
  <c r="GJ1845" i="1"/>
  <c r="GK1845" i="1"/>
  <c r="GL1845" i="1"/>
  <c r="GM1845" i="1"/>
  <c r="GN1845" i="1"/>
  <c r="GO1845" i="1"/>
  <c r="GP1845" i="1"/>
  <c r="GQ1845" i="1"/>
  <c r="GR1845" i="1"/>
  <c r="GS1845" i="1"/>
  <c r="GT1845" i="1"/>
  <c r="GU1845" i="1"/>
  <c r="GV1845" i="1"/>
  <c r="GW1845" i="1"/>
  <c r="GX1845" i="1"/>
  <c r="D1847" i="1"/>
  <c r="E1849" i="1"/>
  <c r="Z1849" i="1"/>
  <c r="AA1849" i="1"/>
  <c r="AM1849" i="1"/>
  <c r="AN1849" i="1"/>
  <c r="BE1849" i="1"/>
  <c r="BF1849" i="1"/>
  <c r="BG1849" i="1"/>
  <c r="BH1849" i="1"/>
  <c r="BI1849" i="1"/>
  <c r="BJ1849" i="1"/>
  <c r="BK1849" i="1"/>
  <c r="BL1849" i="1"/>
  <c r="BM1849" i="1"/>
  <c r="BN1849" i="1"/>
  <c r="BO1849" i="1"/>
  <c r="BP1849" i="1"/>
  <c r="BQ1849" i="1"/>
  <c r="BR1849" i="1"/>
  <c r="BS1849" i="1"/>
  <c r="BT1849" i="1"/>
  <c r="BU1849" i="1"/>
  <c r="BV1849" i="1"/>
  <c r="BW1849" i="1"/>
  <c r="CN1849" i="1"/>
  <c r="CO1849" i="1"/>
  <c r="CP1849" i="1"/>
  <c r="CQ1849" i="1"/>
  <c r="CR1849" i="1"/>
  <c r="CS1849" i="1"/>
  <c r="CT1849" i="1"/>
  <c r="CU1849" i="1"/>
  <c r="CV1849" i="1"/>
  <c r="CW1849" i="1"/>
  <c r="CX1849" i="1"/>
  <c r="CY1849" i="1"/>
  <c r="CZ1849" i="1"/>
  <c r="DA1849" i="1"/>
  <c r="DB1849" i="1"/>
  <c r="DC1849" i="1"/>
  <c r="DD1849" i="1"/>
  <c r="DE1849" i="1"/>
  <c r="DF1849" i="1"/>
  <c r="DG1849" i="1"/>
  <c r="DH1849" i="1"/>
  <c r="DI1849" i="1"/>
  <c r="DJ1849" i="1"/>
  <c r="DK1849" i="1"/>
  <c r="DL1849" i="1"/>
  <c r="DM1849" i="1"/>
  <c r="DN1849" i="1"/>
  <c r="DO1849" i="1"/>
  <c r="DP1849" i="1"/>
  <c r="DQ1849" i="1"/>
  <c r="DR1849" i="1"/>
  <c r="DS1849" i="1"/>
  <c r="DT1849" i="1"/>
  <c r="DU1849" i="1"/>
  <c r="DV1849" i="1"/>
  <c r="DW1849" i="1"/>
  <c r="DX1849" i="1"/>
  <c r="DY1849" i="1"/>
  <c r="DZ1849" i="1"/>
  <c r="EA1849" i="1"/>
  <c r="EB1849" i="1"/>
  <c r="EC1849" i="1"/>
  <c r="ED1849" i="1"/>
  <c r="EE1849" i="1"/>
  <c r="EF1849" i="1"/>
  <c r="EG1849" i="1"/>
  <c r="EH1849" i="1"/>
  <c r="EI1849" i="1"/>
  <c r="EJ1849" i="1"/>
  <c r="EK1849" i="1"/>
  <c r="EL1849" i="1"/>
  <c r="EM1849" i="1"/>
  <c r="EN1849" i="1"/>
  <c r="EO1849" i="1"/>
  <c r="EP1849" i="1"/>
  <c r="EQ1849" i="1"/>
  <c r="ER1849" i="1"/>
  <c r="ES1849" i="1"/>
  <c r="ET1849" i="1"/>
  <c r="EU1849" i="1"/>
  <c r="EV1849" i="1"/>
  <c r="EW1849" i="1"/>
  <c r="EX1849" i="1"/>
  <c r="EY1849" i="1"/>
  <c r="EZ1849" i="1"/>
  <c r="FA1849" i="1"/>
  <c r="FB1849" i="1"/>
  <c r="FC1849" i="1"/>
  <c r="FD1849" i="1"/>
  <c r="FE1849" i="1"/>
  <c r="FF1849" i="1"/>
  <c r="FG1849" i="1"/>
  <c r="FH1849" i="1"/>
  <c r="FI1849" i="1"/>
  <c r="FJ1849" i="1"/>
  <c r="FK1849" i="1"/>
  <c r="FL1849" i="1"/>
  <c r="FM1849" i="1"/>
  <c r="FN1849" i="1"/>
  <c r="FO1849" i="1"/>
  <c r="FP1849" i="1"/>
  <c r="FQ1849" i="1"/>
  <c r="FR1849" i="1"/>
  <c r="FS1849" i="1"/>
  <c r="FT1849" i="1"/>
  <c r="FU1849" i="1"/>
  <c r="FV1849" i="1"/>
  <c r="FW1849" i="1"/>
  <c r="FX1849" i="1"/>
  <c r="FY1849" i="1"/>
  <c r="FZ1849" i="1"/>
  <c r="GA1849" i="1"/>
  <c r="GB1849" i="1"/>
  <c r="GC1849" i="1"/>
  <c r="GD1849" i="1"/>
  <c r="GE1849" i="1"/>
  <c r="GF1849" i="1"/>
  <c r="GG1849" i="1"/>
  <c r="GH1849" i="1"/>
  <c r="GI1849" i="1"/>
  <c r="GJ1849" i="1"/>
  <c r="GK1849" i="1"/>
  <c r="GL1849" i="1"/>
  <c r="GM1849" i="1"/>
  <c r="GN1849" i="1"/>
  <c r="GO1849" i="1"/>
  <c r="GP1849" i="1"/>
  <c r="GQ1849" i="1"/>
  <c r="GR1849" i="1"/>
  <c r="GS1849" i="1"/>
  <c r="GT1849" i="1"/>
  <c r="GU1849" i="1"/>
  <c r="GV1849" i="1"/>
  <c r="GW1849" i="1"/>
  <c r="GX1849" i="1"/>
  <c r="P1851" i="1"/>
  <c r="S1851" i="1"/>
  <c r="CZ1851" i="1" s="1"/>
  <c r="Y1851" i="1" s="1"/>
  <c r="AC1851" i="1"/>
  <c r="AB1851" i="1" s="1"/>
  <c r="AD1851" i="1"/>
  <c r="AE1851" i="1"/>
  <c r="Q1851" i="1" s="1"/>
  <c r="AF1851" i="1"/>
  <c r="AG1851" i="1"/>
  <c r="AH1851" i="1"/>
  <c r="CV1851" i="1" s="1"/>
  <c r="U1851" i="1" s="1"/>
  <c r="AI1851" i="1"/>
  <c r="AJ1851" i="1"/>
  <c r="CQ1851" i="1"/>
  <c r="CR1851" i="1"/>
  <c r="CS1851" i="1"/>
  <c r="CT1851" i="1"/>
  <c r="CU1851" i="1"/>
  <c r="T1851" i="1" s="1"/>
  <c r="AG1855" i="1" s="1"/>
  <c r="CW1851" i="1"/>
  <c r="V1851" i="1" s="1"/>
  <c r="CX1851" i="1"/>
  <c r="W1851" i="1" s="1"/>
  <c r="CY1851" i="1"/>
  <c r="X1851" i="1" s="1"/>
  <c r="GL1851" i="1"/>
  <c r="BZ1855" i="1" s="1"/>
  <c r="GN1851" i="1"/>
  <c r="GO1851" i="1"/>
  <c r="GV1851" i="1"/>
  <c r="HC1851" i="1" s="1"/>
  <c r="GX1851" i="1" s="1"/>
  <c r="P1852" i="1"/>
  <c r="S1852" i="1"/>
  <c r="CZ1852" i="1" s="1"/>
  <c r="Y1852" i="1" s="1"/>
  <c r="T1852" i="1"/>
  <c r="AC1852" i="1"/>
  <c r="AD1852" i="1"/>
  <c r="AE1852" i="1"/>
  <c r="Q1852" i="1" s="1"/>
  <c r="AF1852" i="1"/>
  <c r="AG1852" i="1"/>
  <c r="AH1852" i="1"/>
  <c r="CV1852" i="1" s="1"/>
  <c r="U1852" i="1" s="1"/>
  <c r="AI1852" i="1"/>
  <c r="AJ1852" i="1"/>
  <c r="CQ1852" i="1"/>
  <c r="CR1852" i="1"/>
  <c r="CS1852" i="1"/>
  <c r="CT1852" i="1"/>
  <c r="CU1852" i="1"/>
  <c r="CW1852" i="1"/>
  <c r="V1852" i="1" s="1"/>
  <c r="CX1852" i="1"/>
  <c r="W1852" i="1" s="1"/>
  <c r="CY1852" i="1"/>
  <c r="X1852" i="1" s="1"/>
  <c r="GL1852" i="1"/>
  <c r="GN1852" i="1"/>
  <c r="GO1852" i="1"/>
  <c r="GV1852" i="1"/>
  <c r="HC1852" i="1" s="1"/>
  <c r="GX1852" i="1" s="1"/>
  <c r="C1853" i="1"/>
  <c r="D1853" i="1"/>
  <c r="R1853" i="1"/>
  <c r="AC1853" i="1"/>
  <c r="P1853" i="1" s="1"/>
  <c r="AE1853" i="1"/>
  <c r="Q1853" i="1" s="1"/>
  <c r="AF1853" i="1"/>
  <c r="AG1853" i="1"/>
  <c r="AH1853" i="1"/>
  <c r="AI1853" i="1"/>
  <c r="AJ1853" i="1"/>
  <c r="CX1853" i="1" s="1"/>
  <c r="W1853" i="1" s="1"/>
  <c r="CQ1853" i="1"/>
  <c r="CR1853" i="1"/>
  <c r="CS1853" i="1"/>
  <c r="CU1853" i="1"/>
  <c r="T1853" i="1" s="1"/>
  <c r="CV1853" i="1"/>
  <c r="U1853" i="1" s="1"/>
  <c r="CW1853" i="1"/>
  <c r="V1853" i="1" s="1"/>
  <c r="AI1855" i="1" s="1"/>
  <c r="GK1853" i="1"/>
  <c r="GL1853" i="1"/>
  <c r="GN1853" i="1"/>
  <c r="GO1853" i="1"/>
  <c r="CC1855" i="1" s="1"/>
  <c r="GV1853" i="1"/>
  <c r="HC1853" i="1"/>
  <c r="GX1853" i="1" s="1"/>
  <c r="B1855" i="1"/>
  <c r="B1849" i="1" s="1"/>
  <c r="C1855" i="1"/>
  <c r="C1849" i="1" s="1"/>
  <c r="D1855" i="1"/>
  <c r="D1849" i="1" s="1"/>
  <c r="F1855" i="1"/>
  <c r="F1849" i="1" s="1"/>
  <c r="G1855" i="1"/>
  <c r="G1849" i="1" s="1"/>
  <c r="BX1855" i="1"/>
  <c r="CG1855" i="1" s="1"/>
  <c r="BY1855" i="1"/>
  <c r="BY1849" i="1" s="1"/>
  <c r="CB1855" i="1"/>
  <c r="AS1855" i="1" s="1"/>
  <c r="CJ1855" i="1"/>
  <c r="CJ1849" i="1" s="1"/>
  <c r="CK1855" i="1"/>
  <c r="CK1849" i="1" s="1"/>
  <c r="CL1855" i="1"/>
  <c r="CL1849" i="1" s="1"/>
  <c r="CM1855" i="1"/>
  <c r="CM1849" i="1" s="1"/>
  <c r="B1885" i="1"/>
  <c r="B1845" i="1" s="1"/>
  <c r="C1885" i="1"/>
  <c r="C1845" i="1" s="1"/>
  <c r="D1885" i="1"/>
  <c r="F1885" i="1"/>
  <c r="F1845" i="1" s="1"/>
  <c r="G1885" i="1"/>
  <c r="G1845" i="1" s="1"/>
  <c r="D1915" i="1"/>
  <c r="B1917" i="1"/>
  <c r="C1917" i="1"/>
  <c r="E1917" i="1"/>
  <c r="F1917" i="1"/>
  <c r="G1917" i="1"/>
  <c r="Z1917" i="1"/>
  <c r="AA1917" i="1"/>
  <c r="AB1917" i="1"/>
  <c r="AC1917" i="1"/>
  <c r="AD1917" i="1"/>
  <c r="AE1917" i="1"/>
  <c r="AF1917" i="1"/>
  <c r="AG1917" i="1"/>
  <c r="AH1917" i="1"/>
  <c r="AI1917" i="1"/>
  <c r="AJ1917" i="1"/>
  <c r="AK1917" i="1"/>
  <c r="AL1917" i="1"/>
  <c r="AM1917" i="1"/>
  <c r="AN1917" i="1"/>
  <c r="BE1917" i="1"/>
  <c r="BF1917" i="1"/>
  <c r="BG1917" i="1"/>
  <c r="BH1917" i="1"/>
  <c r="BI1917" i="1"/>
  <c r="BJ1917" i="1"/>
  <c r="BK1917" i="1"/>
  <c r="BL1917" i="1"/>
  <c r="BM1917" i="1"/>
  <c r="BN1917" i="1"/>
  <c r="BO1917" i="1"/>
  <c r="BP1917" i="1"/>
  <c r="BQ1917" i="1"/>
  <c r="BR1917" i="1"/>
  <c r="BS1917" i="1"/>
  <c r="BT1917" i="1"/>
  <c r="BU1917" i="1"/>
  <c r="BV1917" i="1"/>
  <c r="BW1917" i="1"/>
  <c r="BX1917" i="1"/>
  <c r="BY1917" i="1"/>
  <c r="BZ1917" i="1"/>
  <c r="CA1917" i="1"/>
  <c r="CB1917" i="1"/>
  <c r="CC1917" i="1"/>
  <c r="CD1917" i="1"/>
  <c r="CE1917" i="1"/>
  <c r="CF1917" i="1"/>
  <c r="CG1917" i="1"/>
  <c r="CH1917" i="1"/>
  <c r="CI1917" i="1"/>
  <c r="CJ1917" i="1"/>
  <c r="CK1917" i="1"/>
  <c r="CL1917" i="1"/>
  <c r="CM1917" i="1"/>
  <c r="CN1917" i="1"/>
  <c r="CO1917" i="1"/>
  <c r="CP1917" i="1"/>
  <c r="CQ1917" i="1"/>
  <c r="CR1917" i="1"/>
  <c r="CS1917" i="1"/>
  <c r="CT1917" i="1"/>
  <c r="CU1917" i="1"/>
  <c r="CV1917" i="1"/>
  <c r="CW1917" i="1"/>
  <c r="CX1917" i="1"/>
  <c r="CY1917" i="1"/>
  <c r="CZ1917" i="1"/>
  <c r="DA1917" i="1"/>
  <c r="DB1917" i="1"/>
  <c r="DC1917" i="1"/>
  <c r="DD1917" i="1"/>
  <c r="DE1917" i="1"/>
  <c r="DF1917" i="1"/>
  <c r="DG1917" i="1"/>
  <c r="DH1917" i="1"/>
  <c r="DI1917" i="1"/>
  <c r="DJ1917" i="1"/>
  <c r="DK1917" i="1"/>
  <c r="DL1917" i="1"/>
  <c r="DM1917" i="1"/>
  <c r="DN1917" i="1"/>
  <c r="DO1917" i="1"/>
  <c r="DP1917" i="1"/>
  <c r="DQ1917" i="1"/>
  <c r="DR1917" i="1"/>
  <c r="DS1917" i="1"/>
  <c r="DT1917" i="1"/>
  <c r="DU1917" i="1"/>
  <c r="DV1917" i="1"/>
  <c r="DW1917" i="1"/>
  <c r="DX1917" i="1"/>
  <c r="DY1917" i="1"/>
  <c r="DZ1917" i="1"/>
  <c r="EA1917" i="1"/>
  <c r="EB1917" i="1"/>
  <c r="EC1917" i="1"/>
  <c r="ED1917" i="1"/>
  <c r="EE1917" i="1"/>
  <c r="EF1917" i="1"/>
  <c r="EG1917" i="1"/>
  <c r="EH1917" i="1"/>
  <c r="EI1917" i="1"/>
  <c r="EJ1917" i="1"/>
  <c r="EK1917" i="1"/>
  <c r="EL1917" i="1"/>
  <c r="EM1917" i="1"/>
  <c r="EN1917" i="1"/>
  <c r="EO1917" i="1"/>
  <c r="EP1917" i="1"/>
  <c r="EQ1917" i="1"/>
  <c r="ER1917" i="1"/>
  <c r="ES1917" i="1"/>
  <c r="ET1917" i="1"/>
  <c r="EU1917" i="1"/>
  <c r="EV1917" i="1"/>
  <c r="EW1917" i="1"/>
  <c r="EX1917" i="1"/>
  <c r="EY1917" i="1"/>
  <c r="EZ1917" i="1"/>
  <c r="FA1917" i="1"/>
  <c r="FB1917" i="1"/>
  <c r="FC1917" i="1"/>
  <c r="FD1917" i="1"/>
  <c r="FE1917" i="1"/>
  <c r="FF1917" i="1"/>
  <c r="FG1917" i="1"/>
  <c r="FH1917" i="1"/>
  <c r="FI1917" i="1"/>
  <c r="FJ1917" i="1"/>
  <c r="FK1917" i="1"/>
  <c r="FL1917" i="1"/>
  <c r="FM1917" i="1"/>
  <c r="FN1917" i="1"/>
  <c r="FO1917" i="1"/>
  <c r="FP1917" i="1"/>
  <c r="FQ1917" i="1"/>
  <c r="FR1917" i="1"/>
  <c r="FS1917" i="1"/>
  <c r="FT1917" i="1"/>
  <c r="FU1917" i="1"/>
  <c r="FV1917" i="1"/>
  <c r="FW1917" i="1"/>
  <c r="FX1917" i="1"/>
  <c r="FY1917" i="1"/>
  <c r="FZ1917" i="1"/>
  <c r="GA1917" i="1"/>
  <c r="GB1917" i="1"/>
  <c r="GC1917" i="1"/>
  <c r="GD1917" i="1"/>
  <c r="GE1917" i="1"/>
  <c r="GF1917" i="1"/>
  <c r="GG1917" i="1"/>
  <c r="GH1917" i="1"/>
  <c r="GI1917" i="1"/>
  <c r="GJ1917" i="1"/>
  <c r="GK1917" i="1"/>
  <c r="GL1917" i="1"/>
  <c r="GM1917" i="1"/>
  <c r="GN1917" i="1"/>
  <c r="GO1917" i="1"/>
  <c r="GP1917" i="1"/>
  <c r="GQ1917" i="1"/>
  <c r="GR1917" i="1"/>
  <c r="GS1917" i="1"/>
  <c r="GT1917" i="1"/>
  <c r="GU1917" i="1"/>
  <c r="GV1917" i="1"/>
  <c r="GW1917" i="1"/>
  <c r="GX1917" i="1"/>
  <c r="D1919" i="1"/>
  <c r="C1921" i="1"/>
  <c r="D1921" i="1"/>
  <c r="E1921" i="1"/>
  <c r="Z1921" i="1"/>
  <c r="AA1921" i="1"/>
  <c r="AE1921" i="1"/>
  <c r="AM1921" i="1"/>
  <c r="AN1921" i="1"/>
  <c r="BE1921" i="1"/>
  <c r="BF1921" i="1"/>
  <c r="BG1921" i="1"/>
  <c r="BH1921" i="1"/>
  <c r="BI1921" i="1"/>
  <c r="BJ1921" i="1"/>
  <c r="BK1921" i="1"/>
  <c r="BL1921" i="1"/>
  <c r="BM1921" i="1"/>
  <c r="BN1921" i="1"/>
  <c r="BO1921" i="1"/>
  <c r="BP1921" i="1"/>
  <c r="BQ1921" i="1"/>
  <c r="BR1921" i="1"/>
  <c r="BS1921" i="1"/>
  <c r="BT1921" i="1"/>
  <c r="BU1921" i="1"/>
  <c r="BV1921" i="1"/>
  <c r="BW1921" i="1"/>
  <c r="CL1921" i="1"/>
  <c r="CM1921" i="1"/>
  <c r="CN1921" i="1"/>
  <c r="CO1921" i="1"/>
  <c r="CP1921" i="1"/>
  <c r="CQ1921" i="1"/>
  <c r="CR1921" i="1"/>
  <c r="CS1921" i="1"/>
  <c r="CT1921" i="1"/>
  <c r="CU1921" i="1"/>
  <c r="CV1921" i="1"/>
  <c r="CW1921" i="1"/>
  <c r="CX1921" i="1"/>
  <c r="CY1921" i="1"/>
  <c r="CZ1921" i="1"/>
  <c r="DA1921" i="1"/>
  <c r="DB1921" i="1"/>
  <c r="DC1921" i="1"/>
  <c r="DD1921" i="1"/>
  <c r="DE1921" i="1"/>
  <c r="DF1921" i="1"/>
  <c r="DG1921" i="1"/>
  <c r="DH1921" i="1"/>
  <c r="DI1921" i="1"/>
  <c r="DJ1921" i="1"/>
  <c r="DK1921" i="1"/>
  <c r="DL1921" i="1"/>
  <c r="DM1921" i="1"/>
  <c r="DN1921" i="1"/>
  <c r="DO1921" i="1"/>
  <c r="DP1921" i="1"/>
  <c r="DQ1921" i="1"/>
  <c r="DR1921" i="1"/>
  <c r="DS1921" i="1"/>
  <c r="DT1921" i="1"/>
  <c r="DU1921" i="1"/>
  <c r="DV1921" i="1"/>
  <c r="DW1921" i="1"/>
  <c r="DX1921" i="1"/>
  <c r="DY1921" i="1"/>
  <c r="DZ1921" i="1"/>
  <c r="EA1921" i="1"/>
  <c r="EB1921" i="1"/>
  <c r="EC1921" i="1"/>
  <c r="ED1921" i="1"/>
  <c r="EE1921" i="1"/>
  <c r="EF1921" i="1"/>
  <c r="EG1921" i="1"/>
  <c r="EH1921" i="1"/>
  <c r="EI1921" i="1"/>
  <c r="EJ1921" i="1"/>
  <c r="EK1921" i="1"/>
  <c r="EL1921" i="1"/>
  <c r="EM1921" i="1"/>
  <c r="EN1921" i="1"/>
  <c r="EO1921" i="1"/>
  <c r="EP1921" i="1"/>
  <c r="EQ1921" i="1"/>
  <c r="ER1921" i="1"/>
  <c r="ES1921" i="1"/>
  <c r="ET1921" i="1"/>
  <c r="EU1921" i="1"/>
  <c r="EV1921" i="1"/>
  <c r="EW1921" i="1"/>
  <c r="EX1921" i="1"/>
  <c r="EY1921" i="1"/>
  <c r="EZ1921" i="1"/>
  <c r="FA1921" i="1"/>
  <c r="FB1921" i="1"/>
  <c r="FC1921" i="1"/>
  <c r="FD1921" i="1"/>
  <c r="FE1921" i="1"/>
  <c r="FF1921" i="1"/>
  <c r="FG1921" i="1"/>
  <c r="FH1921" i="1"/>
  <c r="FI1921" i="1"/>
  <c r="FJ1921" i="1"/>
  <c r="FK1921" i="1"/>
  <c r="FL1921" i="1"/>
  <c r="FM1921" i="1"/>
  <c r="FN1921" i="1"/>
  <c r="FO1921" i="1"/>
  <c r="FP1921" i="1"/>
  <c r="FQ1921" i="1"/>
  <c r="FR1921" i="1"/>
  <c r="FS1921" i="1"/>
  <c r="FT1921" i="1"/>
  <c r="FU1921" i="1"/>
  <c r="FV1921" i="1"/>
  <c r="FW1921" i="1"/>
  <c r="FX1921" i="1"/>
  <c r="FY1921" i="1"/>
  <c r="FZ1921" i="1"/>
  <c r="GA1921" i="1"/>
  <c r="GB1921" i="1"/>
  <c r="GC1921" i="1"/>
  <c r="GD1921" i="1"/>
  <c r="GE1921" i="1"/>
  <c r="GF1921" i="1"/>
  <c r="GG1921" i="1"/>
  <c r="GH1921" i="1"/>
  <c r="GI1921" i="1"/>
  <c r="GJ1921" i="1"/>
  <c r="GK1921" i="1"/>
  <c r="GL1921" i="1"/>
  <c r="GM1921" i="1"/>
  <c r="GN1921" i="1"/>
  <c r="GO1921" i="1"/>
  <c r="GP1921" i="1"/>
  <c r="GQ1921" i="1"/>
  <c r="GR1921" i="1"/>
  <c r="GS1921" i="1"/>
  <c r="GT1921" i="1"/>
  <c r="GU1921" i="1"/>
  <c r="GV1921" i="1"/>
  <c r="GW1921" i="1"/>
  <c r="GX1921" i="1"/>
  <c r="R1923" i="1"/>
  <c r="S1923" i="1"/>
  <c r="AC1923" i="1"/>
  <c r="AE1923" i="1"/>
  <c r="AD1923" i="1" s="1"/>
  <c r="AF1923" i="1"/>
  <c r="AG1923" i="1"/>
  <c r="CU1923" i="1" s="1"/>
  <c r="T1923" i="1" s="1"/>
  <c r="AH1923" i="1"/>
  <c r="AI1923" i="1"/>
  <c r="AJ1923" i="1"/>
  <c r="CR1923" i="1"/>
  <c r="CS1923" i="1"/>
  <c r="CT1923" i="1"/>
  <c r="CV1923" i="1"/>
  <c r="U1923" i="1" s="1"/>
  <c r="CW1923" i="1"/>
  <c r="V1923" i="1" s="1"/>
  <c r="CX1923" i="1"/>
  <c r="W1923" i="1" s="1"/>
  <c r="AJ1926" i="1" s="1"/>
  <c r="GK1923" i="1"/>
  <c r="GL1923" i="1"/>
  <c r="GN1923" i="1"/>
  <c r="GO1923" i="1"/>
  <c r="GV1923" i="1"/>
  <c r="HC1923" i="1"/>
  <c r="GX1923" i="1" s="1"/>
  <c r="R1924" i="1"/>
  <c r="S1924" i="1"/>
  <c r="W1924" i="1"/>
  <c r="AC1924" i="1"/>
  <c r="AE1924" i="1"/>
  <c r="AD1924" i="1" s="1"/>
  <c r="AF1924" i="1"/>
  <c r="AG1924" i="1"/>
  <c r="CU1924" i="1" s="1"/>
  <c r="T1924" i="1" s="1"/>
  <c r="AH1924" i="1"/>
  <c r="AI1924" i="1"/>
  <c r="AJ1924" i="1"/>
  <c r="CR1924" i="1"/>
  <c r="CS1924" i="1"/>
  <c r="CT1924" i="1"/>
  <c r="CV1924" i="1"/>
  <c r="U1924" i="1" s="1"/>
  <c r="CW1924" i="1"/>
  <c r="V1924" i="1" s="1"/>
  <c r="CX1924" i="1"/>
  <c r="GK1924" i="1"/>
  <c r="GL1924" i="1"/>
  <c r="GO1924" i="1"/>
  <c r="GP1924" i="1"/>
  <c r="GV1924" i="1"/>
  <c r="HC1924" i="1"/>
  <c r="GX1924" i="1" s="1"/>
  <c r="B1926" i="1"/>
  <c r="B1921" i="1" s="1"/>
  <c r="C1926" i="1"/>
  <c r="D1926" i="1"/>
  <c r="F1926" i="1"/>
  <c r="F1921" i="1" s="1"/>
  <c r="G1926" i="1"/>
  <c r="G1921" i="1" s="1"/>
  <c r="R1926" i="1"/>
  <c r="AE1926" i="1"/>
  <c r="AT1926" i="1"/>
  <c r="BX1926" i="1"/>
  <c r="BX1921" i="1" s="1"/>
  <c r="BY1926" i="1"/>
  <c r="AP1926" i="1" s="1"/>
  <c r="CC1926" i="1"/>
  <c r="CC1921" i="1" s="1"/>
  <c r="CK1926" i="1"/>
  <c r="CK1921" i="1" s="1"/>
  <c r="CL1926" i="1"/>
  <c r="BC1926" i="1" s="1"/>
  <c r="F1942" i="1" s="1"/>
  <c r="CM1926" i="1"/>
  <c r="BD1926" i="1" s="1"/>
  <c r="B1956" i="1"/>
  <c r="C1956" i="1"/>
  <c r="D1956" i="1"/>
  <c r="D1917" i="1" s="1"/>
  <c r="F1956" i="1"/>
  <c r="G1956" i="1"/>
  <c r="BC1956" i="1"/>
  <c r="BC1917" i="1" s="1"/>
  <c r="D1986" i="1"/>
  <c r="C1988" i="1"/>
  <c r="D1988" i="1"/>
  <c r="E1988" i="1"/>
  <c r="G1988" i="1"/>
  <c r="Z1988" i="1"/>
  <c r="AA1988" i="1"/>
  <c r="AB1988" i="1"/>
  <c r="AC1988" i="1"/>
  <c r="AD1988" i="1"/>
  <c r="AE1988" i="1"/>
  <c r="AF1988" i="1"/>
  <c r="AG1988" i="1"/>
  <c r="AH1988" i="1"/>
  <c r="AI1988" i="1"/>
  <c r="AJ1988" i="1"/>
  <c r="AK1988" i="1"/>
  <c r="AL1988" i="1"/>
  <c r="AM1988" i="1"/>
  <c r="AN1988" i="1"/>
  <c r="BE1988" i="1"/>
  <c r="BF1988" i="1"/>
  <c r="BG1988" i="1"/>
  <c r="BH1988" i="1"/>
  <c r="BI1988" i="1"/>
  <c r="BJ1988" i="1"/>
  <c r="BK1988" i="1"/>
  <c r="BL1988" i="1"/>
  <c r="BM1988" i="1"/>
  <c r="BN1988" i="1"/>
  <c r="BO1988" i="1"/>
  <c r="BP1988" i="1"/>
  <c r="BQ1988" i="1"/>
  <c r="BR1988" i="1"/>
  <c r="BS1988" i="1"/>
  <c r="BT1988" i="1"/>
  <c r="BU1988" i="1"/>
  <c r="BV1988" i="1"/>
  <c r="BW1988" i="1"/>
  <c r="BX1988" i="1"/>
  <c r="BY1988" i="1"/>
  <c r="BZ1988" i="1"/>
  <c r="CA1988" i="1"/>
  <c r="CB1988" i="1"/>
  <c r="CC1988" i="1"/>
  <c r="CD1988" i="1"/>
  <c r="CE1988" i="1"/>
  <c r="CF1988" i="1"/>
  <c r="CG1988" i="1"/>
  <c r="CH1988" i="1"/>
  <c r="CI1988" i="1"/>
  <c r="CJ1988" i="1"/>
  <c r="CK1988" i="1"/>
  <c r="CL1988" i="1"/>
  <c r="CM1988" i="1"/>
  <c r="CN1988" i="1"/>
  <c r="CO1988" i="1"/>
  <c r="CP1988" i="1"/>
  <c r="CQ1988" i="1"/>
  <c r="CR1988" i="1"/>
  <c r="CS1988" i="1"/>
  <c r="CT1988" i="1"/>
  <c r="CU1988" i="1"/>
  <c r="CV1988" i="1"/>
  <c r="CW1988" i="1"/>
  <c r="CX1988" i="1"/>
  <c r="CY1988" i="1"/>
  <c r="CZ1988" i="1"/>
  <c r="DA1988" i="1"/>
  <c r="DB1988" i="1"/>
  <c r="DC1988" i="1"/>
  <c r="DD1988" i="1"/>
  <c r="DE1988" i="1"/>
  <c r="DF1988" i="1"/>
  <c r="DG1988" i="1"/>
  <c r="DH1988" i="1"/>
  <c r="DI1988" i="1"/>
  <c r="DJ1988" i="1"/>
  <c r="DK1988" i="1"/>
  <c r="DL1988" i="1"/>
  <c r="DM1988" i="1"/>
  <c r="DN1988" i="1"/>
  <c r="DO1988" i="1"/>
  <c r="DP1988" i="1"/>
  <c r="DQ1988" i="1"/>
  <c r="DR1988" i="1"/>
  <c r="DS1988" i="1"/>
  <c r="DT1988" i="1"/>
  <c r="DU1988" i="1"/>
  <c r="DV1988" i="1"/>
  <c r="DW1988" i="1"/>
  <c r="DX1988" i="1"/>
  <c r="DY1988" i="1"/>
  <c r="DZ1988" i="1"/>
  <c r="EA1988" i="1"/>
  <c r="EB1988" i="1"/>
  <c r="EC1988" i="1"/>
  <c r="ED1988" i="1"/>
  <c r="EE1988" i="1"/>
  <c r="EF1988" i="1"/>
  <c r="EG1988" i="1"/>
  <c r="EH1988" i="1"/>
  <c r="EI1988" i="1"/>
  <c r="EJ1988" i="1"/>
  <c r="EK1988" i="1"/>
  <c r="EL1988" i="1"/>
  <c r="EM1988" i="1"/>
  <c r="EN1988" i="1"/>
  <c r="EO1988" i="1"/>
  <c r="EP1988" i="1"/>
  <c r="EQ1988" i="1"/>
  <c r="ER1988" i="1"/>
  <c r="ES1988" i="1"/>
  <c r="ET1988" i="1"/>
  <c r="EU1988" i="1"/>
  <c r="EV1988" i="1"/>
  <c r="EW1988" i="1"/>
  <c r="EX1988" i="1"/>
  <c r="EY1988" i="1"/>
  <c r="EZ1988" i="1"/>
  <c r="FA1988" i="1"/>
  <c r="FB1988" i="1"/>
  <c r="FC1988" i="1"/>
  <c r="FD1988" i="1"/>
  <c r="FE1988" i="1"/>
  <c r="FF1988" i="1"/>
  <c r="FG1988" i="1"/>
  <c r="FH1988" i="1"/>
  <c r="FI1988" i="1"/>
  <c r="FJ1988" i="1"/>
  <c r="FK1988" i="1"/>
  <c r="FL1988" i="1"/>
  <c r="FM1988" i="1"/>
  <c r="FN1988" i="1"/>
  <c r="FO1988" i="1"/>
  <c r="FP1988" i="1"/>
  <c r="FQ1988" i="1"/>
  <c r="FR1988" i="1"/>
  <c r="FS1988" i="1"/>
  <c r="FT1988" i="1"/>
  <c r="FU1988" i="1"/>
  <c r="FV1988" i="1"/>
  <c r="FW1988" i="1"/>
  <c r="FX1988" i="1"/>
  <c r="FY1988" i="1"/>
  <c r="FZ1988" i="1"/>
  <c r="GA1988" i="1"/>
  <c r="GB1988" i="1"/>
  <c r="GC1988" i="1"/>
  <c r="GD1988" i="1"/>
  <c r="GE1988" i="1"/>
  <c r="GF1988" i="1"/>
  <c r="GG1988" i="1"/>
  <c r="GH1988" i="1"/>
  <c r="GI1988" i="1"/>
  <c r="GJ1988" i="1"/>
  <c r="GK1988" i="1"/>
  <c r="GL1988" i="1"/>
  <c r="GM1988" i="1"/>
  <c r="GN1988" i="1"/>
  <c r="GO1988" i="1"/>
  <c r="GP1988" i="1"/>
  <c r="GQ1988" i="1"/>
  <c r="GR1988" i="1"/>
  <c r="GS1988" i="1"/>
  <c r="GT1988" i="1"/>
  <c r="GU1988" i="1"/>
  <c r="GV1988" i="1"/>
  <c r="GW1988" i="1"/>
  <c r="GX1988" i="1"/>
  <c r="D1990" i="1"/>
  <c r="D1992" i="1"/>
  <c r="E1992" i="1"/>
  <c r="Z1992" i="1"/>
  <c r="AA1992" i="1"/>
  <c r="AM1992" i="1"/>
  <c r="AN1992" i="1"/>
  <c r="BE1992" i="1"/>
  <c r="BF1992" i="1"/>
  <c r="BG1992" i="1"/>
  <c r="BH1992" i="1"/>
  <c r="BI1992" i="1"/>
  <c r="BJ1992" i="1"/>
  <c r="BK1992" i="1"/>
  <c r="BL1992" i="1"/>
  <c r="BM1992" i="1"/>
  <c r="BN1992" i="1"/>
  <c r="BO1992" i="1"/>
  <c r="BP1992" i="1"/>
  <c r="BQ1992" i="1"/>
  <c r="BR1992" i="1"/>
  <c r="BS1992" i="1"/>
  <c r="BT1992" i="1"/>
  <c r="BU1992" i="1"/>
  <c r="BV1992" i="1"/>
  <c r="BW1992" i="1"/>
  <c r="BX1992" i="1"/>
  <c r="CM1992" i="1"/>
  <c r="CN1992" i="1"/>
  <c r="CO1992" i="1"/>
  <c r="CP1992" i="1"/>
  <c r="CQ1992" i="1"/>
  <c r="CR1992" i="1"/>
  <c r="CS1992" i="1"/>
  <c r="CT1992" i="1"/>
  <c r="CU1992" i="1"/>
  <c r="CV1992" i="1"/>
  <c r="CW1992" i="1"/>
  <c r="CX1992" i="1"/>
  <c r="CY1992" i="1"/>
  <c r="CZ1992" i="1"/>
  <c r="DA1992" i="1"/>
  <c r="DB1992" i="1"/>
  <c r="DC1992" i="1"/>
  <c r="DD1992" i="1"/>
  <c r="DE1992" i="1"/>
  <c r="DF1992" i="1"/>
  <c r="DG1992" i="1"/>
  <c r="DH1992" i="1"/>
  <c r="DI1992" i="1"/>
  <c r="DJ1992" i="1"/>
  <c r="DK1992" i="1"/>
  <c r="DL1992" i="1"/>
  <c r="DM1992" i="1"/>
  <c r="DN1992" i="1"/>
  <c r="DO1992" i="1"/>
  <c r="DP1992" i="1"/>
  <c r="DQ1992" i="1"/>
  <c r="DR1992" i="1"/>
  <c r="DS1992" i="1"/>
  <c r="DT1992" i="1"/>
  <c r="DU1992" i="1"/>
  <c r="DV1992" i="1"/>
  <c r="DW1992" i="1"/>
  <c r="DX1992" i="1"/>
  <c r="DY1992" i="1"/>
  <c r="DZ1992" i="1"/>
  <c r="EA1992" i="1"/>
  <c r="EB1992" i="1"/>
  <c r="EC1992" i="1"/>
  <c r="ED1992" i="1"/>
  <c r="EE1992" i="1"/>
  <c r="EF1992" i="1"/>
  <c r="EG1992" i="1"/>
  <c r="EH1992" i="1"/>
  <c r="EI1992" i="1"/>
  <c r="EJ1992" i="1"/>
  <c r="EK1992" i="1"/>
  <c r="EL1992" i="1"/>
  <c r="EM1992" i="1"/>
  <c r="EN1992" i="1"/>
  <c r="EO1992" i="1"/>
  <c r="EP1992" i="1"/>
  <c r="EQ1992" i="1"/>
  <c r="ER1992" i="1"/>
  <c r="ES1992" i="1"/>
  <c r="ET1992" i="1"/>
  <c r="EU1992" i="1"/>
  <c r="EV1992" i="1"/>
  <c r="EW1992" i="1"/>
  <c r="EX1992" i="1"/>
  <c r="EY1992" i="1"/>
  <c r="EZ1992" i="1"/>
  <c r="FA1992" i="1"/>
  <c r="FB1992" i="1"/>
  <c r="FC1992" i="1"/>
  <c r="FD1992" i="1"/>
  <c r="FE1992" i="1"/>
  <c r="FF1992" i="1"/>
  <c r="FG1992" i="1"/>
  <c r="FH1992" i="1"/>
  <c r="FI1992" i="1"/>
  <c r="FJ1992" i="1"/>
  <c r="FK1992" i="1"/>
  <c r="FL1992" i="1"/>
  <c r="FM1992" i="1"/>
  <c r="FN1992" i="1"/>
  <c r="FO1992" i="1"/>
  <c r="FP1992" i="1"/>
  <c r="FQ1992" i="1"/>
  <c r="FR1992" i="1"/>
  <c r="FS1992" i="1"/>
  <c r="FT1992" i="1"/>
  <c r="FU1992" i="1"/>
  <c r="FV1992" i="1"/>
  <c r="FW1992" i="1"/>
  <c r="FX1992" i="1"/>
  <c r="FY1992" i="1"/>
  <c r="FZ1992" i="1"/>
  <c r="GA1992" i="1"/>
  <c r="GB1992" i="1"/>
  <c r="GC1992" i="1"/>
  <c r="GD1992" i="1"/>
  <c r="GE1992" i="1"/>
  <c r="GF1992" i="1"/>
  <c r="GG1992" i="1"/>
  <c r="GH1992" i="1"/>
  <c r="GI1992" i="1"/>
  <c r="GJ1992" i="1"/>
  <c r="GK1992" i="1"/>
  <c r="GL1992" i="1"/>
  <c r="GM1992" i="1"/>
  <c r="GN1992" i="1"/>
  <c r="GO1992" i="1"/>
  <c r="GP1992" i="1"/>
  <c r="GQ1992" i="1"/>
  <c r="GR1992" i="1"/>
  <c r="GS1992" i="1"/>
  <c r="GT1992" i="1"/>
  <c r="GU1992" i="1"/>
  <c r="GV1992" i="1"/>
  <c r="GW1992" i="1"/>
  <c r="GX1992" i="1"/>
  <c r="C1994" i="1"/>
  <c r="D1994" i="1"/>
  <c r="P1994" i="1"/>
  <c r="R1994" i="1"/>
  <c r="AC1994" i="1"/>
  <c r="AE1994" i="1"/>
  <c r="AD1994" i="1" s="1"/>
  <c r="AB1994" i="1" s="1"/>
  <c r="AF1994" i="1"/>
  <c r="AG1994" i="1"/>
  <c r="AH1994" i="1"/>
  <c r="AI1994" i="1"/>
  <c r="AJ1994" i="1"/>
  <c r="CX1994" i="1" s="1"/>
  <c r="W1994" i="1" s="1"/>
  <c r="CQ1994" i="1"/>
  <c r="CR1994" i="1"/>
  <c r="CS1994" i="1"/>
  <c r="CU1994" i="1"/>
  <c r="T1994" i="1" s="1"/>
  <c r="CV1994" i="1"/>
  <c r="U1994" i="1" s="1"/>
  <c r="AH1997" i="1" s="1"/>
  <c r="CW1994" i="1"/>
  <c r="V1994" i="1" s="1"/>
  <c r="AI1997" i="1" s="1"/>
  <c r="GK1994" i="1"/>
  <c r="GL1994" i="1"/>
  <c r="GN1994" i="1"/>
  <c r="CB1997" i="1" s="1"/>
  <c r="AS1997" i="1" s="1"/>
  <c r="GO1994" i="1"/>
  <c r="CC1997" i="1" s="1"/>
  <c r="GV1994" i="1"/>
  <c r="HC1994" i="1"/>
  <c r="GX1994" i="1" s="1"/>
  <c r="C1995" i="1"/>
  <c r="D1995" i="1"/>
  <c r="P1995" i="1"/>
  <c r="CP1995" i="1" s="1"/>
  <c r="O1995" i="1" s="1"/>
  <c r="S1995" i="1"/>
  <c r="CZ1995" i="1" s="1"/>
  <c r="Y1995" i="1" s="1"/>
  <c r="AC1995" i="1"/>
  <c r="AB1995" i="1" s="1"/>
  <c r="AD1995" i="1"/>
  <c r="AE1995" i="1"/>
  <c r="Q1995" i="1" s="1"/>
  <c r="AF1995" i="1"/>
  <c r="AG1995" i="1"/>
  <c r="AH1995" i="1"/>
  <c r="CV1995" i="1" s="1"/>
  <c r="U1995" i="1" s="1"/>
  <c r="AI1995" i="1"/>
  <c r="AJ1995" i="1"/>
  <c r="CQ1995" i="1"/>
  <c r="CR1995" i="1"/>
  <c r="CS1995" i="1"/>
  <c r="CT1995" i="1"/>
  <c r="CU1995" i="1"/>
  <c r="T1995" i="1" s="1"/>
  <c r="AG1997" i="1" s="1"/>
  <c r="CW1995" i="1"/>
  <c r="V1995" i="1" s="1"/>
  <c r="CX1995" i="1"/>
  <c r="W1995" i="1" s="1"/>
  <c r="CY1995" i="1"/>
  <c r="X1995" i="1" s="1"/>
  <c r="GL1995" i="1"/>
  <c r="GN1995" i="1"/>
  <c r="GO1995" i="1"/>
  <c r="GV1995" i="1"/>
  <c r="HC1995" i="1" s="1"/>
  <c r="GX1995" i="1" s="1"/>
  <c r="B1997" i="1"/>
  <c r="B1992" i="1" s="1"/>
  <c r="C1997" i="1"/>
  <c r="C1992" i="1" s="1"/>
  <c r="D1997" i="1"/>
  <c r="F1997" i="1"/>
  <c r="F1992" i="1" s="1"/>
  <c r="G1997" i="1"/>
  <c r="G1992" i="1" s="1"/>
  <c r="AQ1997" i="1"/>
  <c r="BC1997" i="1"/>
  <c r="BX1997" i="1"/>
  <c r="AO1997" i="1" s="1"/>
  <c r="BY1997" i="1"/>
  <c r="BY1992" i="1" s="1"/>
  <c r="BZ1997" i="1"/>
  <c r="CK1997" i="1"/>
  <c r="CK1992" i="1" s="1"/>
  <c r="CL1997" i="1"/>
  <c r="CL1992" i="1" s="1"/>
  <c r="CM1997" i="1"/>
  <c r="BD1997" i="1" s="1"/>
  <c r="F2022" i="1" s="1"/>
  <c r="F2001" i="1"/>
  <c r="F2013" i="1"/>
  <c r="B2027" i="1"/>
  <c r="B1988" i="1" s="1"/>
  <c r="C2027" i="1"/>
  <c r="D2027" i="1"/>
  <c r="F2027" i="1"/>
  <c r="F1988" i="1" s="1"/>
  <c r="G2027" i="1"/>
  <c r="D2057" i="1"/>
  <c r="D2059" i="1"/>
  <c r="E2059" i="1"/>
  <c r="Z2059" i="1"/>
  <c r="AA2059" i="1"/>
  <c r="AB2059" i="1"/>
  <c r="AC2059" i="1"/>
  <c r="AD2059" i="1"/>
  <c r="AE2059" i="1"/>
  <c r="AF2059" i="1"/>
  <c r="AG2059" i="1"/>
  <c r="AH2059" i="1"/>
  <c r="AI2059" i="1"/>
  <c r="AJ2059" i="1"/>
  <c r="AK2059" i="1"/>
  <c r="AL2059" i="1"/>
  <c r="AM2059" i="1"/>
  <c r="AN2059" i="1"/>
  <c r="BE2059" i="1"/>
  <c r="BF2059" i="1"/>
  <c r="BG2059" i="1"/>
  <c r="BH2059" i="1"/>
  <c r="BI2059" i="1"/>
  <c r="BJ2059" i="1"/>
  <c r="BK2059" i="1"/>
  <c r="BL2059" i="1"/>
  <c r="BM2059" i="1"/>
  <c r="BN2059" i="1"/>
  <c r="BO2059" i="1"/>
  <c r="BP2059" i="1"/>
  <c r="BQ2059" i="1"/>
  <c r="BR2059" i="1"/>
  <c r="BS2059" i="1"/>
  <c r="BT2059" i="1"/>
  <c r="BU2059" i="1"/>
  <c r="BV2059" i="1"/>
  <c r="BW2059" i="1"/>
  <c r="BX2059" i="1"/>
  <c r="BY2059" i="1"/>
  <c r="BZ2059" i="1"/>
  <c r="CA2059" i="1"/>
  <c r="CB2059" i="1"/>
  <c r="CC2059" i="1"/>
  <c r="CD2059" i="1"/>
  <c r="CE2059" i="1"/>
  <c r="CF2059" i="1"/>
  <c r="CG2059" i="1"/>
  <c r="CH2059" i="1"/>
  <c r="CI2059" i="1"/>
  <c r="CJ2059" i="1"/>
  <c r="CK2059" i="1"/>
  <c r="CL2059" i="1"/>
  <c r="CM2059" i="1"/>
  <c r="CN2059" i="1"/>
  <c r="CO2059" i="1"/>
  <c r="CP2059" i="1"/>
  <c r="CQ2059" i="1"/>
  <c r="CR2059" i="1"/>
  <c r="CS2059" i="1"/>
  <c r="CT2059" i="1"/>
  <c r="CU2059" i="1"/>
  <c r="CV2059" i="1"/>
  <c r="CW2059" i="1"/>
  <c r="CX2059" i="1"/>
  <c r="CY2059" i="1"/>
  <c r="CZ2059" i="1"/>
  <c r="DA2059" i="1"/>
  <c r="DB2059" i="1"/>
  <c r="DC2059" i="1"/>
  <c r="DD2059" i="1"/>
  <c r="DE2059" i="1"/>
  <c r="DF2059" i="1"/>
  <c r="DG2059" i="1"/>
  <c r="DH2059" i="1"/>
  <c r="DI2059" i="1"/>
  <c r="DJ2059" i="1"/>
  <c r="DK2059" i="1"/>
  <c r="DL2059" i="1"/>
  <c r="DM2059" i="1"/>
  <c r="DN2059" i="1"/>
  <c r="DO2059" i="1"/>
  <c r="DP2059" i="1"/>
  <c r="DQ2059" i="1"/>
  <c r="DR2059" i="1"/>
  <c r="DS2059" i="1"/>
  <c r="DT2059" i="1"/>
  <c r="DU2059" i="1"/>
  <c r="DV2059" i="1"/>
  <c r="DW2059" i="1"/>
  <c r="DX2059" i="1"/>
  <c r="DY2059" i="1"/>
  <c r="DZ2059" i="1"/>
  <c r="EA2059" i="1"/>
  <c r="EB2059" i="1"/>
  <c r="EC2059" i="1"/>
  <c r="ED2059" i="1"/>
  <c r="EE2059" i="1"/>
  <c r="EF2059" i="1"/>
  <c r="EG2059" i="1"/>
  <c r="EH2059" i="1"/>
  <c r="EI2059" i="1"/>
  <c r="EJ2059" i="1"/>
  <c r="EK2059" i="1"/>
  <c r="EL2059" i="1"/>
  <c r="EM2059" i="1"/>
  <c r="EN2059" i="1"/>
  <c r="EO2059" i="1"/>
  <c r="EP2059" i="1"/>
  <c r="EQ2059" i="1"/>
  <c r="ER2059" i="1"/>
  <c r="ES2059" i="1"/>
  <c r="ET2059" i="1"/>
  <c r="EU2059" i="1"/>
  <c r="EV2059" i="1"/>
  <c r="EW2059" i="1"/>
  <c r="EX2059" i="1"/>
  <c r="EY2059" i="1"/>
  <c r="EZ2059" i="1"/>
  <c r="FA2059" i="1"/>
  <c r="FB2059" i="1"/>
  <c r="FC2059" i="1"/>
  <c r="FD2059" i="1"/>
  <c r="FE2059" i="1"/>
  <c r="FF2059" i="1"/>
  <c r="FG2059" i="1"/>
  <c r="FH2059" i="1"/>
  <c r="FI2059" i="1"/>
  <c r="FJ2059" i="1"/>
  <c r="FK2059" i="1"/>
  <c r="FL2059" i="1"/>
  <c r="FM2059" i="1"/>
  <c r="FN2059" i="1"/>
  <c r="FO2059" i="1"/>
  <c r="FP2059" i="1"/>
  <c r="FQ2059" i="1"/>
  <c r="FR2059" i="1"/>
  <c r="FS2059" i="1"/>
  <c r="FT2059" i="1"/>
  <c r="FU2059" i="1"/>
  <c r="FV2059" i="1"/>
  <c r="FW2059" i="1"/>
  <c r="FX2059" i="1"/>
  <c r="FY2059" i="1"/>
  <c r="FZ2059" i="1"/>
  <c r="GA2059" i="1"/>
  <c r="GB2059" i="1"/>
  <c r="GC2059" i="1"/>
  <c r="GD2059" i="1"/>
  <c r="GE2059" i="1"/>
  <c r="GF2059" i="1"/>
  <c r="GG2059" i="1"/>
  <c r="GH2059" i="1"/>
  <c r="GI2059" i="1"/>
  <c r="GJ2059" i="1"/>
  <c r="GK2059" i="1"/>
  <c r="GL2059" i="1"/>
  <c r="GM2059" i="1"/>
  <c r="GN2059" i="1"/>
  <c r="GO2059" i="1"/>
  <c r="GP2059" i="1"/>
  <c r="GQ2059" i="1"/>
  <c r="GR2059" i="1"/>
  <c r="GS2059" i="1"/>
  <c r="GT2059" i="1"/>
  <c r="GU2059" i="1"/>
  <c r="GV2059" i="1"/>
  <c r="GW2059" i="1"/>
  <c r="GX2059" i="1"/>
  <c r="D2061" i="1"/>
  <c r="B2063" i="1"/>
  <c r="E2063" i="1"/>
  <c r="F2063" i="1"/>
  <c r="Z2063" i="1"/>
  <c r="AA2063" i="1"/>
  <c r="AM2063" i="1"/>
  <c r="AN2063" i="1"/>
  <c r="BE2063" i="1"/>
  <c r="BF2063" i="1"/>
  <c r="BG2063" i="1"/>
  <c r="BH2063" i="1"/>
  <c r="BI2063" i="1"/>
  <c r="BJ2063" i="1"/>
  <c r="BK2063" i="1"/>
  <c r="BL2063" i="1"/>
  <c r="BM2063" i="1"/>
  <c r="BN2063" i="1"/>
  <c r="BO2063" i="1"/>
  <c r="BP2063" i="1"/>
  <c r="BQ2063" i="1"/>
  <c r="BR2063" i="1"/>
  <c r="BS2063" i="1"/>
  <c r="BT2063" i="1"/>
  <c r="BU2063" i="1"/>
  <c r="BV2063" i="1"/>
  <c r="BW2063" i="1"/>
  <c r="BX2063" i="1"/>
  <c r="BY2063" i="1"/>
  <c r="CK2063" i="1"/>
  <c r="CN2063" i="1"/>
  <c r="CO2063" i="1"/>
  <c r="CP2063" i="1"/>
  <c r="CQ2063" i="1"/>
  <c r="CR2063" i="1"/>
  <c r="CS2063" i="1"/>
  <c r="CT2063" i="1"/>
  <c r="CU2063" i="1"/>
  <c r="CV2063" i="1"/>
  <c r="CW2063" i="1"/>
  <c r="CX2063" i="1"/>
  <c r="CY2063" i="1"/>
  <c r="CZ2063" i="1"/>
  <c r="DA2063" i="1"/>
  <c r="DB2063" i="1"/>
  <c r="DC2063" i="1"/>
  <c r="DD2063" i="1"/>
  <c r="DE2063" i="1"/>
  <c r="DF2063" i="1"/>
  <c r="DG2063" i="1"/>
  <c r="DH2063" i="1"/>
  <c r="DI2063" i="1"/>
  <c r="DJ2063" i="1"/>
  <c r="DK2063" i="1"/>
  <c r="DL2063" i="1"/>
  <c r="DM2063" i="1"/>
  <c r="DN2063" i="1"/>
  <c r="DO2063" i="1"/>
  <c r="DP2063" i="1"/>
  <c r="DQ2063" i="1"/>
  <c r="DR2063" i="1"/>
  <c r="DS2063" i="1"/>
  <c r="DT2063" i="1"/>
  <c r="DU2063" i="1"/>
  <c r="DV2063" i="1"/>
  <c r="DW2063" i="1"/>
  <c r="DX2063" i="1"/>
  <c r="DY2063" i="1"/>
  <c r="DZ2063" i="1"/>
  <c r="EA2063" i="1"/>
  <c r="EB2063" i="1"/>
  <c r="EC2063" i="1"/>
  <c r="ED2063" i="1"/>
  <c r="EE2063" i="1"/>
  <c r="EF2063" i="1"/>
  <c r="EG2063" i="1"/>
  <c r="EH2063" i="1"/>
  <c r="EI2063" i="1"/>
  <c r="EJ2063" i="1"/>
  <c r="EK2063" i="1"/>
  <c r="EL2063" i="1"/>
  <c r="EM2063" i="1"/>
  <c r="EN2063" i="1"/>
  <c r="EO2063" i="1"/>
  <c r="EP2063" i="1"/>
  <c r="EQ2063" i="1"/>
  <c r="ER2063" i="1"/>
  <c r="ES2063" i="1"/>
  <c r="ET2063" i="1"/>
  <c r="EU2063" i="1"/>
  <c r="EV2063" i="1"/>
  <c r="EW2063" i="1"/>
  <c r="EX2063" i="1"/>
  <c r="EY2063" i="1"/>
  <c r="EZ2063" i="1"/>
  <c r="FA2063" i="1"/>
  <c r="FB2063" i="1"/>
  <c r="FC2063" i="1"/>
  <c r="FD2063" i="1"/>
  <c r="FE2063" i="1"/>
  <c r="FF2063" i="1"/>
  <c r="FG2063" i="1"/>
  <c r="FH2063" i="1"/>
  <c r="FI2063" i="1"/>
  <c r="FJ2063" i="1"/>
  <c r="FK2063" i="1"/>
  <c r="FL2063" i="1"/>
  <c r="FM2063" i="1"/>
  <c r="FN2063" i="1"/>
  <c r="FO2063" i="1"/>
  <c r="FP2063" i="1"/>
  <c r="FQ2063" i="1"/>
  <c r="FR2063" i="1"/>
  <c r="FS2063" i="1"/>
  <c r="FT2063" i="1"/>
  <c r="FU2063" i="1"/>
  <c r="FV2063" i="1"/>
  <c r="FW2063" i="1"/>
  <c r="FX2063" i="1"/>
  <c r="FY2063" i="1"/>
  <c r="FZ2063" i="1"/>
  <c r="GA2063" i="1"/>
  <c r="GB2063" i="1"/>
  <c r="GC2063" i="1"/>
  <c r="GD2063" i="1"/>
  <c r="GE2063" i="1"/>
  <c r="GF2063" i="1"/>
  <c r="GG2063" i="1"/>
  <c r="GH2063" i="1"/>
  <c r="GI2063" i="1"/>
  <c r="GJ2063" i="1"/>
  <c r="GK2063" i="1"/>
  <c r="GL2063" i="1"/>
  <c r="GM2063" i="1"/>
  <c r="GN2063" i="1"/>
  <c r="GO2063" i="1"/>
  <c r="GP2063" i="1"/>
  <c r="GQ2063" i="1"/>
  <c r="GR2063" i="1"/>
  <c r="GS2063" i="1"/>
  <c r="GT2063" i="1"/>
  <c r="GU2063" i="1"/>
  <c r="GV2063" i="1"/>
  <c r="GW2063" i="1"/>
  <c r="GX2063" i="1"/>
  <c r="C2065" i="1"/>
  <c r="D2065" i="1"/>
  <c r="R2065" i="1"/>
  <c r="S2065" i="1"/>
  <c r="AC2065" i="1"/>
  <c r="AE2065" i="1"/>
  <c r="AD2065" i="1" s="1"/>
  <c r="AF2065" i="1"/>
  <c r="AG2065" i="1"/>
  <c r="CU2065" i="1" s="1"/>
  <c r="T2065" i="1" s="1"/>
  <c r="AH2065" i="1"/>
  <c r="AI2065" i="1"/>
  <c r="AJ2065" i="1"/>
  <c r="CR2065" i="1"/>
  <c r="CS2065" i="1"/>
  <c r="CT2065" i="1"/>
  <c r="CV2065" i="1"/>
  <c r="U2065" i="1" s="1"/>
  <c r="CW2065" i="1"/>
  <c r="V2065" i="1" s="1"/>
  <c r="CX2065" i="1"/>
  <c r="W2065" i="1" s="1"/>
  <c r="GK2065" i="1"/>
  <c r="GL2065" i="1"/>
  <c r="BZ2077" i="1" s="1"/>
  <c r="GN2065" i="1"/>
  <c r="GP2065" i="1"/>
  <c r="CD2077" i="1" s="1"/>
  <c r="GV2065" i="1"/>
  <c r="HC2065" i="1"/>
  <c r="GX2065" i="1" s="1"/>
  <c r="C2066" i="1"/>
  <c r="D2066" i="1"/>
  <c r="P2066" i="1"/>
  <c r="S2066" i="1"/>
  <c r="U2066" i="1"/>
  <c r="AC2066" i="1"/>
  <c r="AE2066" i="1"/>
  <c r="AF2066" i="1"/>
  <c r="AG2066" i="1"/>
  <c r="AH2066" i="1"/>
  <c r="AI2066" i="1"/>
  <c r="CW2066" i="1" s="1"/>
  <c r="V2066" i="1" s="1"/>
  <c r="AJ2066" i="1"/>
  <c r="CQ2066" i="1"/>
  <c r="CT2066" i="1"/>
  <c r="CU2066" i="1"/>
  <c r="T2066" i="1" s="1"/>
  <c r="AG2077" i="1" s="1"/>
  <c r="CV2066" i="1"/>
  <c r="CX2066" i="1"/>
  <c r="W2066" i="1" s="1"/>
  <c r="CY2066" i="1"/>
  <c r="X2066" i="1" s="1"/>
  <c r="CZ2066" i="1"/>
  <c r="Y2066" i="1" s="1"/>
  <c r="GL2066" i="1"/>
  <c r="GN2066" i="1"/>
  <c r="GP2066" i="1"/>
  <c r="GV2066" i="1"/>
  <c r="HC2066" i="1" s="1"/>
  <c r="GX2066" i="1"/>
  <c r="C2067" i="1"/>
  <c r="D2067" i="1"/>
  <c r="I2067" i="1"/>
  <c r="K2067" i="1"/>
  <c r="P2067" i="1"/>
  <c r="Q2067" i="1"/>
  <c r="AC2067" i="1"/>
  <c r="AE2067" i="1"/>
  <c r="AF2067" i="1"/>
  <c r="AG2067" i="1"/>
  <c r="AH2067" i="1"/>
  <c r="CV2067" i="1" s="1"/>
  <c r="U2067" i="1" s="1"/>
  <c r="AI2067" i="1"/>
  <c r="CW2067" i="1" s="1"/>
  <c r="V2067" i="1" s="1"/>
  <c r="AJ2067" i="1"/>
  <c r="CQ2067" i="1"/>
  <c r="CT2067" i="1"/>
  <c r="CU2067" i="1"/>
  <c r="T2067" i="1" s="1"/>
  <c r="CX2067" i="1"/>
  <c r="W2067" i="1" s="1"/>
  <c r="GL2067" i="1"/>
  <c r="GN2067" i="1"/>
  <c r="GP2067" i="1"/>
  <c r="GV2067" i="1"/>
  <c r="HC2067" i="1" s="1"/>
  <c r="GX2067" i="1"/>
  <c r="C2068" i="1"/>
  <c r="D2068" i="1"/>
  <c r="R2068" i="1"/>
  <c r="GK2068" i="1" s="1"/>
  <c r="S2068" i="1"/>
  <c r="V2068" i="1"/>
  <c r="AC2068" i="1"/>
  <c r="AE2068" i="1"/>
  <c r="AD2068" i="1" s="1"/>
  <c r="AF2068" i="1"/>
  <c r="AG2068" i="1"/>
  <c r="CU2068" i="1" s="1"/>
  <c r="T2068" i="1" s="1"/>
  <c r="AH2068" i="1"/>
  <c r="AI2068" i="1"/>
  <c r="AJ2068" i="1"/>
  <c r="CR2068" i="1"/>
  <c r="CS2068" i="1"/>
  <c r="CT2068" i="1"/>
  <c r="CV2068" i="1"/>
  <c r="U2068" i="1" s="1"/>
  <c r="CW2068" i="1"/>
  <c r="CX2068" i="1"/>
  <c r="W2068" i="1" s="1"/>
  <c r="GL2068" i="1"/>
  <c r="GN2068" i="1"/>
  <c r="GP2068" i="1"/>
  <c r="GV2068" i="1"/>
  <c r="HC2068" i="1"/>
  <c r="GX2068" i="1" s="1"/>
  <c r="C2069" i="1"/>
  <c r="D2069" i="1"/>
  <c r="I2069" i="1"/>
  <c r="K2069" i="1"/>
  <c r="R2069" i="1"/>
  <c r="V2069" i="1"/>
  <c r="AC2069" i="1"/>
  <c r="AE2069" i="1"/>
  <c r="AD2069" i="1" s="1"/>
  <c r="AF2069" i="1"/>
  <c r="S2069" i="1" s="1"/>
  <c r="AG2069" i="1"/>
  <c r="CU2069" i="1" s="1"/>
  <c r="T2069" i="1" s="1"/>
  <c r="AH2069" i="1"/>
  <c r="AI2069" i="1"/>
  <c r="AJ2069" i="1"/>
  <c r="CX2069" i="1" s="1"/>
  <c r="W2069" i="1" s="1"/>
  <c r="CR2069" i="1"/>
  <c r="CS2069" i="1"/>
  <c r="CV2069" i="1"/>
  <c r="U2069" i="1" s="1"/>
  <c r="CW2069" i="1"/>
  <c r="GK2069" i="1"/>
  <c r="GL2069" i="1"/>
  <c r="GN2069" i="1"/>
  <c r="GP2069" i="1"/>
  <c r="GV2069" i="1"/>
  <c r="HC2069" i="1"/>
  <c r="GX2069" i="1" s="1"/>
  <c r="C2070" i="1"/>
  <c r="D2070" i="1"/>
  <c r="I2070" i="1"/>
  <c r="K2070" i="1"/>
  <c r="R2070" i="1"/>
  <c r="GK2070" i="1" s="1"/>
  <c r="V2070" i="1"/>
  <c r="AB2070" i="1"/>
  <c r="AC2070" i="1"/>
  <c r="AE2070" i="1"/>
  <c r="AD2070" i="1" s="1"/>
  <c r="AF2070" i="1"/>
  <c r="S2070" i="1" s="1"/>
  <c r="AG2070" i="1"/>
  <c r="CU2070" i="1" s="1"/>
  <c r="T2070" i="1" s="1"/>
  <c r="AH2070" i="1"/>
  <c r="AI2070" i="1"/>
  <c r="AJ2070" i="1"/>
  <c r="CX2070" i="1" s="1"/>
  <c r="W2070" i="1" s="1"/>
  <c r="CR2070" i="1"/>
  <c r="CS2070" i="1"/>
  <c r="CT2070" i="1"/>
  <c r="CV2070" i="1"/>
  <c r="U2070" i="1" s="1"/>
  <c r="CW2070" i="1"/>
  <c r="GL2070" i="1"/>
  <c r="GN2070" i="1"/>
  <c r="GP2070" i="1"/>
  <c r="GV2070" i="1"/>
  <c r="HC2070" i="1"/>
  <c r="GX2070" i="1" s="1"/>
  <c r="C2071" i="1"/>
  <c r="D2071" i="1"/>
  <c r="I2071" i="1"/>
  <c r="K2071" i="1"/>
  <c r="R2071" i="1"/>
  <c r="GK2071" i="1" s="1"/>
  <c r="S2071" i="1"/>
  <c r="AC2071" i="1"/>
  <c r="AB2071" i="1" s="1"/>
  <c r="AE2071" i="1"/>
  <c r="AD2071" i="1" s="1"/>
  <c r="AF2071" i="1"/>
  <c r="CT2071" i="1" s="1"/>
  <c r="AG2071" i="1"/>
  <c r="CU2071" i="1" s="1"/>
  <c r="T2071" i="1" s="1"/>
  <c r="AH2071" i="1"/>
  <c r="AI2071" i="1"/>
  <c r="AJ2071" i="1"/>
  <c r="CX2071" i="1" s="1"/>
  <c r="W2071" i="1" s="1"/>
  <c r="CR2071" i="1"/>
  <c r="CS2071" i="1"/>
  <c r="CV2071" i="1"/>
  <c r="U2071" i="1" s="1"/>
  <c r="CW2071" i="1"/>
  <c r="V2071" i="1" s="1"/>
  <c r="GL2071" i="1"/>
  <c r="GN2071" i="1"/>
  <c r="GP2071" i="1"/>
  <c r="GV2071" i="1"/>
  <c r="HC2071" i="1"/>
  <c r="GX2071" i="1" s="1"/>
  <c r="C2072" i="1"/>
  <c r="D2072" i="1"/>
  <c r="I2072" i="1"/>
  <c r="K2072" i="1"/>
  <c r="R2072" i="1"/>
  <c r="GK2072" i="1" s="1"/>
  <c r="S2072" i="1"/>
  <c r="V2072" i="1"/>
  <c r="AC2072" i="1"/>
  <c r="AE2072" i="1"/>
  <c r="AD2072" i="1" s="1"/>
  <c r="AF2072" i="1"/>
  <c r="AG2072" i="1"/>
  <c r="CU2072" i="1" s="1"/>
  <c r="T2072" i="1" s="1"/>
  <c r="AH2072" i="1"/>
  <c r="AI2072" i="1"/>
  <c r="AJ2072" i="1"/>
  <c r="CR2072" i="1"/>
  <c r="CS2072" i="1"/>
  <c r="CT2072" i="1"/>
  <c r="CV2072" i="1"/>
  <c r="U2072" i="1" s="1"/>
  <c r="CW2072" i="1"/>
  <c r="CX2072" i="1"/>
  <c r="W2072" i="1" s="1"/>
  <c r="GL2072" i="1"/>
  <c r="GN2072" i="1"/>
  <c r="GP2072" i="1"/>
  <c r="GV2072" i="1"/>
  <c r="HC2072" i="1"/>
  <c r="GX2072" i="1" s="1"/>
  <c r="C2073" i="1"/>
  <c r="D2073" i="1"/>
  <c r="P2073" i="1"/>
  <c r="Q2073" i="1"/>
  <c r="T2073" i="1"/>
  <c r="AC2073" i="1"/>
  <c r="AE2073" i="1"/>
  <c r="AF2073" i="1"/>
  <c r="S2073" i="1" s="1"/>
  <c r="CZ2073" i="1" s="1"/>
  <c r="Y2073" i="1" s="1"/>
  <c r="AG2073" i="1"/>
  <c r="AH2073" i="1"/>
  <c r="AI2073" i="1"/>
  <c r="CW2073" i="1" s="1"/>
  <c r="V2073" i="1" s="1"/>
  <c r="AJ2073" i="1"/>
  <c r="CX2073" i="1" s="1"/>
  <c r="W2073" i="1" s="1"/>
  <c r="CQ2073" i="1"/>
  <c r="CU2073" i="1"/>
  <c r="CV2073" i="1"/>
  <c r="U2073" i="1" s="1"/>
  <c r="CY2073" i="1"/>
  <c r="X2073" i="1" s="1"/>
  <c r="GL2073" i="1"/>
  <c r="GO2073" i="1"/>
  <c r="GP2073" i="1"/>
  <c r="GV2073" i="1"/>
  <c r="HC2073" i="1" s="1"/>
  <c r="GX2073" i="1"/>
  <c r="C2074" i="1"/>
  <c r="D2074" i="1"/>
  <c r="R2074" i="1"/>
  <c r="GK2074" i="1" s="1"/>
  <c r="V2074" i="1"/>
  <c r="AC2074" i="1"/>
  <c r="AD2074" i="1"/>
  <c r="AE2074" i="1"/>
  <c r="Q2074" i="1" s="1"/>
  <c r="AF2074" i="1"/>
  <c r="S2074" i="1" s="1"/>
  <c r="AG2074" i="1"/>
  <c r="CU2074" i="1" s="1"/>
  <c r="T2074" i="1" s="1"/>
  <c r="AH2074" i="1"/>
  <c r="CV2074" i="1" s="1"/>
  <c r="U2074" i="1" s="1"/>
  <c r="AI2074" i="1"/>
  <c r="AJ2074" i="1"/>
  <c r="CX2074" i="1" s="1"/>
  <c r="W2074" i="1" s="1"/>
  <c r="CR2074" i="1"/>
  <c r="CS2074" i="1"/>
  <c r="CT2074" i="1"/>
  <c r="CW2074" i="1"/>
  <c r="GL2074" i="1"/>
  <c r="GO2074" i="1"/>
  <c r="GP2074" i="1"/>
  <c r="GV2074" i="1"/>
  <c r="HC2074" i="1"/>
  <c r="GX2074" i="1" s="1"/>
  <c r="C2075" i="1"/>
  <c r="D2075" i="1"/>
  <c r="P2075" i="1"/>
  <c r="Q2075" i="1"/>
  <c r="AC2075" i="1"/>
  <c r="AE2075" i="1"/>
  <c r="AF2075" i="1"/>
  <c r="S2075" i="1" s="1"/>
  <c r="CY2075" i="1" s="1"/>
  <c r="X2075" i="1" s="1"/>
  <c r="AG2075" i="1"/>
  <c r="AH2075" i="1"/>
  <c r="AI2075" i="1"/>
  <c r="CW2075" i="1" s="1"/>
  <c r="V2075" i="1" s="1"/>
  <c r="AJ2075" i="1"/>
  <c r="CX2075" i="1" s="1"/>
  <c r="W2075" i="1" s="1"/>
  <c r="CQ2075" i="1"/>
  <c r="CU2075" i="1"/>
  <c r="T2075" i="1" s="1"/>
  <c r="CV2075" i="1"/>
  <c r="U2075" i="1" s="1"/>
  <c r="GL2075" i="1"/>
  <c r="GO2075" i="1"/>
  <c r="GP2075" i="1"/>
  <c r="GV2075" i="1"/>
  <c r="HC2075" i="1" s="1"/>
  <c r="GX2075" i="1" s="1"/>
  <c r="B2077" i="1"/>
  <c r="C2077" i="1"/>
  <c r="C2063" i="1" s="1"/>
  <c r="D2077" i="1"/>
  <c r="D2063" i="1" s="1"/>
  <c r="F2077" i="1"/>
  <c r="G2077" i="1"/>
  <c r="G2063" i="1" s="1"/>
  <c r="BD2077" i="1"/>
  <c r="BD2063" i="1" s="1"/>
  <c r="BX2077" i="1"/>
  <c r="AO2077" i="1" s="1"/>
  <c r="AO2107" i="1" s="1"/>
  <c r="BY2077" i="1"/>
  <c r="AP2077" i="1" s="1"/>
  <c r="CK2077" i="1"/>
  <c r="BB2077" i="1" s="1"/>
  <c r="CL2077" i="1"/>
  <c r="CL2063" i="1" s="1"/>
  <c r="CM2077" i="1"/>
  <c r="CM2063" i="1" s="1"/>
  <c r="F2090" i="1"/>
  <c r="B2107" i="1"/>
  <c r="B2059" i="1" s="1"/>
  <c r="C2107" i="1"/>
  <c r="C2059" i="1" s="1"/>
  <c r="D2107" i="1"/>
  <c r="F2107" i="1"/>
  <c r="F2059" i="1" s="1"/>
  <c r="G2107" i="1"/>
  <c r="G2059" i="1" s="1"/>
  <c r="BD2107" i="1"/>
  <c r="BD2059" i="1" s="1"/>
  <c r="F2132" i="1"/>
  <c r="D2137" i="1"/>
  <c r="B2139" i="1"/>
  <c r="E2139" i="1"/>
  <c r="F2139" i="1"/>
  <c r="G2139" i="1"/>
  <c r="Z2139" i="1"/>
  <c r="AA2139" i="1"/>
  <c r="AB2139" i="1"/>
  <c r="AC2139" i="1"/>
  <c r="AD2139" i="1"/>
  <c r="AE2139" i="1"/>
  <c r="AF2139" i="1"/>
  <c r="AG2139" i="1"/>
  <c r="AH2139" i="1"/>
  <c r="AI2139" i="1"/>
  <c r="AJ2139" i="1"/>
  <c r="AK2139" i="1"/>
  <c r="AL2139" i="1"/>
  <c r="AM2139" i="1"/>
  <c r="AN2139" i="1"/>
  <c r="BE2139" i="1"/>
  <c r="BF2139" i="1"/>
  <c r="BG2139" i="1"/>
  <c r="BH2139" i="1"/>
  <c r="BI2139" i="1"/>
  <c r="BJ2139" i="1"/>
  <c r="BK2139" i="1"/>
  <c r="BL2139" i="1"/>
  <c r="BM2139" i="1"/>
  <c r="BN2139" i="1"/>
  <c r="BO2139" i="1"/>
  <c r="BP2139" i="1"/>
  <c r="BQ2139" i="1"/>
  <c r="BR2139" i="1"/>
  <c r="BS2139" i="1"/>
  <c r="BT2139" i="1"/>
  <c r="BU2139" i="1"/>
  <c r="BV2139" i="1"/>
  <c r="BW2139" i="1"/>
  <c r="BX2139" i="1"/>
  <c r="BY2139" i="1"/>
  <c r="BZ2139" i="1"/>
  <c r="CA2139" i="1"/>
  <c r="CB2139" i="1"/>
  <c r="CC2139" i="1"/>
  <c r="CD2139" i="1"/>
  <c r="CE2139" i="1"/>
  <c r="CF2139" i="1"/>
  <c r="CG2139" i="1"/>
  <c r="CH2139" i="1"/>
  <c r="CI2139" i="1"/>
  <c r="CJ2139" i="1"/>
  <c r="CK2139" i="1"/>
  <c r="CL2139" i="1"/>
  <c r="CM2139" i="1"/>
  <c r="CN2139" i="1"/>
  <c r="CO2139" i="1"/>
  <c r="CP2139" i="1"/>
  <c r="CQ2139" i="1"/>
  <c r="CR2139" i="1"/>
  <c r="CS2139" i="1"/>
  <c r="CT2139" i="1"/>
  <c r="CU2139" i="1"/>
  <c r="CV2139" i="1"/>
  <c r="CW2139" i="1"/>
  <c r="CX2139" i="1"/>
  <c r="CY2139" i="1"/>
  <c r="CZ2139" i="1"/>
  <c r="DA2139" i="1"/>
  <c r="DB2139" i="1"/>
  <c r="DC2139" i="1"/>
  <c r="DD2139" i="1"/>
  <c r="DE2139" i="1"/>
  <c r="DF2139" i="1"/>
  <c r="DG2139" i="1"/>
  <c r="DH2139" i="1"/>
  <c r="DI2139" i="1"/>
  <c r="DJ2139" i="1"/>
  <c r="DK2139" i="1"/>
  <c r="DL2139" i="1"/>
  <c r="DM2139" i="1"/>
  <c r="DN2139" i="1"/>
  <c r="DO2139" i="1"/>
  <c r="DP2139" i="1"/>
  <c r="DQ2139" i="1"/>
  <c r="DR2139" i="1"/>
  <c r="DS2139" i="1"/>
  <c r="DT2139" i="1"/>
  <c r="DU2139" i="1"/>
  <c r="DV2139" i="1"/>
  <c r="DW2139" i="1"/>
  <c r="DX2139" i="1"/>
  <c r="DY2139" i="1"/>
  <c r="DZ2139" i="1"/>
  <c r="EA2139" i="1"/>
  <c r="EB2139" i="1"/>
  <c r="EC2139" i="1"/>
  <c r="ED2139" i="1"/>
  <c r="EE2139" i="1"/>
  <c r="EF2139" i="1"/>
  <c r="EG2139" i="1"/>
  <c r="EH2139" i="1"/>
  <c r="EI2139" i="1"/>
  <c r="EJ2139" i="1"/>
  <c r="EK2139" i="1"/>
  <c r="EL2139" i="1"/>
  <c r="EM2139" i="1"/>
  <c r="EN2139" i="1"/>
  <c r="EO2139" i="1"/>
  <c r="EP2139" i="1"/>
  <c r="EQ2139" i="1"/>
  <c r="ER2139" i="1"/>
  <c r="ES2139" i="1"/>
  <c r="ET2139" i="1"/>
  <c r="EU2139" i="1"/>
  <c r="EV2139" i="1"/>
  <c r="EW2139" i="1"/>
  <c r="EX2139" i="1"/>
  <c r="EY2139" i="1"/>
  <c r="EZ2139" i="1"/>
  <c r="FA2139" i="1"/>
  <c r="FB2139" i="1"/>
  <c r="FC2139" i="1"/>
  <c r="FD2139" i="1"/>
  <c r="FE2139" i="1"/>
  <c r="FF2139" i="1"/>
  <c r="FG2139" i="1"/>
  <c r="FH2139" i="1"/>
  <c r="FI2139" i="1"/>
  <c r="FJ2139" i="1"/>
  <c r="FK2139" i="1"/>
  <c r="FL2139" i="1"/>
  <c r="FM2139" i="1"/>
  <c r="FN2139" i="1"/>
  <c r="FO2139" i="1"/>
  <c r="FP2139" i="1"/>
  <c r="FQ2139" i="1"/>
  <c r="FR2139" i="1"/>
  <c r="FS2139" i="1"/>
  <c r="FT2139" i="1"/>
  <c r="FU2139" i="1"/>
  <c r="FV2139" i="1"/>
  <c r="FW2139" i="1"/>
  <c r="FX2139" i="1"/>
  <c r="FY2139" i="1"/>
  <c r="FZ2139" i="1"/>
  <c r="GA2139" i="1"/>
  <c r="GB2139" i="1"/>
  <c r="GC2139" i="1"/>
  <c r="GD2139" i="1"/>
  <c r="GE2139" i="1"/>
  <c r="GF2139" i="1"/>
  <c r="GG2139" i="1"/>
  <c r="GH2139" i="1"/>
  <c r="GI2139" i="1"/>
  <c r="GJ2139" i="1"/>
  <c r="GK2139" i="1"/>
  <c r="GL2139" i="1"/>
  <c r="GM2139" i="1"/>
  <c r="GN2139" i="1"/>
  <c r="GO2139" i="1"/>
  <c r="GP2139" i="1"/>
  <c r="GQ2139" i="1"/>
  <c r="GR2139" i="1"/>
  <c r="GS2139" i="1"/>
  <c r="GT2139" i="1"/>
  <c r="GU2139" i="1"/>
  <c r="GV2139" i="1"/>
  <c r="GW2139" i="1"/>
  <c r="GX2139" i="1"/>
  <c r="D2141" i="1"/>
  <c r="B2143" i="1"/>
  <c r="C2143" i="1"/>
  <c r="D2143" i="1"/>
  <c r="E2143" i="1"/>
  <c r="G2143" i="1"/>
  <c r="Z2143" i="1"/>
  <c r="AA2143" i="1"/>
  <c r="AM2143" i="1"/>
  <c r="AN2143" i="1"/>
  <c r="BE2143" i="1"/>
  <c r="BF2143" i="1"/>
  <c r="BG2143" i="1"/>
  <c r="BH2143" i="1"/>
  <c r="BI2143" i="1"/>
  <c r="BJ2143" i="1"/>
  <c r="BK2143" i="1"/>
  <c r="BL2143" i="1"/>
  <c r="BM2143" i="1"/>
  <c r="BN2143" i="1"/>
  <c r="BO2143" i="1"/>
  <c r="BP2143" i="1"/>
  <c r="BQ2143" i="1"/>
  <c r="BR2143" i="1"/>
  <c r="BS2143" i="1"/>
  <c r="BT2143" i="1"/>
  <c r="BU2143" i="1"/>
  <c r="BV2143" i="1"/>
  <c r="BW2143" i="1"/>
  <c r="BY2143" i="1"/>
  <c r="CL2143" i="1"/>
  <c r="CM2143" i="1"/>
  <c r="CN2143" i="1"/>
  <c r="CO2143" i="1"/>
  <c r="CP2143" i="1"/>
  <c r="CQ2143" i="1"/>
  <c r="CR2143" i="1"/>
  <c r="CS2143" i="1"/>
  <c r="CT2143" i="1"/>
  <c r="CU2143" i="1"/>
  <c r="CV2143" i="1"/>
  <c r="CW2143" i="1"/>
  <c r="CX2143" i="1"/>
  <c r="CY2143" i="1"/>
  <c r="CZ2143" i="1"/>
  <c r="DA2143" i="1"/>
  <c r="DB2143" i="1"/>
  <c r="DC2143" i="1"/>
  <c r="DD2143" i="1"/>
  <c r="DE2143" i="1"/>
  <c r="DF2143" i="1"/>
  <c r="DG2143" i="1"/>
  <c r="DH2143" i="1"/>
  <c r="DI2143" i="1"/>
  <c r="DJ2143" i="1"/>
  <c r="DK2143" i="1"/>
  <c r="DL2143" i="1"/>
  <c r="DM2143" i="1"/>
  <c r="DN2143" i="1"/>
  <c r="DO2143" i="1"/>
  <c r="DP2143" i="1"/>
  <c r="DQ2143" i="1"/>
  <c r="DR2143" i="1"/>
  <c r="DS2143" i="1"/>
  <c r="DT2143" i="1"/>
  <c r="DU2143" i="1"/>
  <c r="DV2143" i="1"/>
  <c r="DW2143" i="1"/>
  <c r="DX2143" i="1"/>
  <c r="DY2143" i="1"/>
  <c r="DZ2143" i="1"/>
  <c r="EA2143" i="1"/>
  <c r="EB2143" i="1"/>
  <c r="EC2143" i="1"/>
  <c r="ED2143" i="1"/>
  <c r="EE2143" i="1"/>
  <c r="EF2143" i="1"/>
  <c r="EG2143" i="1"/>
  <c r="EH2143" i="1"/>
  <c r="EI2143" i="1"/>
  <c r="EJ2143" i="1"/>
  <c r="EK2143" i="1"/>
  <c r="EL2143" i="1"/>
  <c r="EM2143" i="1"/>
  <c r="EN2143" i="1"/>
  <c r="EO2143" i="1"/>
  <c r="EP2143" i="1"/>
  <c r="EQ2143" i="1"/>
  <c r="ER2143" i="1"/>
  <c r="ES2143" i="1"/>
  <c r="ET2143" i="1"/>
  <c r="EU2143" i="1"/>
  <c r="EV2143" i="1"/>
  <c r="EW2143" i="1"/>
  <c r="EX2143" i="1"/>
  <c r="EY2143" i="1"/>
  <c r="EZ2143" i="1"/>
  <c r="FA2143" i="1"/>
  <c r="FB2143" i="1"/>
  <c r="FC2143" i="1"/>
  <c r="FD2143" i="1"/>
  <c r="FE2143" i="1"/>
  <c r="FF2143" i="1"/>
  <c r="FG2143" i="1"/>
  <c r="FH2143" i="1"/>
  <c r="FI2143" i="1"/>
  <c r="FJ2143" i="1"/>
  <c r="FK2143" i="1"/>
  <c r="FL2143" i="1"/>
  <c r="FM2143" i="1"/>
  <c r="FN2143" i="1"/>
  <c r="FO2143" i="1"/>
  <c r="FP2143" i="1"/>
  <c r="FQ2143" i="1"/>
  <c r="FR2143" i="1"/>
  <c r="FS2143" i="1"/>
  <c r="FT2143" i="1"/>
  <c r="FU2143" i="1"/>
  <c r="FV2143" i="1"/>
  <c r="FW2143" i="1"/>
  <c r="FX2143" i="1"/>
  <c r="FY2143" i="1"/>
  <c r="FZ2143" i="1"/>
  <c r="GA2143" i="1"/>
  <c r="GB2143" i="1"/>
  <c r="GC2143" i="1"/>
  <c r="GD2143" i="1"/>
  <c r="GE2143" i="1"/>
  <c r="GF2143" i="1"/>
  <c r="GG2143" i="1"/>
  <c r="GH2143" i="1"/>
  <c r="GI2143" i="1"/>
  <c r="GJ2143" i="1"/>
  <c r="GK2143" i="1"/>
  <c r="GL2143" i="1"/>
  <c r="GM2143" i="1"/>
  <c r="GN2143" i="1"/>
  <c r="GO2143" i="1"/>
  <c r="GP2143" i="1"/>
  <c r="GQ2143" i="1"/>
  <c r="GR2143" i="1"/>
  <c r="GS2143" i="1"/>
  <c r="GT2143" i="1"/>
  <c r="GU2143" i="1"/>
  <c r="GV2143" i="1"/>
  <c r="GW2143" i="1"/>
  <c r="GX2143" i="1"/>
  <c r="C2145" i="1"/>
  <c r="K2145" i="1"/>
  <c r="R2145" i="1"/>
  <c r="GK2145" i="1" s="1"/>
  <c r="S2145" i="1"/>
  <c r="AC2145" i="1"/>
  <c r="AD2145" i="1"/>
  <c r="AE2145" i="1"/>
  <c r="Q2145" i="1" s="1"/>
  <c r="K32" i="20" s="1"/>
  <c r="P33" i="20" s="1"/>
  <c r="AF2145" i="1"/>
  <c r="CT2145" i="1" s="1"/>
  <c r="AG2145" i="1"/>
  <c r="CU2145" i="1" s="1"/>
  <c r="T2145" i="1" s="1"/>
  <c r="AH2145" i="1"/>
  <c r="CV2145" i="1" s="1"/>
  <c r="U2145" i="1" s="1"/>
  <c r="AI2145" i="1"/>
  <c r="AJ2145" i="1"/>
  <c r="CX2145" i="1" s="1"/>
  <c r="W2145" i="1" s="1"/>
  <c r="CR2145" i="1"/>
  <c r="CS2145" i="1"/>
  <c r="CW2145" i="1"/>
  <c r="V2145" i="1" s="1"/>
  <c r="GL2145" i="1"/>
  <c r="GN2145" i="1"/>
  <c r="GO2145" i="1"/>
  <c r="GV2145" i="1"/>
  <c r="HC2145" i="1"/>
  <c r="GX2145" i="1" s="1"/>
  <c r="I2146" i="1"/>
  <c r="K2146" i="1"/>
  <c r="P2146" i="1"/>
  <c r="Q2146" i="1"/>
  <c r="K36" i="20" s="1"/>
  <c r="AC2146" i="1"/>
  <c r="AE2146" i="1"/>
  <c r="AF2146" i="1"/>
  <c r="S2146" i="1" s="1"/>
  <c r="CY2146" i="1" s="1"/>
  <c r="X2146" i="1" s="1"/>
  <c r="R35" i="20" s="1"/>
  <c r="AG2146" i="1"/>
  <c r="AH2146" i="1"/>
  <c r="AI2146" i="1"/>
  <c r="CW2146" i="1" s="1"/>
  <c r="V2146" i="1" s="1"/>
  <c r="AJ2146" i="1"/>
  <c r="CX2146" i="1" s="1"/>
  <c r="W2146" i="1" s="1"/>
  <c r="CQ2146" i="1"/>
  <c r="CU2146" i="1"/>
  <c r="T2146" i="1" s="1"/>
  <c r="CV2146" i="1"/>
  <c r="U2146" i="1" s="1"/>
  <c r="GL2146" i="1"/>
  <c r="GN2146" i="1"/>
  <c r="GO2146" i="1"/>
  <c r="GV2146" i="1"/>
  <c r="HC2146" i="1" s="1"/>
  <c r="GX2146" i="1"/>
  <c r="C2147" i="1"/>
  <c r="K2147" i="1"/>
  <c r="Q2147" i="1"/>
  <c r="K41" i="20" s="1"/>
  <c r="AC2147" i="1"/>
  <c r="AE2147" i="1"/>
  <c r="AD2147" i="1" s="1"/>
  <c r="AB2147" i="1" s="1"/>
  <c r="AF2147" i="1"/>
  <c r="AG2147" i="1"/>
  <c r="CU2147" i="1" s="1"/>
  <c r="AH2147" i="1"/>
  <c r="AI2147" i="1"/>
  <c r="AJ2147" i="1"/>
  <c r="CX2147" i="1" s="1"/>
  <c r="W2147" i="1" s="1"/>
  <c r="CV2147" i="1"/>
  <c r="U2147" i="1" s="1"/>
  <c r="CW2147" i="1"/>
  <c r="V2147" i="1" s="1"/>
  <c r="GL2147" i="1"/>
  <c r="GN2147" i="1"/>
  <c r="GO2147" i="1"/>
  <c r="GV2147" i="1"/>
  <c r="HC2147" i="1"/>
  <c r="GX2147" i="1" s="1"/>
  <c r="AC2148" i="1"/>
  <c r="AD2148" i="1"/>
  <c r="AE2148" i="1"/>
  <c r="AF2148" i="1"/>
  <c r="AG2148" i="1"/>
  <c r="AH2148" i="1"/>
  <c r="CV2148" i="1" s="1"/>
  <c r="AI2148" i="1"/>
  <c r="CW2148" i="1" s="1"/>
  <c r="AJ2148" i="1"/>
  <c r="CQ2148" i="1"/>
  <c r="CR2148" i="1"/>
  <c r="CT2148" i="1"/>
  <c r="CU2148" i="1"/>
  <c r="CX2148" i="1"/>
  <c r="GL2148" i="1"/>
  <c r="GN2148" i="1"/>
  <c r="GO2148" i="1"/>
  <c r="GV2148" i="1"/>
  <c r="HC2148" i="1" s="1"/>
  <c r="C2149" i="1"/>
  <c r="I2149" i="1"/>
  <c r="K2149" i="1"/>
  <c r="P2149" i="1"/>
  <c r="Q2149" i="1"/>
  <c r="AC2149" i="1"/>
  <c r="AE2149" i="1"/>
  <c r="AF2149" i="1"/>
  <c r="S2149" i="1" s="1"/>
  <c r="CY2149" i="1" s="1"/>
  <c r="X2149" i="1" s="1"/>
  <c r="AG2149" i="1"/>
  <c r="AH2149" i="1"/>
  <c r="AI2149" i="1"/>
  <c r="CW2149" i="1" s="1"/>
  <c r="V2149" i="1" s="1"/>
  <c r="AJ2149" i="1"/>
  <c r="CX2149" i="1" s="1"/>
  <c r="W2149" i="1" s="1"/>
  <c r="CQ2149" i="1"/>
  <c r="CU2149" i="1"/>
  <c r="T2149" i="1" s="1"/>
  <c r="CV2149" i="1"/>
  <c r="U2149" i="1" s="1"/>
  <c r="GL2149" i="1"/>
  <c r="GN2149" i="1"/>
  <c r="GO2149" i="1"/>
  <c r="GV2149" i="1"/>
  <c r="HC2149" i="1" s="1"/>
  <c r="GX2149" i="1"/>
  <c r="C2150" i="1"/>
  <c r="D2150" i="1"/>
  <c r="I2150" i="1"/>
  <c r="Q2150" i="1" s="1"/>
  <c r="P2150" i="1"/>
  <c r="AC2150" i="1"/>
  <c r="AE2150" i="1"/>
  <c r="AD2150" i="1" s="1"/>
  <c r="AB2150" i="1" s="1"/>
  <c r="AF2150" i="1"/>
  <c r="AG2150" i="1"/>
  <c r="AH2150" i="1"/>
  <c r="CV2150" i="1" s="1"/>
  <c r="U2150" i="1" s="1"/>
  <c r="AI2150" i="1"/>
  <c r="CW2150" i="1" s="1"/>
  <c r="V2150" i="1" s="1"/>
  <c r="AJ2150" i="1"/>
  <c r="CX2150" i="1" s="1"/>
  <c r="CQ2150" i="1"/>
  <c r="CU2150" i="1"/>
  <c r="T2150" i="1" s="1"/>
  <c r="GL2150" i="1"/>
  <c r="GN2150" i="1"/>
  <c r="GO2150" i="1"/>
  <c r="GV2150" i="1"/>
  <c r="HC2150" i="1" s="1"/>
  <c r="GX2150" i="1" s="1"/>
  <c r="I2151" i="1"/>
  <c r="K2151" i="1"/>
  <c r="R2151" i="1"/>
  <c r="S2151" i="1"/>
  <c r="V2151" i="1"/>
  <c r="W2151" i="1"/>
  <c r="AC2151" i="1"/>
  <c r="AD2151" i="1"/>
  <c r="AE2151" i="1"/>
  <c r="Q2151" i="1" s="1"/>
  <c r="AF2151" i="1"/>
  <c r="AG2151" i="1"/>
  <c r="CU2151" i="1" s="1"/>
  <c r="T2151" i="1" s="1"/>
  <c r="AH2151" i="1"/>
  <c r="CV2151" i="1" s="1"/>
  <c r="U2151" i="1" s="1"/>
  <c r="AI2151" i="1"/>
  <c r="AJ2151" i="1"/>
  <c r="CR2151" i="1"/>
  <c r="CS2151" i="1"/>
  <c r="CT2151" i="1"/>
  <c r="CW2151" i="1"/>
  <c r="CX2151" i="1"/>
  <c r="GK2151" i="1"/>
  <c r="GL2151" i="1"/>
  <c r="GN2151" i="1"/>
  <c r="GO2151" i="1"/>
  <c r="GV2151" i="1"/>
  <c r="HC2151" i="1"/>
  <c r="GX2151" i="1" s="1"/>
  <c r="C2152" i="1"/>
  <c r="D2152" i="1"/>
  <c r="P2152" i="1"/>
  <c r="Q2152" i="1"/>
  <c r="T2152" i="1"/>
  <c r="AC2152" i="1"/>
  <c r="AD2152" i="1"/>
  <c r="AB2152" i="1" s="1"/>
  <c r="AE2152" i="1"/>
  <c r="AF2152" i="1"/>
  <c r="S2152" i="1" s="1"/>
  <c r="AG2152" i="1"/>
  <c r="AH2152" i="1"/>
  <c r="CV2152" i="1" s="1"/>
  <c r="U2152" i="1" s="1"/>
  <c r="AI2152" i="1"/>
  <c r="CW2152" i="1" s="1"/>
  <c r="V2152" i="1" s="1"/>
  <c r="AJ2152" i="1"/>
  <c r="CX2152" i="1" s="1"/>
  <c r="W2152" i="1" s="1"/>
  <c r="CQ2152" i="1"/>
  <c r="CR2152" i="1"/>
  <c r="CU2152" i="1"/>
  <c r="CY2152" i="1"/>
  <c r="X2152" i="1" s="1"/>
  <c r="CZ2152" i="1"/>
  <c r="Y2152" i="1" s="1"/>
  <c r="GL2152" i="1"/>
  <c r="GN2152" i="1"/>
  <c r="GO2152" i="1"/>
  <c r="GV2152" i="1"/>
  <c r="HC2152" i="1" s="1"/>
  <c r="GX2152" i="1"/>
  <c r="C2153" i="1"/>
  <c r="D2153" i="1"/>
  <c r="R2153" i="1"/>
  <c r="GK2153" i="1" s="1"/>
  <c r="S2153" i="1"/>
  <c r="V2153" i="1"/>
  <c r="AC2153" i="1"/>
  <c r="AD2153" i="1"/>
  <c r="AE2153" i="1"/>
  <c r="Q2153" i="1" s="1"/>
  <c r="K68" i="20" s="1"/>
  <c r="AF2153" i="1"/>
  <c r="AG2153" i="1"/>
  <c r="CU2153" i="1" s="1"/>
  <c r="T2153" i="1" s="1"/>
  <c r="AH2153" i="1"/>
  <c r="CV2153" i="1" s="1"/>
  <c r="U2153" i="1" s="1"/>
  <c r="AI2153" i="1"/>
  <c r="AJ2153" i="1"/>
  <c r="CR2153" i="1"/>
  <c r="CS2153" i="1"/>
  <c r="CT2153" i="1"/>
  <c r="CW2153" i="1"/>
  <c r="CX2153" i="1"/>
  <c r="W2153" i="1" s="1"/>
  <c r="GL2153" i="1"/>
  <c r="GN2153" i="1"/>
  <c r="GO2153" i="1"/>
  <c r="GV2153" i="1"/>
  <c r="HC2153" i="1"/>
  <c r="GX2153" i="1" s="1"/>
  <c r="C2154" i="1"/>
  <c r="D2154" i="1"/>
  <c r="P2154" i="1"/>
  <c r="Q2154" i="1"/>
  <c r="K72" i="20" s="1"/>
  <c r="T2154" i="1"/>
  <c r="AC2154" i="1"/>
  <c r="AE2154" i="1"/>
  <c r="AF2154" i="1"/>
  <c r="S2154" i="1" s="1"/>
  <c r="CZ2154" i="1" s="1"/>
  <c r="Y2154" i="1" s="1"/>
  <c r="T71" i="20" s="1"/>
  <c r="AG2154" i="1"/>
  <c r="AH2154" i="1"/>
  <c r="AI2154" i="1"/>
  <c r="CW2154" i="1" s="1"/>
  <c r="V2154" i="1" s="1"/>
  <c r="AJ2154" i="1"/>
  <c r="CX2154" i="1" s="1"/>
  <c r="W2154" i="1" s="1"/>
  <c r="CQ2154" i="1"/>
  <c r="CU2154" i="1"/>
  <c r="CV2154" i="1"/>
  <c r="U2154" i="1" s="1"/>
  <c r="CY2154" i="1"/>
  <c r="X2154" i="1" s="1"/>
  <c r="R71" i="20" s="1"/>
  <c r="GL2154" i="1"/>
  <c r="GN2154" i="1"/>
  <c r="GO2154" i="1"/>
  <c r="GV2154" i="1"/>
  <c r="HC2154" i="1" s="1"/>
  <c r="GX2154" i="1"/>
  <c r="C2155" i="1"/>
  <c r="D2155" i="1"/>
  <c r="R2155" i="1"/>
  <c r="GK2155" i="1" s="1"/>
  <c r="S2155" i="1"/>
  <c r="AC2155" i="1"/>
  <c r="AB2155" i="1" s="1"/>
  <c r="AD2155" i="1"/>
  <c r="AE2155" i="1"/>
  <c r="Q2155" i="1" s="1"/>
  <c r="K76" i="20" s="1"/>
  <c r="AF2155" i="1"/>
  <c r="AG2155" i="1"/>
  <c r="CU2155" i="1" s="1"/>
  <c r="T2155" i="1" s="1"/>
  <c r="AH2155" i="1"/>
  <c r="CV2155" i="1" s="1"/>
  <c r="U2155" i="1" s="1"/>
  <c r="AI2155" i="1"/>
  <c r="AJ2155" i="1"/>
  <c r="CX2155" i="1" s="1"/>
  <c r="W2155" i="1" s="1"/>
  <c r="CR2155" i="1"/>
  <c r="CS2155" i="1"/>
  <c r="CT2155" i="1"/>
  <c r="CW2155" i="1"/>
  <c r="V2155" i="1" s="1"/>
  <c r="GL2155" i="1"/>
  <c r="GN2155" i="1"/>
  <c r="GO2155" i="1"/>
  <c r="GV2155" i="1"/>
  <c r="HC2155" i="1"/>
  <c r="GX2155" i="1" s="1"/>
  <c r="B2157" i="1"/>
  <c r="C2157" i="1"/>
  <c r="D2157" i="1"/>
  <c r="F2157" i="1"/>
  <c r="F2143" i="1" s="1"/>
  <c r="G2157" i="1"/>
  <c r="BX2157" i="1"/>
  <c r="BX2143" i="1" s="1"/>
  <c r="BY2157" i="1"/>
  <c r="CK2157" i="1"/>
  <c r="CK2143" i="1" s="1"/>
  <c r="CL2157" i="1"/>
  <c r="BC2157" i="1" s="1"/>
  <c r="CM2157" i="1"/>
  <c r="BD2157" i="1" s="1"/>
  <c r="B2187" i="1"/>
  <c r="C2187" i="1"/>
  <c r="C2139" i="1" s="1"/>
  <c r="D2187" i="1"/>
  <c r="D2139" i="1" s="1"/>
  <c r="F2187" i="1"/>
  <c r="G2187" i="1"/>
  <c r="B2217" i="1"/>
  <c r="B18" i="1" s="1"/>
  <c r="C2217" i="1"/>
  <c r="C18" i="1" s="1"/>
  <c r="D2217" i="1"/>
  <c r="D18" i="1" s="1"/>
  <c r="F2217" i="1"/>
  <c r="F18" i="1" s="1"/>
  <c r="G2217" i="1"/>
  <c r="G18" i="1" s="1"/>
  <c r="F12" i="6"/>
  <c r="G12" i="6"/>
  <c r="CY160" i="1" l="1"/>
  <c r="X160" i="1" s="1"/>
  <c r="R230" i="7" s="1"/>
  <c r="K232" i="7"/>
  <c r="BZ165" i="1"/>
  <c r="P157" i="1"/>
  <c r="I214" i="7"/>
  <c r="X214" i="7" s="1"/>
  <c r="E214" i="7"/>
  <c r="V214" i="7"/>
  <c r="K217" i="7" s="1"/>
  <c r="Q214" i="7"/>
  <c r="I215" i="7" s="1"/>
  <c r="U214" i="7"/>
  <c r="I217" i="7" s="1"/>
  <c r="S214" i="7"/>
  <c r="I216" i="7" s="1"/>
  <c r="GX157" i="1"/>
  <c r="V157" i="1"/>
  <c r="W157" i="1"/>
  <c r="U157" i="1"/>
  <c r="J93" i="7"/>
  <c r="GK36" i="1"/>
  <c r="CY35" i="1"/>
  <c r="X35" i="1" s="1"/>
  <c r="R76" i="7" s="1"/>
  <c r="K79" i="7" s="1"/>
  <c r="K78" i="7"/>
  <c r="J73" i="20"/>
  <c r="P73" i="20"/>
  <c r="J69" i="20"/>
  <c r="P69" i="20"/>
  <c r="CC2157" i="1"/>
  <c r="AT2157" i="1" s="1"/>
  <c r="P42" i="20"/>
  <c r="J42" i="20"/>
  <c r="CB2157" i="1"/>
  <c r="AS2157" i="1" s="1"/>
  <c r="E35" i="20"/>
  <c r="U35" i="20"/>
  <c r="I36" i="20"/>
  <c r="V35" i="20"/>
  <c r="S35" i="20"/>
  <c r="Q35" i="20"/>
  <c r="P37" i="20"/>
  <c r="J37" i="20"/>
  <c r="I16" i="7"/>
  <c r="CZ75" i="1"/>
  <c r="Y75" i="1" s="1"/>
  <c r="T123" i="7" s="1"/>
  <c r="K129" i="7" s="1"/>
  <c r="K125" i="7"/>
  <c r="CY75" i="1"/>
  <c r="X75" i="1" s="1"/>
  <c r="R123" i="7" s="1"/>
  <c r="K128" i="7" s="1"/>
  <c r="CZ74" i="1"/>
  <c r="Y74" i="1" s="1"/>
  <c r="T112" i="7" s="1"/>
  <c r="K118" i="7" s="1"/>
  <c r="J121" i="7" s="1"/>
  <c r="K114" i="7"/>
  <c r="AU122" i="1"/>
  <c r="CD118" i="1"/>
  <c r="AE122" i="1"/>
  <c r="AE118" i="1" s="1"/>
  <c r="CZ120" i="1"/>
  <c r="Y120" i="1" s="1"/>
  <c r="K197" i="7"/>
  <c r="AK122" i="1"/>
  <c r="AF118" i="1"/>
  <c r="AH122" i="1"/>
  <c r="I200" i="7"/>
  <c r="AB200" i="7" s="1"/>
  <c r="CZ78" i="1"/>
  <c r="Y78" i="1" s="1"/>
  <c r="T137" i="7" s="1"/>
  <c r="K144" i="7" s="1"/>
  <c r="K139" i="7"/>
  <c r="GK33" i="1"/>
  <c r="CY33" i="1"/>
  <c r="X33" i="1" s="1"/>
  <c r="R65" i="7" s="1"/>
  <c r="K70" i="7" s="1"/>
  <c r="K67" i="7"/>
  <c r="GK32" i="1"/>
  <c r="CY32" i="1"/>
  <c r="X32" i="1" s="1"/>
  <c r="R54" i="7" s="1"/>
  <c r="K59" i="7" s="1"/>
  <c r="K56" i="7"/>
  <c r="CY31" i="1"/>
  <c r="X31" i="1" s="1"/>
  <c r="R46" i="7" s="1"/>
  <c r="K49" i="7" s="1"/>
  <c r="K48" i="7"/>
  <c r="J52" i="7" s="1"/>
  <c r="CC40" i="1"/>
  <c r="CC26" i="1" s="1"/>
  <c r="BZ40" i="1"/>
  <c r="BZ26" i="1" s="1"/>
  <c r="CY29" i="1"/>
  <c r="X29" i="1" s="1"/>
  <c r="R38" i="7" s="1"/>
  <c r="K41" i="7" s="1"/>
  <c r="K40" i="7"/>
  <c r="I20" i="7"/>
  <c r="I14" i="19"/>
  <c r="I16" i="11"/>
  <c r="H296" i="14"/>
  <c r="H140" i="19"/>
  <c r="H144" i="19"/>
  <c r="H45" i="18"/>
  <c r="H49" i="18"/>
  <c r="O92" i="14"/>
  <c r="H92" i="14"/>
  <c r="H283" i="14"/>
  <c r="X223" i="14"/>
  <c r="I14" i="12"/>
  <c r="H295" i="13"/>
  <c r="O425" i="11"/>
  <c r="H482" i="11" s="1"/>
  <c r="J283" i="14"/>
  <c r="X313" i="10"/>
  <c r="I15" i="10" s="1"/>
  <c r="I14" i="10" s="1"/>
  <c r="I19" i="8"/>
  <c r="H199" i="8"/>
  <c r="H106" i="8"/>
  <c r="J289" i="10"/>
  <c r="I16" i="10"/>
  <c r="H219" i="11"/>
  <c r="I14" i="9"/>
  <c r="H52" i="16"/>
  <c r="H195" i="8"/>
  <c r="H95" i="9"/>
  <c r="H58" i="15"/>
  <c r="H62" i="15"/>
  <c r="I18" i="15"/>
  <c r="I19" i="14"/>
  <c r="J48" i="17"/>
  <c r="J44" i="17"/>
  <c r="J150" i="12"/>
  <c r="J45" i="18"/>
  <c r="J49" i="18"/>
  <c r="J232" i="14"/>
  <c r="J296" i="14"/>
  <c r="I19" i="13"/>
  <c r="X261" i="11"/>
  <c r="I15" i="11" s="1"/>
  <c r="I14" i="11" s="1"/>
  <c r="I14" i="15"/>
  <c r="H232" i="14"/>
  <c r="I19" i="12"/>
  <c r="P261" i="11"/>
  <c r="J292" i="11" s="1"/>
  <c r="H289" i="10"/>
  <c r="H103" i="11"/>
  <c r="P313" i="10"/>
  <c r="J335" i="10" s="1"/>
  <c r="J103" i="10"/>
  <c r="I19" i="7"/>
  <c r="H222" i="10"/>
  <c r="H107" i="7"/>
  <c r="H370" i="10"/>
  <c r="H99" i="9"/>
  <c r="H46" i="9"/>
  <c r="I14" i="13"/>
  <c r="J99" i="9"/>
  <c r="J46" i="9"/>
  <c r="O386" i="10"/>
  <c r="H475" i="10" s="1"/>
  <c r="H191" i="7"/>
  <c r="J106" i="8"/>
  <c r="H103" i="10"/>
  <c r="H313" i="10"/>
  <c r="I14" i="14"/>
  <c r="J478" i="11"/>
  <c r="J144" i="19"/>
  <c r="H46" i="12"/>
  <c r="H181" i="12"/>
  <c r="J52" i="16"/>
  <c r="J56" i="16"/>
  <c r="H177" i="12"/>
  <c r="I19" i="10"/>
  <c r="Y219" i="11"/>
  <c r="H149" i="8"/>
  <c r="I18" i="18"/>
  <c r="I14" i="18" s="1"/>
  <c r="X92" i="14"/>
  <c r="H44" i="17"/>
  <c r="H48" i="17"/>
  <c r="J181" i="12"/>
  <c r="J46" i="12"/>
  <c r="H442" i="13"/>
  <c r="H229" i="13"/>
  <c r="H338" i="11"/>
  <c r="H150" i="12"/>
  <c r="H438" i="13"/>
  <c r="H222" i="11"/>
  <c r="J95" i="9"/>
  <c r="J442" i="13"/>
  <c r="J229" i="13"/>
  <c r="J246" i="11"/>
  <c r="J195" i="8"/>
  <c r="AG2063" i="1"/>
  <c r="T2077" i="1"/>
  <c r="AG1992" i="1"/>
  <c r="T1997" i="1"/>
  <c r="AK1706" i="1"/>
  <c r="X1710" i="1"/>
  <c r="AH2077" i="1"/>
  <c r="W1783" i="1"/>
  <c r="AJ1776" i="1"/>
  <c r="CY1671" i="1"/>
  <c r="X1671" i="1" s="1"/>
  <c r="CZ1671" i="1"/>
  <c r="Y1671" i="1" s="1"/>
  <c r="CY1628" i="1"/>
  <c r="X1628" i="1" s="1"/>
  <c r="CZ1628" i="1"/>
  <c r="Y1628" i="1" s="1"/>
  <c r="AO2059" i="1"/>
  <c r="F2111" i="1"/>
  <c r="CY2070" i="1"/>
  <c r="X2070" i="1" s="1"/>
  <c r="CZ2070" i="1"/>
  <c r="Y2070" i="1" s="1"/>
  <c r="CY2069" i="1"/>
  <c r="X2069" i="1" s="1"/>
  <c r="CZ2069" i="1"/>
  <c r="Y2069" i="1" s="1"/>
  <c r="CD2063" i="1"/>
  <c r="AU2077" i="1"/>
  <c r="AJ2077" i="1"/>
  <c r="AI1992" i="1"/>
  <c r="V1997" i="1"/>
  <c r="AP1921" i="1"/>
  <c r="F1935" i="1"/>
  <c r="AP1956" i="1"/>
  <c r="V1855" i="1"/>
  <c r="AI1849" i="1"/>
  <c r="CY1629" i="1"/>
  <c r="X1629" i="1" s="1"/>
  <c r="CZ1629" i="1"/>
  <c r="Y1629" i="1" s="1"/>
  <c r="CY1624" i="1"/>
  <c r="X1624" i="1" s="1"/>
  <c r="CZ1624" i="1"/>
  <c r="Y1624" i="1" s="1"/>
  <c r="U1623" i="1"/>
  <c r="CC2143" i="1"/>
  <c r="CY2074" i="1"/>
  <c r="X2074" i="1" s="1"/>
  <c r="CZ2074" i="1"/>
  <c r="Y2074" i="1" s="1"/>
  <c r="BZ2063" i="1"/>
  <c r="CI2077" i="1"/>
  <c r="AQ2077" i="1"/>
  <c r="AJ1921" i="1"/>
  <c r="W1926" i="1"/>
  <c r="AS1849" i="1"/>
  <c r="F1872" i="1"/>
  <c r="AS1885" i="1"/>
  <c r="AG1849" i="1"/>
  <c r="T1855" i="1"/>
  <c r="AH1776" i="1"/>
  <c r="U1783" i="1"/>
  <c r="AO2157" i="1"/>
  <c r="CY2155" i="1"/>
  <c r="X2155" i="1" s="1"/>
  <c r="R75" i="20" s="1"/>
  <c r="CZ2155" i="1"/>
  <c r="Y2155" i="1" s="1"/>
  <c r="T75" i="20" s="1"/>
  <c r="P2145" i="1"/>
  <c r="CQ2145" i="1"/>
  <c r="AP2063" i="1"/>
  <c r="AP2107" i="1"/>
  <c r="AB2074" i="1"/>
  <c r="CY2071" i="1"/>
  <c r="X2071" i="1" s="1"/>
  <c r="CZ2071" i="1"/>
  <c r="Y2071" i="1" s="1"/>
  <c r="CT2069" i="1"/>
  <c r="AE2077" i="1"/>
  <c r="F2007" i="1"/>
  <c r="AQ1992" i="1"/>
  <c r="AQ2027" i="1"/>
  <c r="F1972" i="1"/>
  <c r="P1924" i="1"/>
  <c r="CQ1924" i="1"/>
  <c r="AB1924" i="1"/>
  <c r="AO1855" i="1"/>
  <c r="BZ1849" i="1"/>
  <c r="AQ1855" i="1"/>
  <c r="CI1855" i="1"/>
  <c r="CP1851" i="1"/>
  <c r="O1851" i="1" s="1"/>
  <c r="AC1855" i="1"/>
  <c r="S1783" i="1"/>
  <c r="AF1776" i="1"/>
  <c r="P1781" i="1"/>
  <c r="CP1781" i="1" s="1"/>
  <c r="O1781" i="1" s="1"/>
  <c r="CQ1781" i="1"/>
  <c r="AB1781" i="1"/>
  <c r="BC1710" i="1"/>
  <c r="AC1706" i="1"/>
  <c r="P1710" i="1"/>
  <c r="CE1710" i="1"/>
  <c r="CF1710" i="1"/>
  <c r="O1710" i="1"/>
  <c r="CZ1668" i="1"/>
  <c r="Y1668" i="1" s="1"/>
  <c r="CY1668" i="1"/>
  <c r="X1668" i="1" s="1"/>
  <c r="BC1633" i="1"/>
  <c r="CL1598" i="1"/>
  <c r="S1620" i="1"/>
  <c r="GX1618" i="1"/>
  <c r="AB1616" i="1"/>
  <c r="CQ1616" i="1"/>
  <c r="AJ1443" i="1"/>
  <c r="W1448" i="1"/>
  <c r="CR2150" i="1"/>
  <c r="R2146" i="1"/>
  <c r="CS2146" i="1"/>
  <c r="BB2063" i="1"/>
  <c r="BB2107" i="1"/>
  <c r="CP2075" i="1"/>
  <c r="O2075" i="1" s="1"/>
  <c r="P2072" i="1"/>
  <c r="CQ2072" i="1"/>
  <c r="CY2072" i="1"/>
  <c r="X2072" i="1" s="1"/>
  <c r="CZ2072" i="1"/>
  <c r="Y2072" i="1" s="1"/>
  <c r="P2068" i="1"/>
  <c r="CQ2068" i="1"/>
  <c r="CY2068" i="1"/>
  <c r="X2068" i="1" s="1"/>
  <c r="CZ2068" i="1"/>
  <c r="Y2068" i="1" s="1"/>
  <c r="R2067" i="1"/>
  <c r="GK2067" i="1" s="1"/>
  <c r="CS2067" i="1"/>
  <c r="CP2067" i="1"/>
  <c r="O2067" i="1" s="1"/>
  <c r="R2066" i="1"/>
  <c r="GK2066" i="1" s="1"/>
  <c r="CS2066" i="1"/>
  <c r="AD2066" i="1"/>
  <c r="AB2066" i="1" s="1"/>
  <c r="AI2077" i="1"/>
  <c r="P2065" i="1"/>
  <c r="CQ2065" i="1"/>
  <c r="AB2065" i="1"/>
  <c r="BC1992" i="1"/>
  <c r="BC2027" i="1"/>
  <c r="CC1992" i="1"/>
  <c r="AT1997" i="1"/>
  <c r="CJ1926" i="1"/>
  <c r="AI1926" i="1"/>
  <c r="P1923" i="1"/>
  <c r="CQ1923" i="1"/>
  <c r="AB1923" i="1"/>
  <c r="BC1921" i="1"/>
  <c r="BA1855" i="1"/>
  <c r="CC1849" i="1"/>
  <c r="AT1855" i="1"/>
  <c r="CI1783" i="1"/>
  <c r="AT1783" i="1"/>
  <c r="P1780" i="1"/>
  <c r="CQ1780" i="1"/>
  <c r="AB1780" i="1"/>
  <c r="CJ1783" i="1"/>
  <c r="AG1783" i="1"/>
  <c r="CG1710" i="1"/>
  <c r="BZ1706" i="1"/>
  <c r="AG1706" i="1"/>
  <c r="T1710" i="1"/>
  <c r="GM1708" i="1"/>
  <c r="AD1706" i="1"/>
  <c r="Q1710" i="1"/>
  <c r="BZ1665" i="1"/>
  <c r="CI1674" i="1"/>
  <c r="AQ1674" i="1"/>
  <c r="T1668" i="1"/>
  <c r="W1668" i="1"/>
  <c r="AG1674" i="1"/>
  <c r="BX1598" i="1"/>
  <c r="CG1633" i="1"/>
  <c r="AO1633" i="1"/>
  <c r="S1626" i="1"/>
  <c r="CT1626" i="1"/>
  <c r="CP1625" i="1"/>
  <c r="O1625" i="1" s="1"/>
  <c r="AB1620" i="1"/>
  <c r="CY1617" i="1"/>
  <c r="X1617" i="1" s="1"/>
  <c r="CZ1617" i="1"/>
  <c r="Y1617" i="1" s="1"/>
  <c r="P1616" i="1"/>
  <c r="CP1616" i="1" s="1"/>
  <c r="O1616" i="1" s="1"/>
  <c r="BZ1633" i="1"/>
  <c r="AU1480" i="1"/>
  <c r="F1508" i="1"/>
  <c r="AK1267" i="1"/>
  <c r="BC2143" i="1"/>
  <c r="F2173" i="1"/>
  <c r="P2155" i="1"/>
  <c r="CP2155" i="1" s="1"/>
  <c r="O2155" i="1" s="1"/>
  <c r="GM2155" i="1" s="1"/>
  <c r="GP2155" i="1" s="1"/>
  <c r="CQ2155" i="1"/>
  <c r="R2150" i="1"/>
  <c r="GK2150" i="1" s="1"/>
  <c r="CS2150" i="1"/>
  <c r="S2147" i="1"/>
  <c r="CT2147" i="1"/>
  <c r="CY2145" i="1"/>
  <c r="X2145" i="1" s="1"/>
  <c r="R30" i="20" s="1"/>
  <c r="CZ2145" i="1"/>
  <c r="Y2145" i="1" s="1"/>
  <c r="T30" i="20" s="1"/>
  <c r="P2071" i="1"/>
  <c r="CQ2071" i="1"/>
  <c r="AO1992" i="1"/>
  <c r="AO2027" i="1"/>
  <c r="BY1921" i="1"/>
  <c r="F1944" i="1"/>
  <c r="AT1956" i="1"/>
  <c r="AT1921" i="1"/>
  <c r="CG1849" i="1"/>
  <c r="AX1855" i="1"/>
  <c r="CY1779" i="1"/>
  <c r="X1779" i="1" s="1"/>
  <c r="CZ1779" i="1"/>
  <c r="Y1779" i="1" s="1"/>
  <c r="BC1665" i="1"/>
  <c r="F1690" i="1"/>
  <c r="S1669" i="1"/>
  <c r="R1613" i="1"/>
  <c r="GK1613" i="1" s="1"/>
  <c r="CS1613" i="1"/>
  <c r="AD1613" i="1"/>
  <c r="P1612" i="1"/>
  <c r="CP1612" i="1" s="1"/>
  <c r="O1612" i="1" s="1"/>
  <c r="CQ1612" i="1"/>
  <c r="AB1612" i="1"/>
  <c r="BZ1400" i="1"/>
  <c r="CI1411" i="1"/>
  <c r="AQ1411" i="1"/>
  <c r="BD1213" i="1"/>
  <c r="F1250" i="1"/>
  <c r="U1225" i="1"/>
  <c r="AH1213" i="1"/>
  <c r="BB2157" i="1"/>
  <c r="P2153" i="1"/>
  <c r="CP2153" i="1" s="1"/>
  <c r="O2153" i="1" s="1"/>
  <c r="CQ2153" i="1"/>
  <c r="R2149" i="1"/>
  <c r="GK2149" i="1" s="1"/>
  <c r="CS2149" i="1"/>
  <c r="AB2148" i="1"/>
  <c r="CP2146" i="1"/>
  <c r="O2146" i="1" s="1"/>
  <c r="AB2145" i="1"/>
  <c r="R2075" i="1"/>
  <c r="GK2075" i="1" s="1"/>
  <c r="CS2075" i="1"/>
  <c r="BC2187" i="1"/>
  <c r="P2151" i="1"/>
  <c r="CP2151" i="1" s="1"/>
  <c r="O2151" i="1" s="1"/>
  <c r="CQ2151" i="1"/>
  <c r="CZ2149" i="1"/>
  <c r="Y2149" i="1" s="1"/>
  <c r="CX589" i="3"/>
  <c r="K2148" i="1"/>
  <c r="CZ2146" i="1"/>
  <c r="Y2146" i="1" s="1"/>
  <c r="T35" i="20" s="1"/>
  <c r="CR2146" i="1"/>
  <c r="AD2146" i="1"/>
  <c r="AB2146" i="1" s="1"/>
  <c r="F2081" i="1"/>
  <c r="CZ2075" i="1"/>
  <c r="Y2075" i="1" s="1"/>
  <c r="CP2073" i="1"/>
  <c r="O2073" i="1" s="1"/>
  <c r="AD2067" i="1"/>
  <c r="CJ2077" i="1"/>
  <c r="AS1992" i="1"/>
  <c r="F2014" i="1"/>
  <c r="AS2027" i="1"/>
  <c r="BB1926" i="1"/>
  <c r="BZ1926" i="1"/>
  <c r="CI1926" i="1" s="1"/>
  <c r="AH1926" i="1"/>
  <c r="AG1926" i="1"/>
  <c r="AJ1855" i="1"/>
  <c r="AD1855" i="1"/>
  <c r="CB1849" i="1"/>
  <c r="AP1783" i="1"/>
  <c r="CY1781" i="1"/>
  <c r="X1781" i="1" s="1"/>
  <c r="CZ1781" i="1"/>
  <c r="Y1781" i="1" s="1"/>
  <c r="P1779" i="1"/>
  <c r="CQ1779" i="1"/>
  <c r="AB1779" i="1"/>
  <c r="CZ1778" i="1"/>
  <c r="Y1778" i="1" s="1"/>
  <c r="AI1783" i="1"/>
  <c r="R1778" i="1"/>
  <c r="CS1778" i="1"/>
  <c r="AD1778" i="1"/>
  <c r="AB1778" i="1" s="1"/>
  <c r="Q1778" i="1"/>
  <c r="BY1776" i="1"/>
  <c r="F1765" i="1"/>
  <c r="CH1710" i="1"/>
  <c r="F1729" i="1"/>
  <c r="AU1706" i="1"/>
  <c r="F1725" i="1"/>
  <c r="S1706" i="1"/>
  <c r="AI1706" i="1"/>
  <c r="V1710" i="1"/>
  <c r="AH1706" i="1"/>
  <c r="U1710" i="1"/>
  <c r="AL1706" i="1"/>
  <c r="Y1710" i="1"/>
  <c r="F1699" i="1"/>
  <c r="AB1670" i="1"/>
  <c r="CQ1670" i="1"/>
  <c r="Q1668" i="1"/>
  <c r="AD1674" i="1" s="1"/>
  <c r="AH1674" i="1"/>
  <c r="S1631" i="1"/>
  <c r="CT1631" i="1"/>
  <c r="AB1631" i="1"/>
  <c r="AB1629" i="1"/>
  <c r="CP1626" i="1"/>
  <c r="O1626" i="1" s="1"/>
  <c r="P1623" i="1"/>
  <c r="U1620" i="1"/>
  <c r="CQ1619" i="1"/>
  <c r="AB1619" i="1"/>
  <c r="AD1617" i="1"/>
  <c r="AB1617" i="1" s="1"/>
  <c r="CR1617" i="1"/>
  <c r="CY1612" i="1"/>
  <c r="X1612" i="1" s="1"/>
  <c r="CZ1612" i="1"/>
  <c r="Y1612" i="1" s="1"/>
  <c r="GM1603" i="1"/>
  <c r="GN1603" i="1" s="1"/>
  <c r="GM1485" i="1"/>
  <c r="GO1485" i="1" s="1"/>
  <c r="GM1339" i="1"/>
  <c r="GN1339" i="1" s="1"/>
  <c r="AG1267" i="1"/>
  <c r="BZ882" i="1"/>
  <c r="CG897" i="1"/>
  <c r="AQ897" i="1"/>
  <c r="CY2153" i="1"/>
  <c r="X2153" i="1" s="1"/>
  <c r="R67" i="20" s="1"/>
  <c r="CZ2153" i="1"/>
  <c r="Y2153" i="1" s="1"/>
  <c r="T67" i="20" s="1"/>
  <c r="CP2149" i="1"/>
  <c r="O2149" i="1" s="1"/>
  <c r="BZ2157" i="1"/>
  <c r="CG2157" i="1" s="1"/>
  <c r="R2154" i="1"/>
  <c r="GK2154" i="1" s="1"/>
  <c r="CS2154" i="1"/>
  <c r="CP2154" i="1"/>
  <c r="O2154" i="1" s="1"/>
  <c r="AB2153" i="1"/>
  <c r="CY2151" i="1"/>
  <c r="X2151" i="1" s="1"/>
  <c r="CZ2151" i="1"/>
  <c r="Y2151" i="1" s="1"/>
  <c r="CR2149" i="1"/>
  <c r="AD2149" i="1"/>
  <c r="AB2149" i="1" s="1"/>
  <c r="CS2147" i="1"/>
  <c r="P2147" i="1"/>
  <c r="CP2147" i="1" s="1"/>
  <c r="O2147" i="1" s="1"/>
  <c r="CR2075" i="1"/>
  <c r="AD2075" i="1"/>
  <c r="AB2075" i="1" s="1"/>
  <c r="R2073" i="1"/>
  <c r="GK2073" i="1" s="1"/>
  <c r="CS2073" i="1"/>
  <c r="AB2072" i="1"/>
  <c r="P2069" i="1"/>
  <c r="CQ2069" i="1"/>
  <c r="AB2068" i="1"/>
  <c r="CR2067" i="1"/>
  <c r="CR2066" i="1"/>
  <c r="Q2066" i="1"/>
  <c r="AO2063" i="1"/>
  <c r="BD2027" i="1"/>
  <c r="CG1997" i="1"/>
  <c r="BZ1992" i="1"/>
  <c r="AH1992" i="1"/>
  <c r="U1997" i="1"/>
  <c r="CB1992" i="1"/>
  <c r="CY1924" i="1"/>
  <c r="X1924" i="1" s="1"/>
  <c r="CZ1924" i="1"/>
  <c r="Y1924" i="1" s="1"/>
  <c r="BD2187" i="1"/>
  <c r="BD2143" i="1"/>
  <c r="F2182" i="1"/>
  <c r="AP2157" i="1"/>
  <c r="CR2154" i="1"/>
  <c r="AD2154" i="1"/>
  <c r="AB2154" i="1" s="1"/>
  <c r="R2152" i="1"/>
  <c r="GK2152" i="1" s="1"/>
  <c r="CS2152" i="1"/>
  <c r="CP2152" i="1"/>
  <c r="O2152" i="1" s="1"/>
  <c r="GM2152" i="1" s="1"/>
  <c r="GP2152" i="1" s="1"/>
  <c r="AB2151" i="1"/>
  <c r="W2150" i="1"/>
  <c r="S2150" i="1"/>
  <c r="CX590" i="3"/>
  <c r="K2150" i="1"/>
  <c r="R2148" i="1"/>
  <c r="GK2148" i="1" s="1"/>
  <c r="CR2147" i="1"/>
  <c r="T2147" i="1"/>
  <c r="R2147" i="1"/>
  <c r="GK2147" i="1" s="1"/>
  <c r="F2102" i="1"/>
  <c r="F2086" i="1"/>
  <c r="BC2077" i="1"/>
  <c r="P2074" i="1"/>
  <c r="CP2074" i="1" s="1"/>
  <c r="O2074" i="1" s="1"/>
  <c r="CQ2074" i="1"/>
  <c r="CR2073" i="1"/>
  <c r="AD2073" i="1"/>
  <c r="AB2073" i="1" s="1"/>
  <c r="P2070" i="1"/>
  <c r="CQ2070" i="1"/>
  <c r="AB2069" i="1"/>
  <c r="AB2067" i="1"/>
  <c r="CU534" i="3"/>
  <c r="CX535" i="3"/>
  <c r="CW535" i="3"/>
  <c r="CX537" i="3"/>
  <c r="S2067" i="1"/>
  <c r="CP2066" i="1"/>
  <c r="O2066" i="1" s="1"/>
  <c r="GM2066" i="1" s="1"/>
  <c r="GO2066" i="1" s="1"/>
  <c r="CY2065" i="1"/>
  <c r="X2065" i="1" s="1"/>
  <c r="CZ2065" i="1"/>
  <c r="Y2065" i="1" s="1"/>
  <c r="AF2077" i="1"/>
  <c r="AC1997" i="1"/>
  <c r="CJ1997" i="1"/>
  <c r="AJ1997" i="1"/>
  <c r="S1994" i="1"/>
  <c r="CT1994" i="1"/>
  <c r="BD1992" i="1"/>
  <c r="BD1921" i="1"/>
  <c r="BD1956" i="1"/>
  <c r="F1951" i="1"/>
  <c r="AF1926" i="1"/>
  <c r="R1921" i="1"/>
  <c r="R1956" i="1"/>
  <c r="F1940" i="1"/>
  <c r="CY1923" i="1"/>
  <c r="X1923" i="1" s="1"/>
  <c r="CZ1923" i="1"/>
  <c r="Y1923" i="1" s="1"/>
  <c r="S1853" i="1"/>
  <c r="CT1853" i="1"/>
  <c r="AB1852" i="1"/>
  <c r="CP1852" i="1"/>
  <c r="O1852" i="1" s="1"/>
  <c r="AH1855" i="1"/>
  <c r="BX1849" i="1"/>
  <c r="BB1783" i="1"/>
  <c r="CY1780" i="1"/>
  <c r="X1780" i="1" s="1"/>
  <c r="AK1783" i="1" s="1"/>
  <c r="CZ1780" i="1"/>
  <c r="Y1780" i="1" s="1"/>
  <c r="BZ1783" i="1"/>
  <c r="CR1778" i="1"/>
  <c r="AC1783" i="1"/>
  <c r="AQ1710" i="1"/>
  <c r="AB1708" i="1"/>
  <c r="Q1672" i="1"/>
  <c r="P1672" i="1"/>
  <c r="CP1672" i="1" s="1"/>
  <c r="O1672" i="1" s="1"/>
  <c r="GX1668" i="1"/>
  <c r="CJ1674" i="1" s="1"/>
  <c r="CD1674" i="1"/>
  <c r="AB1624" i="1"/>
  <c r="S1622" i="1"/>
  <c r="CT1622" i="1"/>
  <c r="Q1617" i="1"/>
  <c r="I1618" i="1"/>
  <c r="CZ1615" i="1"/>
  <c r="Y1615" i="1" s="1"/>
  <c r="CY1615" i="1"/>
  <c r="X1615" i="1" s="1"/>
  <c r="CY1614" i="1"/>
  <c r="X1614" i="1" s="1"/>
  <c r="CZ1614" i="1"/>
  <c r="Y1614" i="1" s="1"/>
  <c r="CY1613" i="1"/>
  <c r="X1613" i="1" s="1"/>
  <c r="CZ1613" i="1"/>
  <c r="Y1613" i="1" s="1"/>
  <c r="CY1610" i="1"/>
  <c r="X1610" i="1" s="1"/>
  <c r="CZ1610" i="1"/>
  <c r="Y1610" i="1" s="1"/>
  <c r="CY1607" i="1"/>
  <c r="X1607" i="1" s="1"/>
  <c r="CZ1607" i="1"/>
  <c r="Y1607" i="1" s="1"/>
  <c r="CY1606" i="1"/>
  <c r="X1606" i="1" s="1"/>
  <c r="CZ1606" i="1"/>
  <c r="Y1606" i="1" s="1"/>
  <c r="CD1633" i="1"/>
  <c r="AG1532" i="1"/>
  <c r="AG1489" i="1"/>
  <c r="AF1443" i="1"/>
  <c r="S1448" i="1"/>
  <c r="AG1411" i="1"/>
  <c r="AL1181" i="1"/>
  <c r="Q1994" i="1"/>
  <c r="AD1997" i="1" s="1"/>
  <c r="BD1855" i="1"/>
  <c r="BB1710" i="1"/>
  <c r="AT1710" i="1"/>
  <c r="AP1710" i="1"/>
  <c r="R1671" i="1"/>
  <c r="GK1671" i="1" s="1"/>
  <c r="CS1669" i="1"/>
  <c r="R1669" i="1"/>
  <c r="GK1669" i="1" s="1"/>
  <c r="AB1668" i="1"/>
  <c r="P1668" i="1"/>
  <c r="CP1668" i="1" s="1"/>
  <c r="O1668" i="1" s="1"/>
  <c r="GM1668" i="1" s="1"/>
  <c r="GN1668" i="1" s="1"/>
  <c r="S1667" i="1"/>
  <c r="CS1631" i="1"/>
  <c r="R1629" i="1"/>
  <c r="GK1629" i="1" s="1"/>
  <c r="R1628" i="1"/>
  <c r="GK1628" i="1" s="1"/>
  <c r="CS1624" i="1"/>
  <c r="R1624" i="1"/>
  <c r="GK1624" i="1" s="1"/>
  <c r="W1618" i="1"/>
  <c r="P1617" i="1"/>
  <c r="CP1617" i="1" s="1"/>
  <c r="O1617" i="1" s="1"/>
  <c r="GM1617" i="1" s="1"/>
  <c r="GN1617" i="1" s="1"/>
  <c r="CQ1617" i="1"/>
  <c r="AB1615" i="1"/>
  <c r="P1615" i="1"/>
  <c r="CP1615" i="1" s="1"/>
  <c r="O1615" i="1" s="1"/>
  <c r="CT1614" i="1"/>
  <c r="Q1613" i="1"/>
  <c r="P1610" i="1"/>
  <c r="CP1610" i="1" s="1"/>
  <c r="O1610" i="1" s="1"/>
  <c r="CQ1610" i="1"/>
  <c r="AB1602" i="1"/>
  <c r="S1600" i="1"/>
  <c r="CT1600" i="1"/>
  <c r="CI1532" i="1"/>
  <c r="BZ1521" i="1"/>
  <c r="AH1532" i="1"/>
  <c r="CY1487" i="1"/>
  <c r="X1487" i="1" s="1"/>
  <c r="AI1489" i="1"/>
  <c r="F1452" i="1"/>
  <c r="AO1443" i="1"/>
  <c r="AH1443" i="1"/>
  <c r="U1448" i="1"/>
  <c r="F1436" i="1"/>
  <c r="BD1400" i="1"/>
  <c r="CY1408" i="1"/>
  <c r="X1408" i="1" s="1"/>
  <c r="P1404" i="1"/>
  <c r="CP1404" i="1" s="1"/>
  <c r="O1404" i="1" s="1"/>
  <c r="CQ1404" i="1"/>
  <c r="AB1404" i="1"/>
  <c r="BX1333" i="1"/>
  <c r="AO1368" i="1"/>
  <c r="CP1361" i="1"/>
  <c r="O1361" i="1" s="1"/>
  <c r="P1360" i="1"/>
  <c r="CP1360" i="1" s="1"/>
  <c r="O1360" i="1" s="1"/>
  <c r="GM1360" i="1" s="1"/>
  <c r="GN1360" i="1" s="1"/>
  <c r="CQ1360" i="1"/>
  <c r="AB1360" i="1"/>
  <c r="W1355" i="1"/>
  <c r="S1355" i="1"/>
  <c r="CU461" i="3"/>
  <c r="CW463" i="3"/>
  <c r="CX461" i="3"/>
  <c r="CX463" i="3"/>
  <c r="I1355" i="1"/>
  <c r="T1355" i="1" s="1"/>
  <c r="CY1345" i="1"/>
  <c r="X1345" i="1" s="1"/>
  <c r="CZ1345" i="1"/>
  <c r="Y1345" i="1" s="1"/>
  <c r="AI1267" i="1"/>
  <c r="AD1267" i="1"/>
  <c r="R1223" i="1"/>
  <c r="GK1223" i="1" s="1"/>
  <c r="CS1223" i="1"/>
  <c r="AD1223" i="1"/>
  <c r="AB1223" i="1" s="1"/>
  <c r="Q1223" i="1"/>
  <c r="CY1222" i="1"/>
  <c r="X1222" i="1" s="1"/>
  <c r="CZ1222" i="1"/>
  <c r="Y1222" i="1" s="1"/>
  <c r="R1219" i="1"/>
  <c r="GK1219" i="1" s="1"/>
  <c r="CS1219" i="1"/>
  <c r="AD1219" i="1"/>
  <c r="AB1219" i="1" s="1"/>
  <c r="Q1219" i="1"/>
  <c r="CY1218" i="1"/>
  <c r="X1218" i="1" s="1"/>
  <c r="CZ1218" i="1"/>
  <c r="Y1218" i="1" s="1"/>
  <c r="P1216" i="1"/>
  <c r="CP1216" i="1" s="1"/>
  <c r="O1216" i="1" s="1"/>
  <c r="CQ1216" i="1"/>
  <c r="AB1216" i="1"/>
  <c r="R1215" i="1"/>
  <c r="CS1215" i="1"/>
  <c r="AD1215" i="1"/>
  <c r="AB1215" i="1" s="1"/>
  <c r="Q1215" i="1"/>
  <c r="CM1176" i="1"/>
  <c r="BD1181" i="1"/>
  <c r="F1189" i="1"/>
  <c r="AY1176" i="1"/>
  <c r="AZ1176" i="1"/>
  <c r="F1192" i="1"/>
  <c r="CF1181" i="1"/>
  <c r="AC1176" i="1"/>
  <c r="P1181" i="1"/>
  <c r="CE1181" i="1"/>
  <c r="AB1104" i="1"/>
  <c r="CQ1104" i="1"/>
  <c r="GX1098" i="1"/>
  <c r="V1096" i="1"/>
  <c r="CY1056" i="1"/>
  <c r="X1056" i="1" s="1"/>
  <c r="CZ1056" i="1"/>
  <c r="Y1056" i="1" s="1"/>
  <c r="BZ1013" i="1"/>
  <c r="CG1021" i="1"/>
  <c r="AQ1021" i="1"/>
  <c r="P977" i="1"/>
  <c r="CP977" i="1" s="1"/>
  <c r="O977" i="1" s="1"/>
  <c r="GM977" i="1" s="1"/>
  <c r="GN977" i="1" s="1"/>
  <c r="CQ977" i="1"/>
  <c r="AB977" i="1"/>
  <c r="CK929" i="1"/>
  <c r="BB938" i="1"/>
  <c r="AB842" i="1"/>
  <c r="BD716" i="1"/>
  <c r="F747" i="1"/>
  <c r="AL722" i="1"/>
  <c r="P678" i="1"/>
  <c r="CQ678" i="1"/>
  <c r="AB678" i="1"/>
  <c r="CY638" i="1"/>
  <c r="X638" i="1" s="1"/>
  <c r="CZ638" i="1"/>
  <c r="Y638" i="1" s="1"/>
  <c r="CM546" i="1"/>
  <c r="BD561" i="1"/>
  <c r="CV188" i="3"/>
  <c r="CW190" i="3"/>
  <c r="CX192" i="3"/>
  <c r="CX190" i="3"/>
  <c r="CW189" i="3"/>
  <c r="CW191" i="3"/>
  <c r="CX194" i="3"/>
  <c r="CU188" i="3"/>
  <c r="CX200" i="3"/>
  <c r="CX196" i="3"/>
  <c r="CX198" i="3"/>
  <c r="P554" i="1"/>
  <c r="Q554" i="1"/>
  <c r="R554" i="1"/>
  <c r="GK554" i="1" s="1"/>
  <c r="T554" i="1"/>
  <c r="AH40" i="1"/>
  <c r="AJ40" i="1"/>
  <c r="CT2154" i="1"/>
  <c r="CT2152" i="1"/>
  <c r="CT2150" i="1"/>
  <c r="CT2149" i="1"/>
  <c r="CS2148" i="1"/>
  <c r="CQ2147" i="1"/>
  <c r="CT2146" i="1"/>
  <c r="CG2077" i="1"/>
  <c r="CT2075" i="1"/>
  <c r="CT2073" i="1"/>
  <c r="Q2072" i="1"/>
  <c r="CW573" i="3"/>
  <c r="CX575" i="3"/>
  <c r="CX573" i="3"/>
  <c r="CU572" i="3"/>
  <c r="CX576" i="3"/>
  <c r="CX579" i="3"/>
  <c r="Q2071" i="1"/>
  <c r="CV566" i="3"/>
  <c r="CX566" i="3"/>
  <c r="CX567" i="3"/>
  <c r="CX568" i="3"/>
  <c r="CX571" i="3"/>
  <c r="CU566" i="3"/>
  <c r="Q2070" i="1"/>
  <c r="CU559" i="3"/>
  <c r="CX560" i="3"/>
  <c r="CW560" i="3"/>
  <c r="CX562" i="3"/>
  <c r="Q2069" i="1"/>
  <c r="CU548" i="3"/>
  <c r="CX549" i="3"/>
  <c r="CX551" i="3"/>
  <c r="CW549" i="3"/>
  <c r="CW551" i="3"/>
  <c r="CX554" i="3"/>
  <c r="CX558" i="3"/>
  <c r="Q2068" i="1"/>
  <c r="Q2065" i="1"/>
  <c r="R1995" i="1"/>
  <c r="GK1995" i="1" s="1"/>
  <c r="GM1995" i="1" s="1"/>
  <c r="GP1995" i="1" s="1"/>
  <c r="Q1924" i="1"/>
  <c r="Q1923" i="1"/>
  <c r="BC1855" i="1"/>
  <c r="AD1853" i="1"/>
  <c r="AB1853" i="1" s="1"/>
  <c r="R1852" i="1"/>
  <c r="GK1852" i="1" s="1"/>
  <c r="R1851" i="1"/>
  <c r="BD1783" i="1"/>
  <c r="Q1781" i="1"/>
  <c r="Q1780" i="1"/>
  <c r="Q1779" i="1"/>
  <c r="CP1778" i="1"/>
  <c r="O1778" i="1" s="1"/>
  <c r="BB1740" i="1"/>
  <c r="AP1740" i="1"/>
  <c r="F1724" i="1"/>
  <c r="CG1674" i="1"/>
  <c r="AO1674" i="1"/>
  <c r="W1672" i="1"/>
  <c r="AJ1674" i="1" s="1"/>
  <c r="S1672" i="1"/>
  <c r="CT1672" i="1"/>
  <c r="CR1671" i="1"/>
  <c r="P1671" i="1"/>
  <c r="CP1671" i="1" s="1"/>
  <c r="O1671" i="1" s="1"/>
  <c r="GM1671" i="1" s="1"/>
  <c r="GO1671" i="1" s="1"/>
  <c r="CQ1671" i="1"/>
  <c r="Q1671" i="1"/>
  <c r="R1670" i="1"/>
  <c r="GK1670" i="1" s="1"/>
  <c r="CS1670" i="1"/>
  <c r="CR1669" i="1"/>
  <c r="P1669" i="1"/>
  <c r="CP1669" i="1" s="1"/>
  <c r="O1669" i="1" s="1"/>
  <c r="CQ1669" i="1"/>
  <c r="R1667" i="1"/>
  <c r="CM1665" i="1"/>
  <c r="F1646" i="1"/>
  <c r="W1630" i="1"/>
  <c r="S1630" i="1"/>
  <c r="CP1630" i="1" s="1"/>
  <c r="O1630" i="1" s="1"/>
  <c r="CT1630" i="1"/>
  <c r="CR1629" i="1"/>
  <c r="P1629" i="1"/>
  <c r="CP1629" i="1" s="1"/>
  <c r="O1629" i="1" s="1"/>
  <c r="GM1629" i="1" s="1"/>
  <c r="GN1629" i="1" s="1"/>
  <c r="CQ1629" i="1"/>
  <c r="Q1629" i="1"/>
  <c r="CR1628" i="1"/>
  <c r="P1628" i="1"/>
  <c r="CP1628" i="1" s="1"/>
  <c r="O1628" i="1" s="1"/>
  <c r="GM1628" i="1" s="1"/>
  <c r="GN1628" i="1" s="1"/>
  <c r="CQ1628" i="1"/>
  <c r="CR1626" i="1"/>
  <c r="AD1626" i="1"/>
  <c r="AB1626" i="1" s="1"/>
  <c r="R1626" i="1"/>
  <c r="GK1626" i="1" s="1"/>
  <c r="CX508" i="3"/>
  <c r="CX510" i="3"/>
  <c r="CU508" i="3"/>
  <c r="CV508" i="3"/>
  <c r="CW510" i="3"/>
  <c r="CX513" i="3"/>
  <c r="I1627" i="1"/>
  <c r="W1625" i="1"/>
  <c r="S1625" i="1"/>
  <c r="CT1625" i="1"/>
  <c r="CR1624" i="1"/>
  <c r="P1624" i="1"/>
  <c r="CP1624" i="1" s="1"/>
  <c r="O1624" i="1" s="1"/>
  <c r="GM1624" i="1" s="1"/>
  <c r="GN1624" i="1" s="1"/>
  <c r="CQ1624" i="1"/>
  <c r="Q1624" i="1"/>
  <c r="CR1622" i="1"/>
  <c r="AD1622" i="1"/>
  <c r="AB1622" i="1" s="1"/>
  <c r="R1622" i="1"/>
  <c r="GK1622" i="1" s="1"/>
  <c r="CU495" i="3"/>
  <c r="CX496" i="3"/>
  <c r="CW496" i="3"/>
  <c r="CX498" i="3"/>
  <c r="I1623" i="1"/>
  <c r="W1621" i="1"/>
  <c r="S1621" i="1"/>
  <c r="CT1621" i="1"/>
  <c r="CR1620" i="1"/>
  <c r="P1620" i="1"/>
  <c r="CP1620" i="1" s="1"/>
  <c r="O1620" i="1" s="1"/>
  <c r="CQ1620" i="1"/>
  <c r="T1617" i="1"/>
  <c r="R1616" i="1"/>
  <c r="GK1616" i="1" s="1"/>
  <c r="CS1616" i="1"/>
  <c r="R1614" i="1"/>
  <c r="GK1614" i="1" s="1"/>
  <c r="AB1613" i="1"/>
  <c r="P1613" i="1"/>
  <c r="CP1613" i="1" s="1"/>
  <c r="O1613" i="1" s="1"/>
  <c r="AD1611" i="1"/>
  <c r="T1610" i="1"/>
  <c r="AB1610" i="1"/>
  <c r="R1609" i="1"/>
  <c r="GK1609" i="1" s="1"/>
  <c r="CS1609" i="1"/>
  <c r="CR1608" i="1"/>
  <c r="AD1608" i="1"/>
  <c r="AB1608" i="1" s="1"/>
  <c r="CY1605" i="1"/>
  <c r="X1605" i="1" s="1"/>
  <c r="GM1605" i="1" s="1"/>
  <c r="GN1605" i="1" s="1"/>
  <c r="CQ1603" i="1"/>
  <c r="P1602" i="1"/>
  <c r="CR1601" i="1"/>
  <c r="T1601" i="1"/>
  <c r="R1601" i="1"/>
  <c r="GK1601" i="1" s="1"/>
  <c r="F1545" i="1"/>
  <c r="BB1521" i="1"/>
  <c r="F1541" i="1"/>
  <c r="AP1521" i="1"/>
  <c r="AU1532" i="1"/>
  <c r="CP1530" i="1"/>
  <c r="O1530" i="1" s="1"/>
  <c r="S1528" i="1"/>
  <c r="CT1528" i="1"/>
  <c r="AB1528" i="1"/>
  <c r="CP1527" i="1"/>
  <c r="O1527" i="1" s="1"/>
  <c r="S1526" i="1"/>
  <c r="CT1526" i="1"/>
  <c r="AB1526" i="1"/>
  <c r="CP1525" i="1"/>
  <c r="O1525" i="1" s="1"/>
  <c r="U1524" i="1"/>
  <c r="P1524" i="1"/>
  <c r="CP1524" i="1" s="1"/>
  <c r="O1524" i="1" s="1"/>
  <c r="V1523" i="1"/>
  <c r="AI1532" i="1" s="1"/>
  <c r="R1523" i="1"/>
  <c r="CS1523" i="1"/>
  <c r="AD1523" i="1"/>
  <c r="AB1523" i="1" s="1"/>
  <c r="Q1523" i="1"/>
  <c r="CI1480" i="1"/>
  <c r="AZ1489" i="1"/>
  <c r="S1483" i="1"/>
  <c r="CP1483" i="1" s="1"/>
  <c r="O1483" i="1" s="1"/>
  <c r="CT1483" i="1"/>
  <c r="AB1483" i="1"/>
  <c r="AH1489" i="1"/>
  <c r="CP1482" i="1"/>
  <c r="O1482" i="1" s="1"/>
  <c r="CD1480" i="1"/>
  <c r="BB1448" i="1"/>
  <c r="BZ1448" i="1"/>
  <c r="AG1448" i="1"/>
  <c r="P1445" i="1"/>
  <c r="CQ1445" i="1"/>
  <c r="AB1445" i="1"/>
  <c r="GX1407" i="1"/>
  <c r="U1407" i="1"/>
  <c r="R1407" i="1"/>
  <c r="GK1407" i="1" s="1"/>
  <c r="GX1405" i="1"/>
  <c r="CJ1411" i="1" s="1"/>
  <c r="W1405" i="1"/>
  <c r="AJ1411" i="1" s="1"/>
  <c r="S1405" i="1"/>
  <c r="CZ1403" i="1"/>
  <c r="Y1403" i="1" s="1"/>
  <c r="V1403" i="1"/>
  <c r="R1403" i="1"/>
  <c r="GK1403" i="1" s="1"/>
  <c r="CS1403" i="1"/>
  <c r="AD1403" i="1"/>
  <c r="AB1403" i="1" s="1"/>
  <c r="AD1411" i="1"/>
  <c r="CY1402" i="1"/>
  <c r="X1402" i="1" s="1"/>
  <c r="CZ1402" i="1"/>
  <c r="Y1402" i="1" s="1"/>
  <c r="AF1411" i="1"/>
  <c r="BD1333" i="1"/>
  <c r="F1393" i="1"/>
  <c r="S1366" i="1"/>
  <c r="CT1366" i="1"/>
  <c r="AB1366" i="1"/>
  <c r="CP1365" i="1"/>
  <c r="O1365" i="1" s="1"/>
  <c r="S1363" i="1"/>
  <c r="CT1363" i="1"/>
  <c r="AB1363" i="1"/>
  <c r="S1362" i="1"/>
  <c r="CT1362" i="1"/>
  <c r="AB1362" i="1"/>
  <c r="W1361" i="1"/>
  <c r="S1361" i="1"/>
  <c r="CT1361" i="1"/>
  <c r="AB1361" i="1"/>
  <c r="CZ1359" i="1"/>
  <c r="Y1359" i="1" s="1"/>
  <c r="R1359" i="1"/>
  <c r="GK1359" i="1" s="1"/>
  <c r="CS1359" i="1"/>
  <c r="AD1359" i="1"/>
  <c r="AB1359" i="1" s="1"/>
  <c r="Q1359" i="1"/>
  <c r="CP1359" i="1" s="1"/>
  <c r="O1359" i="1" s="1"/>
  <c r="GM1359" i="1" s="1"/>
  <c r="GN1359" i="1" s="1"/>
  <c r="CZ1358" i="1"/>
  <c r="Y1358" i="1" s="1"/>
  <c r="V1358" i="1"/>
  <c r="R1358" i="1"/>
  <c r="GK1358" i="1" s="1"/>
  <c r="CS1358" i="1"/>
  <c r="AD1358" i="1"/>
  <c r="AB1358" i="1" s="1"/>
  <c r="V1357" i="1"/>
  <c r="R1357" i="1"/>
  <c r="GK1357" i="1" s="1"/>
  <c r="S1357" i="1"/>
  <c r="V1355" i="1"/>
  <c r="R1355" i="1"/>
  <c r="GK1355" i="1" s="1"/>
  <c r="W1354" i="1"/>
  <c r="S1354" i="1"/>
  <c r="S1352" i="1"/>
  <c r="CT1352" i="1"/>
  <c r="AB1352" i="1"/>
  <c r="U1351" i="1"/>
  <c r="AH1368" i="1" s="1"/>
  <c r="CZ1350" i="1"/>
  <c r="Y1350" i="1" s="1"/>
  <c r="V1350" i="1"/>
  <c r="R1350" i="1"/>
  <c r="GK1350" i="1" s="1"/>
  <c r="CS1350" i="1"/>
  <c r="AD1350" i="1"/>
  <c r="AB1350" i="1" s="1"/>
  <c r="CZ1349" i="1"/>
  <c r="Y1349" i="1" s="1"/>
  <c r="V1349" i="1"/>
  <c r="R1349" i="1"/>
  <c r="GK1349" i="1" s="1"/>
  <c r="CS1349" i="1"/>
  <c r="AD1349" i="1"/>
  <c r="AB1349" i="1" s="1"/>
  <c r="Q1349" i="1"/>
  <c r="CZ1348" i="1"/>
  <c r="Y1348" i="1" s="1"/>
  <c r="R1348" i="1"/>
  <c r="GK1348" i="1" s="1"/>
  <c r="CS1348" i="1"/>
  <c r="AD1348" i="1"/>
  <c r="AB1348" i="1" s="1"/>
  <c r="Q1348" i="1"/>
  <c r="CP1348" i="1" s="1"/>
  <c r="O1348" i="1" s="1"/>
  <c r="GM1348" i="1" s="1"/>
  <c r="GN1348" i="1" s="1"/>
  <c r="CZ1347" i="1"/>
  <c r="Y1347" i="1" s="1"/>
  <c r="V1347" i="1"/>
  <c r="R1347" i="1"/>
  <c r="GK1347" i="1" s="1"/>
  <c r="CS1347" i="1"/>
  <c r="AD1347" i="1"/>
  <c r="AB1347" i="1" s="1"/>
  <c r="CY1346" i="1"/>
  <c r="X1346" i="1" s="1"/>
  <c r="CZ1346" i="1"/>
  <c r="Y1346" i="1" s="1"/>
  <c r="CP1343" i="1"/>
  <c r="O1343" i="1" s="1"/>
  <c r="P1342" i="1"/>
  <c r="CP1342" i="1" s="1"/>
  <c r="O1342" i="1" s="1"/>
  <c r="CQ1342" i="1"/>
  <c r="AB1342" i="1"/>
  <c r="CZ1338" i="1"/>
  <c r="Y1338" i="1" s="1"/>
  <c r="R1338" i="1"/>
  <c r="GK1338" i="1" s="1"/>
  <c r="CS1338" i="1"/>
  <c r="AD1338" i="1"/>
  <c r="AB1338" i="1" s="1"/>
  <c r="Q1338" i="1"/>
  <c r="CZ1337" i="1"/>
  <c r="Y1337" i="1" s="1"/>
  <c r="V1337" i="1"/>
  <c r="R1337" i="1"/>
  <c r="GK1337" i="1" s="1"/>
  <c r="CS1337" i="1"/>
  <c r="AD1337" i="1"/>
  <c r="AB1337" i="1" s="1"/>
  <c r="CZ1336" i="1"/>
  <c r="Y1336" i="1" s="1"/>
  <c r="V1336" i="1"/>
  <c r="R1336" i="1"/>
  <c r="GK1336" i="1" s="1"/>
  <c r="CS1336" i="1"/>
  <c r="AD1336" i="1"/>
  <c r="AB1336" i="1" s="1"/>
  <c r="V1335" i="1"/>
  <c r="R1335" i="1"/>
  <c r="CS1335" i="1"/>
  <c r="AD1335" i="1"/>
  <c r="AB1335" i="1" s="1"/>
  <c r="F1280" i="1"/>
  <c r="BB1257" i="1"/>
  <c r="F1276" i="1"/>
  <c r="AP1257" i="1"/>
  <c r="AU1267" i="1"/>
  <c r="AC1257" i="1"/>
  <c r="P1267" i="1"/>
  <c r="CE1267" i="1"/>
  <c r="CF1267" i="1"/>
  <c r="CP1265" i="1"/>
  <c r="O1265" i="1" s="1"/>
  <c r="CP1264" i="1"/>
  <c r="O1264" i="1" s="1"/>
  <c r="CP1263" i="1"/>
  <c r="O1263" i="1" s="1"/>
  <c r="CP1262" i="1"/>
  <c r="O1262" i="1" s="1"/>
  <c r="GM1262" i="1" s="1"/>
  <c r="GN1262" i="1" s="1"/>
  <c r="CP1261" i="1"/>
  <c r="O1261" i="1" s="1"/>
  <c r="CP1260" i="1"/>
  <c r="O1260" i="1" s="1"/>
  <c r="AH1267" i="1"/>
  <c r="CP1259" i="1"/>
  <c r="O1259" i="1" s="1"/>
  <c r="P1223" i="1"/>
  <c r="CP1223" i="1" s="1"/>
  <c r="O1223" i="1" s="1"/>
  <c r="CZ1220" i="1"/>
  <c r="Y1220" i="1" s="1"/>
  <c r="R1220" i="1"/>
  <c r="GK1220" i="1" s="1"/>
  <c r="CS1220" i="1"/>
  <c r="AD1220" i="1"/>
  <c r="AB1220" i="1" s="1"/>
  <c r="Q1220" i="1"/>
  <c r="P1219" i="1"/>
  <c r="GX1217" i="1"/>
  <c r="CJ1225" i="1" s="1"/>
  <c r="W1217" i="1"/>
  <c r="S1217" i="1"/>
  <c r="CD1225" i="1"/>
  <c r="P1215" i="1"/>
  <c r="F1200" i="1"/>
  <c r="AK1181" i="1"/>
  <c r="AU1176" i="1"/>
  <c r="CM1091" i="1"/>
  <c r="BD1110" i="1"/>
  <c r="CS1106" i="1"/>
  <c r="AD1106" i="1"/>
  <c r="CR1106" i="1"/>
  <c r="W1102" i="1"/>
  <c r="CY1099" i="1"/>
  <c r="X1099" i="1" s="1"/>
  <c r="CZ1099" i="1"/>
  <c r="Y1099" i="1" s="1"/>
  <c r="U1098" i="1"/>
  <c r="I1098" i="1"/>
  <c r="P1097" i="1"/>
  <c r="Q1097" i="1"/>
  <c r="CD1110" i="1"/>
  <c r="AJ1053" i="1"/>
  <c r="W1059" i="1"/>
  <c r="BB1013" i="1"/>
  <c r="F1034" i="1"/>
  <c r="GM976" i="1"/>
  <c r="GN976" i="1" s="1"/>
  <c r="F947" i="1"/>
  <c r="AP929" i="1"/>
  <c r="CC754" i="1"/>
  <c r="AT773" i="1"/>
  <c r="AU773" i="1"/>
  <c r="S681" i="1"/>
  <c r="CT681" i="1"/>
  <c r="AB681" i="1"/>
  <c r="BB1997" i="1"/>
  <c r="AP1997" i="1"/>
  <c r="AO1926" i="1"/>
  <c r="AO1783" i="1"/>
  <c r="CS1671" i="1"/>
  <c r="CS1629" i="1"/>
  <c r="AB1627" i="1"/>
  <c r="AB1623" i="1"/>
  <c r="CS1622" i="1"/>
  <c r="CS1620" i="1"/>
  <c r="R1620" i="1"/>
  <c r="GK1620" i="1" s="1"/>
  <c r="S1618" i="1"/>
  <c r="CT1618" i="1"/>
  <c r="R1611" i="1"/>
  <c r="GK1611" i="1" s="1"/>
  <c r="CS1611" i="1"/>
  <c r="CR1610" i="1"/>
  <c r="CS1601" i="1"/>
  <c r="CX486" i="3"/>
  <c r="CX488" i="3"/>
  <c r="CU486" i="3"/>
  <c r="CV486" i="3"/>
  <c r="CW488" i="3"/>
  <c r="CY1523" i="1"/>
  <c r="X1523" i="1" s="1"/>
  <c r="AF1532" i="1"/>
  <c r="S1484" i="1"/>
  <c r="CT1484" i="1"/>
  <c r="AD1489" i="1"/>
  <c r="F1457" i="1"/>
  <c r="AP1443" i="1"/>
  <c r="CY1446" i="1"/>
  <c r="X1446" i="1" s="1"/>
  <c r="CZ1446" i="1"/>
  <c r="Y1446" i="1" s="1"/>
  <c r="CY1406" i="1"/>
  <c r="X1406" i="1" s="1"/>
  <c r="CZ1406" i="1"/>
  <c r="Y1406" i="1" s="1"/>
  <c r="CP1366" i="1"/>
  <c r="O1366" i="1" s="1"/>
  <c r="CP1362" i="1"/>
  <c r="O1362" i="1" s="1"/>
  <c r="T1354" i="1"/>
  <c r="CP1352" i="1"/>
  <c r="O1352" i="1" s="1"/>
  <c r="CP1344" i="1"/>
  <c r="O1344" i="1" s="1"/>
  <c r="BZ1368" i="1"/>
  <c r="P1341" i="1"/>
  <c r="CP1341" i="1" s="1"/>
  <c r="O1341" i="1" s="1"/>
  <c r="CQ1341" i="1"/>
  <c r="AB1341" i="1"/>
  <c r="CY1335" i="1"/>
  <c r="X1335" i="1" s="1"/>
  <c r="CI1267" i="1"/>
  <c r="BZ1257" i="1"/>
  <c r="CI1997" i="1"/>
  <c r="BB1855" i="1"/>
  <c r="AP1855" i="1"/>
  <c r="AF1855" i="1"/>
  <c r="BC1783" i="1"/>
  <c r="CI1710" i="1"/>
  <c r="F1683" i="1"/>
  <c r="T1671" i="1"/>
  <c r="AB1671" i="1"/>
  <c r="Q1670" i="1"/>
  <c r="CP1670" i="1" s="1"/>
  <c r="O1670" i="1" s="1"/>
  <c r="GM1670" i="1" s="1"/>
  <c r="GO1670" i="1" s="1"/>
  <c r="T1669" i="1"/>
  <c r="AB1669" i="1"/>
  <c r="V1668" i="1"/>
  <c r="AI1674" i="1" s="1"/>
  <c r="R1668" i="1"/>
  <c r="GK1668" i="1" s="1"/>
  <c r="CS1668" i="1"/>
  <c r="CR1667" i="1"/>
  <c r="P1667" i="1"/>
  <c r="CQ1667" i="1"/>
  <c r="T1628" i="1"/>
  <c r="V1627" i="1"/>
  <c r="R1627" i="1"/>
  <c r="GK1627" i="1" s="1"/>
  <c r="CS1627" i="1"/>
  <c r="V1623" i="1"/>
  <c r="R1623" i="1"/>
  <c r="GK1623" i="1" s="1"/>
  <c r="CS1623" i="1"/>
  <c r="T1620" i="1"/>
  <c r="V1615" i="1"/>
  <c r="R1615" i="1"/>
  <c r="GK1615" i="1" s="1"/>
  <c r="CS1615" i="1"/>
  <c r="P1614" i="1"/>
  <c r="CP1614" i="1" s="1"/>
  <c r="O1614" i="1" s="1"/>
  <c r="CQ1614" i="1"/>
  <c r="R1612" i="1"/>
  <c r="GK1612" i="1" s="1"/>
  <c r="AB1611" i="1"/>
  <c r="P1611" i="1"/>
  <c r="CP1611" i="1" s="1"/>
  <c r="O1611" i="1" s="1"/>
  <c r="GM1611" i="1" s="1"/>
  <c r="GN1611" i="1" s="1"/>
  <c r="CQ1609" i="1"/>
  <c r="R1607" i="1"/>
  <c r="GK1607" i="1" s="1"/>
  <c r="R1606" i="1"/>
  <c r="GK1606" i="1" s="1"/>
  <c r="CY1602" i="1"/>
  <c r="X1602" i="1" s="1"/>
  <c r="GX1601" i="1"/>
  <c r="W1601" i="1"/>
  <c r="S1601" i="1"/>
  <c r="CT1601" i="1"/>
  <c r="Q1601" i="1"/>
  <c r="CP1601" i="1" s="1"/>
  <c r="O1601" i="1" s="1"/>
  <c r="CP1600" i="1"/>
  <c r="O1600" i="1" s="1"/>
  <c r="CU484" i="3"/>
  <c r="CX484" i="3"/>
  <c r="AQ1532" i="1"/>
  <c r="W1532" i="1"/>
  <c r="R1529" i="1"/>
  <c r="GK1529" i="1" s="1"/>
  <c r="CS1529" i="1"/>
  <c r="AD1529" i="1"/>
  <c r="AB1529" i="1" s="1"/>
  <c r="Q1529" i="1"/>
  <c r="CP1529" i="1" s="1"/>
  <c r="O1529" i="1" s="1"/>
  <c r="GM1529" i="1" s="1"/>
  <c r="GN1529" i="1" s="1"/>
  <c r="GX1524" i="1"/>
  <c r="CJ1532" i="1" s="1"/>
  <c r="CC1532" i="1"/>
  <c r="P1523" i="1"/>
  <c r="AC1489" i="1"/>
  <c r="CP1487" i="1"/>
  <c r="O1487" i="1" s="1"/>
  <c r="GM1487" i="1" s="1"/>
  <c r="GO1487" i="1" s="1"/>
  <c r="CB1480" i="1"/>
  <c r="AS1489" i="1"/>
  <c r="CJ1489" i="1"/>
  <c r="BZ1480" i="1"/>
  <c r="BD1443" i="1"/>
  <c r="F1473" i="1"/>
  <c r="P1446" i="1"/>
  <c r="CP1446" i="1" s="1"/>
  <c r="O1446" i="1" s="1"/>
  <c r="GM1446" i="1" s="1"/>
  <c r="GN1446" i="1" s="1"/>
  <c r="CQ1446" i="1"/>
  <c r="AB1446" i="1"/>
  <c r="CJ1448" i="1"/>
  <c r="BB1400" i="1"/>
  <c r="F1424" i="1"/>
  <c r="AP1400" i="1"/>
  <c r="F1420" i="1"/>
  <c r="AU1411" i="1"/>
  <c r="CP1409" i="1"/>
  <c r="O1409" i="1" s="1"/>
  <c r="CP1408" i="1"/>
  <c r="O1408" i="1" s="1"/>
  <c r="CP1407" i="1"/>
  <c r="O1407" i="1" s="1"/>
  <c r="P1406" i="1"/>
  <c r="CP1406" i="1" s="1"/>
  <c r="O1406" i="1" s="1"/>
  <c r="GM1406" i="1" s="1"/>
  <c r="GO1406" i="1" s="1"/>
  <c r="CQ1406" i="1"/>
  <c r="AB1406" i="1"/>
  <c r="V1405" i="1"/>
  <c r="AI1411" i="1" s="1"/>
  <c r="R1405" i="1"/>
  <c r="GK1405" i="1" s="1"/>
  <c r="CS1405" i="1"/>
  <c r="AD1405" i="1"/>
  <c r="AB1405" i="1" s="1"/>
  <c r="CY1404" i="1"/>
  <c r="X1404" i="1" s="1"/>
  <c r="CZ1404" i="1"/>
  <c r="Y1404" i="1" s="1"/>
  <c r="P1403" i="1"/>
  <c r="CP1403" i="1" s="1"/>
  <c r="O1403" i="1" s="1"/>
  <c r="AH1411" i="1"/>
  <c r="CZ1364" i="1"/>
  <c r="Y1364" i="1" s="1"/>
  <c r="R1364" i="1"/>
  <c r="GK1364" i="1" s="1"/>
  <c r="CS1364" i="1"/>
  <c r="AD1364" i="1"/>
  <c r="AB1364" i="1" s="1"/>
  <c r="Q1364" i="1"/>
  <c r="CP1364" i="1" s="1"/>
  <c r="O1364" i="1" s="1"/>
  <c r="GM1364" i="1" s="1"/>
  <c r="GN1364" i="1" s="1"/>
  <c r="CY1360" i="1"/>
  <c r="X1360" i="1" s="1"/>
  <c r="CZ1360" i="1"/>
  <c r="Y1360" i="1" s="1"/>
  <c r="P1358" i="1"/>
  <c r="CP1358" i="1" s="1"/>
  <c r="O1358" i="1" s="1"/>
  <c r="GM1358" i="1" s="1"/>
  <c r="GN1358" i="1" s="1"/>
  <c r="U1357" i="1"/>
  <c r="CP1356" i="1"/>
  <c r="O1356" i="1" s="1"/>
  <c r="U1355" i="1"/>
  <c r="V1354" i="1"/>
  <c r="R1354" i="1"/>
  <c r="GK1354" i="1" s="1"/>
  <c r="CS1354" i="1"/>
  <c r="AD1354" i="1"/>
  <c r="AB1354" i="1" s="1"/>
  <c r="Q1354" i="1"/>
  <c r="CZ1353" i="1"/>
  <c r="Y1353" i="1" s="1"/>
  <c r="R1353" i="1"/>
  <c r="GK1353" i="1" s="1"/>
  <c r="CS1353" i="1"/>
  <c r="AD1353" i="1"/>
  <c r="AB1353" i="1" s="1"/>
  <c r="Q1353" i="1"/>
  <c r="P1350" i="1"/>
  <c r="CP1350" i="1" s="1"/>
  <c r="O1350" i="1" s="1"/>
  <c r="GM1350" i="1" s="1"/>
  <c r="GN1350" i="1" s="1"/>
  <c r="P1349" i="1"/>
  <c r="CP1349" i="1" s="1"/>
  <c r="O1349" i="1" s="1"/>
  <c r="GM1349" i="1" s="1"/>
  <c r="GN1349" i="1" s="1"/>
  <c r="P1347" i="1"/>
  <c r="CP1347" i="1" s="1"/>
  <c r="O1347" i="1" s="1"/>
  <c r="P1345" i="1"/>
  <c r="CP1345" i="1" s="1"/>
  <c r="O1345" i="1" s="1"/>
  <c r="CQ1345" i="1"/>
  <c r="AB1345" i="1"/>
  <c r="S1343" i="1"/>
  <c r="CT1343" i="1"/>
  <c r="AB1343" i="1"/>
  <c r="CD1368" i="1"/>
  <c r="CY1341" i="1"/>
  <c r="X1341" i="1" s="1"/>
  <c r="CZ1341" i="1"/>
  <c r="Y1341" i="1" s="1"/>
  <c r="CP1338" i="1"/>
  <c r="O1338" i="1" s="1"/>
  <c r="GM1338" i="1" s="1"/>
  <c r="GN1338" i="1" s="1"/>
  <c r="P1337" i="1"/>
  <c r="CP1337" i="1" s="1"/>
  <c r="O1337" i="1" s="1"/>
  <c r="P1336" i="1"/>
  <c r="CP1336" i="1" s="1"/>
  <c r="O1336" i="1" s="1"/>
  <c r="P1335" i="1"/>
  <c r="CH1267" i="1"/>
  <c r="AQ1267" i="1"/>
  <c r="CJ1267" i="1"/>
  <c r="BD1257" i="1"/>
  <c r="CR1223" i="1"/>
  <c r="P1222" i="1"/>
  <c r="CP1222" i="1" s="1"/>
  <c r="O1222" i="1" s="1"/>
  <c r="CQ1222" i="1"/>
  <c r="AB1222" i="1"/>
  <c r="R1221" i="1"/>
  <c r="GK1221" i="1" s="1"/>
  <c r="CS1221" i="1"/>
  <c r="AD1221" i="1"/>
  <c r="AB1221" i="1" s="1"/>
  <c r="Q1221" i="1"/>
  <c r="CP1220" i="1"/>
  <c r="O1220" i="1" s="1"/>
  <c r="GM1220" i="1" s="1"/>
  <c r="GO1220" i="1" s="1"/>
  <c r="CR1219" i="1"/>
  <c r="P1218" i="1"/>
  <c r="CP1218" i="1" s="1"/>
  <c r="O1218" i="1" s="1"/>
  <c r="CQ1218" i="1"/>
  <c r="AB1218" i="1"/>
  <c r="V1217" i="1"/>
  <c r="AI1225" i="1" s="1"/>
  <c r="R1217" i="1"/>
  <c r="GK1217" i="1" s="1"/>
  <c r="CS1217" i="1"/>
  <c r="AD1217" i="1"/>
  <c r="AB1217" i="1" s="1"/>
  <c r="CY1216" i="1"/>
  <c r="X1216" i="1" s="1"/>
  <c r="CZ1216" i="1"/>
  <c r="Y1216" i="1" s="1"/>
  <c r="CB1225" i="1"/>
  <c r="CR1215" i="1"/>
  <c r="AG1225" i="1"/>
  <c r="CM1213" i="1"/>
  <c r="CC1176" i="1"/>
  <c r="AT1181" i="1"/>
  <c r="AJ1176" i="1"/>
  <c r="W1181" i="1"/>
  <c r="S1105" i="1"/>
  <c r="CT1105" i="1"/>
  <c r="AB1105" i="1"/>
  <c r="S1100" i="1"/>
  <c r="CT1100" i="1"/>
  <c r="AB1100" i="1"/>
  <c r="GK1094" i="1"/>
  <c r="F1072" i="1"/>
  <c r="BB1053" i="1"/>
  <c r="CY1057" i="1"/>
  <c r="X1057" i="1" s="1"/>
  <c r="CZ1057" i="1"/>
  <c r="Y1057" i="1" s="1"/>
  <c r="CY1055" i="1"/>
  <c r="X1055" i="1" s="1"/>
  <c r="AK1059" i="1" s="1"/>
  <c r="CZ1055" i="1"/>
  <c r="Y1055" i="1" s="1"/>
  <c r="AF1059" i="1"/>
  <c r="V979" i="1"/>
  <c r="P978" i="1"/>
  <c r="CP978" i="1" s="1"/>
  <c r="O978" i="1" s="1"/>
  <c r="CQ978" i="1"/>
  <c r="AB978" i="1"/>
  <c r="CJ938" i="1"/>
  <c r="BZ938" i="1"/>
  <c r="AH938" i="1"/>
  <c r="AG938" i="1"/>
  <c r="AJ938" i="1"/>
  <c r="AB892" i="1"/>
  <c r="R889" i="1"/>
  <c r="GK889" i="1" s="1"/>
  <c r="CS889" i="1"/>
  <c r="AD889" i="1"/>
  <c r="CR889" i="1"/>
  <c r="R848" i="1"/>
  <c r="GK848" i="1" s="1"/>
  <c r="CS848" i="1"/>
  <c r="AD848" i="1"/>
  <c r="CR848" i="1"/>
  <c r="AJ850" i="1"/>
  <c r="T325" i="1"/>
  <c r="AG317" i="1"/>
  <c r="R1610" i="1"/>
  <c r="GK1610" i="1" s="1"/>
  <c r="P1609" i="1"/>
  <c r="CP1609" i="1" s="1"/>
  <c r="O1609" i="1" s="1"/>
  <c r="S1608" i="1"/>
  <c r="CT1608" i="1"/>
  <c r="CP1608" i="1"/>
  <c r="O1608" i="1" s="1"/>
  <c r="P1607" i="1"/>
  <c r="CP1607" i="1" s="1"/>
  <c r="O1607" i="1" s="1"/>
  <c r="CQ1607" i="1"/>
  <c r="P1606" i="1"/>
  <c r="CP1606" i="1" s="1"/>
  <c r="O1606" i="1" s="1"/>
  <c r="CQ1606" i="1"/>
  <c r="P1604" i="1"/>
  <c r="CP1604" i="1" s="1"/>
  <c r="O1604" i="1" s="1"/>
  <c r="CQ1604" i="1"/>
  <c r="CY1604" i="1"/>
  <c r="X1604" i="1" s="1"/>
  <c r="CZ1604" i="1"/>
  <c r="Y1604" i="1" s="1"/>
  <c r="CC1633" i="1"/>
  <c r="AB1600" i="1"/>
  <c r="BD1521" i="1"/>
  <c r="F1557" i="1"/>
  <c r="BC1532" i="1"/>
  <c r="AQ1480" i="1"/>
  <c r="F1499" i="1"/>
  <c r="S1486" i="1"/>
  <c r="CT1486" i="1"/>
  <c r="AB1486" i="1"/>
  <c r="CP1484" i="1"/>
  <c r="O1484" i="1" s="1"/>
  <c r="AJ1489" i="1"/>
  <c r="CZ1482" i="1"/>
  <c r="Y1482" i="1" s="1"/>
  <c r="AF1489" i="1"/>
  <c r="BY1443" i="1"/>
  <c r="AT1443" i="1"/>
  <c r="F1466" i="1"/>
  <c r="CD1448" i="1"/>
  <c r="AI1448" i="1"/>
  <c r="AD1448" i="1"/>
  <c r="CY1445" i="1"/>
  <c r="X1445" i="1" s="1"/>
  <c r="AK1448" i="1" s="1"/>
  <c r="CZ1445" i="1"/>
  <c r="Y1445" i="1" s="1"/>
  <c r="S1407" i="1"/>
  <c r="CT1407" i="1"/>
  <c r="AB1407" i="1"/>
  <c r="P1405" i="1"/>
  <c r="CP1405" i="1" s="1"/>
  <c r="O1405" i="1" s="1"/>
  <c r="P1402" i="1"/>
  <c r="CQ1402" i="1"/>
  <c r="AB1402" i="1"/>
  <c r="BB1333" i="1"/>
  <c r="F1381" i="1"/>
  <c r="AP1333" i="1"/>
  <c r="F1377" i="1"/>
  <c r="U1361" i="1"/>
  <c r="R1361" i="1"/>
  <c r="GK1361" i="1" s="1"/>
  <c r="T1357" i="1"/>
  <c r="P1357" i="1"/>
  <c r="CQ1357" i="1"/>
  <c r="AB1357" i="1"/>
  <c r="GX1355" i="1"/>
  <c r="P1354" i="1"/>
  <c r="CP1353" i="1"/>
  <c r="O1353" i="1" s="1"/>
  <c r="GM1353" i="1" s="1"/>
  <c r="GN1353" i="1" s="1"/>
  <c r="CX449" i="3"/>
  <c r="CX451" i="3"/>
  <c r="CW449" i="3"/>
  <c r="CX452" i="3"/>
  <c r="I1351" i="1"/>
  <c r="DF448" i="3"/>
  <c r="DJ448" i="3" s="1"/>
  <c r="DG448" i="3"/>
  <c r="DH448" i="3"/>
  <c r="DI448" i="3"/>
  <c r="P1346" i="1"/>
  <c r="CP1346" i="1" s="1"/>
  <c r="O1346" i="1" s="1"/>
  <c r="CQ1346" i="1"/>
  <c r="AB1346" i="1"/>
  <c r="R1344" i="1"/>
  <c r="GK1344" i="1" s="1"/>
  <c r="CS1344" i="1"/>
  <c r="AD1344" i="1"/>
  <c r="AB1344" i="1" s="1"/>
  <c r="Q1344" i="1"/>
  <c r="CY1342" i="1"/>
  <c r="X1342" i="1" s="1"/>
  <c r="CZ1342" i="1"/>
  <c r="Y1342" i="1" s="1"/>
  <c r="CU446" i="3"/>
  <c r="CX446" i="3"/>
  <c r="CX443" i="3"/>
  <c r="CX445" i="3"/>
  <c r="CU443" i="3"/>
  <c r="CV443" i="3"/>
  <c r="CW445" i="3"/>
  <c r="CU441" i="3"/>
  <c r="CX441" i="3"/>
  <c r="BC1267" i="1"/>
  <c r="AJ1267" i="1"/>
  <c r="CZ1259" i="1"/>
  <c r="Y1259" i="1" s="1"/>
  <c r="AL1267" i="1" s="1"/>
  <c r="AF1267" i="1"/>
  <c r="CP1221" i="1"/>
  <c r="O1221" i="1" s="1"/>
  <c r="P1217" i="1"/>
  <c r="CP1217" i="1" s="1"/>
  <c r="O1217" i="1" s="1"/>
  <c r="BZ1225" i="1"/>
  <c r="AJ1225" i="1"/>
  <c r="AF1225" i="1"/>
  <c r="CY1215" i="1"/>
  <c r="X1215" i="1" s="1"/>
  <c r="CG1176" i="1"/>
  <c r="AX1181" i="1"/>
  <c r="CJ1181" i="1"/>
  <c r="AG1181" i="1"/>
  <c r="AH1181" i="1"/>
  <c r="CH1176" i="1"/>
  <c r="CY1102" i="1"/>
  <c r="X1102" i="1" s="1"/>
  <c r="CZ1102" i="1"/>
  <c r="Y1102" i="1" s="1"/>
  <c r="Q1102" i="1"/>
  <c r="R1102" i="1"/>
  <c r="GK1102" i="1" s="1"/>
  <c r="T1096" i="1"/>
  <c r="GM1019" i="1"/>
  <c r="GN1019" i="1" s="1"/>
  <c r="R1016" i="1"/>
  <c r="GK1016" i="1" s="1"/>
  <c r="CS1016" i="1"/>
  <c r="AD1016" i="1"/>
  <c r="AB1016" i="1" s="1"/>
  <c r="CR1016" i="1"/>
  <c r="AB1015" i="1"/>
  <c r="P979" i="1"/>
  <c r="CP979" i="1" s="1"/>
  <c r="O979" i="1" s="1"/>
  <c r="Q979" i="1"/>
  <c r="R979" i="1"/>
  <c r="GK979" i="1" s="1"/>
  <c r="AB974" i="1"/>
  <c r="CL882" i="1"/>
  <c r="BC897" i="1"/>
  <c r="P886" i="1"/>
  <c r="CQ886" i="1"/>
  <c r="AB886" i="1"/>
  <c r="AB846" i="1"/>
  <c r="R844" i="1"/>
  <c r="GK844" i="1" s="1"/>
  <c r="CS844" i="1"/>
  <c r="AD844" i="1"/>
  <c r="CR844" i="1"/>
  <c r="P431" i="1"/>
  <c r="Q431" i="1"/>
  <c r="T431" i="1"/>
  <c r="CS1603" i="1"/>
  <c r="R1603" i="1"/>
  <c r="GK1603" i="1" s="1"/>
  <c r="CS1602" i="1"/>
  <c r="R1602" i="1"/>
  <c r="GK1602" i="1" s="1"/>
  <c r="CQ1601" i="1"/>
  <c r="CQ1600" i="1"/>
  <c r="CG1532" i="1"/>
  <c r="CT1530" i="1"/>
  <c r="CQ1529" i="1"/>
  <c r="CT1527" i="1"/>
  <c r="CT1525" i="1"/>
  <c r="CT1524" i="1"/>
  <c r="CQ1523" i="1"/>
  <c r="CG1489" i="1"/>
  <c r="BB1489" i="1"/>
  <c r="AP1489" i="1"/>
  <c r="CT1487" i="1"/>
  <c r="CT1485" i="1"/>
  <c r="CU481" i="3"/>
  <c r="CX481" i="3"/>
  <c r="CT1482" i="1"/>
  <c r="CS1446" i="1"/>
  <c r="R1446" i="1"/>
  <c r="GK1446" i="1" s="1"/>
  <c r="CS1445" i="1"/>
  <c r="R1445" i="1"/>
  <c r="CL1443" i="1"/>
  <c r="CG1411" i="1"/>
  <c r="CT1409" i="1"/>
  <c r="CT1408" i="1"/>
  <c r="CS1406" i="1"/>
  <c r="R1406" i="1"/>
  <c r="GK1406" i="1" s="1"/>
  <c r="CQ1405" i="1"/>
  <c r="CS1404" i="1"/>
  <c r="R1404" i="1"/>
  <c r="GK1404" i="1" s="1"/>
  <c r="CQ1403" i="1"/>
  <c r="CS1402" i="1"/>
  <c r="R1402" i="1"/>
  <c r="BX1400" i="1"/>
  <c r="CT1365" i="1"/>
  <c r="CQ1364" i="1"/>
  <c r="CS1360" i="1"/>
  <c r="R1360" i="1"/>
  <c r="GK1360" i="1" s="1"/>
  <c r="CQ1359" i="1"/>
  <c r="CQ1358" i="1"/>
  <c r="CS1357" i="1"/>
  <c r="CT1356" i="1"/>
  <c r="CT1355" i="1"/>
  <c r="CQ1354" i="1"/>
  <c r="CQ1353" i="1"/>
  <c r="CT1351" i="1"/>
  <c r="CQ1350" i="1"/>
  <c r="CQ1349" i="1"/>
  <c r="CQ1348" i="1"/>
  <c r="CQ1347" i="1"/>
  <c r="CS1346" i="1"/>
  <c r="R1346" i="1"/>
  <c r="GK1346" i="1" s="1"/>
  <c r="CS1345" i="1"/>
  <c r="R1345" i="1"/>
  <c r="GK1345" i="1" s="1"/>
  <c r="CQ1344" i="1"/>
  <c r="CS1342" i="1"/>
  <c r="R1342" i="1"/>
  <c r="GK1342" i="1" s="1"/>
  <c r="CS1341" i="1"/>
  <c r="R1341" i="1"/>
  <c r="GK1341" i="1" s="1"/>
  <c r="CT1340" i="1"/>
  <c r="CT1339" i="1"/>
  <c r="CQ1338" i="1"/>
  <c r="CQ1337" i="1"/>
  <c r="CQ1336" i="1"/>
  <c r="CQ1335" i="1"/>
  <c r="CG1267" i="1"/>
  <c r="CT1265" i="1"/>
  <c r="CT1264" i="1"/>
  <c r="CT1263" i="1"/>
  <c r="CT1262" i="1"/>
  <c r="CT1261" i="1"/>
  <c r="CT1260" i="1"/>
  <c r="CT1259" i="1"/>
  <c r="CM1257" i="1"/>
  <c r="BC1225" i="1"/>
  <c r="BC1297" i="1" s="1"/>
  <c r="CQ1223" i="1"/>
  <c r="CS1222" i="1"/>
  <c r="R1222" i="1"/>
  <c r="GK1222" i="1" s="1"/>
  <c r="CQ1221" i="1"/>
  <c r="CQ1220" i="1"/>
  <c r="CQ1219" i="1"/>
  <c r="CS1218" i="1"/>
  <c r="R1218" i="1"/>
  <c r="GK1218" i="1" s="1"/>
  <c r="CQ1217" i="1"/>
  <c r="CS1216" i="1"/>
  <c r="R1216" i="1"/>
  <c r="GK1216" i="1" s="1"/>
  <c r="CQ1215" i="1"/>
  <c r="R1179" i="1"/>
  <c r="GK1179" i="1" s="1"/>
  <c r="CS1179" i="1"/>
  <c r="Q1179" i="1"/>
  <c r="AD1181" i="1" s="1"/>
  <c r="AB1178" i="1"/>
  <c r="BC1091" i="1"/>
  <c r="F1126" i="1"/>
  <c r="R1108" i="1"/>
  <c r="GK1108" i="1" s="1"/>
  <c r="AB1103" i="1"/>
  <c r="S1103" i="1"/>
  <c r="I1104" i="1"/>
  <c r="P1104" i="1" s="1"/>
  <c r="P1102" i="1"/>
  <c r="CP1102" i="1" s="1"/>
  <c r="O1102" i="1" s="1"/>
  <c r="CQ1102" i="1"/>
  <c r="P1101" i="1"/>
  <c r="CP1101" i="1" s="1"/>
  <c r="O1101" i="1" s="1"/>
  <c r="GM1101" i="1" s="1"/>
  <c r="GN1101" i="1" s="1"/>
  <c r="CP1100" i="1"/>
  <c r="O1100" i="1" s="1"/>
  <c r="P1099" i="1"/>
  <c r="CQ1099" i="1"/>
  <c r="R1097" i="1"/>
  <c r="GK1097" i="1" s="1"/>
  <c r="GX1096" i="1"/>
  <c r="CQ1096" i="1"/>
  <c r="V1095" i="1"/>
  <c r="R1095" i="1"/>
  <c r="GK1095" i="1" s="1"/>
  <c r="CS1095" i="1"/>
  <c r="AB1093" i="1"/>
  <c r="CZ1093" i="1"/>
  <c r="Y1093" i="1" s="1"/>
  <c r="BD1053" i="1"/>
  <c r="F1084" i="1"/>
  <c r="R1053" i="1"/>
  <c r="F1073" i="1"/>
  <c r="CD1059" i="1"/>
  <c r="F1025" i="1"/>
  <c r="CI1021" i="1"/>
  <c r="AU1021" i="1"/>
  <c r="AB1018" i="1"/>
  <c r="CP1018" i="1"/>
  <c r="O1018" i="1" s="1"/>
  <c r="U1017" i="1"/>
  <c r="AH1021" i="1" s="1"/>
  <c r="W1016" i="1"/>
  <c r="CU418" i="3"/>
  <c r="CX418" i="3"/>
  <c r="S1015" i="1"/>
  <c r="P1015" i="1"/>
  <c r="BC970" i="1"/>
  <c r="F997" i="1"/>
  <c r="U979" i="1"/>
  <c r="BZ981" i="1"/>
  <c r="AB975" i="1"/>
  <c r="CU411" i="3"/>
  <c r="CX412" i="3"/>
  <c r="S974" i="1"/>
  <c r="I975" i="1"/>
  <c r="GX975" i="1" s="1"/>
  <c r="P974" i="1"/>
  <c r="BB970" i="1"/>
  <c r="CY936" i="1"/>
  <c r="X936" i="1" s="1"/>
  <c r="CZ936" i="1"/>
  <c r="Y936" i="1" s="1"/>
  <c r="CY935" i="1"/>
  <c r="X935" i="1" s="1"/>
  <c r="CZ935" i="1"/>
  <c r="Y935" i="1" s="1"/>
  <c r="CY934" i="1"/>
  <c r="X934" i="1" s="1"/>
  <c r="CZ934" i="1"/>
  <c r="Y934" i="1" s="1"/>
  <c r="CY933" i="1"/>
  <c r="X933" i="1" s="1"/>
  <c r="CZ933" i="1"/>
  <c r="Y933" i="1" s="1"/>
  <c r="CY932" i="1"/>
  <c r="X932" i="1" s="1"/>
  <c r="CZ932" i="1"/>
  <c r="Y932" i="1" s="1"/>
  <c r="CY931" i="1"/>
  <c r="X931" i="1" s="1"/>
  <c r="CZ931" i="1"/>
  <c r="Y931" i="1" s="1"/>
  <c r="AL938" i="1" s="1"/>
  <c r="AU897" i="1"/>
  <c r="CX399" i="3"/>
  <c r="CX401" i="3"/>
  <c r="CU399" i="3"/>
  <c r="CX403" i="3"/>
  <c r="CX407" i="3"/>
  <c r="CV399" i="3"/>
  <c r="CW401" i="3"/>
  <c r="CX404" i="3"/>
  <c r="S894" i="1"/>
  <c r="I895" i="1"/>
  <c r="W895" i="1" s="1"/>
  <c r="P894" i="1"/>
  <c r="V893" i="1"/>
  <c r="R893" i="1"/>
  <c r="GK893" i="1" s="1"/>
  <c r="CS893" i="1"/>
  <c r="AD893" i="1"/>
  <c r="CX377" i="3"/>
  <c r="CX379" i="3"/>
  <c r="CX382" i="3"/>
  <c r="CU377" i="3"/>
  <c r="CX384" i="3"/>
  <c r="CV377" i="3"/>
  <c r="CX385" i="3"/>
  <c r="S892" i="1"/>
  <c r="P892" i="1"/>
  <c r="V891" i="1"/>
  <c r="R891" i="1"/>
  <c r="GK891" i="1" s="1"/>
  <c r="CS891" i="1"/>
  <c r="AD891" i="1"/>
  <c r="CU355" i="3"/>
  <c r="CW357" i="3"/>
  <c r="CX360" i="3"/>
  <c r="CX364" i="3"/>
  <c r="CW358" i="3"/>
  <c r="CX362" i="3"/>
  <c r="CX357" i="3"/>
  <c r="S890" i="1"/>
  <c r="AB889" i="1"/>
  <c r="P887" i="1"/>
  <c r="CP887" i="1" s="1"/>
  <c r="O887" i="1" s="1"/>
  <c r="GM887" i="1" s="1"/>
  <c r="GN887" i="1" s="1"/>
  <c r="CQ887" i="1"/>
  <c r="AB887" i="1"/>
  <c r="CX336" i="3"/>
  <c r="CX338" i="3"/>
  <c r="CU336" i="3"/>
  <c r="S885" i="1"/>
  <c r="BC850" i="1"/>
  <c r="CZ843" i="1"/>
  <c r="Y843" i="1" s="1"/>
  <c r="AG850" i="1"/>
  <c r="P765" i="1"/>
  <c r="CP765" i="1" s="1"/>
  <c r="O765" i="1" s="1"/>
  <c r="CQ765" i="1"/>
  <c r="AB765" i="1"/>
  <c r="CI716" i="1"/>
  <c r="AZ722" i="1"/>
  <c r="R719" i="1"/>
  <c r="GK719" i="1" s="1"/>
  <c r="CS719" i="1"/>
  <c r="AD719" i="1"/>
  <c r="CR719" i="1"/>
  <c r="CJ722" i="1"/>
  <c r="AT684" i="1"/>
  <c r="CC676" i="1"/>
  <c r="CY641" i="1"/>
  <c r="X641" i="1" s="1"/>
  <c r="CZ641" i="1"/>
  <c r="Y641" i="1" s="1"/>
  <c r="CY639" i="1"/>
  <c r="X639" i="1" s="1"/>
  <c r="CZ639" i="1"/>
  <c r="Y639" i="1" s="1"/>
  <c r="AU633" i="1"/>
  <c r="AH601" i="1"/>
  <c r="GX554" i="1"/>
  <c r="V554" i="1"/>
  <c r="V431" i="1"/>
  <c r="AI437" i="1" s="1"/>
  <c r="R431" i="1"/>
  <c r="GK431" i="1" s="1"/>
  <c r="AD431" i="1"/>
  <c r="AB431" i="1" s="1"/>
  <c r="CR431" i="1"/>
  <c r="CS431" i="1"/>
  <c r="AO1532" i="1"/>
  <c r="CS1530" i="1"/>
  <c r="R1530" i="1"/>
  <c r="GK1530" i="1" s="1"/>
  <c r="CT1529" i="1"/>
  <c r="CQ1528" i="1"/>
  <c r="CS1527" i="1"/>
  <c r="R1527" i="1"/>
  <c r="GK1527" i="1" s="1"/>
  <c r="CQ1526" i="1"/>
  <c r="CS1525" i="1"/>
  <c r="R1525" i="1"/>
  <c r="GK1525" i="1" s="1"/>
  <c r="CS1524" i="1"/>
  <c r="CT1523" i="1"/>
  <c r="AO1489" i="1"/>
  <c r="CS1487" i="1"/>
  <c r="R1487" i="1"/>
  <c r="GK1487" i="1" s="1"/>
  <c r="CQ1486" i="1"/>
  <c r="CS1485" i="1"/>
  <c r="R1485" i="1"/>
  <c r="GK1485" i="1" s="1"/>
  <c r="CQ1484" i="1"/>
  <c r="CQ1483" i="1"/>
  <c r="CS1482" i="1"/>
  <c r="R1482" i="1"/>
  <c r="CS1409" i="1"/>
  <c r="R1409" i="1"/>
  <c r="GK1409" i="1" s="1"/>
  <c r="CS1408" i="1"/>
  <c r="R1408" i="1"/>
  <c r="GK1408" i="1" s="1"/>
  <c r="CQ1407" i="1"/>
  <c r="CT1405" i="1"/>
  <c r="CT1403" i="1"/>
  <c r="CM1400" i="1"/>
  <c r="BC1368" i="1"/>
  <c r="CQ1366" i="1"/>
  <c r="CS1365" i="1"/>
  <c r="R1365" i="1"/>
  <c r="GK1365" i="1" s="1"/>
  <c r="CT1364" i="1"/>
  <c r="CQ1363" i="1"/>
  <c r="CQ1362" i="1"/>
  <c r="CQ1361" i="1"/>
  <c r="CT1359" i="1"/>
  <c r="CT1358" i="1"/>
  <c r="CS1356" i="1"/>
  <c r="R1356" i="1"/>
  <c r="GK1356" i="1" s="1"/>
  <c r="CS1355" i="1"/>
  <c r="CT1354" i="1"/>
  <c r="CT1353" i="1"/>
  <c r="CQ1352" i="1"/>
  <c r="CS1351" i="1"/>
  <c r="CT1350" i="1"/>
  <c r="CT1349" i="1"/>
  <c r="CT1348" i="1"/>
  <c r="CT1347" i="1"/>
  <c r="CT1344" i="1"/>
  <c r="CQ1343" i="1"/>
  <c r="CS1340" i="1"/>
  <c r="R1340" i="1"/>
  <c r="GK1340" i="1" s="1"/>
  <c r="GM1340" i="1" s="1"/>
  <c r="GN1340" i="1" s="1"/>
  <c r="CS1339" i="1"/>
  <c r="R1339" i="1"/>
  <c r="GK1339" i="1" s="1"/>
  <c r="CT1338" i="1"/>
  <c r="CT1337" i="1"/>
  <c r="CT1336" i="1"/>
  <c r="CT1335" i="1"/>
  <c r="CS1265" i="1"/>
  <c r="R1265" i="1"/>
  <c r="GK1265" i="1" s="1"/>
  <c r="CS1264" i="1"/>
  <c r="R1264" i="1"/>
  <c r="GK1264" i="1" s="1"/>
  <c r="CS1263" i="1"/>
  <c r="R1263" i="1"/>
  <c r="GK1263" i="1" s="1"/>
  <c r="CS1262" i="1"/>
  <c r="R1262" i="1"/>
  <c r="GK1262" i="1" s="1"/>
  <c r="CS1261" i="1"/>
  <c r="R1261" i="1"/>
  <c r="GK1261" i="1" s="1"/>
  <c r="CS1260" i="1"/>
  <c r="R1260" i="1"/>
  <c r="GK1260" i="1" s="1"/>
  <c r="CS1259" i="1"/>
  <c r="R1259" i="1"/>
  <c r="CG1225" i="1"/>
  <c r="BB1225" i="1"/>
  <c r="AP1225" i="1"/>
  <c r="CT1223" i="1"/>
  <c r="CT1221" i="1"/>
  <c r="CT1220" i="1"/>
  <c r="CT1219" i="1"/>
  <c r="CT1217" i="1"/>
  <c r="CT1215" i="1"/>
  <c r="AQ1176" i="1"/>
  <c r="BX1091" i="1"/>
  <c r="AO1110" i="1"/>
  <c r="T1108" i="1"/>
  <c r="W1108" i="1"/>
  <c r="S1108" i="1"/>
  <c r="CT1108" i="1"/>
  <c r="Q1108" i="1"/>
  <c r="AB1106" i="1"/>
  <c r="I1106" i="1"/>
  <c r="P1105" i="1"/>
  <c r="GX1102" i="1"/>
  <c r="U1102" i="1"/>
  <c r="T1102" i="1"/>
  <c r="CQ1101" i="1"/>
  <c r="V1098" i="1"/>
  <c r="R1098" i="1"/>
  <c r="GK1098" i="1" s="1"/>
  <c r="CS1098" i="1"/>
  <c r="T1097" i="1"/>
  <c r="W1097" i="1"/>
  <c r="S1097" i="1"/>
  <c r="CT1097" i="1"/>
  <c r="W1095" i="1"/>
  <c r="BY1053" i="1"/>
  <c r="AT1053" i="1"/>
  <c r="F1077" i="1"/>
  <c r="P1057" i="1"/>
  <c r="CP1057" i="1" s="1"/>
  <c r="O1057" i="1" s="1"/>
  <c r="GM1057" i="1" s="1"/>
  <c r="GN1057" i="1" s="1"/>
  <c r="CQ1057" i="1"/>
  <c r="AB1057" i="1"/>
  <c r="P1056" i="1"/>
  <c r="CP1056" i="1" s="1"/>
  <c r="O1056" i="1" s="1"/>
  <c r="GM1056" i="1" s="1"/>
  <c r="GN1056" i="1" s="1"/>
  <c r="CQ1056" i="1"/>
  <c r="AB1056" i="1"/>
  <c r="AI1059" i="1"/>
  <c r="P1055" i="1"/>
  <c r="CQ1055" i="1"/>
  <c r="AB1055" i="1"/>
  <c r="BC1053" i="1"/>
  <c r="F1046" i="1"/>
  <c r="BD1013" i="1"/>
  <c r="CX422" i="3"/>
  <c r="CU419" i="3"/>
  <c r="CW420" i="3"/>
  <c r="CX423" i="3"/>
  <c r="CX420" i="3"/>
  <c r="I1017" i="1"/>
  <c r="W1017" i="1" s="1"/>
  <c r="P1016" i="1"/>
  <c r="CP1016" i="1" s="1"/>
  <c r="O1016" i="1" s="1"/>
  <c r="GM1016" i="1" s="1"/>
  <c r="GN1016" i="1" s="1"/>
  <c r="GX979" i="1"/>
  <c r="T979" i="1"/>
  <c r="W979" i="1"/>
  <c r="S979" i="1"/>
  <c r="CT979" i="1"/>
  <c r="CY978" i="1"/>
  <c r="X978" i="1" s="1"/>
  <c r="CZ978" i="1"/>
  <c r="Y978" i="1" s="1"/>
  <c r="CY977" i="1"/>
  <c r="X977" i="1" s="1"/>
  <c r="CZ977" i="1"/>
  <c r="Y977" i="1" s="1"/>
  <c r="CD981" i="1"/>
  <c r="V973" i="1"/>
  <c r="CS973" i="1"/>
  <c r="AD973" i="1"/>
  <c r="AB973" i="1" s="1"/>
  <c r="AT981" i="1"/>
  <c r="CC970" i="1"/>
  <c r="BD929" i="1"/>
  <c r="F963" i="1"/>
  <c r="AF929" i="1"/>
  <c r="S938" i="1"/>
  <c r="R929" i="1"/>
  <c r="F952" i="1"/>
  <c r="CD938" i="1"/>
  <c r="W893" i="1"/>
  <c r="AB893" i="1"/>
  <c r="W891" i="1"/>
  <c r="AB891" i="1"/>
  <c r="CU344" i="3"/>
  <c r="CX346" i="3"/>
  <c r="CX349" i="3"/>
  <c r="CW347" i="3"/>
  <c r="CX344" i="3"/>
  <c r="CX353" i="3"/>
  <c r="S889" i="1"/>
  <c r="R888" i="1"/>
  <c r="GK888" i="1" s="1"/>
  <c r="CS888" i="1"/>
  <c r="AD888" i="1"/>
  <c r="AB888" i="1" s="1"/>
  <c r="CY886" i="1"/>
  <c r="X886" i="1" s="1"/>
  <c r="CZ886" i="1"/>
  <c r="Y886" i="1" s="1"/>
  <c r="CP884" i="1"/>
  <c r="O884" i="1" s="1"/>
  <c r="BZ839" i="1"/>
  <c r="CG850" i="1"/>
  <c r="AQ850" i="1"/>
  <c r="CI850" i="1"/>
  <c r="AU839" i="1"/>
  <c r="F869" i="1"/>
  <c r="U846" i="1"/>
  <c r="CP843" i="1"/>
  <c r="O843" i="1" s="1"/>
  <c r="U842" i="1"/>
  <c r="AH850" i="1" s="1"/>
  <c r="BZ773" i="1"/>
  <c r="CY757" i="1"/>
  <c r="X757" i="1" s="1"/>
  <c r="CZ757" i="1"/>
  <c r="Y757" i="1" s="1"/>
  <c r="CY720" i="1"/>
  <c r="X720" i="1" s="1"/>
  <c r="CZ720" i="1"/>
  <c r="Y720" i="1" s="1"/>
  <c r="AJ722" i="1"/>
  <c r="BD676" i="1"/>
  <c r="F709" i="1"/>
  <c r="V680" i="1"/>
  <c r="AI684" i="1" s="1"/>
  <c r="P679" i="1"/>
  <c r="CQ679" i="1"/>
  <c r="AB679" i="1"/>
  <c r="V642" i="1"/>
  <c r="CZ637" i="1"/>
  <c r="Y637" i="1" s="1"/>
  <c r="CY637" i="1"/>
  <c r="X637" i="1" s="1"/>
  <c r="CY599" i="1"/>
  <c r="X599" i="1" s="1"/>
  <c r="CZ599" i="1"/>
  <c r="Y599" i="1" s="1"/>
  <c r="CQ595" i="1"/>
  <c r="P595" i="1"/>
  <c r="AU561" i="1"/>
  <c r="CZ556" i="1"/>
  <c r="Y556" i="1" s="1"/>
  <c r="CY556" i="1"/>
  <c r="X556" i="1" s="1"/>
  <c r="CV162" i="3"/>
  <c r="CW164" i="3"/>
  <c r="CX166" i="3"/>
  <c r="CX170" i="3"/>
  <c r="CX174" i="3"/>
  <c r="CX164" i="3"/>
  <c r="CW163" i="3"/>
  <c r="CW165" i="3"/>
  <c r="CX168" i="3"/>
  <c r="CX172" i="3"/>
  <c r="CU162" i="3"/>
  <c r="T552" i="1"/>
  <c r="P552" i="1"/>
  <c r="Q552" i="1"/>
  <c r="R552" i="1"/>
  <c r="GK552" i="1" s="1"/>
  <c r="V552" i="1"/>
  <c r="AI561" i="1" s="1"/>
  <c r="CZ432" i="1"/>
  <c r="Y432" i="1" s="1"/>
  <c r="CY432" i="1"/>
  <c r="X432" i="1" s="1"/>
  <c r="GX431" i="1"/>
  <c r="F350" i="1"/>
  <c r="BD317" i="1"/>
  <c r="AU231" i="1"/>
  <c r="F264" i="1"/>
  <c r="CU482" i="3"/>
  <c r="CX483" i="3"/>
  <c r="CW483" i="3"/>
  <c r="BD1489" i="1"/>
  <c r="CV467" i="3"/>
  <c r="CX467" i="3"/>
  <c r="CX468" i="3"/>
  <c r="CX471" i="3"/>
  <c r="CU467" i="3"/>
  <c r="AO1225" i="1"/>
  <c r="BY1176" i="1"/>
  <c r="AP1181" i="1"/>
  <c r="R1178" i="1"/>
  <c r="CS1178" i="1"/>
  <c r="CP1178" i="1"/>
  <c r="O1178" i="1" s="1"/>
  <c r="AI1176" i="1"/>
  <c r="P1107" i="1"/>
  <c r="CQ1107" i="1"/>
  <c r="CY1107" i="1"/>
  <c r="X1107" i="1" s="1"/>
  <c r="CZ1107" i="1"/>
  <c r="Y1107" i="1" s="1"/>
  <c r="R1103" i="1"/>
  <c r="GK1103" i="1" s="1"/>
  <c r="CS1103" i="1"/>
  <c r="W1098" i="1"/>
  <c r="S1095" i="1"/>
  <c r="I1096" i="1"/>
  <c r="U1096" i="1" s="1"/>
  <c r="CC1110" i="1"/>
  <c r="P1094" i="1"/>
  <c r="CP1094" i="1" s="1"/>
  <c r="O1094" i="1" s="1"/>
  <c r="GM1094" i="1" s="1"/>
  <c r="GN1094" i="1" s="1"/>
  <c r="CQ1094" i="1"/>
  <c r="CY1094" i="1"/>
  <c r="X1094" i="1" s="1"/>
  <c r="CZ1094" i="1"/>
  <c r="Y1094" i="1" s="1"/>
  <c r="BZ1110" i="1"/>
  <c r="F1068" i="1"/>
  <c r="AP1053" i="1"/>
  <c r="CJ1059" i="1"/>
  <c r="BZ1059" i="1"/>
  <c r="AH1059" i="1"/>
  <c r="AG1059" i="1"/>
  <c r="AT1013" i="1"/>
  <c r="F1039" i="1"/>
  <c r="BC1021" i="1"/>
  <c r="R1015" i="1"/>
  <c r="CS1015" i="1"/>
  <c r="AD1015" i="1"/>
  <c r="Q1015" i="1"/>
  <c r="CG981" i="1"/>
  <c r="BX970" i="1"/>
  <c r="AO981" i="1"/>
  <c r="R974" i="1"/>
  <c r="GK974" i="1" s="1"/>
  <c r="CS974" i="1"/>
  <c r="AD974" i="1"/>
  <c r="Q974" i="1"/>
  <c r="W973" i="1"/>
  <c r="S972" i="1"/>
  <c r="CT972" i="1"/>
  <c r="BY929" i="1"/>
  <c r="AT929" i="1"/>
  <c r="F956" i="1"/>
  <c r="P936" i="1"/>
  <c r="CQ936" i="1"/>
  <c r="AB936" i="1"/>
  <c r="P935" i="1"/>
  <c r="CQ935" i="1"/>
  <c r="AB935" i="1"/>
  <c r="P934" i="1"/>
  <c r="CP934" i="1" s="1"/>
  <c r="O934" i="1" s="1"/>
  <c r="GM934" i="1" s="1"/>
  <c r="GN934" i="1" s="1"/>
  <c r="CQ934" i="1"/>
  <c r="AB934" i="1"/>
  <c r="P933" i="1"/>
  <c r="CQ933" i="1"/>
  <c r="AB933" i="1"/>
  <c r="P932" i="1"/>
  <c r="CQ932" i="1"/>
  <c r="AB932" i="1"/>
  <c r="AI938" i="1"/>
  <c r="P931" i="1"/>
  <c r="CQ931" i="1"/>
  <c r="AB931" i="1"/>
  <c r="BC929" i="1"/>
  <c r="R894" i="1"/>
  <c r="GK894" i="1" s="1"/>
  <c r="CS894" i="1"/>
  <c r="AD894" i="1"/>
  <c r="AB894" i="1" s="1"/>
  <c r="Q894" i="1"/>
  <c r="CX388" i="3"/>
  <c r="CX390" i="3"/>
  <c r="CU388" i="3"/>
  <c r="CX395" i="3"/>
  <c r="CW390" i="3"/>
  <c r="CX396" i="3"/>
  <c r="CV388" i="3"/>
  <c r="CX392" i="3"/>
  <c r="S893" i="1"/>
  <c r="P893" i="1"/>
  <c r="CP893" i="1" s="1"/>
  <c r="O893" i="1" s="1"/>
  <c r="R892" i="1"/>
  <c r="GK892" i="1" s="1"/>
  <c r="CS892" i="1"/>
  <c r="AD892" i="1"/>
  <c r="Q892" i="1"/>
  <c r="CX366" i="3"/>
  <c r="CX368" i="3"/>
  <c r="CX371" i="3"/>
  <c r="CX375" i="3"/>
  <c r="CU366" i="3"/>
  <c r="CX373" i="3"/>
  <c r="CV366" i="3"/>
  <c r="S891" i="1"/>
  <c r="P891" i="1"/>
  <c r="CP891" i="1" s="1"/>
  <c r="O891" i="1" s="1"/>
  <c r="R890" i="1"/>
  <c r="GK890" i="1" s="1"/>
  <c r="CS890" i="1"/>
  <c r="AD890" i="1"/>
  <c r="AB890" i="1" s="1"/>
  <c r="Q890" i="1"/>
  <c r="CY887" i="1"/>
  <c r="X887" i="1" s="1"/>
  <c r="CZ887" i="1"/>
  <c r="Y887" i="1" s="1"/>
  <c r="R885" i="1"/>
  <c r="CS885" i="1"/>
  <c r="AD885" i="1"/>
  <c r="AB885" i="1" s="1"/>
  <c r="Q885" i="1"/>
  <c r="BD882" i="1"/>
  <c r="CU327" i="3"/>
  <c r="S846" i="1"/>
  <c r="P846" i="1"/>
  <c r="GX846" i="1"/>
  <c r="Q846" i="1"/>
  <c r="CV320" i="3"/>
  <c r="CX320" i="3"/>
  <c r="CU320" i="3"/>
  <c r="P842" i="1"/>
  <c r="GX842" i="1"/>
  <c r="CJ850" i="1" s="1"/>
  <c r="Q842" i="1"/>
  <c r="CK754" i="1"/>
  <c r="BB773" i="1"/>
  <c r="BC754" i="1"/>
  <c r="F789" i="1"/>
  <c r="V761" i="1"/>
  <c r="CS761" i="1"/>
  <c r="AD761" i="1"/>
  <c r="AB761" i="1" s="1"/>
  <c r="CR761" i="1"/>
  <c r="AH716" i="1"/>
  <c r="U722" i="1"/>
  <c r="P680" i="1"/>
  <c r="Q680" i="1"/>
  <c r="R680" i="1"/>
  <c r="AZ644" i="1"/>
  <c r="CI633" i="1"/>
  <c r="BZ633" i="1"/>
  <c r="CG644" i="1"/>
  <c r="AQ644" i="1"/>
  <c r="BA601" i="1"/>
  <c r="CJ593" i="1"/>
  <c r="W601" i="1"/>
  <c r="AJ593" i="1"/>
  <c r="BD503" i="1"/>
  <c r="F539" i="1"/>
  <c r="BD803" i="1"/>
  <c r="CM503" i="1"/>
  <c r="S433" i="1"/>
  <c r="CP433" i="1" s="1"/>
  <c r="O433" i="1" s="1"/>
  <c r="CT433" i="1"/>
  <c r="AB433" i="1"/>
  <c r="BD391" i="1"/>
  <c r="BD467" i="1"/>
  <c r="F421" i="1"/>
  <c r="AT122" i="1"/>
  <c r="CC118" i="1"/>
  <c r="CK1091" i="1"/>
  <c r="BY1091" i="1"/>
  <c r="AO1059" i="1"/>
  <c r="AP1021" i="1"/>
  <c r="BD981" i="1"/>
  <c r="Q972" i="1"/>
  <c r="CX408" i="3"/>
  <c r="CW408" i="3"/>
  <c r="CX410" i="3"/>
  <c r="AO938" i="1"/>
  <c r="BB897" i="1"/>
  <c r="AP897" i="1"/>
  <c r="P890" i="1"/>
  <c r="CP890" i="1" s="1"/>
  <c r="O890" i="1" s="1"/>
  <c r="CQ889" i="1"/>
  <c r="P889" i="1"/>
  <c r="CP889" i="1" s="1"/>
  <c r="O889" i="1" s="1"/>
  <c r="CQ888" i="1"/>
  <c r="P888" i="1"/>
  <c r="CP888" i="1" s="1"/>
  <c r="O888" i="1" s="1"/>
  <c r="GM888" i="1" s="1"/>
  <c r="GN888" i="1" s="1"/>
  <c r="CS887" i="1"/>
  <c r="R887" i="1"/>
  <c r="GK887" i="1" s="1"/>
  <c r="CS886" i="1"/>
  <c r="R886" i="1"/>
  <c r="GK886" i="1" s="1"/>
  <c r="CQ885" i="1"/>
  <c r="P885" i="1"/>
  <c r="CQ884" i="1"/>
  <c r="CM882" i="1"/>
  <c r="W848" i="1"/>
  <c r="V847" i="1"/>
  <c r="R847" i="1"/>
  <c r="GK847" i="1" s="1"/>
  <c r="CS847" i="1"/>
  <c r="AB845" i="1"/>
  <c r="CX324" i="3"/>
  <c r="CX326" i="3"/>
  <c r="CU324" i="3"/>
  <c r="S845" i="1"/>
  <c r="W844" i="1"/>
  <c r="V843" i="1"/>
  <c r="R843" i="1"/>
  <c r="GK843" i="1" s="1"/>
  <c r="CS843" i="1"/>
  <c r="S842" i="1"/>
  <c r="AB841" i="1"/>
  <c r="CU319" i="3"/>
  <c r="CV319" i="3"/>
  <c r="CX319" i="3"/>
  <c r="AB771" i="1"/>
  <c r="CV308" i="3"/>
  <c r="CW310" i="3"/>
  <c r="CW312" i="3"/>
  <c r="CW314" i="3"/>
  <c r="CW316" i="3"/>
  <c r="CX308" i="3"/>
  <c r="CX310" i="3"/>
  <c r="CX312" i="3"/>
  <c r="CX314" i="3"/>
  <c r="CX316" i="3"/>
  <c r="CU308" i="3"/>
  <c r="I771" i="1"/>
  <c r="P770" i="1"/>
  <c r="GX767" i="1"/>
  <c r="T767" i="1"/>
  <c r="W767" i="1"/>
  <c r="S767" i="1"/>
  <c r="CT767" i="1"/>
  <c r="CY766" i="1"/>
  <c r="X766" i="1" s="1"/>
  <c r="CZ766" i="1"/>
  <c r="Y766" i="1" s="1"/>
  <c r="W763" i="1"/>
  <c r="V762" i="1"/>
  <c r="R762" i="1"/>
  <c r="GK762" i="1" s="1"/>
  <c r="CS762" i="1"/>
  <c r="AD762" i="1"/>
  <c r="W761" i="1"/>
  <c r="S760" i="1"/>
  <c r="CT760" i="1"/>
  <c r="P759" i="1"/>
  <c r="CP759" i="1" s="1"/>
  <c r="O759" i="1" s="1"/>
  <c r="Q759" i="1"/>
  <c r="P758" i="1"/>
  <c r="CQ758" i="1"/>
  <c r="AB758" i="1"/>
  <c r="V720" i="1"/>
  <c r="R720" i="1"/>
  <c r="GK720" i="1" s="1"/>
  <c r="CS720" i="1"/>
  <c r="AD720" i="1"/>
  <c r="AB720" i="1" s="1"/>
  <c r="Q720" i="1"/>
  <c r="W719" i="1"/>
  <c r="AB719" i="1"/>
  <c r="CW247" i="3"/>
  <c r="CW249" i="3"/>
  <c r="CX245" i="3"/>
  <c r="CX247" i="3"/>
  <c r="CX249" i="3"/>
  <c r="CU245" i="3"/>
  <c r="P718" i="1"/>
  <c r="U680" i="1"/>
  <c r="AH684" i="1" s="1"/>
  <c r="BZ684" i="1"/>
  <c r="F669" i="1"/>
  <c r="BD633" i="1"/>
  <c r="AB642" i="1"/>
  <c r="T641" i="1"/>
  <c r="V641" i="1"/>
  <c r="R641" i="1"/>
  <c r="GK641" i="1" s="1"/>
  <c r="CS641" i="1"/>
  <c r="AD641" i="1"/>
  <c r="AB641" i="1" s="1"/>
  <c r="S640" i="1"/>
  <c r="CT640" i="1"/>
  <c r="AO593" i="1"/>
  <c r="F605" i="1"/>
  <c r="R597" i="1"/>
  <c r="GK597" i="1" s="1"/>
  <c r="CS597" i="1"/>
  <c r="Q597" i="1"/>
  <c r="AD597" i="1"/>
  <c r="CR597" i="1"/>
  <c r="CY595" i="1"/>
  <c r="X595" i="1" s="1"/>
  <c r="AF601" i="1"/>
  <c r="CZ595" i="1"/>
  <c r="Y595" i="1" s="1"/>
  <c r="AL601" i="1" s="1"/>
  <c r="U554" i="1"/>
  <c r="AH561" i="1"/>
  <c r="AH514" i="1"/>
  <c r="AG514" i="1"/>
  <c r="GK430" i="1"/>
  <c r="AB394" i="1"/>
  <c r="CQ394" i="1"/>
  <c r="P394" i="1"/>
  <c r="CP394" i="1" s="1"/>
  <c r="O394" i="1" s="1"/>
  <c r="W396" i="1"/>
  <c r="AJ391" i="1"/>
  <c r="CG325" i="1"/>
  <c r="AO325" i="1"/>
  <c r="BX317" i="1"/>
  <c r="CJ325" i="1"/>
  <c r="AB319" i="1"/>
  <c r="CQ319" i="1"/>
  <c r="P319" i="1"/>
  <c r="Q1107" i="1"/>
  <c r="Q1099" i="1"/>
  <c r="Q1057" i="1"/>
  <c r="CX440" i="3"/>
  <c r="CW440" i="3"/>
  <c r="Q1056" i="1"/>
  <c r="CU436" i="3"/>
  <c r="CX438" i="3"/>
  <c r="CV436" i="3"/>
  <c r="CX436" i="3"/>
  <c r="CX437" i="3"/>
  <c r="CW438" i="3"/>
  <c r="Q1055" i="1"/>
  <c r="CW434" i="3"/>
  <c r="CU431" i="3"/>
  <c r="CW432" i="3"/>
  <c r="CW433" i="3"/>
  <c r="CX434" i="3"/>
  <c r="CV431" i="3"/>
  <c r="CX432" i="3"/>
  <c r="CS1019" i="1"/>
  <c r="R1019" i="1"/>
  <c r="GK1019" i="1" s="1"/>
  <c r="R1018" i="1"/>
  <c r="GK1018" i="1" s="1"/>
  <c r="CM1013" i="1"/>
  <c r="Q978" i="1"/>
  <c r="CU415" i="3"/>
  <c r="CX416" i="3"/>
  <c r="P972" i="1"/>
  <c r="Q936" i="1"/>
  <c r="Q935" i="1"/>
  <c r="Q934" i="1"/>
  <c r="Q933" i="1"/>
  <c r="Q932" i="1"/>
  <c r="Q931" i="1"/>
  <c r="Q887" i="1"/>
  <c r="Q886" i="1"/>
  <c r="AT839" i="1"/>
  <c r="F868" i="1"/>
  <c r="AB848" i="1"/>
  <c r="CX329" i="3"/>
  <c r="CX331" i="3"/>
  <c r="CU329" i="3"/>
  <c r="S848" i="1"/>
  <c r="V846" i="1"/>
  <c r="R846" i="1"/>
  <c r="GK846" i="1" s="1"/>
  <c r="CS846" i="1"/>
  <c r="AB844" i="1"/>
  <c r="CW323" i="3"/>
  <c r="CU322" i="3"/>
  <c r="CX323" i="3"/>
  <c r="S844" i="1"/>
  <c r="V842" i="1"/>
  <c r="AI850" i="1" s="1"/>
  <c r="R842" i="1"/>
  <c r="GK842" i="1" s="1"/>
  <c r="CS842" i="1"/>
  <c r="BY754" i="1"/>
  <c r="CS769" i="1"/>
  <c r="AD769" i="1"/>
  <c r="CY765" i="1"/>
  <c r="X765" i="1" s="1"/>
  <c r="CZ765" i="1"/>
  <c r="Y765" i="1" s="1"/>
  <c r="CP764" i="1"/>
  <c r="O764" i="1" s="1"/>
  <c r="W762" i="1"/>
  <c r="AB762" i="1"/>
  <c r="P757" i="1"/>
  <c r="CQ757" i="1"/>
  <c r="AB757" i="1"/>
  <c r="F735" i="1"/>
  <c r="W720" i="1"/>
  <c r="CW251" i="3"/>
  <c r="CW253" i="3"/>
  <c r="CU250" i="3"/>
  <c r="CX251" i="3"/>
  <c r="CX253" i="3"/>
  <c r="P719" i="1"/>
  <c r="CP719" i="1" s="1"/>
  <c r="O719" i="1" s="1"/>
  <c r="AG722" i="1"/>
  <c r="AF722" i="1"/>
  <c r="CY718" i="1"/>
  <c r="X718" i="1" s="1"/>
  <c r="AK722" i="1" s="1"/>
  <c r="AO716" i="1"/>
  <c r="BB676" i="1"/>
  <c r="F697" i="1"/>
  <c r="AP676" i="1"/>
  <c r="F693" i="1"/>
  <c r="S682" i="1"/>
  <c r="CT682" i="1"/>
  <c r="GX680" i="1"/>
  <c r="CJ684" i="1" s="1"/>
  <c r="T680" i="1"/>
  <c r="AG684" i="1" s="1"/>
  <c r="W680" i="1"/>
  <c r="AJ684" i="1" s="1"/>
  <c r="S680" i="1"/>
  <c r="CT680" i="1"/>
  <c r="CY679" i="1"/>
  <c r="X679" i="1" s="1"/>
  <c r="CZ679" i="1"/>
  <c r="Y679" i="1" s="1"/>
  <c r="CY678" i="1"/>
  <c r="X678" i="1" s="1"/>
  <c r="AF684" i="1"/>
  <c r="CZ678" i="1"/>
  <c r="Y678" i="1" s="1"/>
  <c r="BC644" i="1"/>
  <c r="P639" i="1"/>
  <c r="CP639" i="1" s="1"/>
  <c r="O639" i="1" s="1"/>
  <c r="GM639" i="1" s="1"/>
  <c r="GN639" i="1" s="1"/>
  <c r="CQ639" i="1"/>
  <c r="AB639" i="1"/>
  <c r="P638" i="1"/>
  <c r="CP638" i="1" s="1"/>
  <c r="O638" i="1" s="1"/>
  <c r="GM638" i="1" s="1"/>
  <c r="GN638" i="1" s="1"/>
  <c r="CQ638" i="1"/>
  <c r="AB638" i="1"/>
  <c r="CT636" i="1"/>
  <c r="S636" i="1"/>
  <c r="AB636" i="1"/>
  <c r="CW223" i="3"/>
  <c r="CX223" i="3"/>
  <c r="S635" i="1"/>
  <c r="GX635" i="1"/>
  <c r="I636" i="1"/>
  <c r="W636" i="1" s="1"/>
  <c r="BB601" i="1"/>
  <c r="CK593" i="1"/>
  <c r="AG601" i="1"/>
  <c r="S555" i="1"/>
  <c r="CT555" i="1"/>
  <c r="AP503" i="1"/>
  <c r="F523" i="1"/>
  <c r="BZ514" i="1"/>
  <c r="AT391" i="1"/>
  <c r="F414" i="1"/>
  <c r="BZ391" i="1"/>
  <c r="AQ396" i="1"/>
  <c r="CI396" i="1"/>
  <c r="CG396" i="1"/>
  <c r="AH391" i="1"/>
  <c r="U396" i="1"/>
  <c r="AD396" i="1"/>
  <c r="CK391" i="1"/>
  <c r="BZ317" i="1"/>
  <c r="AQ325" i="1"/>
  <c r="CD317" i="1"/>
  <c r="AU325" i="1"/>
  <c r="AG277" i="1"/>
  <c r="T285" i="1"/>
  <c r="GM238" i="1"/>
  <c r="GN238" i="1" s="1"/>
  <c r="BZ245" i="1"/>
  <c r="CZ233" i="1"/>
  <c r="Y233" i="1" s="1"/>
  <c r="CY233" i="1"/>
  <c r="X233" i="1" s="1"/>
  <c r="AF245" i="1"/>
  <c r="AQ165" i="1"/>
  <c r="CG165" i="1"/>
  <c r="BZ154" i="1"/>
  <c r="AO1181" i="1"/>
  <c r="CU425" i="3"/>
  <c r="CX427" i="3"/>
  <c r="CX428" i="3"/>
  <c r="CX429" i="3"/>
  <c r="CX425" i="3"/>
  <c r="CU413" i="3"/>
  <c r="CX414" i="3"/>
  <c r="I973" i="1"/>
  <c r="T973" i="1" s="1"/>
  <c r="CI897" i="1"/>
  <c r="BD850" i="1"/>
  <c r="Q848" i="1"/>
  <c r="CP848" i="1" s="1"/>
  <c r="O848" i="1" s="1"/>
  <c r="AB847" i="1"/>
  <c r="CW328" i="3"/>
  <c r="CX328" i="3"/>
  <c r="S847" i="1"/>
  <c r="W846" i="1"/>
  <c r="CR846" i="1"/>
  <c r="AD846" i="1"/>
  <c r="R845" i="1"/>
  <c r="GK845" i="1" s="1"/>
  <c r="CS845" i="1"/>
  <c r="CP845" i="1"/>
  <c r="O845" i="1" s="1"/>
  <c r="Q844" i="1"/>
  <c r="CP844" i="1" s="1"/>
  <c r="O844" i="1" s="1"/>
  <c r="AB843" i="1"/>
  <c r="CX321" i="3"/>
  <c r="CU321" i="3"/>
  <c r="W842" i="1"/>
  <c r="CR842" i="1"/>
  <c r="AD842" i="1"/>
  <c r="CY841" i="1"/>
  <c r="X841" i="1" s="1"/>
  <c r="R841" i="1"/>
  <c r="CS841" i="1"/>
  <c r="CP841" i="1"/>
  <c r="O841" i="1" s="1"/>
  <c r="AP773" i="1"/>
  <c r="W771" i="1"/>
  <c r="R770" i="1"/>
  <c r="GK770" i="1" s="1"/>
  <c r="CS770" i="1"/>
  <c r="AD770" i="1"/>
  <c r="AB770" i="1" s="1"/>
  <c r="Q770" i="1"/>
  <c r="CR769" i="1"/>
  <c r="AB769" i="1"/>
  <c r="S768" i="1"/>
  <c r="CT768" i="1"/>
  <c r="P767" i="1"/>
  <c r="Q767" i="1"/>
  <c r="P766" i="1"/>
  <c r="CP766" i="1" s="1"/>
  <c r="O766" i="1" s="1"/>
  <c r="GM766" i="1" s="1"/>
  <c r="GN766" i="1" s="1"/>
  <c r="CQ766" i="1"/>
  <c r="AB766" i="1"/>
  <c r="GX763" i="1"/>
  <c r="CU278" i="3"/>
  <c r="CX278" i="3"/>
  <c r="CX280" i="3"/>
  <c r="CW281" i="3"/>
  <c r="CW283" i="3"/>
  <c r="CW285" i="3"/>
  <c r="CX287" i="3"/>
  <c r="CX281" i="3"/>
  <c r="CX283" i="3"/>
  <c r="CX285" i="3"/>
  <c r="CX288" i="3"/>
  <c r="CV278" i="3"/>
  <c r="CW280" i="3"/>
  <c r="S762" i="1"/>
  <c r="I763" i="1"/>
  <c r="P762" i="1"/>
  <c r="CP762" i="1" s="1"/>
  <c r="O762" i="1" s="1"/>
  <c r="T761" i="1"/>
  <c r="S759" i="1"/>
  <c r="CT759" i="1"/>
  <c r="CY758" i="1"/>
  <c r="X758" i="1" s="1"/>
  <c r="CZ758" i="1"/>
  <c r="Y758" i="1" s="1"/>
  <c r="BD754" i="1"/>
  <c r="AT716" i="1"/>
  <c r="F740" i="1"/>
  <c r="CP720" i="1"/>
  <c r="O720" i="1" s="1"/>
  <c r="GM720" i="1" s="1"/>
  <c r="GN720" i="1" s="1"/>
  <c r="AI722" i="1"/>
  <c r="R718" i="1"/>
  <c r="CS718" i="1"/>
  <c r="AD718" i="1"/>
  <c r="AB718" i="1" s="1"/>
  <c r="Q718" i="1"/>
  <c r="AD722" i="1" s="1"/>
  <c r="BX676" i="1"/>
  <c r="AO684" i="1"/>
  <c r="CD684" i="1"/>
  <c r="CU229" i="3"/>
  <c r="CX231" i="3"/>
  <c r="CV229" i="3"/>
  <c r="CX229" i="3"/>
  <c r="I642" i="1"/>
  <c r="P641" i="1"/>
  <c r="CP641" i="1" s="1"/>
  <c r="O641" i="1" s="1"/>
  <c r="GM641" i="1" s="1"/>
  <c r="GN641" i="1" s="1"/>
  <c r="CC593" i="1"/>
  <c r="AT601" i="1"/>
  <c r="AB599" i="1"/>
  <c r="CQ599" i="1"/>
  <c r="P599" i="1"/>
  <c r="CP599" i="1" s="1"/>
  <c r="O599" i="1" s="1"/>
  <c r="BZ593" i="1"/>
  <c r="AQ601" i="1"/>
  <c r="CI601" i="1"/>
  <c r="CG601" i="1"/>
  <c r="GM557" i="1"/>
  <c r="GO557" i="1" s="1"/>
  <c r="CP556" i="1"/>
  <c r="O556" i="1" s="1"/>
  <c r="Q551" i="1"/>
  <c r="R551" i="1"/>
  <c r="GK551" i="1" s="1"/>
  <c r="AD551" i="1"/>
  <c r="AB551" i="1" s="1"/>
  <c r="CR551" i="1"/>
  <c r="CS551" i="1"/>
  <c r="CP549" i="1"/>
  <c r="O549" i="1" s="1"/>
  <c r="AE561" i="1"/>
  <c r="GK548" i="1"/>
  <c r="AO428" i="1"/>
  <c r="AO467" i="1"/>
  <c r="F441" i="1"/>
  <c r="Q435" i="1"/>
  <c r="R435" i="1"/>
  <c r="GK435" i="1" s="1"/>
  <c r="AD435" i="1"/>
  <c r="AB435" i="1" s="1"/>
  <c r="CR435" i="1"/>
  <c r="CS435" i="1"/>
  <c r="BB391" i="1"/>
  <c r="F409" i="1"/>
  <c r="CZ323" i="1"/>
  <c r="Y323" i="1" s="1"/>
  <c r="CY323" i="1"/>
  <c r="X323" i="1" s="1"/>
  <c r="AF325" i="1"/>
  <c r="CY319" i="1"/>
  <c r="X319" i="1" s="1"/>
  <c r="CZ319" i="1"/>
  <c r="Y319" i="1" s="1"/>
  <c r="AL325" i="1" s="1"/>
  <c r="AH285" i="1"/>
  <c r="V285" i="1"/>
  <c r="AI277" i="1"/>
  <c r="R279" i="1"/>
  <c r="CS279" i="1"/>
  <c r="AD279" i="1"/>
  <c r="AB279" i="1" s="1"/>
  <c r="CR279" i="1"/>
  <c r="Q279" i="1"/>
  <c r="AD285" i="1" s="1"/>
  <c r="Q768" i="1"/>
  <c r="CV304" i="3"/>
  <c r="CW306" i="3"/>
  <c r="CX304" i="3"/>
  <c r="CX306" i="3"/>
  <c r="CU304" i="3"/>
  <c r="Q760" i="1"/>
  <c r="CU275" i="3"/>
  <c r="CX276" i="3"/>
  <c r="CM754" i="1"/>
  <c r="BC722" i="1"/>
  <c r="AU722" i="1"/>
  <c r="AQ722" i="1"/>
  <c r="Q682" i="1"/>
  <c r="CW244" i="3"/>
  <c r="CX244" i="3"/>
  <c r="Q681" i="1"/>
  <c r="CW240" i="3"/>
  <c r="CX243" i="3"/>
  <c r="CU239" i="3"/>
  <c r="CX240" i="3"/>
  <c r="CV239" i="3"/>
  <c r="BB644" i="1"/>
  <c r="AT644" i="1"/>
  <c r="AP644" i="1"/>
  <c r="AB635" i="1"/>
  <c r="P635" i="1"/>
  <c r="AB597" i="1"/>
  <c r="CQ597" i="1"/>
  <c r="CD601" i="1"/>
  <c r="AD601" i="1"/>
  <c r="CL546" i="1"/>
  <c r="BC561" i="1"/>
  <c r="S559" i="1"/>
  <c r="CT559" i="1"/>
  <c r="R555" i="1"/>
  <c r="GK555" i="1" s="1"/>
  <c r="AD555" i="1"/>
  <c r="AB555" i="1" s="1"/>
  <c r="CR555" i="1"/>
  <c r="CP555" i="1"/>
  <c r="O555" i="1" s="1"/>
  <c r="S549" i="1"/>
  <c r="CT549" i="1"/>
  <c r="AT503" i="1"/>
  <c r="F532" i="1"/>
  <c r="P512" i="1"/>
  <c r="CP512" i="1" s="1"/>
  <c r="O512" i="1" s="1"/>
  <c r="CQ512" i="1"/>
  <c r="CY511" i="1"/>
  <c r="X511" i="1" s="1"/>
  <c r="CZ511" i="1"/>
  <c r="Y511" i="1" s="1"/>
  <c r="P510" i="1"/>
  <c r="CP510" i="1" s="1"/>
  <c r="O510" i="1" s="1"/>
  <c r="CQ510" i="1"/>
  <c r="CY509" i="1"/>
  <c r="X509" i="1" s="1"/>
  <c r="CZ509" i="1"/>
  <c r="Y509" i="1" s="1"/>
  <c r="P508" i="1"/>
  <c r="CP508" i="1" s="1"/>
  <c r="O508" i="1" s="1"/>
  <c r="CQ508" i="1"/>
  <c r="CY507" i="1"/>
  <c r="X507" i="1" s="1"/>
  <c r="CZ507" i="1"/>
  <c r="Y507" i="1" s="1"/>
  <c r="P506" i="1"/>
  <c r="CP506" i="1" s="1"/>
  <c r="O506" i="1" s="1"/>
  <c r="CQ506" i="1"/>
  <c r="CY505" i="1"/>
  <c r="X505" i="1" s="1"/>
  <c r="CZ505" i="1"/>
  <c r="Y505" i="1" s="1"/>
  <c r="AI514" i="1"/>
  <c r="T434" i="1"/>
  <c r="AG437" i="1" s="1"/>
  <c r="P434" i="1"/>
  <c r="CP432" i="1"/>
  <c r="O432" i="1" s="1"/>
  <c r="U431" i="1"/>
  <c r="CJ437" i="1"/>
  <c r="AQ437" i="1"/>
  <c r="CI437" i="1"/>
  <c r="BZ428" i="1"/>
  <c r="BC467" i="1"/>
  <c r="BC391" i="1"/>
  <c r="AP317" i="1"/>
  <c r="F334" i="1"/>
  <c r="AJ317" i="1"/>
  <c r="W325" i="1"/>
  <c r="AB323" i="1"/>
  <c r="AB321" i="1"/>
  <c r="CQ321" i="1"/>
  <c r="AB320" i="1"/>
  <c r="CQ320" i="1"/>
  <c r="CJ285" i="1"/>
  <c r="F254" i="1"/>
  <c r="AP231" i="1"/>
  <c r="AG231" i="1"/>
  <c r="T245" i="1"/>
  <c r="GM240" i="1"/>
  <c r="GN240" i="1" s="1"/>
  <c r="BY154" i="1"/>
  <c r="CI165" i="1"/>
  <c r="AP165" i="1"/>
  <c r="BZ118" i="1"/>
  <c r="AQ122" i="1"/>
  <c r="F135" i="1"/>
  <c r="BB118" i="1"/>
  <c r="AI86" i="1"/>
  <c r="P768" i="1"/>
  <c r="Q766" i="1"/>
  <c r="CV300" i="3"/>
  <c r="CW302" i="3"/>
  <c r="CX300" i="3"/>
  <c r="CX302" i="3"/>
  <c r="CU300" i="3"/>
  <c r="R764" i="1"/>
  <c r="GK764" i="1" s="1"/>
  <c r="P760" i="1"/>
  <c r="Q758" i="1"/>
  <c r="CU263" i="3"/>
  <c r="CX263" i="3"/>
  <c r="CX265" i="3"/>
  <c r="CX267" i="3"/>
  <c r="CX274" i="3"/>
  <c r="CV263" i="3"/>
  <c r="CW265" i="3"/>
  <c r="CW267" i="3"/>
  <c r="CX269" i="3"/>
  <c r="CX273" i="3"/>
  <c r="R756" i="1"/>
  <c r="CG722" i="1"/>
  <c r="P682" i="1"/>
  <c r="CP682" i="1" s="1"/>
  <c r="O682" i="1" s="1"/>
  <c r="P681" i="1"/>
  <c r="CP681" i="1" s="1"/>
  <c r="O681" i="1" s="1"/>
  <c r="Q679" i="1"/>
  <c r="CU233" i="3"/>
  <c r="CX238" i="3"/>
  <c r="CV233" i="3"/>
  <c r="CX235" i="3"/>
  <c r="CX233" i="3"/>
  <c r="Q678" i="1"/>
  <c r="CU232" i="3"/>
  <c r="CV232" i="3"/>
  <c r="CK676" i="1"/>
  <c r="BY676" i="1"/>
  <c r="CT641" i="1"/>
  <c r="CR640" i="1"/>
  <c r="AD640" i="1"/>
  <c r="AB640" i="1" s="1"/>
  <c r="P637" i="1"/>
  <c r="CP637" i="1" s="1"/>
  <c r="O637" i="1" s="1"/>
  <c r="GM637" i="1" s="1"/>
  <c r="GN637" i="1" s="1"/>
  <c r="U636" i="1"/>
  <c r="CM633" i="1"/>
  <c r="R599" i="1"/>
  <c r="GK599" i="1" s="1"/>
  <c r="CS599" i="1"/>
  <c r="CY598" i="1"/>
  <c r="X598" i="1" s="1"/>
  <c r="R598" i="1"/>
  <c r="GK598" i="1" s="1"/>
  <c r="CS598" i="1"/>
  <c r="Q598" i="1"/>
  <c r="AI601" i="1"/>
  <c r="R595" i="1"/>
  <c r="CS595" i="1"/>
  <c r="BB546" i="1"/>
  <c r="F574" i="1"/>
  <c r="R559" i="1"/>
  <c r="GK559" i="1" s="1"/>
  <c r="AD559" i="1"/>
  <c r="AB559" i="1" s="1"/>
  <c r="CR559" i="1"/>
  <c r="R558" i="1"/>
  <c r="GK558" i="1" s="1"/>
  <c r="AB557" i="1"/>
  <c r="BZ561" i="1"/>
  <c r="CS555" i="1"/>
  <c r="S553" i="1"/>
  <c r="CT553" i="1"/>
  <c r="GX552" i="1"/>
  <c r="CJ561" i="1" s="1"/>
  <c r="Q549" i="1"/>
  <c r="R549" i="1"/>
  <c r="GK549" i="1" s="1"/>
  <c r="AD549" i="1"/>
  <c r="AB549" i="1" s="1"/>
  <c r="CR549" i="1"/>
  <c r="AF514" i="1"/>
  <c r="AB512" i="1"/>
  <c r="AB510" i="1"/>
  <c r="AB508" i="1"/>
  <c r="AB506" i="1"/>
  <c r="CD514" i="1"/>
  <c r="AJ514" i="1"/>
  <c r="CG437" i="1"/>
  <c r="BX428" i="1"/>
  <c r="CP435" i="1"/>
  <c r="O435" i="1" s="1"/>
  <c r="R434" i="1"/>
  <c r="GK434" i="1" s="1"/>
  <c r="CD437" i="1"/>
  <c r="AD437" i="1"/>
  <c r="CJ396" i="1"/>
  <c r="V396" i="1"/>
  <c r="AI391" i="1"/>
  <c r="R393" i="1"/>
  <c r="CS393" i="1"/>
  <c r="CX108" i="3"/>
  <c r="CU108" i="3"/>
  <c r="CX109" i="3"/>
  <c r="CX111" i="3"/>
  <c r="CX113" i="3"/>
  <c r="CV108" i="3"/>
  <c r="CX116" i="3"/>
  <c r="T393" i="1"/>
  <c r="AG396" i="1" s="1"/>
  <c r="BB317" i="1"/>
  <c r="F338" i="1"/>
  <c r="Q323" i="1"/>
  <c r="AD325" i="1" s="1"/>
  <c r="R323" i="1"/>
  <c r="GK323" i="1" s="1"/>
  <c r="AB322" i="1"/>
  <c r="CQ322" i="1"/>
  <c r="CY282" i="1"/>
  <c r="X282" i="1" s="1"/>
  <c r="CZ282" i="1"/>
  <c r="Y282" i="1" s="1"/>
  <c r="CY281" i="1"/>
  <c r="X281" i="1" s="1"/>
  <c r="CZ281" i="1"/>
  <c r="Y281" i="1" s="1"/>
  <c r="AU277" i="1"/>
  <c r="F304" i="1"/>
  <c r="AO231" i="1"/>
  <c r="CZ241" i="1"/>
  <c r="Y241" i="1" s="1"/>
  <c r="CY241" i="1"/>
  <c r="X241" i="1" s="1"/>
  <c r="AB238" i="1"/>
  <c r="CQ238" i="1"/>
  <c r="AB234" i="1"/>
  <c r="CQ234" i="1"/>
  <c r="AH245" i="1"/>
  <c r="S157" i="1"/>
  <c r="CT157" i="1"/>
  <c r="X122" i="1"/>
  <c r="AK118" i="1"/>
  <c r="T122" i="1"/>
  <c r="AG118" i="1"/>
  <c r="AP72" i="1"/>
  <c r="F95" i="1"/>
  <c r="CL26" i="1"/>
  <c r="BC40" i="1"/>
  <c r="CW333" i="3"/>
  <c r="CW335" i="3"/>
  <c r="CU332" i="3"/>
  <c r="CX333" i="3"/>
  <c r="CX335" i="3"/>
  <c r="I769" i="1"/>
  <c r="T769" i="1" s="1"/>
  <c r="CX291" i="3"/>
  <c r="CX293" i="3"/>
  <c r="CX295" i="3"/>
  <c r="CX297" i="3"/>
  <c r="CU289" i="3"/>
  <c r="CW291" i="3"/>
  <c r="CW293" i="3"/>
  <c r="CW295" i="3"/>
  <c r="CW297" i="3"/>
  <c r="I761" i="1"/>
  <c r="GX761" i="1" s="1"/>
  <c r="CW256" i="3"/>
  <c r="CW258" i="3"/>
  <c r="CW260" i="3"/>
  <c r="CU255" i="3"/>
  <c r="CX256" i="3"/>
  <c r="CX258" i="3"/>
  <c r="CX260" i="3"/>
  <c r="CV255" i="3"/>
  <c r="R639" i="1"/>
  <c r="GK639" i="1" s="1"/>
  <c r="CU227" i="3"/>
  <c r="CV227" i="3"/>
  <c r="CX227" i="3"/>
  <c r="R638" i="1"/>
  <c r="GK638" i="1" s="1"/>
  <c r="V635" i="1"/>
  <c r="R635" i="1"/>
  <c r="CS635" i="1"/>
  <c r="AD599" i="1"/>
  <c r="CR598" i="1"/>
  <c r="AD598" i="1"/>
  <c r="AB598" i="1" s="1"/>
  <c r="P597" i="1"/>
  <c r="AB596" i="1"/>
  <c r="AD595" i="1"/>
  <c r="AB595" i="1" s="1"/>
  <c r="CS559" i="1"/>
  <c r="AB556" i="1"/>
  <c r="Q553" i="1"/>
  <c r="CP553" i="1" s="1"/>
  <c r="O553" i="1" s="1"/>
  <c r="R553" i="1"/>
  <c r="GK553" i="1" s="1"/>
  <c r="AD553" i="1"/>
  <c r="AB553" i="1" s="1"/>
  <c r="CR553" i="1"/>
  <c r="S551" i="1"/>
  <c r="CT551" i="1"/>
  <c r="CV145" i="3"/>
  <c r="CW146" i="3"/>
  <c r="CU145" i="3"/>
  <c r="T548" i="1"/>
  <c r="P548" i="1"/>
  <c r="BX546" i="1"/>
  <c r="AO514" i="1"/>
  <c r="CY512" i="1"/>
  <c r="X512" i="1" s="1"/>
  <c r="CZ512" i="1"/>
  <c r="Y512" i="1" s="1"/>
  <c r="P511" i="1"/>
  <c r="CP511" i="1" s="1"/>
  <c r="O511" i="1" s="1"/>
  <c r="CQ511" i="1"/>
  <c r="CY510" i="1"/>
  <c r="X510" i="1" s="1"/>
  <c r="CZ510" i="1"/>
  <c r="Y510" i="1" s="1"/>
  <c r="P509" i="1"/>
  <c r="CP509" i="1" s="1"/>
  <c r="O509" i="1" s="1"/>
  <c r="CQ509" i="1"/>
  <c r="CY508" i="1"/>
  <c r="X508" i="1" s="1"/>
  <c r="CZ508" i="1"/>
  <c r="Y508" i="1" s="1"/>
  <c r="P507" i="1"/>
  <c r="CP507" i="1" s="1"/>
  <c r="O507" i="1" s="1"/>
  <c r="CQ507" i="1"/>
  <c r="CY506" i="1"/>
  <c r="X506" i="1" s="1"/>
  <c r="CZ506" i="1"/>
  <c r="Y506" i="1" s="1"/>
  <c r="P505" i="1"/>
  <c r="CQ505" i="1"/>
  <c r="AD514" i="1"/>
  <c r="BC503" i="1"/>
  <c r="S435" i="1"/>
  <c r="CT435" i="1"/>
  <c r="GX434" i="1"/>
  <c r="U434" i="1"/>
  <c r="Q434" i="1"/>
  <c r="CZ430" i="1"/>
  <c r="Y430" i="1" s="1"/>
  <c r="CY430" i="1"/>
  <c r="X430" i="1" s="1"/>
  <c r="CD396" i="1"/>
  <c r="AD393" i="1"/>
  <c r="S393" i="1"/>
  <c r="AP355" i="1"/>
  <c r="CI325" i="1"/>
  <c r="BY317" i="1"/>
  <c r="P320" i="1"/>
  <c r="CP320" i="1" s="1"/>
  <c r="O320" i="1" s="1"/>
  <c r="GM320" i="1" s="1"/>
  <c r="GO320" i="1" s="1"/>
  <c r="CB325" i="1"/>
  <c r="R283" i="1"/>
  <c r="GK283" i="1" s="1"/>
  <c r="Q283" i="1"/>
  <c r="CP283" i="1" s="1"/>
  <c r="O283" i="1" s="1"/>
  <c r="AD283" i="1"/>
  <c r="AB283" i="1" s="1"/>
  <c r="CR283" i="1"/>
  <c r="CD277" i="1"/>
  <c r="V159" i="1"/>
  <c r="CS159" i="1"/>
  <c r="AD159" i="1"/>
  <c r="CR159" i="1"/>
  <c r="CC165" i="1"/>
  <c r="CG122" i="1"/>
  <c r="S118" i="1"/>
  <c r="F137" i="1"/>
  <c r="AD80" i="1"/>
  <c r="AB80" i="1" s="1"/>
  <c r="Q80" i="1"/>
  <c r="R80" i="1"/>
  <c r="GK80" i="1" s="1"/>
  <c r="CR80" i="1"/>
  <c r="CS80" i="1"/>
  <c r="P281" i="1"/>
  <c r="CP281" i="1" s="1"/>
  <c r="O281" i="1" s="1"/>
  <c r="GM281" i="1" s="1"/>
  <c r="GN281" i="1" s="1"/>
  <c r="CQ281" i="1"/>
  <c r="CY280" i="1"/>
  <c r="X280" i="1" s="1"/>
  <c r="CZ280" i="1"/>
  <c r="Y280" i="1" s="1"/>
  <c r="AB280" i="1"/>
  <c r="CZ243" i="1"/>
  <c r="Y243" i="1" s="1"/>
  <c r="CY243" i="1"/>
  <c r="X243" i="1" s="1"/>
  <c r="AB241" i="1"/>
  <c r="P241" i="1"/>
  <c r="CP241" i="1" s="1"/>
  <c r="O241" i="1" s="1"/>
  <c r="CJ245" i="1"/>
  <c r="AB233" i="1"/>
  <c r="P233" i="1"/>
  <c r="BD154" i="1"/>
  <c r="F190" i="1"/>
  <c r="CY163" i="1"/>
  <c r="X163" i="1" s="1"/>
  <c r="CZ163" i="1"/>
  <c r="Y163" i="1" s="1"/>
  <c r="AB163" i="1"/>
  <c r="AD157" i="1"/>
  <c r="AB157" i="1" s="1"/>
  <c r="R157" i="1"/>
  <c r="GK157" i="1" s="1"/>
  <c r="CY156" i="1"/>
  <c r="X156" i="1" s="1"/>
  <c r="R209" i="7" s="1"/>
  <c r="CZ156" i="1"/>
  <c r="Y156" i="1" s="1"/>
  <c r="T209" i="7" s="1"/>
  <c r="BA122" i="1"/>
  <c r="CJ118" i="1"/>
  <c r="AJ118" i="1"/>
  <c r="W122" i="1"/>
  <c r="AO72" i="1"/>
  <c r="F90" i="1"/>
  <c r="CP80" i="1"/>
  <c r="O80" i="1" s="1"/>
  <c r="AB79" i="1"/>
  <c r="P79" i="1"/>
  <c r="CQ79" i="1"/>
  <c r="CZ76" i="1"/>
  <c r="Y76" i="1" s="1"/>
  <c r="T134" i="7" s="1"/>
  <c r="CY76" i="1"/>
  <c r="X76" i="1" s="1"/>
  <c r="R134" i="7" s="1"/>
  <c r="AF86" i="1"/>
  <c r="CU225" i="3"/>
  <c r="CV225" i="3"/>
  <c r="CX225" i="3"/>
  <c r="P598" i="1"/>
  <c r="R596" i="1"/>
  <c r="GK596" i="1" s="1"/>
  <c r="GM596" i="1" s="1"/>
  <c r="GN596" i="1" s="1"/>
  <c r="CS596" i="1"/>
  <c r="S558" i="1"/>
  <c r="CT558" i="1"/>
  <c r="CP558" i="1"/>
  <c r="O558" i="1" s="1"/>
  <c r="CW202" i="3"/>
  <c r="CW204" i="3"/>
  <c r="CX207" i="3"/>
  <c r="CX211" i="3"/>
  <c r="CX202" i="3"/>
  <c r="CX204" i="3"/>
  <c r="CX208" i="3"/>
  <c r="CX212" i="3"/>
  <c r="CU201" i="3"/>
  <c r="W554" i="1"/>
  <c r="S554" i="1"/>
  <c r="CT554" i="1"/>
  <c r="CW176" i="3"/>
  <c r="CW178" i="3"/>
  <c r="CX181" i="3"/>
  <c r="CX185" i="3"/>
  <c r="CU175" i="3"/>
  <c r="CX176" i="3"/>
  <c r="CX178" i="3"/>
  <c r="CW177" i="3"/>
  <c r="CX179" i="3"/>
  <c r="CX183" i="3"/>
  <c r="CX187" i="3"/>
  <c r="W552" i="1"/>
  <c r="S552" i="1"/>
  <c r="CT552" i="1"/>
  <c r="CW150" i="3"/>
  <c r="CW152" i="3"/>
  <c r="CX155" i="3"/>
  <c r="CX159" i="3"/>
  <c r="CU149" i="3"/>
  <c r="CX150" i="3"/>
  <c r="CX152" i="3"/>
  <c r="CW151" i="3"/>
  <c r="CX153" i="3"/>
  <c r="CX157" i="3"/>
  <c r="CX161" i="3"/>
  <c r="S550" i="1"/>
  <c r="CT550" i="1"/>
  <c r="CP550" i="1"/>
  <c r="O550" i="1" s="1"/>
  <c r="CU147" i="3"/>
  <c r="CX148" i="3"/>
  <c r="CV147" i="3"/>
  <c r="CX147" i="3"/>
  <c r="W548" i="1"/>
  <c r="AJ561" i="1" s="1"/>
  <c r="S548" i="1"/>
  <c r="CT548" i="1"/>
  <c r="W434" i="1"/>
  <c r="S434" i="1"/>
  <c r="CT434" i="1"/>
  <c r="AB393" i="1"/>
  <c r="P393" i="1"/>
  <c r="BD355" i="1"/>
  <c r="BC325" i="1"/>
  <c r="CQ323" i="1"/>
  <c r="U323" i="1"/>
  <c r="AH325" i="1" s="1"/>
  <c r="V322" i="1"/>
  <c r="R322" i="1"/>
  <c r="GK322" i="1" s="1"/>
  <c r="GM322" i="1" s="1"/>
  <c r="GO322" i="1" s="1"/>
  <c r="CS322" i="1"/>
  <c r="R321" i="1"/>
  <c r="GK321" i="1" s="1"/>
  <c r="GM321" i="1" s="1"/>
  <c r="GO321" i="1" s="1"/>
  <c r="CS321" i="1"/>
  <c r="V320" i="1"/>
  <c r="R320" i="1"/>
  <c r="GK320" i="1" s="1"/>
  <c r="CS320" i="1"/>
  <c r="V319" i="1"/>
  <c r="AI325" i="1" s="1"/>
  <c r="R319" i="1"/>
  <c r="CS319" i="1"/>
  <c r="CK317" i="1"/>
  <c r="CI285" i="1"/>
  <c r="AQ285" i="1"/>
  <c r="CC285" i="1"/>
  <c r="AB281" i="1"/>
  <c r="CT280" i="1"/>
  <c r="CC231" i="1"/>
  <c r="AT245" i="1"/>
  <c r="AB243" i="1"/>
  <c r="P243" i="1"/>
  <c r="CP243" i="1" s="1"/>
  <c r="O243" i="1" s="1"/>
  <c r="CQ236" i="1"/>
  <c r="CZ236" i="1"/>
  <c r="Y236" i="1" s="1"/>
  <c r="CY236" i="1"/>
  <c r="X236" i="1" s="1"/>
  <c r="AJ245" i="1"/>
  <c r="BB165" i="1"/>
  <c r="CT163" i="1"/>
  <c r="AB162" i="1"/>
  <c r="CQ162" i="1"/>
  <c r="P162" i="1"/>
  <c r="CP162" i="1" s="1"/>
  <c r="O162" i="1" s="1"/>
  <c r="CZ160" i="1"/>
  <c r="Y160" i="1" s="1"/>
  <c r="T230" i="7" s="1"/>
  <c r="CX47" i="3"/>
  <c r="CU47" i="3"/>
  <c r="CV47" i="3"/>
  <c r="I161" i="1"/>
  <c r="P160" i="1"/>
  <c r="CP160" i="1" s="1"/>
  <c r="O160" i="1" s="1"/>
  <c r="AB159" i="1"/>
  <c r="S158" i="1"/>
  <c r="K223" i="7" s="1"/>
  <c r="CT158" i="1"/>
  <c r="CX45" i="3"/>
  <c r="CU45" i="3"/>
  <c r="CV45" i="3"/>
  <c r="I159" i="1"/>
  <c r="P158" i="1"/>
  <c r="CR157" i="1"/>
  <c r="Q157" i="1"/>
  <c r="CD165" i="1"/>
  <c r="P156" i="1"/>
  <c r="CQ156" i="1"/>
  <c r="GK156" i="1"/>
  <c r="CQ120" i="1"/>
  <c r="P120" i="1"/>
  <c r="AB120" i="1"/>
  <c r="AH86" i="1"/>
  <c r="CD26" i="1"/>
  <c r="AU40" i="1"/>
  <c r="BA514" i="1"/>
  <c r="R512" i="1"/>
  <c r="GK512" i="1" s="1"/>
  <c r="CU142" i="3"/>
  <c r="CX143" i="3"/>
  <c r="CV142" i="3"/>
  <c r="CX142" i="3"/>
  <c r="R511" i="1"/>
  <c r="GK511" i="1" s="1"/>
  <c r="R510" i="1"/>
  <c r="GK510" i="1" s="1"/>
  <c r="CV140" i="3"/>
  <c r="CU140" i="3"/>
  <c r="R509" i="1"/>
  <c r="GK509" i="1" s="1"/>
  <c r="CU137" i="3"/>
  <c r="CX138" i="3"/>
  <c r="CV137" i="3"/>
  <c r="CX137" i="3"/>
  <c r="R508" i="1"/>
  <c r="GK508" i="1" s="1"/>
  <c r="CV135" i="3"/>
  <c r="CW136" i="3"/>
  <c r="CU135" i="3"/>
  <c r="R507" i="1"/>
  <c r="GK507" i="1" s="1"/>
  <c r="CU134" i="3"/>
  <c r="CV134" i="3"/>
  <c r="CX134" i="3"/>
  <c r="R506" i="1"/>
  <c r="GK506" i="1" s="1"/>
  <c r="R505" i="1"/>
  <c r="CX132" i="3"/>
  <c r="CU132" i="3"/>
  <c r="W431" i="1"/>
  <c r="AJ437" i="1" s="1"/>
  <c r="S431" i="1"/>
  <c r="CT431" i="1"/>
  <c r="R394" i="1"/>
  <c r="GK394" i="1" s="1"/>
  <c r="CS394" i="1"/>
  <c r="BC355" i="1"/>
  <c r="CW100" i="3"/>
  <c r="CX102" i="3"/>
  <c r="CX106" i="3"/>
  <c r="CU99" i="3"/>
  <c r="CX100" i="3"/>
  <c r="CV99" i="3"/>
  <c r="CW101" i="3"/>
  <c r="CX104" i="3"/>
  <c r="CW89" i="3"/>
  <c r="CW91" i="3"/>
  <c r="CX94" i="3"/>
  <c r="CX98" i="3"/>
  <c r="CU88" i="3"/>
  <c r="CX89" i="3"/>
  <c r="CX91" i="3"/>
  <c r="CV88" i="3"/>
  <c r="CW90" i="3"/>
  <c r="CX92" i="3"/>
  <c r="CX96" i="3"/>
  <c r="CU77" i="3"/>
  <c r="CW79" i="3"/>
  <c r="CW80" i="3"/>
  <c r="CX87" i="3"/>
  <c r="CX79" i="3"/>
  <c r="CX83" i="3"/>
  <c r="CX85" i="3"/>
  <c r="CX77" i="3"/>
  <c r="CX81" i="3"/>
  <c r="F301" i="1"/>
  <c r="BX277" i="1"/>
  <c r="CG285" i="1"/>
  <c r="AO285" i="1"/>
  <c r="AO355" i="1" s="1"/>
  <c r="S283" i="1"/>
  <c r="CT283" i="1"/>
  <c r="AJ285" i="1"/>
  <c r="CZ279" i="1"/>
  <c r="Y279" i="1" s="1"/>
  <c r="AF285" i="1"/>
  <c r="F261" i="1"/>
  <c r="CK231" i="1"/>
  <c r="BB245" i="1"/>
  <c r="BY231" i="1"/>
  <c r="CI245" i="1"/>
  <c r="CZ238" i="1"/>
  <c r="Y238" i="1" s="1"/>
  <c r="CY238" i="1"/>
  <c r="X238" i="1" s="1"/>
  <c r="CP237" i="1"/>
  <c r="O237" i="1" s="1"/>
  <c r="P236" i="1"/>
  <c r="CP236" i="1" s="1"/>
  <c r="O236" i="1" s="1"/>
  <c r="GM236" i="1" s="1"/>
  <c r="GN236" i="1" s="1"/>
  <c r="BD231" i="1"/>
  <c r="V161" i="1"/>
  <c r="T161" i="1"/>
  <c r="AB161" i="1"/>
  <c r="CQ161" i="1"/>
  <c r="P161" i="1"/>
  <c r="AD158" i="1"/>
  <c r="AB158" i="1" s="1"/>
  <c r="R158" i="1"/>
  <c r="GK158" i="1" s="1"/>
  <c r="BC118" i="1"/>
  <c r="F138" i="1"/>
  <c r="AI118" i="1"/>
  <c r="V122" i="1"/>
  <c r="BY72" i="1"/>
  <c r="P84" i="1"/>
  <c r="CQ84" i="1"/>
  <c r="AB84" i="1"/>
  <c r="CY38" i="1"/>
  <c r="X38" i="1" s="1"/>
  <c r="R95" i="7" s="1"/>
  <c r="K100" i="7" s="1"/>
  <c r="CZ38" i="1"/>
  <c r="Y38" i="1" s="1"/>
  <c r="T95" i="7" s="1"/>
  <c r="K101" i="7" s="1"/>
  <c r="CJ40" i="1"/>
  <c r="AG40" i="1"/>
  <c r="CW591" i="3"/>
  <c r="BB437" i="1"/>
  <c r="AP437" i="1"/>
  <c r="CU118" i="3"/>
  <c r="CV118" i="3"/>
  <c r="CX120" i="3"/>
  <c r="CX123" i="3"/>
  <c r="CX125" i="3"/>
  <c r="CX127" i="3"/>
  <c r="CX118" i="3"/>
  <c r="BB285" i="1"/>
  <c r="AP285" i="1"/>
  <c r="R282" i="1"/>
  <c r="GK282" i="1" s="1"/>
  <c r="CS282" i="1"/>
  <c r="CP282" i="1"/>
  <c r="O282" i="1" s="1"/>
  <c r="P280" i="1"/>
  <c r="CQ280" i="1"/>
  <c r="AB242" i="1"/>
  <c r="AB240" i="1"/>
  <c r="AB237" i="1"/>
  <c r="AI245" i="1"/>
  <c r="AD245" i="1"/>
  <c r="AO165" i="1"/>
  <c r="GX163" i="1"/>
  <c r="U163" i="1"/>
  <c r="T163" i="1"/>
  <c r="P163" i="1"/>
  <c r="CP163" i="1" s="1"/>
  <c r="O163" i="1" s="1"/>
  <c r="CQ163" i="1"/>
  <c r="GX161" i="1"/>
  <c r="U161" i="1"/>
  <c r="V160" i="1"/>
  <c r="R160" i="1"/>
  <c r="GK160" i="1" s="1"/>
  <c r="CS160" i="1"/>
  <c r="S159" i="1"/>
  <c r="CY84" i="1"/>
  <c r="X84" i="1" s="1"/>
  <c r="R178" i="7" s="1"/>
  <c r="K184" i="7" s="1"/>
  <c r="CZ84" i="1"/>
  <c r="Y84" i="1" s="1"/>
  <c r="T178" i="7" s="1"/>
  <c r="K185" i="7" s="1"/>
  <c r="AD83" i="1"/>
  <c r="AB83" i="1" s="1"/>
  <c r="R83" i="1"/>
  <c r="CR83" i="1"/>
  <c r="S81" i="1"/>
  <c r="CT81" i="1"/>
  <c r="CZ79" i="1"/>
  <c r="Y79" i="1" s="1"/>
  <c r="T149" i="7" s="1"/>
  <c r="CY79" i="1"/>
  <c r="X79" i="1" s="1"/>
  <c r="R149" i="7" s="1"/>
  <c r="CP75" i="1"/>
  <c r="O75" i="1" s="1"/>
  <c r="CP74" i="1"/>
  <c r="O74" i="1" s="1"/>
  <c r="BX72" i="1"/>
  <c r="BD72" i="1"/>
  <c r="R84" i="1"/>
  <c r="CW36" i="3"/>
  <c r="CU35" i="3"/>
  <c r="CX36" i="3"/>
  <c r="CV35" i="3"/>
  <c r="CX37" i="3"/>
  <c r="Q83" i="1"/>
  <c r="GX83" i="1"/>
  <c r="CJ86" i="1" s="1"/>
  <c r="CP78" i="1"/>
  <c r="O78" i="1" s="1"/>
  <c r="AB76" i="1"/>
  <c r="P76" i="1"/>
  <c r="CM72" i="1"/>
  <c r="CT279" i="1"/>
  <c r="CS243" i="1"/>
  <c r="R243" i="1"/>
  <c r="GK243" i="1" s="1"/>
  <c r="CS242" i="1"/>
  <c r="R242" i="1"/>
  <c r="GK242" i="1" s="1"/>
  <c r="GM242" i="1" s="1"/>
  <c r="GN242" i="1" s="1"/>
  <c r="CS241" i="1"/>
  <c r="R241" i="1"/>
  <c r="GK241" i="1" s="1"/>
  <c r="CS240" i="1"/>
  <c r="R240" i="1"/>
  <c r="GK240" i="1" s="1"/>
  <c r="CS238" i="1"/>
  <c r="R238" i="1"/>
  <c r="GK238" i="1" s="1"/>
  <c r="CS237" i="1"/>
  <c r="R237" i="1"/>
  <c r="GK237" i="1" s="1"/>
  <c r="CS236" i="1"/>
  <c r="R236" i="1"/>
  <c r="GK236" i="1" s="1"/>
  <c r="R234" i="1"/>
  <c r="GK234" i="1" s="1"/>
  <c r="GM234" i="1" s="1"/>
  <c r="GN234" i="1" s="1"/>
  <c r="R233" i="1"/>
  <c r="R162" i="1"/>
  <c r="GK162" i="1" s="1"/>
  <c r="Q156" i="1"/>
  <c r="K212" i="7" s="1"/>
  <c r="CX42" i="3"/>
  <c r="CW43" i="3"/>
  <c r="CI122" i="1"/>
  <c r="AP122" i="1"/>
  <c r="BX118" i="1"/>
  <c r="T83" i="1"/>
  <c r="AG86" i="1" s="1"/>
  <c r="CQ78" i="1"/>
  <c r="CQ75" i="1"/>
  <c r="BZ86" i="1"/>
  <c r="CI86" i="1" s="1"/>
  <c r="CQ74" i="1"/>
  <c r="AB33" i="1"/>
  <c r="AI40" i="1"/>
  <c r="GK28" i="1"/>
  <c r="CU62" i="3"/>
  <c r="CW64" i="3"/>
  <c r="CX64" i="3"/>
  <c r="CV62" i="3"/>
  <c r="CW63" i="3"/>
  <c r="CW61" i="3"/>
  <c r="CX61" i="3"/>
  <c r="CU60" i="3"/>
  <c r="CX60" i="3"/>
  <c r="CU57" i="3"/>
  <c r="CW59" i="3"/>
  <c r="CV57" i="3"/>
  <c r="CW58" i="3"/>
  <c r="CX59" i="3"/>
  <c r="CX57" i="3"/>
  <c r="CU55" i="3"/>
  <c r="CX56" i="3"/>
  <c r="CX53" i="3"/>
  <c r="CU53" i="3"/>
  <c r="CV53" i="3"/>
  <c r="CU52" i="3"/>
  <c r="CV52" i="3"/>
  <c r="CX49" i="3"/>
  <c r="CU49" i="3"/>
  <c r="CX51" i="3"/>
  <c r="CV49" i="3"/>
  <c r="BB86" i="1"/>
  <c r="CU38" i="3"/>
  <c r="CX40" i="3"/>
  <c r="CW39" i="3"/>
  <c r="CV38" i="3"/>
  <c r="CX38" i="3"/>
  <c r="W83" i="1"/>
  <c r="AJ86" i="1" s="1"/>
  <c r="S83" i="1"/>
  <c r="K168" i="7" s="1"/>
  <c r="CT83" i="1"/>
  <c r="CP81" i="1"/>
  <c r="O81" i="1" s="1"/>
  <c r="S80" i="1"/>
  <c r="CT80" i="1"/>
  <c r="CD86" i="1"/>
  <c r="BD40" i="1"/>
  <c r="AB37" i="1"/>
  <c r="AB32" i="1"/>
  <c r="CW590" i="3"/>
  <c r="CW588" i="3"/>
  <c r="BD122" i="1"/>
  <c r="BC86" i="1"/>
  <c r="CQ83" i="1"/>
  <c r="CQ81" i="1"/>
  <c r="CQ80" i="1"/>
  <c r="CS79" i="1"/>
  <c r="R79" i="1"/>
  <c r="GK79" i="1" s="1"/>
  <c r="CS78" i="1"/>
  <c r="R78" i="1"/>
  <c r="CS76" i="1"/>
  <c r="R76" i="1"/>
  <c r="GK76" i="1" s="1"/>
  <c r="CS75" i="1"/>
  <c r="R75" i="1"/>
  <c r="R74" i="1"/>
  <c r="K116" i="7" s="1"/>
  <c r="BB40" i="1"/>
  <c r="AP40" i="1"/>
  <c r="S37" i="1"/>
  <c r="CZ36" i="1"/>
  <c r="Y36" i="1" s="1"/>
  <c r="T84" i="7" s="1"/>
  <c r="Q36" i="1"/>
  <c r="K86" i="7" s="1"/>
  <c r="DF10" i="3"/>
  <c r="DG10" i="3"/>
  <c r="DJ10" i="3" s="1"/>
  <c r="DH10" i="3"/>
  <c r="DI10" i="3"/>
  <c r="CZ35" i="1"/>
  <c r="Y35" i="1" s="1"/>
  <c r="T76" i="7" s="1"/>
  <c r="K80" i="7" s="1"/>
  <c r="P82" i="7" s="1"/>
  <c r="Q35" i="1"/>
  <c r="CX9" i="3"/>
  <c r="CU9" i="3"/>
  <c r="CV9" i="3"/>
  <c r="CZ33" i="1"/>
  <c r="Y33" i="1" s="1"/>
  <c r="T65" i="7" s="1"/>
  <c r="K71" i="7" s="1"/>
  <c r="Q33" i="1"/>
  <c r="K68" i="7" s="1"/>
  <c r="CW7" i="3"/>
  <c r="CX7" i="3"/>
  <c r="CU6" i="3"/>
  <c r="CZ32" i="1"/>
  <c r="Y32" i="1" s="1"/>
  <c r="T54" i="7" s="1"/>
  <c r="K60" i="7" s="1"/>
  <c r="Q32" i="1"/>
  <c r="K57" i="7" s="1"/>
  <c r="J63" i="7" s="1"/>
  <c r="CU4" i="3"/>
  <c r="CX5" i="3"/>
  <c r="CX4" i="3"/>
  <c r="CW5" i="3"/>
  <c r="CV4" i="3"/>
  <c r="CZ31" i="1"/>
  <c r="Y31" i="1" s="1"/>
  <c r="T46" i="7" s="1"/>
  <c r="K50" i="7" s="1"/>
  <c r="Q31" i="1"/>
  <c r="CV3" i="3"/>
  <c r="CU3" i="3"/>
  <c r="CZ29" i="1"/>
  <c r="Y29" i="1" s="1"/>
  <c r="T38" i="7" s="1"/>
  <c r="K42" i="7" s="1"/>
  <c r="Q29" i="1"/>
  <c r="CX2" i="3"/>
  <c r="CU2" i="3"/>
  <c r="CV2" i="3"/>
  <c r="Q28" i="1"/>
  <c r="CV1" i="3"/>
  <c r="CU1" i="3"/>
  <c r="CW574" i="3"/>
  <c r="CX574" i="3"/>
  <c r="CX570" i="3"/>
  <c r="CW567" i="3"/>
  <c r="CX565" i="3"/>
  <c r="CX564" i="3"/>
  <c r="CX563" i="3"/>
  <c r="CW561" i="3"/>
  <c r="CV559" i="3"/>
  <c r="CX559" i="3"/>
  <c r="CX557" i="3"/>
  <c r="CX556" i="3"/>
  <c r="CX555" i="3"/>
  <c r="CX553" i="3"/>
  <c r="CX552" i="3"/>
  <c r="CW550" i="3"/>
  <c r="CV548" i="3"/>
  <c r="CX548" i="3"/>
  <c r="DI547" i="3"/>
  <c r="DF547" i="3"/>
  <c r="DJ547" i="3" s="1"/>
  <c r="DG547" i="3"/>
  <c r="DF546" i="3"/>
  <c r="DJ546" i="3" s="1"/>
  <c r="DG546" i="3"/>
  <c r="DH546" i="3"/>
  <c r="CW545" i="3"/>
  <c r="CX545" i="3"/>
  <c r="DI544" i="3"/>
  <c r="DF544" i="3"/>
  <c r="DG544" i="3"/>
  <c r="DJ544" i="3" s="1"/>
  <c r="CV518" i="3"/>
  <c r="CX518" i="3"/>
  <c r="DI517" i="3"/>
  <c r="DJ517" i="3" s="1"/>
  <c r="DF517" i="3"/>
  <c r="DG517" i="3"/>
  <c r="DG507" i="3"/>
  <c r="DH507" i="3"/>
  <c r="DI507" i="3"/>
  <c r="DH506" i="3"/>
  <c r="DI506" i="3"/>
  <c r="DF506" i="3"/>
  <c r="DJ506" i="3" s="1"/>
  <c r="DI505" i="3"/>
  <c r="DF505" i="3"/>
  <c r="DG505" i="3"/>
  <c r="DJ505" i="3" s="1"/>
  <c r="CV484" i="3"/>
  <c r="CV482" i="3"/>
  <c r="CX482" i="3"/>
  <c r="CW468" i="3"/>
  <c r="CX466" i="3"/>
  <c r="CX465" i="3"/>
  <c r="CX464" i="3"/>
  <c r="CX454" i="3"/>
  <c r="CX453" i="3"/>
  <c r="CX450" i="3"/>
  <c r="CW447" i="3"/>
  <c r="CX447" i="3"/>
  <c r="CW426" i="3"/>
  <c r="CX424" i="3"/>
  <c r="CW378" i="3"/>
  <c r="CW367" i="3"/>
  <c r="CW356" i="3"/>
  <c r="CX350" i="3"/>
  <c r="CU18" i="3"/>
  <c r="CW20" i="3"/>
  <c r="CX22" i="3"/>
  <c r="CX26" i="3"/>
  <c r="CX20" i="3"/>
  <c r="CX23" i="3"/>
  <c r="CX27" i="3"/>
  <c r="CW19" i="3"/>
  <c r="CW21" i="3"/>
  <c r="CX30" i="3"/>
  <c r="CU16" i="3"/>
  <c r="CW17" i="3"/>
  <c r="CX17" i="3"/>
  <c r="CW15" i="3"/>
  <c r="CV14" i="3"/>
  <c r="CX15" i="3"/>
  <c r="CU14" i="3"/>
  <c r="AO40" i="1"/>
  <c r="CS38" i="1"/>
  <c r="AB38" i="1"/>
  <c r="R38" i="1"/>
  <c r="CS37" i="1"/>
  <c r="R37" i="1"/>
  <c r="GK37" i="1" s="1"/>
  <c r="CQ36" i="1"/>
  <c r="P36" i="1"/>
  <c r="CQ35" i="1"/>
  <c r="P35" i="1"/>
  <c r="CQ33" i="1"/>
  <c r="P33" i="1"/>
  <c r="CP33" i="1" s="1"/>
  <c r="O33" i="1" s="1"/>
  <c r="CQ32" i="1"/>
  <c r="P32" i="1"/>
  <c r="CQ31" i="1"/>
  <c r="P31" i="1"/>
  <c r="CP31" i="1" s="1"/>
  <c r="O31" i="1" s="1"/>
  <c r="GM31" i="1" s="1"/>
  <c r="GN31" i="1" s="1"/>
  <c r="CQ29" i="1"/>
  <c r="P29" i="1"/>
  <c r="CQ28" i="1"/>
  <c r="AD28" i="1"/>
  <c r="AB28" i="1" s="1"/>
  <c r="P28" i="1"/>
  <c r="DG594" i="3"/>
  <c r="DJ594" i="3" s="1"/>
  <c r="DG592" i="3"/>
  <c r="DJ592" i="3" s="1"/>
  <c r="DH586" i="3"/>
  <c r="DI586" i="3"/>
  <c r="CW584" i="3"/>
  <c r="CX584" i="3"/>
  <c r="CV572" i="3"/>
  <c r="CX572" i="3"/>
  <c r="CX569" i="3"/>
  <c r="CW543" i="3"/>
  <c r="CX543" i="3"/>
  <c r="DI542" i="3"/>
  <c r="DF542" i="3"/>
  <c r="DG542" i="3"/>
  <c r="DJ542" i="3" s="1"/>
  <c r="DH523" i="3"/>
  <c r="DI523" i="3"/>
  <c r="DF523" i="3"/>
  <c r="DJ523" i="3" s="1"/>
  <c r="DI522" i="3"/>
  <c r="DF522" i="3"/>
  <c r="DJ522" i="3" s="1"/>
  <c r="DG522" i="3"/>
  <c r="DF521" i="3"/>
  <c r="DJ521" i="3" s="1"/>
  <c r="DG521" i="3"/>
  <c r="DH521" i="3"/>
  <c r="DG520" i="3"/>
  <c r="DH520" i="3"/>
  <c r="DI520" i="3"/>
  <c r="CW504" i="3"/>
  <c r="CX504" i="3"/>
  <c r="DI503" i="3"/>
  <c r="DF503" i="3"/>
  <c r="DG503" i="3"/>
  <c r="DJ503" i="3" s="1"/>
  <c r="CV481" i="3"/>
  <c r="DH480" i="3"/>
  <c r="DI480" i="3"/>
  <c r="DF480" i="3"/>
  <c r="DJ480" i="3" s="1"/>
  <c r="DI479" i="3"/>
  <c r="DF479" i="3"/>
  <c r="DJ479" i="3" s="1"/>
  <c r="DG479" i="3"/>
  <c r="DF478" i="3"/>
  <c r="DJ478" i="3" s="1"/>
  <c r="DG478" i="3"/>
  <c r="DH478" i="3"/>
  <c r="DG477" i="3"/>
  <c r="DH477" i="3"/>
  <c r="DI477" i="3"/>
  <c r="CW462" i="3"/>
  <c r="CX462" i="3"/>
  <c r="CV446" i="3"/>
  <c r="CW444" i="3"/>
  <c r="CW435" i="3"/>
  <c r="CV419" i="3"/>
  <c r="CX419" i="3"/>
  <c r="CX393" i="3"/>
  <c r="CW389" i="3"/>
  <c r="Q38" i="1"/>
  <c r="K98" i="7" s="1"/>
  <c r="CX12" i="3"/>
  <c r="CU11" i="3"/>
  <c r="CW12" i="3"/>
  <c r="Q37" i="1"/>
  <c r="CP37" i="1" s="1"/>
  <c r="O37" i="1" s="1"/>
  <c r="S28" i="1"/>
  <c r="K32" i="7" s="1"/>
  <c r="CX595" i="3"/>
  <c r="DF594" i="3"/>
  <c r="CX593" i="3"/>
  <c r="DF592" i="3"/>
  <c r="CX591" i="3"/>
  <c r="CX588" i="3"/>
  <c r="DI585" i="3"/>
  <c r="DF585" i="3"/>
  <c r="DI583" i="3"/>
  <c r="DJ583" i="3" s="1"/>
  <c r="DF583" i="3"/>
  <c r="DH582" i="3"/>
  <c r="DI582" i="3"/>
  <c r="CX578" i="3"/>
  <c r="DH547" i="3"/>
  <c r="DH544" i="3"/>
  <c r="CX540" i="3"/>
  <c r="CX539" i="3"/>
  <c r="CX538" i="3"/>
  <c r="CW536" i="3"/>
  <c r="CV534" i="3"/>
  <c r="CX534" i="3"/>
  <c r="DI533" i="3"/>
  <c r="DF533" i="3"/>
  <c r="DJ533" i="3" s="1"/>
  <c r="DG533" i="3"/>
  <c r="DF532" i="3"/>
  <c r="DJ532" i="3" s="1"/>
  <c r="DG532" i="3"/>
  <c r="DH532" i="3"/>
  <c r="DG531" i="3"/>
  <c r="DH531" i="3"/>
  <c r="DI531" i="3"/>
  <c r="DH530" i="3"/>
  <c r="DI530" i="3"/>
  <c r="DF530" i="3"/>
  <c r="DJ530" i="3" s="1"/>
  <c r="DI529" i="3"/>
  <c r="DF529" i="3"/>
  <c r="DJ529" i="3" s="1"/>
  <c r="DG529" i="3"/>
  <c r="DF528" i="3"/>
  <c r="DJ528" i="3" s="1"/>
  <c r="DG528" i="3"/>
  <c r="DH528" i="3"/>
  <c r="CW527" i="3"/>
  <c r="CX527" i="3"/>
  <c r="DI526" i="3"/>
  <c r="DF526" i="3"/>
  <c r="DG526" i="3"/>
  <c r="DJ526" i="3" s="1"/>
  <c r="DH517" i="3"/>
  <c r="DG506" i="3"/>
  <c r="DH505" i="3"/>
  <c r="CX501" i="3"/>
  <c r="CX500" i="3"/>
  <c r="CX499" i="3"/>
  <c r="CW497" i="3"/>
  <c r="CV495" i="3"/>
  <c r="CX495" i="3"/>
  <c r="DI494" i="3"/>
  <c r="DF494" i="3"/>
  <c r="DJ494" i="3" s="1"/>
  <c r="DG494" i="3"/>
  <c r="DF493" i="3"/>
  <c r="DJ493" i="3" s="1"/>
  <c r="DG493" i="3"/>
  <c r="DH493" i="3"/>
  <c r="DG492" i="3"/>
  <c r="DH492" i="3"/>
  <c r="DI492" i="3"/>
  <c r="DH491" i="3"/>
  <c r="DI491" i="3"/>
  <c r="DF491" i="3"/>
  <c r="DJ491" i="3" s="1"/>
  <c r="DI490" i="3"/>
  <c r="DF490" i="3"/>
  <c r="DJ490" i="3" s="1"/>
  <c r="DG490" i="3"/>
  <c r="CW487" i="3"/>
  <c r="CV461" i="3"/>
  <c r="DH460" i="3"/>
  <c r="DI460" i="3"/>
  <c r="DF460" i="3"/>
  <c r="DJ460" i="3" s="1"/>
  <c r="DI459" i="3"/>
  <c r="DF459" i="3"/>
  <c r="DJ459" i="3" s="1"/>
  <c r="DG459" i="3"/>
  <c r="CW442" i="3"/>
  <c r="CX442" i="3"/>
  <c r="CX397" i="3"/>
  <c r="CX394" i="3"/>
  <c r="CQ38" i="1"/>
  <c r="CS28" i="1"/>
  <c r="CW589" i="3"/>
  <c r="DF587" i="3"/>
  <c r="DG587" i="3"/>
  <c r="DJ587" i="3" s="1"/>
  <c r="DG586" i="3"/>
  <c r="DH585" i="3"/>
  <c r="DH583" i="3"/>
  <c r="DI581" i="3"/>
  <c r="DF581" i="3"/>
  <c r="CV580" i="3"/>
  <c r="CX580" i="3"/>
  <c r="CX577" i="3"/>
  <c r="DI546" i="3"/>
  <c r="DH542" i="3"/>
  <c r="CW525" i="3"/>
  <c r="CX525" i="3"/>
  <c r="DI524" i="3"/>
  <c r="DJ524" i="3" s="1"/>
  <c r="DF524" i="3"/>
  <c r="DG524" i="3"/>
  <c r="DG523" i="3"/>
  <c r="DH522" i="3"/>
  <c r="CV514" i="3"/>
  <c r="CX514" i="3"/>
  <c r="CX512" i="3"/>
  <c r="CX511" i="3"/>
  <c r="CW509" i="3"/>
  <c r="DF507" i="3"/>
  <c r="DJ507" i="3" s="1"/>
  <c r="DH503" i="3"/>
  <c r="CW485" i="3"/>
  <c r="CX485" i="3"/>
  <c r="DG480" i="3"/>
  <c r="DH479" i="3"/>
  <c r="CX473" i="3"/>
  <c r="CX472" i="3"/>
  <c r="CX470" i="3"/>
  <c r="CW469" i="3"/>
  <c r="CX469" i="3"/>
  <c r="CV441" i="3"/>
  <c r="CW439" i="3"/>
  <c r="CW430" i="3"/>
  <c r="CX430" i="3"/>
  <c r="CX398" i="3"/>
  <c r="CW391" i="3"/>
  <c r="CX561" i="3"/>
  <c r="CX550" i="3"/>
  <c r="CX536" i="3"/>
  <c r="DF519" i="3"/>
  <c r="DF516" i="3"/>
  <c r="CX509" i="3"/>
  <c r="CX497" i="3"/>
  <c r="CX489" i="3"/>
  <c r="CX487" i="3"/>
  <c r="DF476" i="3"/>
  <c r="CX475" i="3"/>
  <c r="DF474" i="3"/>
  <c r="CX458" i="3"/>
  <c r="DF457" i="3"/>
  <c r="CX456" i="3"/>
  <c r="DF455" i="3"/>
  <c r="CX444" i="3"/>
  <c r="CX439" i="3"/>
  <c r="CV425" i="3"/>
  <c r="CX387" i="3"/>
  <c r="CX386" i="3"/>
  <c r="CX381" i="3"/>
  <c r="CX376" i="3"/>
  <c r="CX370" i="3"/>
  <c r="CX365" i="3"/>
  <c r="CX359" i="3"/>
  <c r="CW437" i="3"/>
  <c r="CX433" i="3"/>
  <c r="CX431" i="3"/>
  <c r="CV418" i="3"/>
  <c r="CW379" i="3"/>
  <c r="CW368" i="3"/>
  <c r="CX354" i="3"/>
  <c r="CX435" i="3"/>
  <c r="CX426" i="3"/>
  <c r="CX421" i="3"/>
  <c r="CX417" i="3"/>
  <c r="CV415" i="3"/>
  <c r="CX415" i="3"/>
  <c r="CV413" i="3"/>
  <c r="CX413" i="3"/>
  <c r="CV411" i="3"/>
  <c r="CX411" i="3"/>
  <c r="CW409" i="3"/>
  <c r="CX406" i="3"/>
  <c r="CX405" i="3"/>
  <c r="CX402" i="3"/>
  <c r="CW400" i="3"/>
  <c r="CX383" i="3"/>
  <c r="CW380" i="3"/>
  <c r="CX374" i="3"/>
  <c r="CX372" i="3"/>
  <c r="CW369" i="3"/>
  <c r="CX363" i="3"/>
  <c r="CX361" i="3"/>
  <c r="CX355" i="3"/>
  <c r="CX348" i="3"/>
  <c r="CW346" i="3"/>
  <c r="CW345" i="3"/>
  <c r="CX345" i="3"/>
  <c r="CV332" i="3"/>
  <c r="CV329" i="3"/>
  <c r="CW326" i="3"/>
  <c r="CX318" i="3"/>
  <c r="CW313" i="3"/>
  <c r="CW305" i="3"/>
  <c r="CW294" i="3"/>
  <c r="CX409" i="3"/>
  <c r="CX400" i="3"/>
  <c r="CX391" i="3"/>
  <c r="CX389" i="3"/>
  <c r="CX380" i="3"/>
  <c r="CX378" i="3"/>
  <c r="CX369" i="3"/>
  <c r="CX367" i="3"/>
  <c r="CV355" i="3"/>
  <c r="CV344" i="3"/>
  <c r="DH343" i="3"/>
  <c r="DI343" i="3"/>
  <c r="DF343" i="3"/>
  <c r="DJ343" i="3" s="1"/>
  <c r="DI342" i="3"/>
  <c r="DF342" i="3"/>
  <c r="DJ342" i="3" s="1"/>
  <c r="DG342" i="3"/>
  <c r="CW338" i="3"/>
  <c r="CW330" i="3"/>
  <c r="CV327" i="3"/>
  <c r="CV324" i="3"/>
  <c r="CV321" i="3"/>
  <c r="CW311" i="3"/>
  <c r="CX303" i="3"/>
  <c r="CW292" i="3"/>
  <c r="CX289" i="3"/>
  <c r="CW286" i="3"/>
  <c r="CX358" i="3"/>
  <c r="CX352" i="3"/>
  <c r="CX347" i="3"/>
  <c r="CW339" i="3"/>
  <c r="CV336" i="3"/>
  <c r="CW325" i="3"/>
  <c r="CV322" i="3"/>
  <c r="CX317" i="3"/>
  <c r="CW309" i="3"/>
  <c r="CW301" i="3"/>
  <c r="CX298" i="3"/>
  <c r="CW290" i="3"/>
  <c r="CW284" i="3"/>
  <c r="CX275" i="3"/>
  <c r="CX356" i="3"/>
  <c r="CX351" i="3"/>
  <c r="DG343" i="3"/>
  <c r="DH342" i="3"/>
  <c r="CW337" i="3"/>
  <c r="CW334" i="3"/>
  <c r="CW331" i="3"/>
  <c r="CW315" i="3"/>
  <c r="CX307" i="3"/>
  <c r="CX299" i="3"/>
  <c r="CW296" i="3"/>
  <c r="CW282" i="3"/>
  <c r="CX341" i="3"/>
  <c r="DF340" i="3"/>
  <c r="CX334" i="3"/>
  <c r="CX332" i="3"/>
  <c r="CX327" i="3"/>
  <c r="CX322" i="3"/>
  <c r="CX315" i="3"/>
  <c r="CX313" i="3"/>
  <c r="CX311" i="3"/>
  <c r="CX309" i="3"/>
  <c r="CX305" i="3"/>
  <c r="CX301" i="3"/>
  <c r="CV289" i="3"/>
  <c r="CX286" i="3"/>
  <c r="CX284" i="3"/>
  <c r="CX282" i="3"/>
  <c r="CX272" i="3"/>
  <c r="CX271" i="3"/>
  <c r="CX270" i="3"/>
  <c r="CX268" i="3"/>
  <c r="CX266" i="3"/>
  <c r="CX264" i="3"/>
  <c r="CW257" i="3"/>
  <c r="CX252" i="3"/>
  <c r="CX241" i="3"/>
  <c r="CX236" i="3"/>
  <c r="CX226" i="3"/>
  <c r="CX206" i="3"/>
  <c r="CW203" i="3"/>
  <c r="CX339" i="3"/>
  <c r="CX337" i="3"/>
  <c r="CX330" i="3"/>
  <c r="CX325" i="3"/>
  <c r="CX296" i="3"/>
  <c r="CX294" i="3"/>
  <c r="CX292" i="3"/>
  <c r="CX290" i="3"/>
  <c r="CX262" i="3"/>
  <c r="CX261" i="3"/>
  <c r="CX255" i="3"/>
  <c r="CX250" i="3"/>
  <c r="CX242" i="3"/>
  <c r="CX239" i="3"/>
  <c r="CX237" i="3"/>
  <c r="CX234" i="3"/>
  <c r="CX224" i="3"/>
  <c r="DF221" i="3"/>
  <c r="DJ221" i="3" s="1"/>
  <c r="DG221" i="3"/>
  <c r="DH221" i="3"/>
  <c r="DI221" i="3"/>
  <c r="CX209" i="3"/>
  <c r="CX279" i="3"/>
  <c r="CW279" i="3"/>
  <c r="CX277" i="3"/>
  <c r="CV275" i="3"/>
  <c r="CW248" i="3"/>
  <c r="CV245" i="3"/>
  <c r="CX232" i="3"/>
  <c r="CX230" i="3"/>
  <c r="CX222" i="3"/>
  <c r="DF217" i="3"/>
  <c r="DJ217" i="3" s="1"/>
  <c r="DG217" i="3"/>
  <c r="DH217" i="3"/>
  <c r="DI217" i="3"/>
  <c r="CX210" i="3"/>
  <c r="CW259" i="3"/>
  <c r="CX254" i="3"/>
  <c r="CW246" i="3"/>
  <c r="CX228" i="3"/>
  <c r="CX213" i="3"/>
  <c r="CX205" i="3"/>
  <c r="CW268" i="3"/>
  <c r="CW266" i="3"/>
  <c r="CW264" i="3"/>
  <c r="CX259" i="3"/>
  <c r="CX257" i="3"/>
  <c r="CW254" i="3"/>
  <c r="CW252" i="3"/>
  <c r="CV250" i="3"/>
  <c r="CX248" i="3"/>
  <c r="CX246" i="3"/>
  <c r="CW234" i="3"/>
  <c r="CW222" i="3"/>
  <c r="DF220" i="3"/>
  <c r="CX219" i="3"/>
  <c r="DF218" i="3"/>
  <c r="DF216" i="3"/>
  <c r="CX215" i="3"/>
  <c r="DF214" i="3"/>
  <c r="CX203" i="3"/>
  <c r="CX199" i="3"/>
  <c r="CX197" i="3"/>
  <c r="CX193" i="3"/>
  <c r="CX184" i="3"/>
  <c r="CX171" i="3"/>
  <c r="CX163" i="3"/>
  <c r="CX160" i="3"/>
  <c r="CV132" i="3"/>
  <c r="DI220" i="3"/>
  <c r="DI218" i="3"/>
  <c r="DJ218" i="3" s="1"/>
  <c r="DI216" i="3"/>
  <c r="DI214" i="3"/>
  <c r="DJ214" i="3" s="1"/>
  <c r="CX201" i="3"/>
  <c r="CX182" i="3"/>
  <c r="CX177" i="3"/>
  <c r="CX169" i="3"/>
  <c r="CX158" i="3"/>
  <c r="CX145" i="3"/>
  <c r="CX140" i="3"/>
  <c r="CX135" i="3"/>
  <c r="CV133" i="3"/>
  <c r="CX128" i="3"/>
  <c r="CX119" i="3"/>
  <c r="CX191" i="3"/>
  <c r="CX188" i="3"/>
  <c r="CX180" i="3"/>
  <c r="CV175" i="3"/>
  <c r="CX167" i="3"/>
  <c r="CX156" i="3"/>
  <c r="CX151" i="3"/>
  <c r="CW148" i="3"/>
  <c r="CX146" i="3"/>
  <c r="CW143" i="3"/>
  <c r="CX141" i="3"/>
  <c r="CW138" i="3"/>
  <c r="CX136" i="3"/>
  <c r="CX126" i="3"/>
  <c r="CV201" i="3"/>
  <c r="CX195" i="3"/>
  <c r="CX189" i="3"/>
  <c r="CX186" i="3"/>
  <c r="CX173" i="3"/>
  <c r="CX165" i="3"/>
  <c r="CX162" i="3"/>
  <c r="CX154" i="3"/>
  <c r="CV149" i="3"/>
  <c r="CW144" i="3"/>
  <c r="CW139" i="3"/>
  <c r="DG131" i="3"/>
  <c r="DH131" i="3"/>
  <c r="DI131" i="3"/>
  <c r="DF131" i="3"/>
  <c r="DJ131" i="3" s="1"/>
  <c r="CX121" i="3"/>
  <c r="CX175" i="3"/>
  <c r="CX149" i="3"/>
  <c r="CX133" i="3"/>
  <c r="DG130" i="3"/>
  <c r="DJ130" i="3" s="1"/>
  <c r="DI129" i="3"/>
  <c r="DJ129" i="3" s="1"/>
  <c r="CX124" i="3"/>
  <c r="CW120" i="3"/>
  <c r="CX117" i="3"/>
  <c r="CX115" i="3"/>
  <c r="CX110" i="3"/>
  <c r="CX105" i="3"/>
  <c r="CX97" i="3"/>
  <c r="CW78" i="3"/>
  <c r="CX144" i="3"/>
  <c r="CX139" i="3"/>
  <c r="DF130" i="3"/>
  <c r="CW121" i="3"/>
  <c r="CW113" i="3"/>
  <c r="CX122" i="3"/>
  <c r="CX114" i="3"/>
  <c r="CW111" i="3"/>
  <c r="CX103" i="3"/>
  <c r="CX101" i="3"/>
  <c r="CX95" i="3"/>
  <c r="CX93" i="3"/>
  <c r="CX90" i="3"/>
  <c r="CW119" i="3"/>
  <c r="CX112" i="3"/>
  <c r="CW109" i="3"/>
  <c r="CX107" i="3"/>
  <c r="CX99" i="3"/>
  <c r="CX88" i="3"/>
  <c r="CX86" i="3"/>
  <c r="CX82" i="3"/>
  <c r="CW114" i="3"/>
  <c r="CW112" i="3"/>
  <c r="CW110" i="3"/>
  <c r="CX80" i="3"/>
  <c r="CX62" i="3"/>
  <c r="CV77" i="3"/>
  <c r="DI76" i="3"/>
  <c r="DF76" i="3"/>
  <c r="DJ76" i="3" s="1"/>
  <c r="DH76" i="3"/>
  <c r="DF75" i="3"/>
  <c r="DJ75" i="3" s="1"/>
  <c r="DG75" i="3"/>
  <c r="DI75" i="3"/>
  <c r="CX63" i="3"/>
  <c r="CW56" i="3"/>
  <c r="CX43" i="3"/>
  <c r="CX84" i="3"/>
  <c r="CV54" i="3"/>
  <c r="CX78" i="3"/>
  <c r="DG76" i="3"/>
  <c r="DH72" i="3"/>
  <c r="DI72" i="3"/>
  <c r="DF72" i="3"/>
  <c r="DG72" i="3"/>
  <c r="DJ72" i="3" s="1"/>
  <c r="DH70" i="3"/>
  <c r="DI70" i="3"/>
  <c r="DF70" i="3"/>
  <c r="DG70" i="3"/>
  <c r="DJ70" i="3" s="1"/>
  <c r="CW72" i="3"/>
  <c r="DI71" i="3"/>
  <c r="CV55" i="3"/>
  <c r="CX50" i="3"/>
  <c r="CX48" i="3"/>
  <c r="CX46" i="3"/>
  <c r="CX44" i="3"/>
  <c r="DH41" i="3"/>
  <c r="DI41" i="3"/>
  <c r="DJ41" i="3" s="1"/>
  <c r="DH33" i="3"/>
  <c r="DG33" i="3"/>
  <c r="DJ33" i="3" s="1"/>
  <c r="CX31" i="3"/>
  <c r="CV31" i="3"/>
  <c r="CX69" i="3"/>
  <c r="DG68" i="3"/>
  <c r="DJ68" i="3" s="1"/>
  <c r="DG66" i="3"/>
  <c r="DJ66" i="3" s="1"/>
  <c r="CW42" i="3"/>
  <c r="DF41" i="3"/>
  <c r="DG34" i="3"/>
  <c r="DH34" i="3"/>
  <c r="DI33" i="3"/>
  <c r="CX18" i="3"/>
  <c r="CX74" i="3"/>
  <c r="DF73" i="3"/>
  <c r="DG71" i="3"/>
  <c r="DJ71" i="3" s="1"/>
  <c r="DF68" i="3"/>
  <c r="CX67" i="3"/>
  <c r="DF66" i="3"/>
  <c r="CX65" i="3"/>
  <c r="CX58" i="3"/>
  <c r="CX55" i="3"/>
  <c r="CX54" i="3"/>
  <c r="CX52" i="3"/>
  <c r="CV41" i="3"/>
  <c r="DI34" i="3"/>
  <c r="DF33" i="3"/>
  <c r="CX28" i="3"/>
  <c r="CX24" i="3"/>
  <c r="CV60" i="3"/>
  <c r="DF34" i="3"/>
  <c r="DJ34" i="3" s="1"/>
  <c r="CW33" i="3"/>
  <c r="CV16" i="3"/>
  <c r="CX16" i="3"/>
  <c r="CX3" i="3"/>
  <c r="CX21" i="3"/>
  <c r="CX19" i="3"/>
  <c r="CX14" i="3"/>
  <c r="CW10" i="3"/>
  <c r="CW8" i="3"/>
  <c r="CX8" i="3"/>
  <c r="CX1" i="3"/>
  <c r="CX39" i="3"/>
  <c r="CX35" i="3"/>
  <c r="CX25" i="3"/>
  <c r="CW13" i="3"/>
  <c r="CX13" i="3"/>
  <c r="CV6" i="3"/>
  <c r="CX6" i="3"/>
  <c r="CX29" i="3"/>
  <c r="CV18" i="3"/>
  <c r="CV11" i="3"/>
  <c r="CX11" i="3"/>
  <c r="AI165" i="1" l="1"/>
  <c r="I233" i="7"/>
  <c r="X233" i="7" s="1"/>
  <c r="E233" i="7"/>
  <c r="U233" i="7"/>
  <c r="V233" i="7"/>
  <c r="S233" i="7"/>
  <c r="I235" i="7" s="1"/>
  <c r="Q233" i="7"/>
  <c r="I234" i="7" s="1"/>
  <c r="Q224" i="7"/>
  <c r="I225" i="7" s="1"/>
  <c r="S224" i="7"/>
  <c r="I226" i="7" s="1"/>
  <c r="I224" i="7"/>
  <c r="X224" i="7" s="1"/>
  <c r="E224" i="7"/>
  <c r="U224" i="7"/>
  <c r="V224" i="7"/>
  <c r="U159" i="1"/>
  <c r="AH165" i="1" s="1"/>
  <c r="AH154" i="1" s="1"/>
  <c r="W159" i="1"/>
  <c r="H219" i="7"/>
  <c r="X219" i="7"/>
  <c r="O219" i="7"/>
  <c r="CP157" i="1"/>
  <c r="O157" i="1" s="1"/>
  <c r="K214" i="7" s="1"/>
  <c r="K216" i="7"/>
  <c r="GK38" i="1"/>
  <c r="K99" i="7"/>
  <c r="J104" i="7"/>
  <c r="CP38" i="1"/>
  <c r="O38" i="1" s="1"/>
  <c r="P104" i="7"/>
  <c r="P89" i="7"/>
  <c r="J89" i="7"/>
  <c r="CP36" i="1"/>
  <c r="O36" i="1" s="1"/>
  <c r="GM36" i="1" s="1"/>
  <c r="GN36" i="1" s="1"/>
  <c r="J82" i="7"/>
  <c r="CB2143" i="1"/>
  <c r="I45" i="20"/>
  <c r="V44" i="20"/>
  <c r="S44" i="20"/>
  <c r="Q44" i="20"/>
  <c r="E44" i="20"/>
  <c r="U44" i="20"/>
  <c r="U2148" i="1"/>
  <c r="AH2157" i="1" s="1"/>
  <c r="U2157" i="1" s="1"/>
  <c r="V2148" i="1"/>
  <c r="AI2157" i="1" s="1"/>
  <c r="V2157" i="1" s="1"/>
  <c r="GX2148" i="1"/>
  <c r="CJ2157" i="1" s="1"/>
  <c r="BA2157" i="1" s="1"/>
  <c r="W2148" i="1"/>
  <c r="AJ2157" i="1" s="1"/>
  <c r="W2157" i="1" s="1"/>
  <c r="P2148" i="1"/>
  <c r="AC2157" i="1" s="1"/>
  <c r="H37" i="20"/>
  <c r="AA37" i="20"/>
  <c r="O37" i="20"/>
  <c r="CP84" i="1"/>
  <c r="O84" i="1" s="1"/>
  <c r="K183" i="7"/>
  <c r="GK84" i="1"/>
  <c r="K182" i="7"/>
  <c r="CP83" i="1"/>
  <c r="O83" i="1" s="1"/>
  <c r="K169" i="7"/>
  <c r="GK83" i="1"/>
  <c r="K170" i="7"/>
  <c r="CP76" i="1"/>
  <c r="O76" i="1" s="1"/>
  <c r="K134" i="7"/>
  <c r="GK75" i="1"/>
  <c r="K127" i="7"/>
  <c r="GM75" i="1"/>
  <c r="GO75" i="1" s="1"/>
  <c r="J132" i="7"/>
  <c r="P132" i="7"/>
  <c r="P121" i="7"/>
  <c r="AL122" i="1"/>
  <c r="T196" i="7"/>
  <c r="K199" i="7" s="1"/>
  <c r="AH118" i="1"/>
  <c r="U122" i="1"/>
  <c r="R122" i="1"/>
  <c r="P201" i="7"/>
  <c r="J204" i="7" s="1"/>
  <c r="J201" i="7"/>
  <c r="AU118" i="1"/>
  <c r="F141" i="1"/>
  <c r="CP79" i="1"/>
  <c r="O79" i="1" s="1"/>
  <c r="K149" i="7"/>
  <c r="GK78" i="1"/>
  <c r="GM78" i="1" s="1"/>
  <c r="GO78" i="1" s="1"/>
  <c r="K141" i="7"/>
  <c r="P147" i="7"/>
  <c r="J147" i="7"/>
  <c r="P74" i="7"/>
  <c r="J74" i="7"/>
  <c r="CI40" i="1"/>
  <c r="CI26" i="1" s="1"/>
  <c r="GM33" i="1"/>
  <c r="GN33" i="1" s="1"/>
  <c r="AQ40" i="1"/>
  <c r="F50" i="1" s="1"/>
  <c r="AD40" i="1"/>
  <c r="AD26" i="1" s="1"/>
  <c r="P63" i="7"/>
  <c r="CG40" i="1"/>
  <c r="CG26" i="1" s="1"/>
  <c r="CP32" i="1"/>
  <c r="O32" i="1" s="1"/>
  <c r="GM32" i="1" s="1"/>
  <c r="GN32" i="1" s="1"/>
  <c r="AT40" i="1"/>
  <c r="AT26" i="1" s="1"/>
  <c r="P52" i="7"/>
  <c r="P44" i="7"/>
  <c r="J44" i="7"/>
  <c r="H478" i="11"/>
  <c r="H479" i="10"/>
  <c r="J479" i="10"/>
  <c r="J482" i="11"/>
  <c r="AG676" i="1"/>
  <c r="T684" i="1"/>
  <c r="AH676" i="1"/>
  <c r="U684" i="1"/>
  <c r="V684" i="1"/>
  <c r="AI676" i="1"/>
  <c r="Q1181" i="1"/>
  <c r="AD1176" i="1"/>
  <c r="CJ1521" i="1"/>
  <c r="BA1532" i="1"/>
  <c r="BA1674" i="1"/>
  <c r="CJ1665" i="1"/>
  <c r="AI839" i="1"/>
  <c r="V850" i="1"/>
  <c r="AH839" i="1"/>
  <c r="U850" i="1"/>
  <c r="AJ1400" i="1"/>
  <c r="W1411" i="1"/>
  <c r="GM1483" i="1"/>
  <c r="GO1483" i="1" s="1"/>
  <c r="X1783" i="1"/>
  <c r="AK1776" i="1"/>
  <c r="CJ2143" i="1"/>
  <c r="AJ897" i="1"/>
  <c r="AI1400" i="1"/>
  <c r="V1411" i="1"/>
  <c r="AH1333" i="1"/>
  <c r="U1368" i="1"/>
  <c r="BA1411" i="1"/>
  <c r="CJ1400" i="1"/>
  <c r="AZ1926" i="1"/>
  <c r="CI1921" i="1"/>
  <c r="AH317" i="1"/>
  <c r="U325" i="1"/>
  <c r="AI154" i="1"/>
  <c r="V165" i="1"/>
  <c r="CJ546" i="1"/>
  <c r="BA561" i="1"/>
  <c r="AG981" i="1"/>
  <c r="AH1013" i="1"/>
  <c r="U1021" i="1"/>
  <c r="V1225" i="1"/>
  <c r="AI1213" i="1"/>
  <c r="V1674" i="1"/>
  <c r="AI1665" i="1"/>
  <c r="AD1665" i="1"/>
  <c r="Q1674" i="1"/>
  <c r="AO227" i="1"/>
  <c r="F359" i="1"/>
  <c r="GM157" i="1"/>
  <c r="GN157" i="1" s="1"/>
  <c r="AG428" i="1"/>
  <c r="T437" i="1"/>
  <c r="W86" i="1"/>
  <c r="AJ72" i="1"/>
  <c r="W437" i="1"/>
  <c r="AJ428" i="1"/>
  <c r="AD317" i="1"/>
  <c r="Q325" i="1"/>
  <c r="AJ676" i="1"/>
  <c r="W684" i="1"/>
  <c r="GM433" i="1"/>
  <c r="GN433" i="1" s="1"/>
  <c r="CB437" i="1" s="1"/>
  <c r="BA850" i="1"/>
  <c r="CJ839" i="1"/>
  <c r="AI546" i="1"/>
  <c r="V561" i="1"/>
  <c r="V437" i="1"/>
  <c r="AI428" i="1"/>
  <c r="AU1140" i="1"/>
  <c r="AJ1021" i="1"/>
  <c r="BC1172" i="1"/>
  <c r="F1313" i="1"/>
  <c r="CJ1213" i="1"/>
  <c r="BA1225" i="1"/>
  <c r="W1674" i="1"/>
  <c r="AJ1665" i="1"/>
  <c r="DH35" i="3"/>
  <c r="DG35" i="3"/>
  <c r="DI35" i="3"/>
  <c r="DJ35" i="3" s="1"/>
  <c r="DF35" i="3"/>
  <c r="DH52" i="3"/>
  <c r="DF52" i="3"/>
  <c r="DG52" i="3"/>
  <c r="DI52" i="3"/>
  <c r="DJ52" i="3" s="1"/>
  <c r="DG65" i="3"/>
  <c r="DH65" i="3"/>
  <c r="DI65" i="3"/>
  <c r="DJ65" i="3" s="1"/>
  <c r="DF65" i="3"/>
  <c r="DH48" i="3"/>
  <c r="DF48" i="3"/>
  <c r="DJ48" i="3" s="1"/>
  <c r="DG48" i="3"/>
  <c r="DI48" i="3"/>
  <c r="DG84" i="3"/>
  <c r="DH84" i="3"/>
  <c r="DI84" i="3"/>
  <c r="DF84" i="3"/>
  <c r="DJ84" i="3" s="1"/>
  <c r="DH80" i="3"/>
  <c r="DF80" i="3"/>
  <c r="DG80" i="3"/>
  <c r="DJ80" i="3" s="1"/>
  <c r="DI80" i="3"/>
  <c r="DI90" i="3"/>
  <c r="DF90" i="3"/>
  <c r="DG90" i="3"/>
  <c r="DJ90" i="3" s="1"/>
  <c r="DH90" i="3"/>
  <c r="DH110" i="3"/>
  <c r="DI110" i="3"/>
  <c r="DF110" i="3"/>
  <c r="DG110" i="3"/>
  <c r="DJ110" i="3" s="1"/>
  <c r="DF195" i="3"/>
  <c r="DJ195" i="3" s="1"/>
  <c r="DH195" i="3"/>
  <c r="DG195" i="3"/>
  <c r="DI195" i="3"/>
  <c r="DI177" i="3"/>
  <c r="DF177" i="3"/>
  <c r="DG177" i="3"/>
  <c r="DJ177" i="3" s="1"/>
  <c r="DH177" i="3"/>
  <c r="DH193" i="3"/>
  <c r="DI193" i="3"/>
  <c r="DF193" i="3"/>
  <c r="DJ193" i="3" s="1"/>
  <c r="DG193" i="3"/>
  <c r="DI246" i="3"/>
  <c r="DF246" i="3"/>
  <c r="DG246" i="3"/>
  <c r="DJ246" i="3" s="1"/>
  <c r="DH246" i="3"/>
  <c r="DI210" i="3"/>
  <c r="DF210" i="3"/>
  <c r="DJ210" i="3" s="1"/>
  <c r="DG210" i="3"/>
  <c r="DH210" i="3"/>
  <c r="DH250" i="3"/>
  <c r="DI250" i="3"/>
  <c r="DJ250" i="3" s="1"/>
  <c r="DF250" i="3"/>
  <c r="DG250" i="3"/>
  <c r="DF241" i="3"/>
  <c r="DJ241" i="3" s="1"/>
  <c r="DG241" i="3"/>
  <c r="DH241" i="3"/>
  <c r="DI241" i="3"/>
  <c r="DI341" i="3"/>
  <c r="DF341" i="3"/>
  <c r="DG341" i="3"/>
  <c r="DJ341" i="3" s="1"/>
  <c r="DH341" i="3"/>
  <c r="DH356" i="3"/>
  <c r="DI356" i="3"/>
  <c r="DF356" i="3"/>
  <c r="DG356" i="3"/>
  <c r="DJ356" i="3" s="1"/>
  <c r="DH347" i="3"/>
  <c r="DI347" i="3"/>
  <c r="DG347" i="3"/>
  <c r="DJ347" i="3" s="1"/>
  <c r="DF347" i="3"/>
  <c r="DF409" i="3"/>
  <c r="DG409" i="3"/>
  <c r="DJ409" i="3" s="1"/>
  <c r="DH409" i="3"/>
  <c r="DI409" i="3"/>
  <c r="DF355" i="3"/>
  <c r="DG355" i="3"/>
  <c r="DH355" i="3"/>
  <c r="DI355" i="3"/>
  <c r="DJ355" i="3" s="1"/>
  <c r="DG387" i="3"/>
  <c r="DH387" i="3"/>
  <c r="DI387" i="3"/>
  <c r="DF387" i="3"/>
  <c r="DJ387" i="3" s="1"/>
  <c r="DF489" i="3"/>
  <c r="DG489" i="3"/>
  <c r="DJ489" i="3" s="1"/>
  <c r="DH489" i="3"/>
  <c r="DI489" i="3"/>
  <c r="DF514" i="3"/>
  <c r="DG514" i="3"/>
  <c r="DH514" i="3"/>
  <c r="DI514" i="3"/>
  <c r="DJ514" i="3" s="1"/>
  <c r="DG394" i="3"/>
  <c r="DH394" i="3"/>
  <c r="DI394" i="3"/>
  <c r="DF394" i="3"/>
  <c r="DJ394" i="3" s="1"/>
  <c r="DF501" i="3"/>
  <c r="DJ501" i="3" s="1"/>
  <c r="DG501" i="3"/>
  <c r="DH501" i="3"/>
  <c r="DI501" i="3"/>
  <c r="CY28" i="1"/>
  <c r="X28" i="1" s="1"/>
  <c r="R30" i="7" s="1"/>
  <c r="K33" i="7" s="1"/>
  <c r="J36" i="7" s="1"/>
  <c r="CZ28" i="1"/>
  <c r="Y28" i="1" s="1"/>
  <c r="T30" i="7" s="1"/>
  <c r="K34" i="7" s="1"/>
  <c r="P36" i="7" s="1"/>
  <c r="AF40" i="1"/>
  <c r="DG419" i="3"/>
  <c r="DH419" i="3"/>
  <c r="DF419" i="3"/>
  <c r="DI419" i="3"/>
  <c r="DJ419" i="3" s="1"/>
  <c r="DG543" i="3"/>
  <c r="DJ543" i="3" s="1"/>
  <c r="DH543" i="3"/>
  <c r="DI543" i="3"/>
  <c r="DF543" i="3"/>
  <c r="DF482" i="3"/>
  <c r="DG482" i="3"/>
  <c r="DH482" i="3"/>
  <c r="DI482" i="3"/>
  <c r="DJ482" i="3" s="1"/>
  <c r="DG545" i="3"/>
  <c r="DJ545" i="3" s="1"/>
  <c r="DH545" i="3"/>
  <c r="DI545" i="3"/>
  <c r="DF545" i="3"/>
  <c r="DF548" i="3"/>
  <c r="DG548" i="3"/>
  <c r="DH548" i="3"/>
  <c r="DI548" i="3"/>
  <c r="DJ548" i="3" s="1"/>
  <c r="DF553" i="3"/>
  <c r="DJ553" i="3" s="1"/>
  <c r="DG553" i="3"/>
  <c r="DH553" i="3"/>
  <c r="DI553" i="3"/>
  <c r="DF559" i="3"/>
  <c r="DG559" i="3"/>
  <c r="DH559" i="3"/>
  <c r="DI559" i="3"/>
  <c r="DJ559" i="3" s="1"/>
  <c r="DG574" i="3"/>
  <c r="DJ574" i="3" s="1"/>
  <c r="DH574" i="3"/>
  <c r="DF574" i="3"/>
  <c r="DI574" i="3"/>
  <c r="DH9" i="3"/>
  <c r="DI9" i="3"/>
  <c r="DJ9" i="3" s="1"/>
  <c r="DF9" i="3"/>
  <c r="DG9" i="3"/>
  <c r="BB26" i="1"/>
  <c r="BB195" i="1"/>
  <c r="F53" i="1"/>
  <c r="BD26" i="1"/>
  <c r="F65" i="1"/>
  <c r="BD195" i="1"/>
  <c r="DF38" i="3"/>
  <c r="DG38" i="3"/>
  <c r="DH38" i="3"/>
  <c r="DI38" i="3"/>
  <c r="DJ38" i="3" s="1"/>
  <c r="AE40" i="1"/>
  <c r="CI118" i="1"/>
  <c r="AZ122" i="1"/>
  <c r="GM76" i="1"/>
  <c r="GN76" i="1" s="1"/>
  <c r="CB86" i="1" s="1"/>
  <c r="AG72" i="1"/>
  <c r="T86" i="1"/>
  <c r="AZ245" i="1"/>
  <c r="CI231" i="1"/>
  <c r="DG91" i="3"/>
  <c r="DJ91" i="3" s="1"/>
  <c r="DH91" i="3"/>
  <c r="DI91" i="3"/>
  <c r="DF91" i="3"/>
  <c r="DH143" i="3"/>
  <c r="DI143" i="3"/>
  <c r="DF143" i="3"/>
  <c r="DG143" i="3"/>
  <c r="DJ143" i="3" s="1"/>
  <c r="AC122" i="1"/>
  <c r="CP120" i="1"/>
  <c r="O120" i="1" s="1"/>
  <c r="GM162" i="1"/>
  <c r="GN162" i="1" s="1"/>
  <c r="CY434" i="1"/>
  <c r="X434" i="1" s="1"/>
  <c r="CZ434" i="1"/>
  <c r="Y434" i="1" s="1"/>
  <c r="DF161" i="3"/>
  <c r="DJ161" i="3" s="1"/>
  <c r="DG161" i="3"/>
  <c r="DH161" i="3"/>
  <c r="DI161" i="3"/>
  <c r="CY552" i="1"/>
  <c r="X552" i="1" s="1"/>
  <c r="CZ552" i="1"/>
  <c r="Y552" i="1" s="1"/>
  <c r="GM79" i="1"/>
  <c r="GO79" i="1" s="1"/>
  <c r="BA118" i="1"/>
  <c r="F142" i="1"/>
  <c r="AS325" i="1"/>
  <c r="CB317" i="1"/>
  <c r="CP548" i="1"/>
  <c r="O548" i="1" s="1"/>
  <c r="AC561" i="1"/>
  <c r="GK635" i="1"/>
  <c r="DH291" i="3"/>
  <c r="DI291" i="3"/>
  <c r="DF291" i="3"/>
  <c r="DG291" i="3"/>
  <c r="DJ291" i="3" s="1"/>
  <c r="AJ503" i="1"/>
  <c r="W514" i="1"/>
  <c r="BZ546" i="1"/>
  <c r="CI561" i="1"/>
  <c r="AQ561" i="1"/>
  <c r="DG273" i="3"/>
  <c r="DI273" i="3"/>
  <c r="DF273" i="3"/>
  <c r="DJ273" i="3" s="1"/>
  <c r="DH273" i="3"/>
  <c r="AI72" i="1"/>
  <c r="V86" i="1"/>
  <c r="BA437" i="1"/>
  <c r="CJ428" i="1"/>
  <c r="AD593" i="1"/>
  <c r="Q601" i="1"/>
  <c r="DH243" i="3"/>
  <c r="DI243" i="3"/>
  <c r="DF243" i="3"/>
  <c r="DJ243" i="3" s="1"/>
  <c r="DG243" i="3"/>
  <c r="AL317" i="1"/>
  <c r="Y325" i="1"/>
  <c r="AD716" i="1"/>
  <c r="Q722" i="1"/>
  <c r="CY768" i="1"/>
  <c r="X768" i="1" s="1"/>
  <c r="CZ768" i="1"/>
  <c r="Y768" i="1" s="1"/>
  <c r="AK245" i="1"/>
  <c r="AU317" i="1"/>
  <c r="F344" i="1"/>
  <c r="BB593" i="1"/>
  <c r="F614" i="1"/>
  <c r="BB803" i="1"/>
  <c r="CJ676" i="1"/>
  <c r="BA684" i="1"/>
  <c r="DF253" i="3"/>
  <c r="DG253" i="3"/>
  <c r="DJ253" i="3" s="1"/>
  <c r="DH253" i="3"/>
  <c r="DI253" i="3"/>
  <c r="GM764" i="1"/>
  <c r="GN764" i="1" s="1"/>
  <c r="CJ317" i="1"/>
  <c r="BA325" i="1"/>
  <c r="AF593" i="1"/>
  <c r="S601" i="1"/>
  <c r="CY640" i="1"/>
  <c r="X640" i="1" s="1"/>
  <c r="CZ640" i="1"/>
  <c r="Y640" i="1" s="1"/>
  <c r="AQ684" i="1"/>
  <c r="BZ676" i="1"/>
  <c r="CI684" i="1"/>
  <c r="Q771" i="1"/>
  <c r="R771" i="1"/>
  <c r="GK771" i="1" s="1"/>
  <c r="S771" i="1"/>
  <c r="T771" i="1"/>
  <c r="P771" i="1"/>
  <c r="CP771" i="1" s="1"/>
  <c r="O771" i="1" s="1"/>
  <c r="DI410" i="3"/>
  <c r="DF410" i="3"/>
  <c r="DJ410" i="3" s="1"/>
  <c r="DG410" i="3"/>
  <c r="DH410" i="3"/>
  <c r="BD387" i="1"/>
  <c r="F492" i="1"/>
  <c r="DH366" i="3"/>
  <c r="DI366" i="3"/>
  <c r="DJ366" i="3" s="1"/>
  <c r="DF366" i="3"/>
  <c r="DG366" i="3"/>
  <c r="CY972" i="1"/>
  <c r="X972" i="1" s="1"/>
  <c r="CZ972" i="1"/>
  <c r="Y972" i="1" s="1"/>
  <c r="GK1015" i="1"/>
  <c r="CY1095" i="1"/>
  <c r="X1095" i="1" s="1"/>
  <c r="CZ1095" i="1"/>
  <c r="Y1095" i="1" s="1"/>
  <c r="DI471" i="3"/>
  <c r="DF471" i="3"/>
  <c r="DJ471" i="3" s="1"/>
  <c r="DG471" i="3"/>
  <c r="DH471" i="3"/>
  <c r="F1514" i="1"/>
  <c r="BD1480" i="1"/>
  <c r="BD1562" i="1"/>
  <c r="CP552" i="1"/>
  <c r="O552" i="1" s="1"/>
  <c r="GM552" i="1" s="1"/>
  <c r="GO552" i="1" s="1"/>
  <c r="DF168" i="3"/>
  <c r="DJ168" i="3" s="1"/>
  <c r="DG168" i="3"/>
  <c r="DH168" i="3"/>
  <c r="DI168" i="3"/>
  <c r="DF346" i="3"/>
  <c r="DG346" i="3"/>
  <c r="DJ346" i="3" s="1"/>
  <c r="DH346" i="3"/>
  <c r="DI346" i="3"/>
  <c r="AT970" i="1"/>
  <c r="F999" i="1"/>
  <c r="CY1097" i="1"/>
  <c r="X1097" i="1" s="1"/>
  <c r="CZ1097" i="1"/>
  <c r="Y1097" i="1" s="1"/>
  <c r="S1106" i="1"/>
  <c r="Q1106" i="1"/>
  <c r="P1106" i="1"/>
  <c r="CP1106" i="1" s="1"/>
  <c r="O1106" i="1" s="1"/>
  <c r="GX1106" i="1"/>
  <c r="DH338" i="3"/>
  <c r="DI338" i="3"/>
  <c r="DF338" i="3"/>
  <c r="DG338" i="3"/>
  <c r="DJ338" i="3" s="1"/>
  <c r="CG1257" i="1"/>
  <c r="AX1267" i="1"/>
  <c r="AF1213" i="1"/>
  <c r="S1225" i="1"/>
  <c r="W1267" i="1"/>
  <c r="AJ1257" i="1"/>
  <c r="DH445" i="3"/>
  <c r="DI445" i="3"/>
  <c r="DF445" i="3"/>
  <c r="DG445" i="3"/>
  <c r="DJ445" i="3" s="1"/>
  <c r="AF1480" i="1"/>
  <c r="S1489" i="1"/>
  <c r="AK1053" i="1"/>
  <c r="X1059" i="1"/>
  <c r="F1199" i="1"/>
  <c r="AT1176" i="1"/>
  <c r="CJ1480" i="1"/>
  <c r="BA1489" i="1"/>
  <c r="BZ1333" i="1"/>
  <c r="AQ1368" i="1"/>
  <c r="AF1521" i="1"/>
  <c r="S1532" i="1"/>
  <c r="AC897" i="1"/>
  <c r="AB1267" i="1"/>
  <c r="CY1354" i="1"/>
  <c r="X1354" i="1" s="1"/>
  <c r="CZ1354" i="1"/>
  <c r="Y1354" i="1" s="1"/>
  <c r="AG1443" i="1"/>
  <c r="T1448" i="1"/>
  <c r="DI282" i="3"/>
  <c r="DF282" i="3"/>
  <c r="DG282" i="3"/>
  <c r="DJ282" i="3" s="1"/>
  <c r="DH282" i="3"/>
  <c r="DI313" i="3"/>
  <c r="DF313" i="3"/>
  <c r="DG313" i="3"/>
  <c r="DJ313" i="3" s="1"/>
  <c r="DH313" i="3"/>
  <c r="DG352" i="3"/>
  <c r="DH352" i="3"/>
  <c r="DF352" i="3"/>
  <c r="DJ352" i="3" s="1"/>
  <c r="DI352" i="3"/>
  <c r="DF367" i="3"/>
  <c r="DG367" i="3"/>
  <c r="DJ367" i="3" s="1"/>
  <c r="DH367" i="3"/>
  <c r="DI367" i="3"/>
  <c r="DG361" i="3"/>
  <c r="DH361" i="3"/>
  <c r="DI361" i="3"/>
  <c r="DF361" i="3"/>
  <c r="DJ361" i="3" s="1"/>
  <c r="DG402" i="3"/>
  <c r="DH402" i="3"/>
  <c r="DI402" i="3"/>
  <c r="DF402" i="3"/>
  <c r="DJ402" i="3" s="1"/>
  <c r="DF415" i="3"/>
  <c r="DG415" i="3"/>
  <c r="DH415" i="3"/>
  <c r="DI415" i="3"/>
  <c r="DJ415" i="3" s="1"/>
  <c r="DG376" i="3"/>
  <c r="DH376" i="3"/>
  <c r="DI376" i="3"/>
  <c r="DF376" i="3"/>
  <c r="DJ376" i="3" s="1"/>
  <c r="DF475" i="3"/>
  <c r="DG475" i="3"/>
  <c r="DJ475" i="3" s="1"/>
  <c r="DH475" i="3"/>
  <c r="DI475" i="3"/>
  <c r="DG398" i="3"/>
  <c r="DH398" i="3"/>
  <c r="DI398" i="3"/>
  <c r="DF398" i="3"/>
  <c r="DJ398" i="3" s="1"/>
  <c r="DG485" i="3"/>
  <c r="DJ485" i="3" s="1"/>
  <c r="DH485" i="3"/>
  <c r="DI485" i="3"/>
  <c r="DF485" i="3"/>
  <c r="DG584" i="3"/>
  <c r="DJ584" i="3" s="1"/>
  <c r="DH584" i="3"/>
  <c r="DI584" i="3"/>
  <c r="DF584" i="3"/>
  <c r="DI424" i="3"/>
  <c r="DF424" i="3"/>
  <c r="DJ424" i="3" s="1"/>
  <c r="DH424" i="3"/>
  <c r="DG424" i="3"/>
  <c r="CY37" i="1"/>
  <c r="X37" i="1" s="1"/>
  <c r="R91" i="7" s="1"/>
  <c r="CZ37" i="1"/>
  <c r="Y37" i="1" s="1"/>
  <c r="F102" i="1"/>
  <c r="BC72" i="1"/>
  <c r="DI61" i="3"/>
  <c r="DF61" i="3"/>
  <c r="DG61" i="3"/>
  <c r="DJ61" i="3" s="1"/>
  <c r="DH61" i="3"/>
  <c r="GK233" i="1"/>
  <c r="AE245" i="1"/>
  <c r="DI37" i="3"/>
  <c r="DG37" i="3"/>
  <c r="DF37" i="3"/>
  <c r="DJ37" i="3" s="1"/>
  <c r="DH37" i="3"/>
  <c r="CY81" i="1"/>
  <c r="X81" i="1" s="1"/>
  <c r="CZ81" i="1"/>
  <c r="Y81" i="1" s="1"/>
  <c r="GM237" i="1"/>
  <c r="GN237" i="1" s="1"/>
  <c r="CZ283" i="1"/>
  <c r="Y283" i="1" s="1"/>
  <c r="CY283" i="1"/>
  <c r="X283" i="1" s="1"/>
  <c r="GM283" i="1" s="1"/>
  <c r="GN283" i="1" s="1"/>
  <c r="DF92" i="3"/>
  <c r="DJ92" i="3" s="1"/>
  <c r="DG92" i="3"/>
  <c r="DH92" i="3"/>
  <c r="DI92" i="3"/>
  <c r="DF137" i="3"/>
  <c r="DG137" i="3"/>
  <c r="DH137" i="3"/>
  <c r="DI137" i="3"/>
  <c r="DJ137" i="3" s="1"/>
  <c r="CC277" i="1"/>
  <c r="AT285" i="1"/>
  <c r="AC396" i="1"/>
  <c r="CP393" i="1"/>
  <c r="O393" i="1" s="1"/>
  <c r="DG150" i="3"/>
  <c r="DJ150" i="3" s="1"/>
  <c r="DH150" i="3"/>
  <c r="DI150" i="3"/>
  <c r="DF150" i="3"/>
  <c r="DH211" i="3"/>
  <c r="DI211" i="3"/>
  <c r="DF211" i="3"/>
  <c r="DJ211" i="3" s="1"/>
  <c r="DG211" i="3"/>
  <c r="BA245" i="1"/>
  <c r="CJ231" i="1"/>
  <c r="CY393" i="1"/>
  <c r="X393" i="1" s="1"/>
  <c r="AK396" i="1" s="1"/>
  <c r="CZ393" i="1"/>
  <c r="Y393" i="1" s="1"/>
  <c r="AL396" i="1" s="1"/>
  <c r="AF396" i="1"/>
  <c r="Q514" i="1"/>
  <c r="AD503" i="1"/>
  <c r="DG258" i="3"/>
  <c r="DJ258" i="3" s="1"/>
  <c r="DH258" i="3"/>
  <c r="DI258" i="3"/>
  <c r="DF258" i="3"/>
  <c r="AD86" i="1"/>
  <c r="DF109" i="3"/>
  <c r="DG109" i="3"/>
  <c r="DJ109" i="3" s="1"/>
  <c r="DH109" i="3"/>
  <c r="DI109" i="3"/>
  <c r="AU514" i="1"/>
  <c r="CD503" i="1"/>
  <c r="V514" i="1"/>
  <c r="AI503" i="1"/>
  <c r="GM510" i="1"/>
  <c r="GN510" i="1" s="1"/>
  <c r="CD593" i="1"/>
  <c r="AU601" i="1"/>
  <c r="AT593" i="1"/>
  <c r="F619" i="1"/>
  <c r="Q642" i="1"/>
  <c r="S642" i="1"/>
  <c r="T642" i="1"/>
  <c r="P642" i="1"/>
  <c r="CP642" i="1" s="1"/>
  <c r="O642" i="1" s="1"/>
  <c r="AO676" i="1"/>
  <c r="F688" i="1"/>
  <c r="F875" i="1"/>
  <c r="BD839" i="1"/>
  <c r="BD1140" i="1"/>
  <c r="CG154" i="1"/>
  <c r="AX165" i="1"/>
  <c r="F733" i="1"/>
  <c r="AZ716" i="1"/>
  <c r="BC839" i="1"/>
  <c r="BC1140" i="1"/>
  <c r="F866" i="1"/>
  <c r="DH336" i="3"/>
  <c r="DI336" i="3"/>
  <c r="DJ336" i="3" s="1"/>
  <c r="DF336" i="3"/>
  <c r="DG336" i="3"/>
  <c r="DH379" i="3"/>
  <c r="DI379" i="3"/>
  <c r="DF379" i="3"/>
  <c r="DG379" i="3"/>
  <c r="DJ379" i="3" s="1"/>
  <c r="CY894" i="1"/>
  <c r="X894" i="1" s="1"/>
  <c r="CZ894" i="1"/>
  <c r="Y894" i="1" s="1"/>
  <c r="DF407" i="3"/>
  <c r="DJ407" i="3" s="1"/>
  <c r="DG407" i="3"/>
  <c r="DH407" i="3"/>
  <c r="DI407" i="3"/>
  <c r="DH399" i="3"/>
  <c r="DI399" i="3"/>
  <c r="DJ399" i="3" s="1"/>
  <c r="DF399" i="3"/>
  <c r="DG399" i="3"/>
  <c r="AL929" i="1"/>
  <c r="Y938" i="1"/>
  <c r="CY974" i="1"/>
  <c r="X974" i="1" s="1"/>
  <c r="CZ974" i="1"/>
  <c r="Y974" i="1" s="1"/>
  <c r="AQ981" i="1"/>
  <c r="CI981" i="1"/>
  <c r="BZ970" i="1"/>
  <c r="V1017" i="1"/>
  <c r="AI1021" i="1" s="1"/>
  <c r="AZ1021" i="1"/>
  <c r="CI1013" i="1"/>
  <c r="CY1103" i="1"/>
  <c r="X1103" i="1" s="1"/>
  <c r="CZ1103" i="1"/>
  <c r="Y1103" i="1" s="1"/>
  <c r="DI481" i="3"/>
  <c r="DJ481" i="3" s="1"/>
  <c r="DF481" i="3"/>
  <c r="DG481" i="3"/>
  <c r="DH481" i="3"/>
  <c r="F1498" i="1"/>
  <c r="AP1480" i="1"/>
  <c r="CP886" i="1"/>
  <c r="O886" i="1" s="1"/>
  <c r="GM886" i="1" s="1"/>
  <c r="GN886" i="1" s="1"/>
  <c r="GM1093" i="1"/>
  <c r="AX1176" i="1"/>
  <c r="F1188" i="1"/>
  <c r="AJ1213" i="1"/>
  <c r="W1225" i="1"/>
  <c r="GM1221" i="1"/>
  <c r="GO1221" i="1" s="1"/>
  <c r="BC1257" i="1"/>
  <c r="F1283" i="1"/>
  <c r="DH443" i="3"/>
  <c r="DI443" i="3"/>
  <c r="DJ443" i="3" s="1"/>
  <c r="DF443" i="3"/>
  <c r="DG443" i="3"/>
  <c r="Q1351" i="1"/>
  <c r="P1351" i="1"/>
  <c r="CP1351" i="1" s="1"/>
  <c r="O1351" i="1" s="1"/>
  <c r="DH449" i="3"/>
  <c r="DI449" i="3"/>
  <c r="DF449" i="3"/>
  <c r="DG449" i="3"/>
  <c r="DJ449" i="3" s="1"/>
  <c r="CP1354" i="1"/>
  <c r="O1354" i="1" s="1"/>
  <c r="CP1357" i="1"/>
  <c r="O1357" i="1" s="1"/>
  <c r="GM1357" i="1" s="1"/>
  <c r="GN1357" i="1" s="1"/>
  <c r="AD1443" i="1"/>
  <c r="Q1448" i="1"/>
  <c r="GM1606" i="1"/>
  <c r="GN1606" i="1" s="1"/>
  <c r="AJ929" i="1"/>
  <c r="W938" i="1"/>
  <c r="CJ929" i="1"/>
  <c r="BA938" i="1"/>
  <c r="CY1105" i="1"/>
  <c r="X1105" i="1" s="1"/>
  <c r="CZ1105" i="1"/>
  <c r="Y1105" i="1" s="1"/>
  <c r="CB1213" i="1"/>
  <c r="AS1225" i="1"/>
  <c r="CP1335" i="1"/>
  <c r="O1335" i="1" s="1"/>
  <c r="GM1345" i="1"/>
  <c r="GN1345" i="1" s="1"/>
  <c r="AH1400" i="1"/>
  <c r="U1411" i="1"/>
  <c r="CJ1443" i="1"/>
  <c r="BA1448" i="1"/>
  <c r="F1506" i="1"/>
  <c r="AS1480" i="1"/>
  <c r="P1489" i="1"/>
  <c r="CE1489" i="1"/>
  <c r="CF1489" i="1"/>
  <c r="AC1480" i="1"/>
  <c r="CH1489" i="1"/>
  <c r="W1521" i="1"/>
  <c r="F1556" i="1"/>
  <c r="S1855" i="1"/>
  <c r="AF1849" i="1"/>
  <c r="GM1344" i="1"/>
  <c r="GN1344" i="1" s="1"/>
  <c r="Q1489" i="1"/>
  <c r="AD1480" i="1"/>
  <c r="CZ1618" i="1"/>
  <c r="Y1618" i="1" s="1"/>
  <c r="CY1618" i="1"/>
  <c r="X1618" i="1" s="1"/>
  <c r="F2006" i="1"/>
  <c r="AP1992" i="1"/>
  <c r="AP2027" i="1"/>
  <c r="CY681" i="1"/>
  <c r="X681" i="1" s="1"/>
  <c r="GM681" i="1" s="1"/>
  <c r="GN681" i="1" s="1"/>
  <c r="CZ681" i="1"/>
  <c r="Y681" i="1" s="1"/>
  <c r="F1083" i="1"/>
  <c r="W1053" i="1"/>
  <c r="T1106" i="1"/>
  <c r="AG1110" i="1" s="1"/>
  <c r="AK1176" i="1"/>
  <c r="X1181" i="1"/>
  <c r="CD1213" i="1"/>
  <c r="AU1225" i="1"/>
  <c r="CP1219" i="1"/>
  <c r="O1219" i="1" s="1"/>
  <c r="GM1219" i="1" s="1"/>
  <c r="GO1219" i="1" s="1"/>
  <c r="AH1257" i="1"/>
  <c r="U1267" i="1"/>
  <c r="GM1263" i="1"/>
  <c r="GN1263" i="1" s="1"/>
  <c r="AV1267" i="1"/>
  <c r="CE1257" i="1"/>
  <c r="AF1400" i="1"/>
  <c r="S1411" i="1"/>
  <c r="AQ1448" i="1"/>
  <c r="BZ1443" i="1"/>
  <c r="CG1448" i="1"/>
  <c r="U1489" i="1"/>
  <c r="AH1480" i="1"/>
  <c r="AZ1480" i="1"/>
  <c r="F1500" i="1"/>
  <c r="CY1526" i="1"/>
  <c r="X1526" i="1" s="1"/>
  <c r="CZ1526" i="1"/>
  <c r="Y1526" i="1" s="1"/>
  <c r="CY1528" i="1"/>
  <c r="X1528" i="1" s="1"/>
  <c r="AK1532" i="1" s="1"/>
  <c r="CZ1528" i="1"/>
  <c r="Y1528" i="1" s="1"/>
  <c r="GM1613" i="1"/>
  <c r="GN1613" i="1" s="1"/>
  <c r="DH496" i="3"/>
  <c r="DI496" i="3"/>
  <c r="DF496" i="3"/>
  <c r="DG496" i="3"/>
  <c r="DJ496" i="3" s="1"/>
  <c r="S1627" i="1"/>
  <c r="Q1627" i="1"/>
  <c r="W1627" i="1"/>
  <c r="AE1633" i="1"/>
  <c r="F1678" i="1"/>
  <c r="AO1665" i="1"/>
  <c r="BB1594" i="1"/>
  <c r="F1753" i="1"/>
  <c r="DI554" i="3"/>
  <c r="DF554" i="3"/>
  <c r="DJ554" i="3" s="1"/>
  <c r="DG554" i="3"/>
  <c r="DH554" i="3"/>
  <c r="DH549" i="3"/>
  <c r="DI549" i="3"/>
  <c r="DF549" i="3"/>
  <c r="DG549" i="3"/>
  <c r="DJ549" i="3" s="1"/>
  <c r="DG566" i="3"/>
  <c r="DH566" i="3"/>
  <c r="DI566" i="3"/>
  <c r="DJ566" i="3" s="1"/>
  <c r="DF566" i="3"/>
  <c r="DI576" i="3"/>
  <c r="DF576" i="3"/>
  <c r="DJ576" i="3" s="1"/>
  <c r="DG576" i="3"/>
  <c r="DH576" i="3"/>
  <c r="AX2077" i="1"/>
  <c r="CG2063" i="1"/>
  <c r="W40" i="1"/>
  <c r="AJ26" i="1"/>
  <c r="DI196" i="3"/>
  <c r="DG196" i="3"/>
  <c r="DH196" i="3"/>
  <c r="DF196" i="3"/>
  <c r="DJ196" i="3" s="1"/>
  <c r="AC684" i="1"/>
  <c r="CP678" i="1"/>
  <c r="O678" i="1" s="1"/>
  <c r="F951" i="1"/>
  <c r="BB929" i="1"/>
  <c r="V975" i="1"/>
  <c r="AI981" i="1" s="1"/>
  <c r="T1104" i="1"/>
  <c r="GK1215" i="1"/>
  <c r="AE1225" i="1"/>
  <c r="GM1216" i="1"/>
  <c r="GO1216" i="1" s="1"/>
  <c r="DI461" i="3"/>
  <c r="DJ461" i="3" s="1"/>
  <c r="DF461" i="3"/>
  <c r="DG461" i="3"/>
  <c r="DH461" i="3"/>
  <c r="CG1368" i="1"/>
  <c r="GM1404" i="1"/>
  <c r="GO1404" i="1" s="1"/>
  <c r="U1443" i="1"/>
  <c r="F1470" i="1"/>
  <c r="AI1480" i="1"/>
  <c r="V1489" i="1"/>
  <c r="CP1528" i="1"/>
  <c r="O1528" i="1" s="1"/>
  <c r="GM1528" i="1" s="1"/>
  <c r="GN1528" i="1" s="1"/>
  <c r="CY1600" i="1"/>
  <c r="X1600" i="1" s="1"/>
  <c r="CZ1600" i="1"/>
  <c r="Y1600" i="1" s="1"/>
  <c r="GM1615" i="1"/>
  <c r="GN1615" i="1" s="1"/>
  <c r="F1719" i="1"/>
  <c r="AP1706" i="1"/>
  <c r="AD1992" i="1"/>
  <c r="Q1997" i="1"/>
  <c r="R1618" i="1"/>
  <c r="GK1618" i="1" s="1"/>
  <c r="P1618" i="1"/>
  <c r="Q1618" i="1"/>
  <c r="V1618" i="1"/>
  <c r="AI1633" i="1" s="1"/>
  <c r="AH1849" i="1"/>
  <c r="U1855" i="1"/>
  <c r="CZ1853" i="1"/>
  <c r="Y1853" i="1" s="1"/>
  <c r="AL1855" i="1" s="1"/>
  <c r="CY1853" i="1"/>
  <c r="X1853" i="1" s="1"/>
  <c r="AK1855" i="1" s="1"/>
  <c r="F1970" i="1"/>
  <c r="R1917" i="1"/>
  <c r="F1981" i="1"/>
  <c r="BD1917" i="1"/>
  <c r="CZ1994" i="1"/>
  <c r="Y1994" i="1" s="1"/>
  <c r="AL1997" i="1" s="1"/>
  <c r="AF1997" i="1"/>
  <c r="CY1994" i="1"/>
  <c r="X1994" i="1" s="1"/>
  <c r="AK1997" i="1" s="1"/>
  <c r="AF2063" i="1"/>
  <c r="S2077" i="1"/>
  <c r="CZ2067" i="1"/>
  <c r="Y2067" i="1" s="1"/>
  <c r="CY2067" i="1"/>
  <c r="X2067" i="1" s="1"/>
  <c r="CP2070" i="1"/>
  <c r="O2070" i="1" s="1"/>
  <c r="GM2070" i="1" s="1"/>
  <c r="GO2070" i="1" s="1"/>
  <c r="GM2074" i="1"/>
  <c r="GN2074" i="1" s="1"/>
  <c r="CY2150" i="1"/>
  <c r="X2150" i="1" s="1"/>
  <c r="CZ2150" i="1"/>
  <c r="Y2150" i="1" s="1"/>
  <c r="AQ2157" i="1"/>
  <c r="BZ2143" i="1"/>
  <c r="AQ882" i="1"/>
  <c r="F907" i="1"/>
  <c r="W1855" i="1"/>
  <c r="AJ1849" i="1"/>
  <c r="BB1956" i="1"/>
  <c r="F1939" i="1"/>
  <c r="BB1921" i="1"/>
  <c r="BA2077" i="1"/>
  <c r="CJ2063" i="1"/>
  <c r="F2170" i="1"/>
  <c r="BB2187" i="1"/>
  <c r="BB2143" i="1"/>
  <c r="AZ1411" i="1"/>
  <c r="CI1400" i="1"/>
  <c r="GM1612" i="1"/>
  <c r="GN1612" i="1" s="1"/>
  <c r="T1627" i="1"/>
  <c r="AX1633" i="1"/>
  <c r="CG1598" i="1"/>
  <c r="F1731" i="1"/>
  <c r="T1706" i="1"/>
  <c r="CP1853" i="1"/>
  <c r="O1853" i="1" s="1"/>
  <c r="GM1853" i="1" s="1"/>
  <c r="GP1853" i="1" s="1"/>
  <c r="AI1921" i="1"/>
  <c r="V1926" i="1"/>
  <c r="CY1620" i="1"/>
  <c r="X1620" i="1" s="1"/>
  <c r="GM1620" i="1" s="1"/>
  <c r="GN1620" i="1" s="1"/>
  <c r="CZ1620" i="1"/>
  <c r="Y1620" i="1" s="1"/>
  <c r="AV1710" i="1"/>
  <c r="CE1706" i="1"/>
  <c r="CI1849" i="1"/>
  <c r="AZ1855" i="1"/>
  <c r="F2037" i="1"/>
  <c r="AQ1988" i="1"/>
  <c r="AP2059" i="1"/>
  <c r="F2116" i="1"/>
  <c r="G28" i="2" s="1"/>
  <c r="F2161" i="1"/>
  <c r="AO2187" i="1"/>
  <c r="AO2143" i="1"/>
  <c r="T1885" i="1"/>
  <c r="F1876" i="1"/>
  <c r="T1849" i="1"/>
  <c r="CI2063" i="1"/>
  <c r="AZ2077" i="1"/>
  <c r="F1965" i="1"/>
  <c r="G26" i="2" s="1"/>
  <c r="AP1917" i="1"/>
  <c r="F1807" i="1"/>
  <c r="W1813" i="1"/>
  <c r="W1776" i="1"/>
  <c r="AI2143" i="1"/>
  <c r="DG107" i="3"/>
  <c r="DH107" i="3"/>
  <c r="DI107" i="3"/>
  <c r="DF107" i="3"/>
  <c r="DJ107" i="3" s="1"/>
  <c r="DF144" i="3"/>
  <c r="DG144" i="3"/>
  <c r="DJ144" i="3" s="1"/>
  <c r="DH144" i="3"/>
  <c r="DI144" i="3"/>
  <c r="DI149" i="3"/>
  <c r="DJ149" i="3" s="1"/>
  <c r="DF149" i="3"/>
  <c r="DG149" i="3"/>
  <c r="DH149" i="3"/>
  <c r="DI165" i="3"/>
  <c r="DF165" i="3"/>
  <c r="DG165" i="3"/>
  <c r="DJ165" i="3" s="1"/>
  <c r="DH165" i="3"/>
  <c r="DG140" i="3"/>
  <c r="DH140" i="3"/>
  <c r="DI140" i="3"/>
  <c r="DJ140" i="3" s="1"/>
  <c r="DF140" i="3"/>
  <c r="DF290" i="3"/>
  <c r="DG290" i="3"/>
  <c r="DJ290" i="3" s="1"/>
  <c r="DH290" i="3"/>
  <c r="DI290" i="3"/>
  <c r="DH272" i="3"/>
  <c r="DF272" i="3"/>
  <c r="DJ272" i="3" s="1"/>
  <c r="DG272" i="3"/>
  <c r="DI272" i="3"/>
  <c r="DI327" i="3"/>
  <c r="DJ327" i="3" s="1"/>
  <c r="DF327" i="3"/>
  <c r="DG327" i="3"/>
  <c r="DH327" i="3"/>
  <c r="DG298" i="3"/>
  <c r="DH298" i="3"/>
  <c r="DI298" i="3"/>
  <c r="DF298" i="3"/>
  <c r="DJ298" i="3" s="1"/>
  <c r="DH289" i="3"/>
  <c r="DI289" i="3"/>
  <c r="DJ289" i="3" s="1"/>
  <c r="DF289" i="3"/>
  <c r="DG289" i="3"/>
  <c r="DI318" i="3"/>
  <c r="DF318" i="3"/>
  <c r="DJ318" i="3" s="1"/>
  <c r="DG318" i="3"/>
  <c r="DH318" i="3"/>
  <c r="DG372" i="3"/>
  <c r="DH372" i="3"/>
  <c r="DI372" i="3"/>
  <c r="DF372" i="3"/>
  <c r="DJ372" i="3" s="1"/>
  <c r="DH433" i="3"/>
  <c r="DG433" i="3"/>
  <c r="DJ433" i="3" s="1"/>
  <c r="DI433" i="3"/>
  <c r="DF433" i="3"/>
  <c r="DG580" i="3"/>
  <c r="DH580" i="3"/>
  <c r="DF580" i="3"/>
  <c r="DI580" i="3"/>
  <c r="DJ580" i="3" s="1"/>
  <c r="DF540" i="3"/>
  <c r="DJ540" i="3" s="1"/>
  <c r="DG540" i="3"/>
  <c r="DH540" i="3"/>
  <c r="DI540" i="3"/>
  <c r="DI12" i="3"/>
  <c r="DF12" i="3"/>
  <c r="DG12" i="3"/>
  <c r="DJ12" i="3" s="1"/>
  <c r="DH12" i="3"/>
  <c r="DF20" i="3"/>
  <c r="DG20" i="3"/>
  <c r="DJ20" i="3" s="1"/>
  <c r="DI20" i="3"/>
  <c r="DH20" i="3"/>
  <c r="DG564" i="3"/>
  <c r="DH564" i="3"/>
  <c r="DI564" i="3"/>
  <c r="DF564" i="3"/>
  <c r="DJ564" i="3" s="1"/>
  <c r="V325" i="1"/>
  <c r="AI317" i="1"/>
  <c r="W561" i="1"/>
  <c r="AJ546" i="1"/>
  <c r="DG152" i="3"/>
  <c r="DJ152" i="3" s="1"/>
  <c r="DH152" i="3"/>
  <c r="DI152" i="3"/>
  <c r="DF152" i="3"/>
  <c r="DF179" i="3"/>
  <c r="DJ179" i="3" s="1"/>
  <c r="DG179" i="3"/>
  <c r="DH179" i="3"/>
  <c r="DI179" i="3"/>
  <c r="S86" i="1"/>
  <c r="AF72" i="1"/>
  <c r="AP227" i="1"/>
  <c r="F364" i="1"/>
  <c r="G17" i="2" s="1"/>
  <c r="DG260" i="3"/>
  <c r="DJ260" i="3" s="1"/>
  <c r="DI260" i="3"/>
  <c r="DF260" i="3"/>
  <c r="DH260" i="3"/>
  <c r="AG391" i="1"/>
  <c r="T396" i="1"/>
  <c r="AI593" i="1"/>
  <c r="V601" i="1"/>
  <c r="BC716" i="1"/>
  <c r="F738" i="1"/>
  <c r="GK1445" i="1"/>
  <c r="AE1448" i="1"/>
  <c r="CJ1176" i="1"/>
  <c r="BA1181" i="1"/>
  <c r="GM1346" i="1"/>
  <c r="GN1346" i="1" s="1"/>
  <c r="DF451" i="3"/>
  <c r="DJ451" i="3" s="1"/>
  <c r="DG451" i="3"/>
  <c r="DH451" i="3"/>
  <c r="DI451" i="3"/>
  <c r="AK1443" i="1"/>
  <c r="X1448" i="1"/>
  <c r="GM978" i="1"/>
  <c r="GN978" i="1" s="1"/>
  <c r="CH1257" i="1"/>
  <c r="AY1267" i="1"/>
  <c r="CY1601" i="1"/>
  <c r="X1601" i="1" s="1"/>
  <c r="GM1601" i="1" s="1"/>
  <c r="GN1601" i="1" s="1"/>
  <c r="CZ1601" i="1"/>
  <c r="Y1601" i="1" s="1"/>
  <c r="AC1674" i="1"/>
  <c r="CP1667" i="1"/>
  <c r="O1667" i="1" s="1"/>
  <c r="F1799" i="1"/>
  <c r="BC1776" i="1"/>
  <c r="BC1813" i="1"/>
  <c r="AZ1997" i="1"/>
  <c r="CI1992" i="1"/>
  <c r="AT754" i="1"/>
  <c r="F791" i="1"/>
  <c r="V1106" i="1"/>
  <c r="AU1257" i="1"/>
  <c r="F1286" i="1"/>
  <c r="GK1335" i="1"/>
  <c r="AE1368" i="1"/>
  <c r="AD1400" i="1"/>
  <c r="Q1411" i="1"/>
  <c r="GM1524" i="1"/>
  <c r="GN1524" i="1" s="1"/>
  <c r="GK1667" i="1"/>
  <c r="AE1674" i="1"/>
  <c r="AP1594" i="1"/>
  <c r="F1749" i="1"/>
  <c r="G23" i="2" s="1"/>
  <c r="DF579" i="3"/>
  <c r="DJ579" i="3" s="1"/>
  <c r="DG579" i="3"/>
  <c r="DH579" i="3"/>
  <c r="DI579" i="3"/>
  <c r="DG198" i="3"/>
  <c r="DI198" i="3"/>
  <c r="DH198" i="3"/>
  <c r="DF198" i="3"/>
  <c r="DJ198" i="3" s="1"/>
  <c r="DI192" i="3"/>
  <c r="DF192" i="3"/>
  <c r="DJ192" i="3" s="1"/>
  <c r="DG192" i="3"/>
  <c r="DH192" i="3"/>
  <c r="AL716" i="1"/>
  <c r="Y722" i="1"/>
  <c r="U975" i="1"/>
  <c r="P1176" i="1"/>
  <c r="F1184" i="1"/>
  <c r="BD1176" i="1"/>
  <c r="F1206" i="1"/>
  <c r="BD1297" i="1"/>
  <c r="CD1598" i="1"/>
  <c r="AU1633" i="1"/>
  <c r="AC1992" i="1"/>
  <c r="P1997" i="1"/>
  <c r="CE1997" i="1"/>
  <c r="CF1997" i="1"/>
  <c r="CH1997" i="1"/>
  <c r="DH535" i="3"/>
  <c r="DI535" i="3"/>
  <c r="DF535" i="3"/>
  <c r="DG535" i="3"/>
  <c r="DJ535" i="3" s="1"/>
  <c r="DI590" i="3"/>
  <c r="DF590" i="3"/>
  <c r="DG590" i="3"/>
  <c r="DJ590" i="3" s="1"/>
  <c r="DH590" i="3"/>
  <c r="AX2157" i="1"/>
  <c r="CG2143" i="1"/>
  <c r="AG1257" i="1"/>
  <c r="T1267" i="1"/>
  <c r="AL1783" i="1"/>
  <c r="AD1849" i="1"/>
  <c r="Q1855" i="1"/>
  <c r="U1213" i="1"/>
  <c r="F1247" i="1"/>
  <c r="AO1598" i="1"/>
  <c r="AO1740" i="1"/>
  <c r="F1637" i="1"/>
  <c r="GN1708" i="1"/>
  <c r="CB1710" i="1" s="1"/>
  <c r="CA1710" i="1"/>
  <c r="CG1706" i="1"/>
  <c r="AX1710" i="1"/>
  <c r="CI1776" i="1"/>
  <c r="AZ1783" i="1"/>
  <c r="AC1926" i="1"/>
  <c r="CP1923" i="1"/>
  <c r="O1923" i="1" s="1"/>
  <c r="AT1992" i="1"/>
  <c r="F2015" i="1"/>
  <c r="AT2027" i="1"/>
  <c r="BB2059" i="1"/>
  <c r="F2120" i="1"/>
  <c r="GM1781" i="1"/>
  <c r="GN1781" i="1" s="1"/>
  <c r="CB1783" i="1" s="1"/>
  <c r="AB1855" i="1"/>
  <c r="AO1849" i="1"/>
  <c r="F1859" i="1"/>
  <c r="AO1885" i="1"/>
  <c r="AE2063" i="1"/>
  <c r="R2077" i="1"/>
  <c r="CP2145" i="1"/>
  <c r="O2145" i="1" s="1"/>
  <c r="F2087" i="1"/>
  <c r="AQ2063" i="1"/>
  <c r="AQ2107" i="1"/>
  <c r="F1878" i="1"/>
  <c r="V1849" i="1"/>
  <c r="V1885" i="1"/>
  <c r="V2027" i="1"/>
  <c r="F2020" i="1"/>
  <c r="V1992" i="1"/>
  <c r="F2018" i="1"/>
  <c r="T2027" i="1"/>
  <c r="T1992" i="1"/>
  <c r="DG13" i="3"/>
  <c r="DJ13" i="3" s="1"/>
  <c r="DH13" i="3"/>
  <c r="DF13" i="3"/>
  <c r="DI13" i="3"/>
  <c r="DI3" i="3"/>
  <c r="DJ3" i="3" s="1"/>
  <c r="DG3" i="3"/>
  <c r="DH3" i="3"/>
  <c r="DF3" i="3"/>
  <c r="DF54" i="3"/>
  <c r="DH54" i="3"/>
  <c r="DI54" i="3"/>
  <c r="DJ54" i="3" s="1"/>
  <c r="DG54" i="3"/>
  <c r="DH31" i="3"/>
  <c r="DF31" i="3"/>
  <c r="DI31" i="3"/>
  <c r="DJ31" i="3" s="1"/>
  <c r="DG31" i="3"/>
  <c r="DH50" i="3"/>
  <c r="DF50" i="3"/>
  <c r="DJ50" i="3" s="1"/>
  <c r="DG50" i="3"/>
  <c r="DI50" i="3"/>
  <c r="DI43" i="3"/>
  <c r="DH43" i="3"/>
  <c r="DF43" i="3"/>
  <c r="DG43" i="3"/>
  <c r="DJ43" i="3" s="1"/>
  <c r="DI93" i="3"/>
  <c r="DF93" i="3"/>
  <c r="DJ93" i="3" s="1"/>
  <c r="DG93" i="3"/>
  <c r="DH93" i="3"/>
  <c r="DG115" i="3"/>
  <c r="DH115" i="3"/>
  <c r="DI115" i="3"/>
  <c r="DF115" i="3"/>
  <c r="DJ115" i="3" s="1"/>
  <c r="DI175" i="3"/>
  <c r="DJ175" i="3" s="1"/>
  <c r="DF175" i="3"/>
  <c r="DG175" i="3"/>
  <c r="DH175" i="3"/>
  <c r="DI141" i="3"/>
  <c r="DF141" i="3"/>
  <c r="DG141" i="3"/>
  <c r="DJ141" i="3" s="1"/>
  <c r="DH141" i="3"/>
  <c r="DG145" i="3"/>
  <c r="DH145" i="3"/>
  <c r="DI145" i="3"/>
  <c r="DJ145" i="3" s="1"/>
  <c r="DF145" i="3"/>
  <c r="DI248" i="3"/>
  <c r="DF248" i="3"/>
  <c r="DG248" i="3"/>
  <c r="DJ248" i="3" s="1"/>
  <c r="DH248" i="3"/>
  <c r="DH279" i="3"/>
  <c r="DG279" i="3"/>
  <c r="DJ279" i="3" s="1"/>
  <c r="DF279" i="3"/>
  <c r="DI279" i="3"/>
  <c r="DI255" i="3"/>
  <c r="DJ255" i="3" s="1"/>
  <c r="DF255" i="3"/>
  <c r="DG255" i="3"/>
  <c r="DH255" i="3"/>
  <c r="DH252" i="3"/>
  <c r="DI252" i="3"/>
  <c r="DF252" i="3"/>
  <c r="DG252" i="3"/>
  <c r="DJ252" i="3" s="1"/>
  <c r="DH426" i="3"/>
  <c r="DI426" i="3"/>
  <c r="DF426" i="3"/>
  <c r="DG426" i="3"/>
  <c r="DJ426" i="3" s="1"/>
  <c r="DF456" i="3"/>
  <c r="DG456" i="3"/>
  <c r="DJ456" i="3" s="1"/>
  <c r="DH456" i="3"/>
  <c r="DI456" i="3"/>
  <c r="DF536" i="3"/>
  <c r="DG536" i="3"/>
  <c r="DJ536" i="3" s="1"/>
  <c r="DH536" i="3"/>
  <c r="DI536" i="3"/>
  <c r="DH472" i="3"/>
  <c r="DI472" i="3"/>
  <c r="DF472" i="3"/>
  <c r="DJ472" i="3" s="1"/>
  <c r="DG472" i="3"/>
  <c r="DG462" i="3"/>
  <c r="DJ462" i="3" s="1"/>
  <c r="DH462" i="3"/>
  <c r="DI462" i="3"/>
  <c r="DF462" i="3"/>
  <c r="DF15" i="3"/>
  <c r="DG15" i="3"/>
  <c r="DJ15" i="3" s="1"/>
  <c r="DH15" i="3"/>
  <c r="DI15" i="3"/>
  <c r="DG26" i="3"/>
  <c r="DF26" i="3"/>
  <c r="DJ26" i="3" s="1"/>
  <c r="DH26" i="3"/>
  <c r="DI26" i="3"/>
  <c r="DG450" i="3"/>
  <c r="DH450" i="3"/>
  <c r="DI450" i="3"/>
  <c r="DF450" i="3"/>
  <c r="DJ450" i="3" s="1"/>
  <c r="DH555" i="3"/>
  <c r="DI555" i="3"/>
  <c r="DF555" i="3"/>
  <c r="DJ555" i="3" s="1"/>
  <c r="DG555" i="3"/>
  <c r="CD72" i="1"/>
  <c r="AU86" i="1"/>
  <c r="BB72" i="1"/>
  <c r="F99" i="1"/>
  <c r="DF57" i="3"/>
  <c r="DG57" i="3"/>
  <c r="DH57" i="3"/>
  <c r="DI57" i="3"/>
  <c r="DJ57" i="3" s="1"/>
  <c r="DF64" i="3"/>
  <c r="DG64" i="3"/>
  <c r="DJ64" i="3" s="1"/>
  <c r="DH64" i="3"/>
  <c r="DI64" i="3"/>
  <c r="CI72" i="1"/>
  <c r="AZ86" i="1"/>
  <c r="DG89" i="3"/>
  <c r="DJ89" i="3" s="1"/>
  <c r="DH89" i="3"/>
  <c r="DI89" i="3"/>
  <c r="DF89" i="3"/>
  <c r="F178" i="1"/>
  <c r="BB154" i="1"/>
  <c r="DH185" i="3"/>
  <c r="DI185" i="3"/>
  <c r="DF185" i="3"/>
  <c r="DJ185" i="3" s="1"/>
  <c r="DG185" i="3"/>
  <c r="AD684" i="1"/>
  <c r="DH238" i="3"/>
  <c r="DI238" i="3"/>
  <c r="DF238" i="3"/>
  <c r="DJ238" i="3" s="1"/>
  <c r="DG238" i="3"/>
  <c r="DG269" i="3"/>
  <c r="DI269" i="3"/>
  <c r="DF269" i="3"/>
  <c r="DJ269" i="3" s="1"/>
  <c r="DH269" i="3"/>
  <c r="DF274" i="3"/>
  <c r="DJ274" i="3" s="1"/>
  <c r="DI274" i="3"/>
  <c r="DG274" i="3"/>
  <c r="DH274" i="3"/>
  <c r="CJ277" i="1"/>
  <c r="BA285" i="1"/>
  <c r="AH437" i="1"/>
  <c r="GM508" i="1"/>
  <c r="GN508" i="1" s="1"/>
  <c r="GM512" i="1"/>
  <c r="GN512" i="1" s="1"/>
  <c r="CZ559" i="1"/>
  <c r="Y559" i="1" s="1"/>
  <c r="CY559" i="1"/>
  <c r="X559" i="1" s="1"/>
  <c r="AK325" i="1"/>
  <c r="F782" i="1"/>
  <c r="AP754" i="1"/>
  <c r="AL245" i="1"/>
  <c r="CG391" i="1"/>
  <c r="AX396" i="1"/>
  <c r="CY555" i="1"/>
  <c r="X555" i="1" s="1"/>
  <c r="CZ555" i="1"/>
  <c r="Y555" i="1" s="1"/>
  <c r="Q636" i="1"/>
  <c r="AD644" i="1" s="1"/>
  <c r="R636" i="1"/>
  <c r="GK636" i="1" s="1"/>
  <c r="T636" i="1"/>
  <c r="AG644" i="1" s="1"/>
  <c r="AF716" i="1"/>
  <c r="S722" i="1"/>
  <c r="R769" i="1"/>
  <c r="GK769" i="1" s="1"/>
  <c r="CZ844" i="1"/>
  <c r="Y844" i="1" s="1"/>
  <c r="CY844" i="1"/>
  <c r="X844" i="1" s="1"/>
  <c r="GM844" i="1" s="1"/>
  <c r="GN844" i="1" s="1"/>
  <c r="AH546" i="1"/>
  <c r="U561" i="1"/>
  <c r="AP882" i="1"/>
  <c r="F906" i="1"/>
  <c r="AP1140" i="1"/>
  <c r="AP1013" i="1"/>
  <c r="F1030" i="1"/>
  <c r="CP680" i="1"/>
  <c r="O680" i="1" s="1"/>
  <c r="U769" i="1"/>
  <c r="CP842" i="1"/>
  <c r="O842" i="1" s="1"/>
  <c r="GM842" i="1" s="1"/>
  <c r="GN842" i="1" s="1"/>
  <c r="AC850" i="1"/>
  <c r="DI396" i="3"/>
  <c r="DF396" i="3"/>
  <c r="DJ396" i="3" s="1"/>
  <c r="DG396" i="3"/>
  <c r="DH396" i="3"/>
  <c r="AQ1110" i="1"/>
  <c r="BZ1091" i="1"/>
  <c r="CI1110" i="1"/>
  <c r="AC1059" i="1"/>
  <c r="CP1055" i="1"/>
  <c r="O1055" i="1" s="1"/>
  <c r="DF369" i="3"/>
  <c r="DG369" i="3"/>
  <c r="DJ369" i="3" s="1"/>
  <c r="DH369" i="3"/>
  <c r="DI369" i="3"/>
  <c r="DI381" i="3"/>
  <c r="DF381" i="3"/>
  <c r="DJ381" i="3" s="1"/>
  <c r="DG381" i="3"/>
  <c r="DH381" i="3"/>
  <c r="DF550" i="3"/>
  <c r="DG550" i="3"/>
  <c r="DJ550" i="3" s="1"/>
  <c r="DH550" i="3"/>
  <c r="DI550" i="3"/>
  <c r="DG469" i="3"/>
  <c r="DJ469" i="3" s="1"/>
  <c r="DH469" i="3"/>
  <c r="DI469" i="3"/>
  <c r="DF469" i="3"/>
  <c r="DG442" i="3"/>
  <c r="DJ442" i="3" s="1"/>
  <c r="DH442" i="3"/>
  <c r="DI442" i="3"/>
  <c r="DF442" i="3"/>
  <c r="DH499" i="3"/>
  <c r="DI499" i="3"/>
  <c r="DF499" i="3"/>
  <c r="DJ499" i="3" s="1"/>
  <c r="DG499" i="3"/>
  <c r="DH538" i="3"/>
  <c r="DI538" i="3"/>
  <c r="DF538" i="3"/>
  <c r="DJ538" i="3" s="1"/>
  <c r="DG538" i="3"/>
  <c r="DF27" i="3"/>
  <c r="DJ27" i="3" s="1"/>
  <c r="DG27" i="3"/>
  <c r="DH27" i="3"/>
  <c r="DI27" i="3"/>
  <c r="DH453" i="3"/>
  <c r="DI453" i="3"/>
  <c r="DF453" i="3"/>
  <c r="DJ453" i="3" s="1"/>
  <c r="DG453" i="3"/>
  <c r="DG556" i="3"/>
  <c r="DH556" i="3"/>
  <c r="DI556" i="3"/>
  <c r="DF556" i="3"/>
  <c r="DJ556" i="3" s="1"/>
  <c r="AP26" i="1"/>
  <c r="F49" i="1"/>
  <c r="AP195" i="1"/>
  <c r="F147" i="1"/>
  <c r="BD118" i="1"/>
  <c r="DF59" i="3"/>
  <c r="DG59" i="3"/>
  <c r="DJ59" i="3" s="1"/>
  <c r="DH59" i="3"/>
  <c r="DI59" i="3"/>
  <c r="BZ72" i="1"/>
  <c r="AQ86" i="1"/>
  <c r="T40" i="1"/>
  <c r="AG26" i="1"/>
  <c r="F258" i="1"/>
  <c r="BB231" i="1"/>
  <c r="BB355" i="1"/>
  <c r="DG81" i="3"/>
  <c r="DF81" i="3"/>
  <c r="DJ81" i="3" s="1"/>
  <c r="DH81" i="3"/>
  <c r="DI81" i="3"/>
  <c r="DH132" i="3"/>
  <c r="DI132" i="3"/>
  <c r="DJ132" i="3" s="1"/>
  <c r="DF132" i="3"/>
  <c r="DG132" i="3"/>
  <c r="CP156" i="1"/>
  <c r="O156" i="1" s="1"/>
  <c r="GM160" i="1"/>
  <c r="GN160" i="1" s="1"/>
  <c r="DI47" i="3"/>
  <c r="DJ47" i="3" s="1"/>
  <c r="DH47" i="3"/>
  <c r="DF47" i="3"/>
  <c r="DG47" i="3"/>
  <c r="GM243" i="1"/>
  <c r="GN243" i="1" s="1"/>
  <c r="CP279" i="1"/>
  <c r="O279" i="1" s="1"/>
  <c r="DF153" i="3"/>
  <c r="DJ153" i="3" s="1"/>
  <c r="DG153" i="3"/>
  <c r="DH153" i="3"/>
  <c r="DI153" i="3"/>
  <c r="DF187" i="3"/>
  <c r="DJ187" i="3" s="1"/>
  <c r="DG187" i="3"/>
  <c r="DH187" i="3"/>
  <c r="DI187" i="3"/>
  <c r="DG178" i="3"/>
  <c r="DJ178" i="3" s="1"/>
  <c r="DH178" i="3"/>
  <c r="DI178" i="3"/>
  <c r="DF178" i="3"/>
  <c r="DH181" i="3"/>
  <c r="DI181" i="3"/>
  <c r="DF181" i="3"/>
  <c r="DJ181" i="3" s="1"/>
  <c r="DG181" i="3"/>
  <c r="CZ554" i="1"/>
  <c r="Y554" i="1" s="1"/>
  <c r="CY554" i="1"/>
  <c r="X554" i="1" s="1"/>
  <c r="DG208" i="3"/>
  <c r="DH208" i="3"/>
  <c r="DI208" i="3"/>
  <c r="DF208" i="3"/>
  <c r="DJ208" i="3" s="1"/>
  <c r="DH207" i="3"/>
  <c r="DI207" i="3"/>
  <c r="DF207" i="3"/>
  <c r="DJ207" i="3" s="1"/>
  <c r="DG207" i="3"/>
  <c r="CP598" i="1"/>
  <c r="O598" i="1" s="1"/>
  <c r="GM598" i="1" s="1"/>
  <c r="GN598" i="1" s="1"/>
  <c r="GM241" i="1"/>
  <c r="GN241" i="1" s="1"/>
  <c r="CG118" i="1"/>
  <c r="AX122" i="1"/>
  <c r="AL437" i="1"/>
  <c r="F518" i="1"/>
  <c r="AO503" i="1"/>
  <c r="AO803" i="1"/>
  <c r="CY551" i="1"/>
  <c r="X551" i="1" s="1"/>
  <c r="CZ551" i="1"/>
  <c r="Y551" i="1" s="1"/>
  <c r="DG256" i="3"/>
  <c r="DJ256" i="3" s="1"/>
  <c r="DH256" i="3"/>
  <c r="DI256" i="3"/>
  <c r="DF256" i="3"/>
  <c r="DH295" i="3"/>
  <c r="DI295" i="3"/>
  <c r="DF295" i="3"/>
  <c r="DG295" i="3"/>
  <c r="DJ295" i="3" s="1"/>
  <c r="DG335" i="3"/>
  <c r="DJ335" i="3" s="1"/>
  <c r="DH335" i="3"/>
  <c r="DI335" i="3"/>
  <c r="DF335" i="3"/>
  <c r="CY157" i="1"/>
  <c r="X157" i="1" s="1"/>
  <c r="R214" i="7" s="1"/>
  <c r="K215" i="7" s="1"/>
  <c r="CZ157" i="1"/>
  <c r="Y157" i="1" s="1"/>
  <c r="T214" i="7" s="1"/>
  <c r="Q437" i="1"/>
  <c r="AD428" i="1"/>
  <c r="AF503" i="1"/>
  <c r="S514" i="1"/>
  <c r="AD561" i="1"/>
  <c r="CY553" i="1"/>
  <c r="X553" i="1" s="1"/>
  <c r="GM553" i="1" s="1"/>
  <c r="GO553" i="1" s="1"/>
  <c r="CZ553" i="1"/>
  <c r="Y553" i="1" s="1"/>
  <c r="DF233" i="3"/>
  <c r="DG233" i="3"/>
  <c r="DH233" i="3"/>
  <c r="DI233" i="3"/>
  <c r="DJ233" i="3" s="1"/>
  <c r="AX722" i="1"/>
  <c r="CG716" i="1"/>
  <c r="DF267" i="3"/>
  <c r="DH267" i="3"/>
  <c r="DI267" i="3"/>
  <c r="DG267" i="3"/>
  <c r="DJ267" i="3" s="1"/>
  <c r="DG302" i="3"/>
  <c r="DJ302" i="3" s="1"/>
  <c r="DH302" i="3"/>
  <c r="DI302" i="3"/>
  <c r="DF302" i="3"/>
  <c r="AZ165" i="1"/>
  <c r="CI154" i="1"/>
  <c r="CI428" i="1"/>
  <c r="AZ437" i="1"/>
  <c r="GM432" i="1"/>
  <c r="GO432" i="1" s="1"/>
  <c r="AL514" i="1"/>
  <c r="CZ549" i="1"/>
  <c r="Y549" i="1" s="1"/>
  <c r="CY549" i="1"/>
  <c r="X549" i="1" s="1"/>
  <c r="GM549" i="1" s="1"/>
  <c r="GO549" i="1" s="1"/>
  <c r="BC546" i="1"/>
  <c r="BC803" i="1"/>
  <c r="F577" i="1"/>
  <c r="AP633" i="1"/>
  <c r="F653" i="1"/>
  <c r="DG240" i="3"/>
  <c r="DJ240" i="3" s="1"/>
  <c r="DH240" i="3"/>
  <c r="DI240" i="3"/>
  <c r="DF240" i="3"/>
  <c r="F732" i="1"/>
  <c r="AQ716" i="1"/>
  <c r="DF276" i="3"/>
  <c r="DJ276" i="3" s="1"/>
  <c r="DI276" i="3"/>
  <c r="DG276" i="3"/>
  <c r="DH276" i="3"/>
  <c r="DG306" i="3"/>
  <c r="DJ306" i="3" s="1"/>
  <c r="DH306" i="3"/>
  <c r="DI306" i="3"/>
  <c r="DF306" i="3"/>
  <c r="F308" i="1"/>
  <c r="V277" i="1"/>
  <c r="AF317" i="1"/>
  <c r="S325" i="1"/>
  <c r="AZ601" i="1"/>
  <c r="CI593" i="1"/>
  <c r="GM599" i="1"/>
  <c r="GN599" i="1" s="1"/>
  <c r="DF229" i="3"/>
  <c r="DG229" i="3"/>
  <c r="DH229" i="3"/>
  <c r="DI229" i="3"/>
  <c r="DJ229" i="3" s="1"/>
  <c r="R642" i="1"/>
  <c r="GK642" i="1" s="1"/>
  <c r="CG684" i="1"/>
  <c r="Q763" i="1"/>
  <c r="R763" i="1"/>
  <c r="GK763" i="1" s="1"/>
  <c r="S763" i="1"/>
  <c r="P763" i="1"/>
  <c r="CP763" i="1" s="1"/>
  <c r="O763" i="1" s="1"/>
  <c r="DG288" i="3"/>
  <c r="DH288" i="3"/>
  <c r="DI288" i="3"/>
  <c r="DF288" i="3"/>
  <c r="DJ288" i="3" s="1"/>
  <c r="DH287" i="3"/>
  <c r="DI287" i="3"/>
  <c r="DF287" i="3"/>
  <c r="DJ287" i="3" s="1"/>
  <c r="DG287" i="3"/>
  <c r="DF280" i="3"/>
  <c r="DI280" i="3"/>
  <c r="DG280" i="3"/>
  <c r="DJ280" i="3" s="1"/>
  <c r="DH280" i="3"/>
  <c r="CP767" i="1"/>
  <c r="O767" i="1" s="1"/>
  <c r="CI882" i="1"/>
  <c r="AZ897" i="1"/>
  <c r="DF425" i="3"/>
  <c r="DG425" i="3"/>
  <c r="DH425" i="3"/>
  <c r="DI425" i="3"/>
  <c r="DJ425" i="3" s="1"/>
  <c r="F175" i="1"/>
  <c r="AQ154" i="1"/>
  <c r="BZ231" i="1"/>
  <c r="AQ245" i="1"/>
  <c r="CG245" i="1"/>
  <c r="CP323" i="1"/>
  <c r="O323" i="1" s="1"/>
  <c r="GM323" i="1" s="1"/>
  <c r="GO323" i="1" s="1"/>
  <c r="AD391" i="1"/>
  <c r="Q396" i="1"/>
  <c r="AZ396" i="1"/>
  <c r="CI391" i="1"/>
  <c r="AQ514" i="1"/>
  <c r="BZ503" i="1"/>
  <c r="CG514" i="1"/>
  <c r="CI514" i="1"/>
  <c r="AG593" i="1"/>
  <c r="T601" i="1"/>
  <c r="CJ644" i="1"/>
  <c r="GX636" i="1"/>
  <c r="BC633" i="1"/>
  <c r="F660" i="1"/>
  <c r="CY682" i="1"/>
  <c r="X682" i="1" s="1"/>
  <c r="GM682" i="1" s="1"/>
  <c r="GN682" i="1" s="1"/>
  <c r="CZ682" i="1"/>
  <c r="Y682" i="1" s="1"/>
  <c r="AG716" i="1"/>
  <c r="T722" i="1"/>
  <c r="U763" i="1"/>
  <c r="V769" i="1"/>
  <c r="DG323" i="3"/>
  <c r="DJ323" i="3" s="1"/>
  <c r="DH323" i="3"/>
  <c r="DI323" i="3"/>
  <c r="DF323" i="3"/>
  <c r="AD938" i="1"/>
  <c r="DF434" i="3"/>
  <c r="DG434" i="3"/>
  <c r="DJ434" i="3" s="1"/>
  <c r="DH434" i="3"/>
  <c r="DI434" i="3"/>
  <c r="DI436" i="3"/>
  <c r="DJ436" i="3" s="1"/>
  <c r="DF436" i="3"/>
  <c r="DG436" i="3"/>
  <c r="DH436" i="3"/>
  <c r="AO317" i="1"/>
  <c r="F329" i="1"/>
  <c r="GM394" i="1"/>
  <c r="GN394" i="1" s="1"/>
  <c r="AE437" i="1"/>
  <c r="V636" i="1"/>
  <c r="AI644" i="1" s="1"/>
  <c r="CP718" i="1"/>
  <c r="O718" i="1" s="1"/>
  <c r="AC722" i="1"/>
  <c r="DG245" i="3"/>
  <c r="DH245" i="3"/>
  <c r="DI245" i="3"/>
  <c r="DJ245" i="3" s="1"/>
  <c r="DF245" i="3"/>
  <c r="CP758" i="1"/>
  <c r="O758" i="1" s="1"/>
  <c r="GM758" i="1" s="1"/>
  <c r="GN758" i="1" s="1"/>
  <c r="CY760" i="1"/>
  <c r="X760" i="1" s="1"/>
  <c r="CZ760" i="1"/>
  <c r="Y760" i="1" s="1"/>
  <c r="DG316" i="3"/>
  <c r="DJ316" i="3" s="1"/>
  <c r="DH316" i="3"/>
  <c r="DI316" i="3"/>
  <c r="DF316" i="3"/>
  <c r="DG308" i="3"/>
  <c r="DH308" i="3"/>
  <c r="DI308" i="3"/>
  <c r="DJ308" i="3" s="1"/>
  <c r="DF308" i="3"/>
  <c r="DF319" i="3"/>
  <c r="DG319" i="3"/>
  <c r="DH319" i="3"/>
  <c r="DI319" i="3"/>
  <c r="DJ319" i="3" s="1"/>
  <c r="CY842" i="1"/>
  <c r="X842" i="1" s="1"/>
  <c r="CZ842" i="1"/>
  <c r="Y842" i="1" s="1"/>
  <c r="DH324" i="3"/>
  <c r="DI324" i="3"/>
  <c r="DJ324" i="3" s="1"/>
  <c r="DF324" i="3"/>
  <c r="DG324" i="3"/>
  <c r="CP885" i="1"/>
  <c r="O885" i="1" s="1"/>
  <c r="BB882" i="1"/>
  <c r="F910" i="1"/>
  <c r="BB1140" i="1"/>
  <c r="DH408" i="3"/>
  <c r="DI408" i="3"/>
  <c r="DF408" i="3"/>
  <c r="DG408" i="3"/>
  <c r="DJ408" i="3" s="1"/>
  <c r="F1063" i="1"/>
  <c r="AO1053" i="1"/>
  <c r="F140" i="1"/>
  <c r="AT118" i="1"/>
  <c r="BD499" i="1"/>
  <c r="F828" i="1"/>
  <c r="W593" i="1"/>
  <c r="F625" i="1"/>
  <c r="AQ633" i="1"/>
  <c r="F654" i="1"/>
  <c r="F655" i="1"/>
  <c r="AZ633" i="1"/>
  <c r="F744" i="1"/>
  <c r="U716" i="1"/>
  <c r="DH371" i="3"/>
  <c r="DI371" i="3"/>
  <c r="DF371" i="3"/>
  <c r="DJ371" i="3" s="1"/>
  <c r="DG371" i="3"/>
  <c r="CY893" i="1"/>
  <c r="X893" i="1" s="1"/>
  <c r="CZ893" i="1"/>
  <c r="Y893" i="1" s="1"/>
  <c r="DH388" i="3"/>
  <c r="DI388" i="3"/>
  <c r="DJ388" i="3" s="1"/>
  <c r="DF388" i="3"/>
  <c r="DG388" i="3"/>
  <c r="AC938" i="1"/>
  <c r="CP931" i="1"/>
  <c r="O931" i="1" s="1"/>
  <c r="CP932" i="1"/>
  <c r="O932" i="1" s="1"/>
  <c r="GM932" i="1" s="1"/>
  <c r="GN932" i="1" s="1"/>
  <c r="CP936" i="1"/>
  <c r="O936" i="1" s="1"/>
  <c r="GM936" i="1" s="1"/>
  <c r="GN936" i="1" s="1"/>
  <c r="F985" i="1"/>
  <c r="AO970" i="1"/>
  <c r="BC1013" i="1"/>
  <c r="F1037" i="1"/>
  <c r="AH1053" i="1"/>
  <c r="U1059" i="1"/>
  <c r="AT1110" i="1"/>
  <c r="CC1091" i="1"/>
  <c r="CP1103" i="1"/>
  <c r="O1103" i="1" s="1"/>
  <c r="GM1103" i="1" s="1"/>
  <c r="GN1103" i="1" s="1"/>
  <c r="GX1104" i="1"/>
  <c r="CJ1110" i="1" s="1"/>
  <c r="CP1107" i="1"/>
  <c r="O1107" i="1" s="1"/>
  <c r="GM1107" i="1" s="1"/>
  <c r="GN1107" i="1" s="1"/>
  <c r="AO1213" i="1"/>
  <c r="F1229" i="1"/>
  <c r="DG467" i="3"/>
  <c r="DH467" i="3"/>
  <c r="DI467" i="3"/>
  <c r="DJ467" i="3" s="1"/>
  <c r="DF467" i="3"/>
  <c r="DH483" i="3"/>
  <c r="DI483" i="3"/>
  <c r="DF483" i="3"/>
  <c r="DG483" i="3"/>
  <c r="DJ483" i="3" s="1"/>
  <c r="DH166" i="3"/>
  <c r="DI166" i="3"/>
  <c r="DF166" i="3"/>
  <c r="DJ166" i="3" s="1"/>
  <c r="DG166" i="3"/>
  <c r="F860" i="1"/>
  <c r="AQ839" i="1"/>
  <c r="GX895" i="1"/>
  <c r="CJ897" i="1" s="1"/>
  <c r="S929" i="1"/>
  <c r="F953" i="1"/>
  <c r="DI420" i="3"/>
  <c r="DF420" i="3"/>
  <c r="DG420" i="3"/>
  <c r="DJ420" i="3" s="1"/>
  <c r="DH420" i="3"/>
  <c r="DG422" i="3"/>
  <c r="DH422" i="3"/>
  <c r="DF422" i="3"/>
  <c r="DJ422" i="3" s="1"/>
  <c r="DI422" i="3"/>
  <c r="V1059" i="1"/>
  <c r="AI1053" i="1"/>
  <c r="V1104" i="1"/>
  <c r="AI1110" i="1" s="1"/>
  <c r="AP1213" i="1"/>
  <c r="F1234" i="1"/>
  <c r="GK1482" i="1"/>
  <c r="GM1482" i="1" s="1"/>
  <c r="AE1489" i="1"/>
  <c r="GM765" i="1"/>
  <c r="GN765" i="1" s="1"/>
  <c r="CY885" i="1"/>
  <c r="X885" i="1" s="1"/>
  <c r="AF897" i="1"/>
  <c r="CZ885" i="1"/>
  <c r="Y885" i="1" s="1"/>
  <c r="CY890" i="1"/>
  <c r="X890" i="1" s="1"/>
  <c r="CZ890" i="1"/>
  <c r="Y890" i="1" s="1"/>
  <c r="DH364" i="3"/>
  <c r="DI364" i="3"/>
  <c r="DF364" i="3"/>
  <c r="DJ364" i="3" s="1"/>
  <c r="DG364" i="3"/>
  <c r="CP892" i="1"/>
  <c r="O892" i="1" s="1"/>
  <c r="GM892" i="1" s="1"/>
  <c r="GO892" i="1" s="1"/>
  <c r="DF384" i="3"/>
  <c r="DJ384" i="3" s="1"/>
  <c r="DG384" i="3"/>
  <c r="DH384" i="3"/>
  <c r="DI384" i="3"/>
  <c r="DH377" i="3"/>
  <c r="DI377" i="3"/>
  <c r="DJ377" i="3" s="1"/>
  <c r="DF377" i="3"/>
  <c r="DG377" i="3"/>
  <c r="DI404" i="3"/>
  <c r="DF404" i="3"/>
  <c r="DJ404" i="3" s="1"/>
  <c r="DG404" i="3"/>
  <c r="DH404" i="3"/>
  <c r="DF403" i="3"/>
  <c r="DJ403" i="3" s="1"/>
  <c r="DG403" i="3"/>
  <c r="DH403" i="3"/>
  <c r="DI403" i="3"/>
  <c r="U895" i="1"/>
  <c r="AH897" i="1" s="1"/>
  <c r="AK938" i="1"/>
  <c r="DI412" i="3"/>
  <c r="DF412" i="3"/>
  <c r="DJ412" i="3" s="1"/>
  <c r="DG412" i="3"/>
  <c r="DH412" i="3"/>
  <c r="CP1015" i="1"/>
  <c r="O1015" i="1" s="1"/>
  <c r="AC1021" i="1"/>
  <c r="GM1018" i="1"/>
  <c r="GN1018" i="1" s="1"/>
  <c r="CI1368" i="1"/>
  <c r="AX1411" i="1"/>
  <c r="CG1400" i="1"/>
  <c r="F1502" i="1"/>
  <c r="BB1480" i="1"/>
  <c r="CG1521" i="1"/>
  <c r="AX1532" i="1"/>
  <c r="U1181" i="1"/>
  <c r="AH1176" i="1"/>
  <c r="BZ1213" i="1"/>
  <c r="AQ1225" i="1"/>
  <c r="CI1225" i="1"/>
  <c r="S1267" i="1"/>
  <c r="AF1257" i="1"/>
  <c r="DI441" i="3"/>
  <c r="DJ441" i="3" s="1"/>
  <c r="DF441" i="3"/>
  <c r="DG441" i="3"/>
  <c r="DH441" i="3"/>
  <c r="DI446" i="3"/>
  <c r="DJ446" i="3" s="1"/>
  <c r="DF446" i="3"/>
  <c r="DG446" i="3"/>
  <c r="DH446" i="3"/>
  <c r="DI452" i="3"/>
  <c r="DF452" i="3"/>
  <c r="DJ452" i="3" s="1"/>
  <c r="DG452" i="3"/>
  <c r="DH452" i="3"/>
  <c r="S1351" i="1"/>
  <c r="BB1562" i="1"/>
  <c r="CP1402" i="1"/>
  <c r="O1402" i="1" s="1"/>
  <c r="AC1411" i="1"/>
  <c r="CY1407" i="1"/>
  <c r="X1407" i="1" s="1"/>
  <c r="CZ1407" i="1"/>
  <c r="Y1407" i="1" s="1"/>
  <c r="GM1407" i="1" s="1"/>
  <c r="GO1407" i="1" s="1"/>
  <c r="AI1443" i="1"/>
  <c r="V1448" i="1"/>
  <c r="CI1448" i="1"/>
  <c r="AJ1480" i="1"/>
  <c r="W1489" i="1"/>
  <c r="CY1486" i="1"/>
  <c r="X1486" i="1" s="1"/>
  <c r="CZ1486" i="1"/>
  <c r="Y1486" i="1" s="1"/>
  <c r="CZ1608" i="1"/>
  <c r="Y1608" i="1" s="1"/>
  <c r="CY1608" i="1"/>
  <c r="X1608" i="1" s="1"/>
  <c r="F346" i="1"/>
  <c r="T317" i="1"/>
  <c r="AG929" i="1"/>
  <c r="T938" i="1"/>
  <c r="AF1053" i="1"/>
  <c r="S1059" i="1"/>
  <c r="CY1100" i="1"/>
  <c r="X1100" i="1" s="1"/>
  <c r="CZ1100" i="1"/>
  <c r="Y1100" i="1" s="1"/>
  <c r="GM1100" i="1" s="1"/>
  <c r="GN1100" i="1" s="1"/>
  <c r="F1205" i="1"/>
  <c r="W1297" i="1"/>
  <c r="W1176" i="1"/>
  <c r="GM1218" i="1"/>
  <c r="GO1218" i="1" s="1"/>
  <c r="BA1267" i="1"/>
  <c r="CJ1257" i="1"/>
  <c r="GM1336" i="1"/>
  <c r="GN1336" i="1" s="1"/>
  <c r="CY1343" i="1"/>
  <c r="X1343" i="1" s="1"/>
  <c r="GM1343" i="1" s="1"/>
  <c r="GN1343" i="1" s="1"/>
  <c r="CZ1343" i="1"/>
  <c r="Y1343" i="1" s="1"/>
  <c r="GM1347" i="1"/>
  <c r="GN1347" i="1" s="1"/>
  <c r="GX1351" i="1"/>
  <c r="CJ1368" i="1" s="1"/>
  <c r="GM1356" i="1"/>
  <c r="GN1356" i="1" s="1"/>
  <c r="GM1403" i="1"/>
  <c r="GN1403" i="1" s="1"/>
  <c r="GM1408" i="1"/>
  <c r="GO1408" i="1" s="1"/>
  <c r="CP1523" i="1"/>
  <c r="O1523" i="1" s="1"/>
  <c r="AC1532" i="1"/>
  <c r="F1542" i="1"/>
  <c r="AQ1521" i="1"/>
  <c r="F1864" i="1"/>
  <c r="AP1849" i="1"/>
  <c r="AP1885" i="1"/>
  <c r="AZ1267" i="1"/>
  <c r="CI1257" i="1"/>
  <c r="V1351" i="1"/>
  <c r="AI1368" i="1" s="1"/>
  <c r="CP1526" i="1"/>
  <c r="O1526" i="1" s="1"/>
  <c r="GM1526" i="1" s="1"/>
  <c r="GN1526" i="1" s="1"/>
  <c r="DH488" i="3"/>
  <c r="DI488" i="3"/>
  <c r="DF488" i="3"/>
  <c r="DG488" i="3"/>
  <c r="DJ488" i="3" s="1"/>
  <c r="P1627" i="1"/>
  <c r="F2010" i="1"/>
  <c r="BB1992" i="1"/>
  <c r="BB2027" i="1"/>
  <c r="CP1097" i="1"/>
  <c r="O1097" i="1" s="1"/>
  <c r="BD1091" i="1"/>
  <c r="F1135" i="1"/>
  <c r="CY1217" i="1"/>
  <c r="X1217" i="1" s="1"/>
  <c r="CZ1217" i="1"/>
  <c r="Y1217" i="1" s="1"/>
  <c r="AL1225" i="1" s="1"/>
  <c r="GM1260" i="1"/>
  <c r="GN1260" i="1" s="1"/>
  <c r="GM1264" i="1"/>
  <c r="GO1264" i="1" s="1"/>
  <c r="F1270" i="1"/>
  <c r="P1257" i="1"/>
  <c r="CY1363" i="1"/>
  <c r="X1363" i="1" s="1"/>
  <c r="CZ1363" i="1"/>
  <c r="Y1363" i="1" s="1"/>
  <c r="CY1366" i="1"/>
  <c r="X1366" i="1" s="1"/>
  <c r="GM1366" i="1" s="1"/>
  <c r="GO1366" i="1" s="1"/>
  <c r="CC1368" i="1" s="1"/>
  <c r="CZ1366" i="1"/>
  <c r="Y1366" i="1" s="1"/>
  <c r="AL1411" i="1"/>
  <c r="F1461" i="1"/>
  <c r="BB1443" i="1"/>
  <c r="GK1523" i="1"/>
  <c r="AE1532" i="1"/>
  <c r="GM1525" i="1"/>
  <c r="GN1525" i="1" s="1"/>
  <c r="GM1527" i="1"/>
  <c r="GN1527" i="1" s="1"/>
  <c r="GM1530" i="1"/>
  <c r="GN1530" i="1" s="1"/>
  <c r="S1623" i="1"/>
  <c r="W1623" i="1"/>
  <c r="AJ1633" i="1" s="1"/>
  <c r="Q1623" i="1"/>
  <c r="DI513" i="3"/>
  <c r="DF513" i="3"/>
  <c r="DJ513" i="3" s="1"/>
  <c r="DG513" i="3"/>
  <c r="DH513" i="3"/>
  <c r="DH510" i="3"/>
  <c r="DI510" i="3"/>
  <c r="DF510" i="3"/>
  <c r="DG510" i="3"/>
  <c r="DJ510" i="3" s="1"/>
  <c r="AX1674" i="1"/>
  <c r="CG1665" i="1"/>
  <c r="BD1813" i="1"/>
  <c r="F1808" i="1"/>
  <c r="BD1776" i="1"/>
  <c r="BC1885" i="1"/>
  <c r="BC1849" i="1"/>
  <c r="F1871" i="1"/>
  <c r="AD2077" i="1"/>
  <c r="DH560" i="3"/>
  <c r="DI560" i="3"/>
  <c r="DF560" i="3"/>
  <c r="DG560" i="3"/>
  <c r="DJ560" i="3" s="1"/>
  <c r="DF571" i="3"/>
  <c r="DJ571" i="3" s="1"/>
  <c r="DG571" i="3"/>
  <c r="DI571" i="3"/>
  <c r="DH571" i="3"/>
  <c r="AH26" i="1"/>
  <c r="U40" i="1"/>
  <c r="DI200" i="3"/>
  <c r="DG200" i="3"/>
  <c r="DF200" i="3"/>
  <c r="DJ200" i="3" s="1"/>
  <c r="DH200" i="3"/>
  <c r="AQ1013" i="1"/>
  <c r="F1031" i="1"/>
  <c r="U1106" i="1"/>
  <c r="CF1176" i="1"/>
  <c r="AW1181" i="1"/>
  <c r="AD1225" i="1"/>
  <c r="AD1257" i="1"/>
  <c r="Q1267" i="1"/>
  <c r="R1351" i="1"/>
  <c r="GK1351" i="1" s="1"/>
  <c r="CP1363" i="1"/>
  <c r="O1363" i="1" s="1"/>
  <c r="GM1610" i="1"/>
  <c r="GN1610" i="1" s="1"/>
  <c r="AT1706" i="1"/>
  <c r="F1728" i="1"/>
  <c r="T1351" i="1"/>
  <c r="AG1368" i="1" s="1"/>
  <c r="T1489" i="1"/>
  <c r="AG1480" i="1"/>
  <c r="CY1622" i="1"/>
  <c r="X1622" i="1" s="1"/>
  <c r="CZ1622" i="1"/>
  <c r="Y1622" i="1" s="1"/>
  <c r="CD1665" i="1"/>
  <c r="AU1674" i="1"/>
  <c r="BB1776" i="1"/>
  <c r="F1796" i="1"/>
  <c r="BB1813" i="1"/>
  <c r="GM1852" i="1"/>
  <c r="GP1852" i="1" s="1"/>
  <c r="AL1926" i="1"/>
  <c r="AJ1992" i="1"/>
  <c r="W1997" i="1"/>
  <c r="AL2077" i="1"/>
  <c r="DI537" i="3"/>
  <c r="DF537" i="3"/>
  <c r="DJ537" i="3" s="1"/>
  <c r="DG537" i="3"/>
  <c r="DH537" i="3"/>
  <c r="BC2063" i="1"/>
  <c r="BC2107" i="1"/>
  <c r="F2093" i="1"/>
  <c r="F2166" i="1"/>
  <c r="AP2143" i="1"/>
  <c r="AP2187" i="1"/>
  <c r="CG1992" i="1"/>
  <c r="AX1997" i="1"/>
  <c r="GM2154" i="1"/>
  <c r="GP2154" i="1" s="1"/>
  <c r="GM2149" i="1"/>
  <c r="GP2149" i="1" s="1"/>
  <c r="CG882" i="1"/>
  <c r="AX897" i="1"/>
  <c r="AD1633" i="1"/>
  <c r="Y1706" i="1"/>
  <c r="F1737" i="1"/>
  <c r="V1706" i="1"/>
  <c r="F1733" i="1"/>
  <c r="GK1778" i="1"/>
  <c r="GM1778" i="1" s="1"/>
  <c r="AE1783" i="1"/>
  <c r="AP1776" i="1"/>
  <c r="F1792" i="1"/>
  <c r="AP1813" i="1"/>
  <c r="AG1921" i="1"/>
  <c r="T1926" i="1"/>
  <c r="AS1988" i="1"/>
  <c r="F2044" i="1"/>
  <c r="E27" i="2" s="1"/>
  <c r="Q2148" i="1"/>
  <c r="S2148" i="1"/>
  <c r="T2148" i="1"/>
  <c r="AG2157" i="1" s="1"/>
  <c r="GM2151" i="1"/>
  <c r="GP2151" i="1" s="1"/>
  <c r="BZ1598" i="1"/>
  <c r="AQ1633" i="1"/>
  <c r="CI1633" i="1"/>
  <c r="CY1626" i="1"/>
  <c r="X1626" i="1" s="1"/>
  <c r="GM1626" i="1" s="1"/>
  <c r="GN1626" i="1" s="1"/>
  <c r="CZ1626" i="1"/>
  <c r="Y1626" i="1" s="1"/>
  <c r="Q1706" i="1"/>
  <c r="F1722" i="1"/>
  <c r="T1783" i="1"/>
  <c r="AG1776" i="1"/>
  <c r="CP1780" i="1"/>
  <c r="O1780" i="1" s="1"/>
  <c r="GM1780" i="1" s="1"/>
  <c r="GP1780" i="1" s="1"/>
  <c r="AT1849" i="1"/>
  <c r="F1873" i="1"/>
  <c r="AT1885" i="1"/>
  <c r="CJ1921" i="1"/>
  <c r="BA1926" i="1"/>
  <c r="F2043" i="1"/>
  <c r="BC1988" i="1"/>
  <c r="AC2077" i="1"/>
  <c r="CP2065" i="1"/>
  <c r="O2065" i="1" s="1"/>
  <c r="CP2068" i="1"/>
  <c r="O2068" i="1" s="1"/>
  <c r="GM2068" i="1" s="1"/>
  <c r="GO2068" i="1" s="1"/>
  <c r="CP2072" i="1"/>
  <c r="O2072" i="1" s="1"/>
  <c r="GM2072" i="1" s="1"/>
  <c r="GO2072" i="1" s="1"/>
  <c r="CP1622" i="1"/>
  <c r="O1622" i="1" s="1"/>
  <c r="GM1622" i="1" s="1"/>
  <c r="GN1622" i="1" s="1"/>
  <c r="F1713" i="1"/>
  <c r="P1706" i="1"/>
  <c r="S1776" i="1"/>
  <c r="S1813" i="1"/>
  <c r="F1798" i="1"/>
  <c r="AQ1885" i="1"/>
  <c r="AQ1849" i="1"/>
  <c r="F1865" i="1"/>
  <c r="CP2150" i="1"/>
  <c r="O2150" i="1" s="1"/>
  <c r="GM2150" i="1" s="1"/>
  <c r="GP2150" i="1" s="1"/>
  <c r="F1950" i="1"/>
  <c r="W1956" i="1"/>
  <c r="W1921" i="1"/>
  <c r="AJ2063" i="1"/>
  <c r="W2077" i="1"/>
  <c r="F1736" i="1"/>
  <c r="X1706" i="1"/>
  <c r="T2107" i="1"/>
  <c r="T2063" i="1"/>
  <c r="F2098" i="1"/>
  <c r="DH21" i="3"/>
  <c r="DI21" i="3"/>
  <c r="DF21" i="3"/>
  <c r="DG21" i="3"/>
  <c r="DJ21" i="3" s="1"/>
  <c r="DI28" i="3"/>
  <c r="DG28" i="3"/>
  <c r="DH28" i="3"/>
  <c r="DF28" i="3"/>
  <c r="DJ28" i="3" s="1"/>
  <c r="DF82" i="3"/>
  <c r="DJ82" i="3" s="1"/>
  <c r="DG82" i="3"/>
  <c r="DH82" i="3"/>
  <c r="DI82" i="3"/>
  <c r="DG103" i="3"/>
  <c r="DH103" i="3"/>
  <c r="DI103" i="3"/>
  <c r="DF103" i="3"/>
  <c r="DJ103" i="3" s="1"/>
  <c r="DI124" i="3"/>
  <c r="DF124" i="3"/>
  <c r="DJ124" i="3" s="1"/>
  <c r="DG124" i="3"/>
  <c r="DH124" i="3"/>
  <c r="DI119" i="3"/>
  <c r="DG119" i="3"/>
  <c r="DJ119" i="3" s="1"/>
  <c r="DH119" i="3"/>
  <c r="DF119" i="3"/>
  <c r="DG160" i="3"/>
  <c r="DH160" i="3"/>
  <c r="DI160" i="3"/>
  <c r="DF160" i="3"/>
  <c r="DJ160" i="3" s="1"/>
  <c r="DI219" i="3"/>
  <c r="DF219" i="3"/>
  <c r="DG219" i="3"/>
  <c r="DJ219" i="3" s="1"/>
  <c r="DH219" i="3"/>
  <c r="DI228" i="3"/>
  <c r="DF228" i="3"/>
  <c r="DJ228" i="3" s="1"/>
  <c r="DG228" i="3"/>
  <c r="DH228" i="3"/>
  <c r="DH234" i="3"/>
  <c r="DI234" i="3"/>
  <c r="DF234" i="3"/>
  <c r="DG234" i="3"/>
  <c r="DJ234" i="3" s="1"/>
  <c r="DF325" i="3"/>
  <c r="DG325" i="3"/>
  <c r="DJ325" i="3" s="1"/>
  <c r="DH325" i="3"/>
  <c r="DI325" i="3"/>
  <c r="DH266" i="3"/>
  <c r="DF266" i="3"/>
  <c r="DG266" i="3"/>
  <c r="DJ266" i="3" s="1"/>
  <c r="DI266" i="3"/>
  <c r="DI311" i="3"/>
  <c r="DF311" i="3"/>
  <c r="DG311" i="3"/>
  <c r="DJ311" i="3" s="1"/>
  <c r="DH311" i="3"/>
  <c r="DF307" i="3"/>
  <c r="DJ307" i="3" s="1"/>
  <c r="DG307" i="3"/>
  <c r="DH307" i="3"/>
  <c r="DI307" i="3"/>
  <c r="DF380" i="3"/>
  <c r="DG380" i="3"/>
  <c r="DJ380" i="3" s="1"/>
  <c r="DH380" i="3"/>
  <c r="DI380" i="3"/>
  <c r="DG345" i="3"/>
  <c r="DJ345" i="3" s="1"/>
  <c r="DH345" i="3"/>
  <c r="DI345" i="3"/>
  <c r="DF345" i="3"/>
  <c r="DH421" i="3"/>
  <c r="DI421" i="3"/>
  <c r="DF421" i="3"/>
  <c r="DJ421" i="3" s="1"/>
  <c r="DG421" i="3"/>
  <c r="DI370" i="3"/>
  <c r="DF370" i="3"/>
  <c r="DJ370" i="3" s="1"/>
  <c r="DG370" i="3"/>
  <c r="DH370" i="3"/>
  <c r="DF470" i="3"/>
  <c r="DJ470" i="3" s="1"/>
  <c r="DG470" i="3"/>
  <c r="DH470" i="3"/>
  <c r="DI470" i="3"/>
  <c r="DI17" i="3"/>
  <c r="DF17" i="3"/>
  <c r="DG17" i="3"/>
  <c r="DJ17" i="3" s="1"/>
  <c r="DH17" i="3"/>
  <c r="DH464" i="3"/>
  <c r="DI464" i="3"/>
  <c r="DF464" i="3"/>
  <c r="DJ464" i="3" s="1"/>
  <c r="DG464" i="3"/>
  <c r="DF4" i="3"/>
  <c r="DH4" i="3"/>
  <c r="DI4" i="3"/>
  <c r="DJ4" i="3" s="1"/>
  <c r="DG4" i="3"/>
  <c r="GM81" i="1"/>
  <c r="GO81" i="1" s="1"/>
  <c r="GM38" i="1"/>
  <c r="GN38" i="1" s="1"/>
  <c r="AZ40" i="1"/>
  <c r="CZ159" i="1"/>
  <c r="Y159" i="1" s="1"/>
  <c r="T224" i="7" s="1"/>
  <c r="CY159" i="1"/>
  <c r="X159" i="1" s="1"/>
  <c r="R224" i="7" s="1"/>
  <c r="AD231" i="1"/>
  <c r="Q245" i="1"/>
  <c r="DF118" i="3"/>
  <c r="DG118" i="3"/>
  <c r="DI118" i="3"/>
  <c r="DJ118" i="3" s="1"/>
  <c r="DH118" i="3"/>
  <c r="DG120" i="3"/>
  <c r="DJ120" i="3" s="1"/>
  <c r="DI120" i="3"/>
  <c r="DF120" i="3"/>
  <c r="DH120" i="3"/>
  <c r="F450" i="1"/>
  <c r="BB428" i="1"/>
  <c r="DF85" i="3"/>
  <c r="DJ85" i="3" s="1"/>
  <c r="DG85" i="3"/>
  <c r="DH85" i="3"/>
  <c r="DI85" i="3"/>
  <c r="DF96" i="3"/>
  <c r="DJ96" i="3" s="1"/>
  <c r="DG96" i="3"/>
  <c r="DH96" i="3"/>
  <c r="DI96" i="3"/>
  <c r="DH94" i="3"/>
  <c r="DI94" i="3"/>
  <c r="DF94" i="3"/>
  <c r="DJ94" i="3" s="1"/>
  <c r="DG94" i="3"/>
  <c r="DH106" i="3"/>
  <c r="DI106" i="3"/>
  <c r="DF106" i="3"/>
  <c r="DJ106" i="3" s="1"/>
  <c r="DG106" i="3"/>
  <c r="AU26" i="1"/>
  <c r="F59" i="1"/>
  <c r="CY158" i="1"/>
  <c r="X158" i="1" s="1"/>
  <c r="R221" i="7" s="1"/>
  <c r="K225" i="7" s="1"/>
  <c r="CZ158" i="1"/>
  <c r="Y158" i="1" s="1"/>
  <c r="T221" i="7" s="1"/>
  <c r="AT231" i="1"/>
  <c r="F263" i="1"/>
  <c r="AZ285" i="1"/>
  <c r="CI277" i="1"/>
  <c r="BD227" i="1"/>
  <c r="F380" i="1"/>
  <c r="DH155" i="3"/>
  <c r="DI155" i="3"/>
  <c r="DF155" i="3"/>
  <c r="DJ155" i="3" s="1"/>
  <c r="DG155" i="3"/>
  <c r="DG202" i="3"/>
  <c r="DJ202" i="3" s="1"/>
  <c r="DH202" i="3"/>
  <c r="DI202" i="3"/>
  <c r="DF202" i="3"/>
  <c r="DF225" i="3"/>
  <c r="DG225" i="3"/>
  <c r="DH225" i="3"/>
  <c r="DI225" i="3"/>
  <c r="DJ225" i="3" s="1"/>
  <c r="DF111" i="3"/>
  <c r="DG111" i="3"/>
  <c r="DJ111" i="3" s="1"/>
  <c r="DH111" i="3"/>
  <c r="DI111" i="3"/>
  <c r="BA396" i="1"/>
  <c r="CJ391" i="1"/>
  <c r="DF263" i="3"/>
  <c r="DH263" i="3"/>
  <c r="DI263" i="3"/>
  <c r="DJ263" i="3" s="1"/>
  <c r="DG263" i="3"/>
  <c r="F483" i="1"/>
  <c r="BC387" i="1"/>
  <c r="GM555" i="1"/>
  <c r="GO555" i="1" s="1"/>
  <c r="CP635" i="1"/>
  <c r="O635" i="1" s="1"/>
  <c r="BB633" i="1"/>
  <c r="F657" i="1"/>
  <c r="Q285" i="1"/>
  <c r="AD277" i="1"/>
  <c r="GK279" i="1"/>
  <c r="AE285" i="1"/>
  <c r="AE546" i="1"/>
  <c r="R561" i="1"/>
  <c r="DH231" i="3"/>
  <c r="DI231" i="3"/>
  <c r="DF231" i="3"/>
  <c r="DJ231" i="3" s="1"/>
  <c r="DG231" i="3"/>
  <c r="AU684" i="1"/>
  <c r="CD676" i="1"/>
  <c r="AI716" i="1"/>
  <c r="V722" i="1"/>
  <c r="DG283" i="3"/>
  <c r="DJ283" i="3" s="1"/>
  <c r="DH283" i="3"/>
  <c r="DI283" i="3"/>
  <c r="DF283" i="3"/>
  <c r="GK841" i="1"/>
  <c r="GM841" i="1" s="1"/>
  <c r="AE850" i="1"/>
  <c r="CY847" i="1"/>
  <c r="X847" i="1" s="1"/>
  <c r="CZ847" i="1"/>
  <c r="Y847" i="1" s="1"/>
  <c r="DI414" i="3"/>
  <c r="DF414" i="3"/>
  <c r="DJ414" i="3" s="1"/>
  <c r="DG414" i="3"/>
  <c r="DH414" i="3"/>
  <c r="DF428" i="3"/>
  <c r="DJ428" i="3" s="1"/>
  <c r="DG428" i="3"/>
  <c r="DH428" i="3"/>
  <c r="DI428" i="3"/>
  <c r="DF223" i="3"/>
  <c r="DG223" i="3"/>
  <c r="DJ223" i="3" s="1"/>
  <c r="DH223" i="3"/>
  <c r="DI223" i="3"/>
  <c r="CZ636" i="1"/>
  <c r="Y636" i="1" s="1"/>
  <c r="CY636" i="1"/>
  <c r="X636" i="1" s="1"/>
  <c r="AF676" i="1"/>
  <c r="S684" i="1"/>
  <c r="X722" i="1"/>
  <c r="AK716" i="1"/>
  <c r="DH329" i="3"/>
  <c r="DI329" i="3"/>
  <c r="DJ329" i="3" s="1"/>
  <c r="DF329" i="3"/>
  <c r="DG329" i="3"/>
  <c r="CP972" i="1"/>
  <c r="O972" i="1" s="1"/>
  <c r="DF432" i="3"/>
  <c r="DG432" i="3"/>
  <c r="DJ432" i="3" s="1"/>
  <c r="DH432" i="3"/>
  <c r="DI432" i="3"/>
  <c r="DH438" i="3"/>
  <c r="DI438" i="3"/>
  <c r="DF438" i="3"/>
  <c r="DG438" i="3"/>
  <c r="DJ438" i="3" s="1"/>
  <c r="DH440" i="3"/>
  <c r="DI440" i="3"/>
  <c r="DF440" i="3"/>
  <c r="DG440" i="3"/>
  <c r="DJ440" i="3" s="1"/>
  <c r="U514" i="1"/>
  <c r="AH503" i="1"/>
  <c r="DG249" i="3"/>
  <c r="DJ249" i="3" s="1"/>
  <c r="DH249" i="3"/>
  <c r="DI249" i="3"/>
  <c r="DF249" i="3"/>
  <c r="DG312" i="3"/>
  <c r="DJ312" i="3" s="1"/>
  <c r="DH312" i="3"/>
  <c r="DI312" i="3"/>
  <c r="DF312" i="3"/>
  <c r="GM890" i="1"/>
  <c r="GO890" i="1" s="1"/>
  <c r="BD970" i="1"/>
  <c r="F1006" i="1"/>
  <c r="CZ433" i="1"/>
  <c r="Y433" i="1" s="1"/>
  <c r="CY433" i="1"/>
  <c r="X433" i="1" s="1"/>
  <c r="BA593" i="1"/>
  <c r="F621" i="1"/>
  <c r="F786" i="1"/>
  <c r="BB754" i="1"/>
  <c r="CY846" i="1"/>
  <c r="X846" i="1" s="1"/>
  <c r="CZ846" i="1"/>
  <c r="Y846" i="1" s="1"/>
  <c r="GK885" i="1"/>
  <c r="AE897" i="1"/>
  <c r="AX981" i="1"/>
  <c r="CG970" i="1"/>
  <c r="CJ1053" i="1"/>
  <c r="BA1059" i="1"/>
  <c r="AP1176" i="1"/>
  <c r="F1190" i="1"/>
  <c r="AP1297" i="1"/>
  <c r="DH174" i="3"/>
  <c r="DI174" i="3"/>
  <c r="DF174" i="3"/>
  <c r="DJ174" i="3" s="1"/>
  <c r="DG174" i="3"/>
  <c r="AC601" i="1"/>
  <c r="CP595" i="1"/>
  <c r="O595" i="1" s="1"/>
  <c r="AJ716" i="1"/>
  <c r="W722" i="1"/>
  <c r="V771" i="1"/>
  <c r="DF353" i="3"/>
  <c r="DJ353" i="3" s="1"/>
  <c r="DG353" i="3"/>
  <c r="DH353" i="3"/>
  <c r="DI353" i="3"/>
  <c r="CY1108" i="1"/>
  <c r="X1108" i="1" s="1"/>
  <c r="CZ1108" i="1"/>
  <c r="Y1108" i="1" s="1"/>
  <c r="CG1213" i="1"/>
  <c r="AX1225" i="1"/>
  <c r="AX1297" i="1" s="1"/>
  <c r="BA722" i="1"/>
  <c r="CJ716" i="1"/>
  <c r="DF362" i="3"/>
  <c r="DJ362" i="3" s="1"/>
  <c r="DG362" i="3"/>
  <c r="DH362" i="3"/>
  <c r="DI362" i="3"/>
  <c r="DI385" i="3"/>
  <c r="DF385" i="3"/>
  <c r="DJ385" i="3" s="1"/>
  <c r="DG385" i="3"/>
  <c r="DH385" i="3"/>
  <c r="DH382" i="3"/>
  <c r="DI382" i="3"/>
  <c r="DF382" i="3"/>
  <c r="DJ382" i="3" s="1"/>
  <c r="DG382" i="3"/>
  <c r="Q895" i="1"/>
  <c r="AD897" i="1" s="1"/>
  <c r="R895" i="1"/>
  <c r="GK895" i="1" s="1"/>
  <c r="S895" i="1"/>
  <c r="P895" i="1"/>
  <c r="T895" i="1"/>
  <c r="AG897" i="1" s="1"/>
  <c r="DH401" i="3"/>
  <c r="DI401" i="3"/>
  <c r="DF401" i="3"/>
  <c r="DG401" i="3"/>
  <c r="DJ401" i="3" s="1"/>
  <c r="AU882" i="1"/>
  <c r="F916" i="1"/>
  <c r="Q975" i="1"/>
  <c r="AD981" i="1" s="1"/>
  <c r="R975" i="1"/>
  <c r="GK975" i="1" s="1"/>
  <c r="S975" i="1"/>
  <c r="T975" i="1"/>
  <c r="P975" i="1"/>
  <c r="CP975" i="1" s="1"/>
  <c r="O975" i="1" s="1"/>
  <c r="DF418" i="3"/>
  <c r="DG418" i="3"/>
  <c r="DH418" i="3"/>
  <c r="DI418" i="3"/>
  <c r="DJ418" i="3" s="1"/>
  <c r="AU1013" i="1"/>
  <c r="F1040" i="1"/>
  <c r="Q1104" i="1"/>
  <c r="CP1104" i="1" s="1"/>
  <c r="O1104" i="1" s="1"/>
  <c r="R1104" i="1"/>
  <c r="GK1104" i="1" s="1"/>
  <c r="W1104" i="1"/>
  <c r="S1104" i="1"/>
  <c r="AE1411" i="1"/>
  <c r="GK1402" i="1"/>
  <c r="GM1217" i="1"/>
  <c r="GO1217" i="1" s="1"/>
  <c r="GM1608" i="1"/>
  <c r="GN1608" i="1" s="1"/>
  <c r="W850" i="1"/>
  <c r="AJ839" i="1"/>
  <c r="AQ938" i="1"/>
  <c r="AQ1140" i="1" s="1"/>
  <c r="BZ929" i="1"/>
  <c r="CG938" i="1"/>
  <c r="AU1400" i="1"/>
  <c r="F1430" i="1"/>
  <c r="F1930" i="1"/>
  <c r="AO1921" i="1"/>
  <c r="AO1956" i="1"/>
  <c r="CP1215" i="1"/>
  <c r="O1215" i="1" s="1"/>
  <c r="AC1225" i="1"/>
  <c r="AW1267" i="1"/>
  <c r="CF1257" i="1"/>
  <c r="CY1357" i="1"/>
  <c r="X1357" i="1" s="1"/>
  <c r="CZ1357" i="1"/>
  <c r="Y1357" i="1" s="1"/>
  <c r="AB1489" i="1"/>
  <c r="CY1483" i="1"/>
  <c r="X1483" i="1" s="1"/>
  <c r="CZ1483" i="1"/>
  <c r="Y1483" i="1" s="1"/>
  <c r="AL1489" i="1" s="1"/>
  <c r="CY1621" i="1"/>
  <c r="X1621" i="1" s="1"/>
  <c r="CZ1621" i="1"/>
  <c r="Y1621" i="1" s="1"/>
  <c r="DI558" i="3"/>
  <c r="DF558" i="3"/>
  <c r="DJ558" i="3" s="1"/>
  <c r="DG558" i="3"/>
  <c r="DH558" i="3"/>
  <c r="DH551" i="3"/>
  <c r="DI551" i="3"/>
  <c r="DF551" i="3"/>
  <c r="DG551" i="3"/>
  <c r="DJ551" i="3" s="1"/>
  <c r="DI562" i="3"/>
  <c r="DF562" i="3"/>
  <c r="DJ562" i="3" s="1"/>
  <c r="DG562" i="3"/>
  <c r="DH562" i="3"/>
  <c r="DI567" i="3"/>
  <c r="DF567" i="3"/>
  <c r="DG567" i="3"/>
  <c r="DJ567" i="3" s="1"/>
  <c r="DH567" i="3"/>
  <c r="DF575" i="3"/>
  <c r="DJ575" i="3" s="1"/>
  <c r="DG575" i="3"/>
  <c r="DI575" i="3"/>
  <c r="DH575" i="3"/>
  <c r="DG194" i="3"/>
  <c r="DI194" i="3"/>
  <c r="DF194" i="3"/>
  <c r="DJ194" i="3" s="1"/>
  <c r="DH194" i="3"/>
  <c r="DI463" i="3"/>
  <c r="DF463" i="3"/>
  <c r="DG463" i="3"/>
  <c r="DJ463" i="3" s="1"/>
  <c r="DH463" i="3"/>
  <c r="CZ1355" i="1"/>
  <c r="Y1355" i="1" s="1"/>
  <c r="CY1355" i="1"/>
  <c r="X1355" i="1" s="1"/>
  <c r="U1532" i="1"/>
  <c r="AH1521" i="1"/>
  <c r="F1880" i="1"/>
  <c r="BD1885" i="1"/>
  <c r="BD1849" i="1"/>
  <c r="Y1181" i="1"/>
  <c r="AL1176" i="1"/>
  <c r="S1443" i="1"/>
  <c r="F1463" i="1"/>
  <c r="CP1621" i="1"/>
  <c r="O1621" i="1" s="1"/>
  <c r="CH1783" i="1"/>
  <c r="P1783" i="1"/>
  <c r="CE1783" i="1"/>
  <c r="CF1783" i="1"/>
  <c r="AC1776" i="1"/>
  <c r="CP2148" i="1"/>
  <c r="O2148" i="1" s="1"/>
  <c r="AH1665" i="1"/>
  <c r="U1674" i="1"/>
  <c r="U1706" i="1"/>
  <c r="F1732" i="1"/>
  <c r="CH1706" i="1"/>
  <c r="AY1710" i="1"/>
  <c r="AQ1926" i="1"/>
  <c r="BZ1921" i="1"/>
  <c r="CG1926" i="1"/>
  <c r="GM2153" i="1"/>
  <c r="GP2153" i="1" s="1"/>
  <c r="AQ1400" i="1"/>
  <c r="F1421" i="1"/>
  <c r="F1862" i="1"/>
  <c r="AX1849" i="1"/>
  <c r="AX1885" i="1"/>
  <c r="F2031" i="1"/>
  <c r="AO1988" i="1"/>
  <c r="T1674" i="1"/>
  <c r="AG1665" i="1"/>
  <c r="AZ1674" i="1"/>
  <c r="CI1665" i="1"/>
  <c r="BA1849" i="1"/>
  <c r="F1875" i="1"/>
  <c r="BA1885" i="1"/>
  <c r="GM2067" i="1"/>
  <c r="GO2067" i="1" s="1"/>
  <c r="BC1598" i="1"/>
  <c r="BC1740" i="1"/>
  <c r="F1649" i="1"/>
  <c r="AW1710" i="1"/>
  <c r="CF1706" i="1"/>
  <c r="BC1706" i="1"/>
  <c r="F1726" i="1"/>
  <c r="AH2063" i="1"/>
  <c r="U2077" i="1"/>
  <c r="DH39" i="3"/>
  <c r="DI39" i="3"/>
  <c r="DF39" i="3"/>
  <c r="DG39" i="3"/>
  <c r="DJ39" i="3" s="1"/>
  <c r="DI86" i="3"/>
  <c r="DF86" i="3"/>
  <c r="DJ86" i="3" s="1"/>
  <c r="DG86" i="3"/>
  <c r="DH86" i="3"/>
  <c r="DI173" i="3"/>
  <c r="DF173" i="3"/>
  <c r="DJ173" i="3" s="1"/>
  <c r="DG173" i="3"/>
  <c r="DH173" i="3"/>
  <c r="DI151" i="3"/>
  <c r="DF151" i="3"/>
  <c r="DG151" i="3"/>
  <c r="DJ151" i="3" s="1"/>
  <c r="DH151" i="3"/>
  <c r="DI180" i="3"/>
  <c r="DF180" i="3"/>
  <c r="DJ180" i="3" s="1"/>
  <c r="DG180" i="3"/>
  <c r="DH180" i="3"/>
  <c r="DI128" i="3"/>
  <c r="DF128" i="3"/>
  <c r="DJ128" i="3" s="1"/>
  <c r="DG128" i="3"/>
  <c r="DH128" i="3"/>
  <c r="DG182" i="3"/>
  <c r="DH182" i="3"/>
  <c r="DI182" i="3"/>
  <c r="DF182" i="3"/>
  <c r="DJ182" i="3" s="1"/>
  <c r="DI163" i="3"/>
  <c r="DF163" i="3"/>
  <c r="DG163" i="3"/>
  <c r="DJ163" i="3" s="1"/>
  <c r="DH163" i="3"/>
  <c r="DH197" i="3"/>
  <c r="DF197" i="3"/>
  <c r="DJ197" i="3" s="1"/>
  <c r="DG197" i="3"/>
  <c r="DI197" i="3"/>
  <c r="DI215" i="3"/>
  <c r="DF215" i="3"/>
  <c r="DG215" i="3"/>
  <c r="DJ215" i="3" s="1"/>
  <c r="DH215" i="3"/>
  <c r="DI257" i="3"/>
  <c r="DF257" i="3"/>
  <c r="DG257" i="3"/>
  <c r="DJ257" i="3" s="1"/>
  <c r="DH257" i="3"/>
  <c r="DH222" i="3"/>
  <c r="DI222" i="3"/>
  <c r="DF222" i="3"/>
  <c r="DG222" i="3"/>
  <c r="DJ222" i="3" s="1"/>
  <c r="DI237" i="3"/>
  <c r="DF237" i="3"/>
  <c r="DJ237" i="3" s="1"/>
  <c r="DG237" i="3"/>
  <c r="DH237" i="3"/>
  <c r="DF292" i="3"/>
  <c r="DG292" i="3"/>
  <c r="DJ292" i="3" s="1"/>
  <c r="DH292" i="3"/>
  <c r="DI292" i="3"/>
  <c r="DF330" i="3"/>
  <c r="DG330" i="3"/>
  <c r="DJ330" i="3" s="1"/>
  <c r="DH330" i="3"/>
  <c r="DI330" i="3"/>
  <c r="DI206" i="3"/>
  <c r="DF206" i="3"/>
  <c r="DJ206" i="3" s="1"/>
  <c r="DG206" i="3"/>
  <c r="DH206" i="3"/>
  <c r="DH268" i="3"/>
  <c r="DF268" i="3"/>
  <c r="DG268" i="3"/>
  <c r="DJ268" i="3" s="1"/>
  <c r="DI268" i="3"/>
  <c r="DI301" i="3"/>
  <c r="DF301" i="3"/>
  <c r="DG301" i="3"/>
  <c r="DJ301" i="3" s="1"/>
  <c r="DH301" i="3"/>
  <c r="DI332" i="3"/>
  <c r="DJ332" i="3" s="1"/>
  <c r="DF332" i="3"/>
  <c r="DG332" i="3"/>
  <c r="DH332" i="3"/>
  <c r="DG275" i="3"/>
  <c r="DF275" i="3"/>
  <c r="DH275" i="3"/>
  <c r="DI275" i="3"/>
  <c r="DJ275" i="3" s="1"/>
  <c r="DF389" i="3"/>
  <c r="DG389" i="3"/>
  <c r="DJ389" i="3" s="1"/>
  <c r="DH389" i="3"/>
  <c r="DI389" i="3"/>
  <c r="DI374" i="3"/>
  <c r="DF374" i="3"/>
  <c r="DJ374" i="3" s="1"/>
  <c r="DG374" i="3"/>
  <c r="DH374" i="3"/>
  <c r="DF411" i="3"/>
  <c r="DG411" i="3"/>
  <c r="DH411" i="3"/>
  <c r="DI411" i="3"/>
  <c r="DJ411" i="3" s="1"/>
  <c r="DF497" i="3"/>
  <c r="DG497" i="3"/>
  <c r="DJ497" i="3" s="1"/>
  <c r="DH497" i="3"/>
  <c r="DI497" i="3"/>
  <c r="DH397" i="3"/>
  <c r="DI397" i="3"/>
  <c r="DF397" i="3"/>
  <c r="DJ397" i="3" s="1"/>
  <c r="DG397" i="3"/>
  <c r="DG593" i="3"/>
  <c r="DJ593" i="3" s="1"/>
  <c r="DH593" i="3"/>
  <c r="DI593" i="3"/>
  <c r="DF593" i="3"/>
  <c r="DI350" i="3"/>
  <c r="DF350" i="3"/>
  <c r="DJ350" i="3" s="1"/>
  <c r="DG350" i="3"/>
  <c r="DH350" i="3"/>
  <c r="DG465" i="3"/>
  <c r="DH465" i="3"/>
  <c r="DI465" i="3"/>
  <c r="DF465" i="3"/>
  <c r="DJ465" i="3" s="1"/>
  <c r="DF565" i="3"/>
  <c r="DJ565" i="3" s="1"/>
  <c r="DG565" i="3"/>
  <c r="DH565" i="3"/>
  <c r="DI565" i="3"/>
  <c r="DF5" i="3"/>
  <c r="DG5" i="3"/>
  <c r="DJ5" i="3" s="1"/>
  <c r="DH5" i="3"/>
  <c r="DI5" i="3"/>
  <c r="GK74" i="1"/>
  <c r="GM74" i="1" s="1"/>
  <c r="AE86" i="1"/>
  <c r="DI49" i="3"/>
  <c r="DJ49" i="3" s="1"/>
  <c r="DH49" i="3"/>
  <c r="DF49" i="3"/>
  <c r="DG49" i="3"/>
  <c r="AI231" i="1"/>
  <c r="V245" i="1"/>
  <c r="DF127" i="3"/>
  <c r="DJ127" i="3" s="1"/>
  <c r="DG127" i="3"/>
  <c r="DH127" i="3"/>
  <c r="DI127" i="3"/>
  <c r="AF277" i="1"/>
  <c r="S285" i="1"/>
  <c r="DI83" i="3"/>
  <c r="DF83" i="3"/>
  <c r="DJ83" i="3" s="1"/>
  <c r="DG83" i="3"/>
  <c r="DH83" i="3"/>
  <c r="DH102" i="3"/>
  <c r="DI102" i="3"/>
  <c r="DF102" i="3"/>
  <c r="DJ102" i="3" s="1"/>
  <c r="DG102" i="3"/>
  <c r="DF134" i="3"/>
  <c r="DG134" i="3"/>
  <c r="DH134" i="3"/>
  <c r="DI134" i="3"/>
  <c r="DJ134" i="3" s="1"/>
  <c r="DF147" i="3"/>
  <c r="DG147" i="3"/>
  <c r="DH147" i="3"/>
  <c r="DI147" i="3"/>
  <c r="DJ147" i="3" s="1"/>
  <c r="DF157" i="3"/>
  <c r="DJ157" i="3" s="1"/>
  <c r="DG157" i="3"/>
  <c r="DH157" i="3"/>
  <c r="DI157" i="3"/>
  <c r="DG212" i="3"/>
  <c r="DH212" i="3"/>
  <c r="DI212" i="3"/>
  <c r="DF212" i="3"/>
  <c r="DJ212" i="3" s="1"/>
  <c r="W118" i="1"/>
  <c r="F146" i="1"/>
  <c r="AF437" i="1"/>
  <c r="AG561" i="1"/>
  <c r="DH297" i="3"/>
  <c r="DI297" i="3"/>
  <c r="DF297" i="3"/>
  <c r="DG297" i="3"/>
  <c r="DJ297" i="3" s="1"/>
  <c r="P769" i="1"/>
  <c r="Q769" i="1"/>
  <c r="GX769" i="1"/>
  <c r="CJ773" i="1" s="1"/>
  <c r="F143" i="1"/>
  <c r="T118" i="1"/>
  <c r="DF116" i="3"/>
  <c r="DJ116" i="3" s="1"/>
  <c r="DG116" i="3"/>
  <c r="DI116" i="3"/>
  <c r="DH116" i="3"/>
  <c r="GK393" i="1"/>
  <c r="AE396" i="1"/>
  <c r="F174" i="1"/>
  <c r="AP154" i="1"/>
  <c r="F266" i="1"/>
  <c r="T231" i="1"/>
  <c r="T355" i="1"/>
  <c r="GM506" i="1"/>
  <c r="GN506" i="1" s="1"/>
  <c r="AO387" i="1"/>
  <c r="F471" i="1"/>
  <c r="CG593" i="1"/>
  <c r="AX601" i="1"/>
  <c r="DG281" i="3"/>
  <c r="DJ281" i="3" s="1"/>
  <c r="DH281" i="3"/>
  <c r="DI281" i="3"/>
  <c r="DF281" i="3"/>
  <c r="DG328" i="3"/>
  <c r="DJ328" i="3" s="1"/>
  <c r="DH328" i="3"/>
  <c r="DI328" i="3"/>
  <c r="DF328" i="3"/>
  <c r="DG427" i="3"/>
  <c r="DH427" i="3"/>
  <c r="DI427" i="3"/>
  <c r="DF427" i="3"/>
  <c r="DJ427" i="3" s="1"/>
  <c r="T277" i="1"/>
  <c r="F306" i="1"/>
  <c r="CP640" i="1"/>
  <c r="O640" i="1" s="1"/>
  <c r="GM640" i="1" s="1"/>
  <c r="GN640" i="1" s="1"/>
  <c r="CY680" i="1"/>
  <c r="X680" i="1" s="1"/>
  <c r="AK684" i="1" s="1"/>
  <c r="CZ680" i="1"/>
  <c r="Y680" i="1" s="1"/>
  <c r="DF251" i="3"/>
  <c r="DG251" i="3"/>
  <c r="DJ251" i="3" s="1"/>
  <c r="DH251" i="3"/>
  <c r="DI251" i="3"/>
  <c r="AF850" i="1"/>
  <c r="CZ848" i="1"/>
  <c r="Y848" i="1" s="1"/>
  <c r="CY848" i="1"/>
  <c r="X848" i="1" s="1"/>
  <c r="GM848" i="1" s="1"/>
  <c r="GN848" i="1" s="1"/>
  <c r="DI416" i="3"/>
  <c r="DF416" i="3"/>
  <c r="DJ416" i="3" s="1"/>
  <c r="DG416" i="3"/>
  <c r="DH416" i="3"/>
  <c r="DF437" i="3"/>
  <c r="DG437" i="3"/>
  <c r="DJ437" i="3" s="1"/>
  <c r="DH437" i="3"/>
  <c r="DI437" i="3"/>
  <c r="AC325" i="1"/>
  <c r="CP319" i="1"/>
  <c r="O319" i="1" s="1"/>
  <c r="W467" i="1"/>
  <c r="F420" i="1"/>
  <c r="W391" i="1"/>
  <c r="AK601" i="1"/>
  <c r="P636" i="1"/>
  <c r="CP636" i="1" s="1"/>
  <c r="O636" i="1" s="1"/>
  <c r="DG247" i="3"/>
  <c r="DJ247" i="3" s="1"/>
  <c r="DH247" i="3"/>
  <c r="DI247" i="3"/>
  <c r="DF247" i="3"/>
  <c r="CY767" i="1"/>
  <c r="X767" i="1" s="1"/>
  <c r="CZ767" i="1"/>
  <c r="Y767" i="1" s="1"/>
  <c r="S769" i="1"/>
  <c r="DG310" i="3"/>
  <c r="DJ310" i="3" s="1"/>
  <c r="DH310" i="3"/>
  <c r="DI310" i="3"/>
  <c r="DF310" i="3"/>
  <c r="GX771" i="1"/>
  <c r="DH326" i="3"/>
  <c r="DI326" i="3"/>
  <c r="DF326" i="3"/>
  <c r="DG326" i="3"/>
  <c r="DJ326" i="3" s="1"/>
  <c r="CY891" i="1"/>
  <c r="X891" i="1" s="1"/>
  <c r="GM891" i="1" s="1"/>
  <c r="GO891" i="1" s="1"/>
  <c r="CZ891" i="1"/>
  <c r="Y891" i="1" s="1"/>
  <c r="DH375" i="3"/>
  <c r="DI375" i="3"/>
  <c r="DF375" i="3"/>
  <c r="DJ375" i="3" s="1"/>
  <c r="DG375" i="3"/>
  <c r="GM893" i="1"/>
  <c r="GO893" i="1" s="1"/>
  <c r="DH390" i="3"/>
  <c r="DI390" i="3"/>
  <c r="DF390" i="3"/>
  <c r="DG390" i="3"/>
  <c r="DJ390" i="3" s="1"/>
  <c r="CP933" i="1"/>
  <c r="O933" i="1" s="1"/>
  <c r="GM933" i="1" s="1"/>
  <c r="GN933" i="1" s="1"/>
  <c r="CI938" i="1"/>
  <c r="W975" i="1"/>
  <c r="AJ981" i="1" s="1"/>
  <c r="AG1053" i="1"/>
  <c r="T1059" i="1"/>
  <c r="U1104" i="1"/>
  <c r="AH1110" i="1" s="1"/>
  <c r="DI468" i="3"/>
  <c r="DF468" i="3"/>
  <c r="DG468" i="3"/>
  <c r="DJ468" i="3" s="1"/>
  <c r="DH468" i="3"/>
  <c r="AU355" i="1"/>
  <c r="DH170" i="3"/>
  <c r="DI170" i="3"/>
  <c r="DF170" i="3"/>
  <c r="DJ170" i="3" s="1"/>
  <c r="DG170" i="3"/>
  <c r="BZ754" i="1"/>
  <c r="AQ773" i="1"/>
  <c r="CG773" i="1"/>
  <c r="CP847" i="1"/>
  <c r="O847" i="1" s="1"/>
  <c r="GM847" i="1" s="1"/>
  <c r="GN847" i="1" s="1"/>
  <c r="CI839" i="1"/>
  <c r="AZ850" i="1"/>
  <c r="GM884" i="1"/>
  <c r="DI344" i="3"/>
  <c r="DJ344" i="3" s="1"/>
  <c r="DF344" i="3"/>
  <c r="DG344" i="3"/>
  <c r="DH344" i="3"/>
  <c r="AU981" i="1"/>
  <c r="CD970" i="1"/>
  <c r="Q1017" i="1"/>
  <c r="AD1021" i="1" s="1"/>
  <c r="R1017" i="1"/>
  <c r="GK1017" i="1" s="1"/>
  <c r="S1017" i="1"/>
  <c r="P1017" i="1"/>
  <c r="T1017" i="1"/>
  <c r="AG1021" i="1" s="1"/>
  <c r="CG1110" i="1"/>
  <c r="GK1259" i="1"/>
  <c r="GM1259" i="1" s="1"/>
  <c r="AE1267" i="1"/>
  <c r="BC1333" i="1"/>
  <c r="F1384" i="1"/>
  <c r="BC1562" i="1"/>
  <c r="DH29" i="3"/>
  <c r="DF29" i="3"/>
  <c r="DJ29" i="3" s="1"/>
  <c r="DI29" i="3"/>
  <c r="DG29" i="3"/>
  <c r="DG1" i="3"/>
  <c r="DH1" i="3"/>
  <c r="DI1" i="3"/>
  <c r="DJ1" i="3" s="1"/>
  <c r="DF1" i="3"/>
  <c r="DH14" i="3"/>
  <c r="DI14" i="3"/>
  <c r="DJ14" i="3" s="1"/>
  <c r="DF14" i="3"/>
  <c r="DG14" i="3"/>
  <c r="DG16" i="3"/>
  <c r="DH16" i="3"/>
  <c r="DF16" i="3"/>
  <c r="DI16" i="3"/>
  <c r="DJ16" i="3" s="1"/>
  <c r="DG55" i="3"/>
  <c r="DH55" i="3"/>
  <c r="DI55" i="3"/>
  <c r="DJ55" i="3" s="1"/>
  <c r="DF55" i="3"/>
  <c r="DG67" i="3"/>
  <c r="DJ67" i="3" s="1"/>
  <c r="DH67" i="3"/>
  <c r="DI67" i="3"/>
  <c r="DF67" i="3"/>
  <c r="DG74" i="3"/>
  <c r="DJ74" i="3" s="1"/>
  <c r="DH74" i="3"/>
  <c r="DF74" i="3"/>
  <c r="DI74" i="3"/>
  <c r="DH44" i="3"/>
  <c r="DF44" i="3"/>
  <c r="DJ44" i="3" s="1"/>
  <c r="DG44" i="3"/>
  <c r="DI44" i="3"/>
  <c r="DH78" i="3"/>
  <c r="DI78" i="3"/>
  <c r="DF78" i="3"/>
  <c r="DG78" i="3"/>
  <c r="DJ78" i="3" s="1"/>
  <c r="DI88" i="3"/>
  <c r="DJ88" i="3" s="1"/>
  <c r="DF88" i="3"/>
  <c r="DG88" i="3"/>
  <c r="DH88" i="3"/>
  <c r="DH112" i="3"/>
  <c r="DI112" i="3"/>
  <c r="DF112" i="3"/>
  <c r="DG112" i="3"/>
  <c r="DJ112" i="3" s="1"/>
  <c r="DG95" i="3"/>
  <c r="DH95" i="3"/>
  <c r="DI95" i="3"/>
  <c r="DF95" i="3"/>
  <c r="DJ95" i="3" s="1"/>
  <c r="DH114" i="3"/>
  <c r="DI114" i="3"/>
  <c r="DF114" i="3"/>
  <c r="DG114" i="3"/>
  <c r="DJ114" i="3" s="1"/>
  <c r="DI97" i="3"/>
  <c r="DF97" i="3"/>
  <c r="DJ97" i="3" s="1"/>
  <c r="DG97" i="3"/>
  <c r="DH97" i="3"/>
  <c r="DI117" i="3"/>
  <c r="DF117" i="3"/>
  <c r="DJ117" i="3" s="1"/>
  <c r="DH117" i="3"/>
  <c r="DG117" i="3"/>
  <c r="DI121" i="3"/>
  <c r="DG121" i="3"/>
  <c r="DJ121" i="3" s="1"/>
  <c r="DF121" i="3"/>
  <c r="DH121" i="3"/>
  <c r="DI154" i="3"/>
  <c r="DF154" i="3"/>
  <c r="DJ154" i="3" s="1"/>
  <c r="DG154" i="3"/>
  <c r="DH154" i="3"/>
  <c r="DG186" i="3"/>
  <c r="DH186" i="3"/>
  <c r="DI186" i="3"/>
  <c r="DF186" i="3"/>
  <c r="DJ186" i="3" s="1"/>
  <c r="DG126" i="3"/>
  <c r="DH126" i="3"/>
  <c r="DI126" i="3"/>
  <c r="DF126" i="3"/>
  <c r="DJ126" i="3" s="1"/>
  <c r="DG156" i="3"/>
  <c r="DH156" i="3"/>
  <c r="DI156" i="3"/>
  <c r="DF156" i="3"/>
  <c r="DJ156" i="3" s="1"/>
  <c r="DG188" i="3"/>
  <c r="DH188" i="3"/>
  <c r="DI188" i="3"/>
  <c r="DJ188" i="3" s="1"/>
  <c r="DF188" i="3"/>
  <c r="DI158" i="3"/>
  <c r="DF158" i="3"/>
  <c r="DJ158" i="3" s="1"/>
  <c r="DG158" i="3"/>
  <c r="DH158" i="3"/>
  <c r="DI201" i="3"/>
  <c r="DJ201" i="3" s="1"/>
  <c r="DF201" i="3"/>
  <c r="DG201" i="3"/>
  <c r="DH201" i="3"/>
  <c r="DG171" i="3"/>
  <c r="DH171" i="3"/>
  <c r="DI171" i="3"/>
  <c r="DF171" i="3"/>
  <c r="DJ171" i="3" s="1"/>
  <c r="DF199" i="3"/>
  <c r="DJ199" i="3" s="1"/>
  <c r="DH199" i="3"/>
  <c r="DG199" i="3"/>
  <c r="DI199" i="3"/>
  <c r="DI259" i="3"/>
  <c r="DF259" i="3"/>
  <c r="DG259" i="3"/>
  <c r="DJ259" i="3" s="1"/>
  <c r="DH259" i="3"/>
  <c r="DF205" i="3"/>
  <c r="DJ205" i="3" s="1"/>
  <c r="DG205" i="3"/>
  <c r="DH205" i="3"/>
  <c r="DI205" i="3"/>
  <c r="DH254" i="3"/>
  <c r="DI254" i="3"/>
  <c r="DF254" i="3"/>
  <c r="DG254" i="3"/>
  <c r="DJ254" i="3" s="1"/>
  <c r="DI230" i="3"/>
  <c r="DF230" i="3"/>
  <c r="DJ230" i="3" s="1"/>
  <c r="DG230" i="3"/>
  <c r="DH230" i="3"/>
  <c r="DF209" i="3"/>
  <c r="DJ209" i="3" s="1"/>
  <c r="DG209" i="3"/>
  <c r="DH209" i="3"/>
  <c r="DI209" i="3"/>
  <c r="DI239" i="3"/>
  <c r="DJ239" i="3" s="1"/>
  <c r="DF239" i="3"/>
  <c r="DG239" i="3"/>
  <c r="DH239" i="3"/>
  <c r="DF261" i="3"/>
  <c r="DJ261" i="3" s="1"/>
  <c r="DH261" i="3"/>
  <c r="DI261" i="3"/>
  <c r="DG261" i="3"/>
  <c r="DF294" i="3"/>
  <c r="DG294" i="3"/>
  <c r="DJ294" i="3" s="1"/>
  <c r="DH294" i="3"/>
  <c r="DI294" i="3"/>
  <c r="DF337" i="3"/>
  <c r="DG337" i="3"/>
  <c r="DJ337" i="3" s="1"/>
  <c r="DH337" i="3"/>
  <c r="DI337" i="3"/>
  <c r="DI226" i="3"/>
  <c r="DF226" i="3"/>
  <c r="DJ226" i="3" s="1"/>
  <c r="DG226" i="3"/>
  <c r="DH226" i="3"/>
  <c r="DF270" i="3"/>
  <c r="DJ270" i="3" s="1"/>
  <c r="DH270" i="3"/>
  <c r="DI270" i="3"/>
  <c r="DG270" i="3"/>
  <c r="DI284" i="3"/>
  <c r="DF284" i="3"/>
  <c r="DG284" i="3"/>
  <c r="DJ284" i="3" s="1"/>
  <c r="DH284" i="3"/>
  <c r="DI305" i="3"/>
  <c r="DF305" i="3"/>
  <c r="DG305" i="3"/>
  <c r="DJ305" i="3" s="1"/>
  <c r="DH305" i="3"/>
  <c r="DI315" i="3"/>
  <c r="DF315" i="3"/>
  <c r="DG315" i="3"/>
  <c r="DJ315" i="3" s="1"/>
  <c r="DH315" i="3"/>
  <c r="DI334" i="3"/>
  <c r="DF334" i="3"/>
  <c r="DG334" i="3"/>
  <c r="DJ334" i="3" s="1"/>
  <c r="DH334" i="3"/>
  <c r="DF358" i="3"/>
  <c r="DG358" i="3"/>
  <c r="DJ358" i="3" s="1"/>
  <c r="DH358" i="3"/>
  <c r="DI358" i="3"/>
  <c r="DF303" i="3"/>
  <c r="DJ303" i="3" s="1"/>
  <c r="DG303" i="3"/>
  <c r="DH303" i="3"/>
  <c r="DI303" i="3"/>
  <c r="DF391" i="3"/>
  <c r="DG391" i="3"/>
  <c r="DJ391" i="3" s="1"/>
  <c r="DH391" i="3"/>
  <c r="DI391" i="3"/>
  <c r="DI363" i="3"/>
  <c r="DF363" i="3"/>
  <c r="DJ363" i="3" s="1"/>
  <c r="DG363" i="3"/>
  <c r="DH363" i="3"/>
  <c r="DH405" i="3"/>
  <c r="DI405" i="3"/>
  <c r="DF405" i="3"/>
  <c r="DJ405" i="3" s="1"/>
  <c r="DG405" i="3"/>
  <c r="DH435" i="3"/>
  <c r="DI435" i="3"/>
  <c r="DF435" i="3"/>
  <c r="DG435" i="3"/>
  <c r="DJ435" i="3" s="1"/>
  <c r="DI359" i="3"/>
  <c r="DF359" i="3"/>
  <c r="DJ359" i="3" s="1"/>
  <c r="DG359" i="3"/>
  <c r="DH359" i="3"/>
  <c r="DF439" i="3"/>
  <c r="DG439" i="3"/>
  <c r="DJ439" i="3" s="1"/>
  <c r="DH439" i="3"/>
  <c r="DI439" i="3"/>
  <c r="DF509" i="3"/>
  <c r="DG509" i="3"/>
  <c r="DJ509" i="3" s="1"/>
  <c r="DH509" i="3"/>
  <c r="DI509" i="3"/>
  <c r="DG430" i="3"/>
  <c r="DJ430" i="3" s="1"/>
  <c r="DF430" i="3"/>
  <c r="DH430" i="3"/>
  <c r="DI430" i="3"/>
  <c r="DG473" i="3"/>
  <c r="DH473" i="3"/>
  <c r="DI473" i="3"/>
  <c r="DF473" i="3"/>
  <c r="DJ473" i="3" s="1"/>
  <c r="DG511" i="3"/>
  <c r="DH511" i="3"/>
  <c r="DI511" i="3"/>
  <c r="DF511" i="3"/>
  <c r="DJ511" i="3" s="1"/>
  <c r="DI588" i="3"/>
  <c r="DG588" i="3"/>
  <c r="DJ588" i="3" s="1"/>
  <c r="DH588" i="3"/>
  <c r="DF588" i="3"/>
  <c r="DH569" i="3"/>
  <c r="DI569" i="3"/>
  <c r="DG569" i="3"/>
  <c r="DF569" i="3"/>
  <c r="DJ569" i="3" s="1"/>
  <c r="CP29" i="1"/>
  <c r="O29" i="1" s="1"/>
  <c r="GM29" i="1" s="1"/>
  <c r="GN29" i="1" s="1"/>
  <c r="CP35" i="1"/>
  <c r="O35" i="1" s="1"/>
  <c r="GM35" i="1" s="1"/>
  <c r="GN35" i="1" s="1"/>
  <c r="DG22" i="3"/>
  <c r="DH22" i="3"/>
  <c r="DF22" i="3"/>
  <c r="DJ22" i="3" s="1"/>
  <c r="DI22" i="3"/>
  <c r="DF466" i="3"/>
  <c r="DJ466" i="3" s="1"/>
  <c r="DG466" i="3"/>
  <c r="DH466" i="3"/>
  <c r="DI466" i="3"/>
  <c r="DI7" i="3"/>
  <c r="DF7" i="3"/>
  <c r="DH7" i="3"/>
  <c r="DG7" i="3"/>
  <c r="DJ7" i="3" s="1"/>
  <c r="CY83" i="1"/>
  <c r="X83" i="1" s="1"/>
  <c r="CZ83" i="1"/>
  <c r="Y83" i="1" s="1"/>
  <c r="T166" i="7" s="1"/>
  <c r="K173" i="7" s="1"/>
  <c r="DI53" i="3"/>
  <c r="DJ53" i="3" s="1"/>
  <c r="DH53" i="3"/>
  <c r="DF53" i="3"/>
  <c r="DG53" i="3"/>
  <c r="AI26" i="1"/>
  <c r="V40" i="1"/>
  <c r="DG42" i="3"/>
  <c r="DJ42" i="3" s="1"/>
  <c r="DF42" i="3"/>
  <c r="DH42" i="3"/>
  <c r="DI42" i="3"/>
  <c r="AB86" i="1"/>
  <c r="CP280" i="1"/>
  <c r="O280" i="1" s="1"/>
  <c r="GM280" i="1" s="1"/>
  <c r="GN280" i="1" s="1"/>
  <c r="AC285" i="1"/>
  <c r="AP277" i="1"/>
  <c r="F294" i="1"/>
  <c r="DH125" i="3"/>
  <c r="DI125" i="3"/>
  <c r="DF125" i="3"/>
  <c r="DJ125" i="3" s="1"/>
  <c r="DG125" i="3"/>
  <c r="AL285" i="1"/>
  <c r="AO277" i="1"/>
  <c r="F289" i="1"/>
  <c r="DF79" i="3"/>
  <c r="DH79" i="3"/>
  <c r="DI79" i="3"/>
  <c r="DG79" i="3"/>
  <c r="DJ79" i="3" s="1"/>
  <c r="DG100" i="3"/>
  <c r="DJ100" i="3" s="1"/>
  <c r="DH100" i="3"/>
  <c r="DI100" i="3"/>
  <c r="DF100" i="3"/>
  <c r="DF142" i="3"/>
  <c r="DG142" i="3"/>
  <c r="DH142" i="3"/>
  <c r="DI142" i="3"/>
  <c r="DJ142" i="3" s="1"/>
  <c r="AH72" i="1"/>
  <c r="U86" i="1"/>
  <c r="R118" i="1"/>
  <c r="F136" i="1"/>
  <c r="CP158" i="1"/>
  <c r="O158" i="1" s="1"/>
  <c r="DI45" i="3"/>
  <c r="DJ45" i="3" s="1"/>
  <c r="DH45" i="3"/>
  <c r="DF45" i="3"/>
  <c r="DG45" i="3"/>
  <c r="AJ231" i="1"/>
  <c r="W245" i="1"/>
  <c r="DG11" i="3"/>
  <c r="DH11" i="3"/>
  <c r="DF11" i="3"/>
  <c r="DI11" i="3"/>
  <c r="DJ11" i="3" s="1"/>
  <c r="DG6" i="3"/>
  <c r="DH6" i="3"/>
  <c r="DI6" i="3"/>
  <c r="DJ6" i="3" s="1"/>
  <c r="DF6" i="3"/>
  <c r="DH25" i="3"/>
  <c r="DI25" i="3"/>
  <c r="DF25" i="3"/>
  <c r="DJ25" i="3" s="1"/>
  <c r="DG25" i="3"/>
  <c r="DG8" i="3"/>
  <c r="DJ8" i="3" s="1"/>
  <c r="DH8" i="3"/>
  <c r="DI8" i="3"/>
  <c r="DF8" i="3"/>
  <c r="DH19" i="3"/>
  <c r="DI19" i="3"/>
  <c r="DF19" i="3"/>
  <c r="DG19" i="3"/>
  <c r="DJ19" i="3" s="1"/>
  <c r="DI24" i="3"/>
  <c r="DF24" i="3"/>
  <c r="DJ24" i="3" s="1"/>
  <c r="DG24" i="3"/>
  <c r="DH24" i="3"/>
  <c r="DH58" i="3"/>
  <c r="DG58" i="3"/>
  <c r="DJ58" i="3" s="1"/>
  <c r="DI58" i="3"/>
  <c r="DF58" i="3"/>
  <c r="DF18" i="3"/>
  <c r="DG18" i="3"/>
  <c r="DI18" i="3"/>
  <c r="DJ18" i="3" s="1"/>
  <c r="DH18" i="3"/>
  <c r="DF69" i="3"/>
  <c r="DG69" i="3"/>
  <c r="DH69" i="3"/>
  <c r="DI69" i="3"/>
  <c r="DJ69" i="3" s="1"/>
  <c r="DH46" i="3"/>
  <c r="DF46" i="3"/>
  <c r="DJ46" i="3" s="1"/>
  <c r="DG46" i="3"/>
  <c r="DI46" i="3"/>
  <c r="DH63" i="3"/>
  <c r="DI63" i="3"/>
  <c r="DF63" i="3"/>
  <c r="DG63" i="3"/>
  <c r="DJ63" i="3" s="1"/>
  <c r="DF62" i="3"/>
  <c r="DI62" i="3"/>
  <c r="DJ62" i="3" s="1"/>
  <c r="DG62" i="3"/>
  <c r="DH62" i="3"/>
  <c r="DI99" i="3"/>
  <c r="DJ99" i="3" s="1"/>
  <c r="DF99" i="3"/>
  <c r="DG99" i="3"/>
  <c r="DH99" i="3"/>
  <c r="DI101" i="3"/>
  <c r="DF101" i="3"/>
  <c r="DG101" i="3"/>
  <c r="DJ101" i="3" s="1"/>
  <c r="DH101" i="3"/>
  <c r="DF122" i="3"/>
  <c r="DJ122" i="3" s="1"/>
  <c r="DH122" i="3"/>
  <c r="DI122" i="3"/>
  <c r="DG122" i="3"/>
  <c r="DF139" i="3"/>
  <c r="DG139" i="3"/>
  <c r="DJ139" i="3" s="1"/>
  <c r="DH139" i="3"/>
  <c r="DI139" i="3"/>
  <c r="DI105" i="3"/>
  <c r="DF105" i="3"/>
  <c r="DJ105" i="3" s="1"/>
  <c r="DG105" i="3"/>
  <c r="DH105" i="3"/>
  <c r="DI133" i="3"/>
  <c r="DJ133" i="3" s="1"/>
  <c r="DF133" i="3"/>
  <c r="DG133" i="3"/>
  <c r="DH133" i="3"/>
  <c r="DG162" i="3"/>
  <c r="DH162" i="3"/>
  <c r="DI162" i="3"/>
  <c r="DJ162" i="3" s="1"/>
  <c r="DF162" i="3"/>
  <c r="DI189" i="3"/>
  <c r="DF189" i="3"/>
  <c r="DG189" i="3"/>
  <c r="DJ189" i="3" s="1"/>
  <c r="DH189" i="3"/>
  <c r="DI136" i="3"/>
  <c r="DF136" i="3"/>
  <c r="DG136" i="3"/>
  <c r="DJ136" i="3" s="1"/>
  <c r="DH136" i="3"/>
  <c r="DI146" i="3"/>
  <c r="DF146" i="3"/>
  <c r="DG146" i="3"/>
  <c r="DJ146" i="3" s="1"/>
  <c r="DH146" i="3"/>
  <c r="DG167" i="3"/>
  <c r="DH167" i="3"/>
  <c r="DI167" i="3"/>
  <c r="DF167" i="3"/>
  <c r="DJ167" i="3" s="1"/>
  <c r="DI191" i="3"/>
  <c r="DF191" i="3"/>
  <c r="DG191" i="3"/>
  <c r="DJ191" i="3" s="1"/>
  <c r="DH191" i="3"/>
  <c r="DG135" i="3"/>
  <c r="DH135" i="3"/>
  <c r="DI135" i="3"/>
  <c r="DJ135" i="3" s="1"/>
  <c r="DF135" i="3"/>
  <c r="DI169" i="3"/>
  <c r="DF169" i="3"/>
  <c r="DJ169" i="3" s="1"/>
  <c r="DG169" i="3"/>
  <c r="DH169" i="3"/>
  <c r="DI184" i="3"/>
  <c r="DF184" i="3"/>
  <c r="DJ184" i="3" s="1"/>
  <c r="DG184" i="3"/>
  <c r="DH184" i="3"/>
  <c r="DI203" i="3"/>
  <c r="DF203" i="3"/>
  <c r="DG203" i="3"/>
  <c r="DJ203" i="3" s="1"/>
  <c r="DH203" i="3"/>
  <c r="DF213" i="3"/>
  <c r="DJ213" i="3" s="1"/>
  <c r="DG213" i="3"/>
  <c r="DH213" i="3"/>
  <c r="DI213" i="3"/>
  <c r="DI232" i="3"/>
  <c r="DJ232" i="3" s="1"/>
  <c r="DF232" i="3"/>
  <c r="DG232" i="3"/>
  <c r="DH232" i="3"/>
  <c r="DI277" i="3"/>
  <c r="DH277" i="3"/>
  <c r="DF277" i="3"/>
  <c r="DJ277" i="3" s="1"/>
  <c r="DG277" i="3"/>
  <c r="DI224" i="3"/>
  <c r="DF224" i="3"/>
  <c r="DJ224" i="3" s="1"/>
  <c r="DG224" i="3"/>
  <c r="DH224" i="3"/>
  <c r="DI242" i="3"/>
  <c r="DF242" i="3"/>
  <c r="DJ242" i="3" s="1"/>
  <c r="DG242" i="3"/>
  <c r="DH242" i="3"/>
  <c r="DI262" i="3"/>
  <c r="DG262" i="3"/>
  <c r="DH262" i="3"/>
  <c r="DF262" i="3"/>
  <c r="DJ262" i="3" s="1"/>
  <c r="DF296" i="3"/>
  <c r="DG296" i="3"/>
  <c r="DJ296" i="3" s="1"/>
  <c r="DH296" i="3"/>
  <c r="DI296" i="3"/>
  <c r="DF339" i="3"/>
  <c r="DG339" i="3"/>
  <c r="DJ339" i="3" s="1"/>
  <c r="DH339" i="3"/>
  <c r="DI339" i="3"/>
  <c r="DF236" i="3"/>
  <c r="DJ236" i="3" s="1"/>
  <c r="DG236" i="3"/>
  <c r="DH236" i="3"/>
  <c r="DI236" i="3"/>
  <c r="DH264" i="3"/>
  <c r="DF264" i="3"/>
  <c r="DG264" i="3"/>
  <c r="DJ264" i="3" s="1"/>
  <c r="DI264" i="3"/>
  <c r="DI271" i="3"/>
  <c r="DG271" i="3"/>
  <c r="DH271" i="3"/>
  <c r="DF271" i="3"/>
  <c r="DJ271" i="3" s="1"/>
  <c r="DI286" i="3"/>
  <c r="DF286" i="3"/>
  <c r="DG286" i="3"/>
  <c r="DJ286" i="3" s="1"/>
  <c r="DH286" i="3"/>
  <c r="DI309" i="3"/>
  <c r="DF309" i="3"/>
  <c r="DG309" i="3"/>
  <c r="DJ309" i="3" s="1"/>
  <c r="DH309" i="3"/>
  <c r="DI322" i="3"/>
  <c r="DJ322" i="3" s="1"/>
  <c r="DF322" i="3"/>
  <c r="DG322" i="3"/>
  <c r="DH322" i="3"/>
  <c r="DF299" i="3"/>
  <c r="DJ299" i="3" s="1"/>
  <c r="DG299" i="3"/>
  <c r="DH299" i="3"/>
  <c r="DI299" i="3"/>
  <c r="DH351" i="3"/>
  <c r="DI351" i="3"/>
  <c r="DF351" i="3"/>
  <c r="DJ351" i="3" s="1"/>
  <c r="DG351" i="3"/>
  <c r="DF317" i="3"/>
  <c r="DJ317" i="3" s="1"/>
  <c r="DG317" i="3"/>
  <c r="DH317" i="3"/>
  <c r="DI317" i="3"/>
  <c r="DF378" i="3"/>
  <c r="DG378" i="3"/>
  <c r="DJ378" i="3" s="1"/>
  <c r="DH378" i="3"/>
  <c r="DI378" i="3"/>
  <c r="DF400" i="3"/>
  <c r="DG400" i="3"/>
  <c r="DJ400" i="3" s="1"/>
  <c r="DH400" i="3"/>
  <c r="DI400" i="3"/>
  <c r="DG348" i="3"/>
  <c r="DH348" i="3"/>
  <c r="DF348" i="3"/>
  <c r="DJ348" i="3" s="1"/>
  <c r="DI348" i="3"/>
  <c r="DG383" i="3"/>
  <c r="DH383" i="3"/>
  <c r="DI383" i="3"/>
  <c r="DF383" i="3"/>
  <c r="DJ383" i="3" s="1"/>
  <c r="DG406" i="3"/>
  <c r="DH406" i="3"/>
  <c r="DI406" i="3"/>
  <c r="DF406" i="3"/>
  <c r="DJ406" i="3" s="1"/>
  <c r="DF413" i="3"/>
  <c r="DG413" i="3"/>
  <c r="DH413" i="3"/>
  <c r="DI413" i="3"/>
  <c r="DJ413" i="3" s="1"/>
  <c r="DI417" i="3"/>
  <c r="DF417" i="3"/>
  <c r="DJ417" i="3" s="1"/>
  <c r="DG417" i="3"/>
  <c r="DH417" i="3"/>
  <c r="DI354" i="3"/>
  <c r="DF354" i="3"/>
  <c r="DJ354" i="3" s="1"/>
  <c r="DH354" i="3"/>
  <c r="DG354" i="3"/>
  <c r="DH431" i="3"/>
  <c r="DF431" i="3"/>
  <c r="DG431" i="3"/>
  <c r="DI431" i="3"/>
  <c r="DJ431" i="3" s="1"/>
  <c r="DG365" i="3"/>
  <c r="DH365" i="3"/>
  <c r="DI365" i="3"/>
  <c r="DF365" i="3"/>
  <c r="DJ365" i="3" s="1"/>
  <c r="DH386" i="3"/>
  <c r="DI386" i="3"/>
  <c r="DF386" i="3"/>
  <c r="DJ386" i="3" s="1"/>
  <c r="DG386" i="3"/>
  <c r="DF444" i="3"/>
  <c r="DG444" i="3"/>
  <c r="DJ444" i="3" s="1"/>
  <c r="DH444" i="3"/>
  <c r="DI444" i="3"/>
  <c r="DF458" i="3"/>
  <c r="DG458" i="3"/>
  <c r="DJ458" i="3" s="1"/>
  <c r="DH458" i="3"/>
  <c r="DI458" i="3"/>
  <c r="DF487" i="3"/>
  <c r="DG487" i="3"/>
  <c r="DJ487" i="3" s="1"/>
  <c r="DH487" i="3"/>
  <c r="DI487" i="3"/>
  <c r="DF561" i="3"/>
  <c r="DG561" i="3"/>
  <c r="DJ561" i="3" s="1"/>
  <c r="DH561" i="3"/>
  <c r="DI561" i="3"/>
  <c r="DF512" i="3"/>
  <c r="DJ512" i="3" s="1"/>
  <c r="DG512" i="3"/>
  <c r="DH512" i="3"/>
  <c r="DI512" i="3"/>
  <c r="DG525" i="3"/>
  <c r="DJ525" i="3" s="1"/>
  <c r="DH525" i="3"/>
  <c r="DI525" i="3"/>
  <c r="DF525" i="3"/>
  <c r="DH577" i="3"/>
  <c r="DI577" i="3"/>
  <c r="DF577" i="3"/>
  <c r="DJ577" i="3" s="1"/>
  <c r="DG577" i="3"/>
  <c r="DF495" i="3"/>
  <c r="DG495" i="3"/>
  <c r="DH495" i="3"/>
  <c r="DI495" i="3"/>
  <c r="DJ495" i="3" s="1"/>
  <c r="DG500" i="3"/>
  <c r="DH500" i="3"/>
  <c r="DI500" i="3"/>
  <c r="DF500" i="3"/>
  <c r="DJ500" i="3" s="1"/>
  <c r="DG527" i="3"/>
  <c r="DJ527" i="3" s="1"/>
  <c r="DH527" i="3"/>
  <c r="DI527" i="3"/>
  <c r="DF527" i="3"/>
  <c r="DF534" i="3"/>
  <c r="DG534" i="3"/>
  <c r="DH534" i="3"/>
  <c r="DI534" i="3"/>
  <c r="DJ534" i="3" s="1"/>
  <c r="DG539" i="3"/>
  <c r="DH539" i="3"/>
  <c r="DI539" i="3"/>
  <c r="DF539" i="3"/>
  <c r="DJ539" i="3" s="1"/>
  <c r="DG578" i="3"/>
  <c r="DH578" i="3"/>
  <c r="DF578" i="3"/>
  <c r="DJ578" i="3" s="1"/>
  <c r="DI578" i="3"/>
  <c r="DG591" i="3"/>
  <c r="DJ591" i="3" s="1"/>
  <c r="DH591" i="3"/>
  <c r="DI591" i="3"/>
  <c r="DF591" i="3"/>
  <c r="DG595" i="3"/>
  <c r="DJ595" i="3" s="1"/>
  <c r="DH595" i="3"/>
  <c r="DI595" i="3"/>
  <c r="DF595" i="3"/>
  <c r="DH393" i="3"/>
  <c r="DI393" i="3"/>
  <c r="DF393" i="3"/>
  <c r="DJ393" i="3" s="1"/>
  <c r="DG393" i="3"/>
  <c r="DG504" i="3"/>
  <c r="DJ504" i="3" s="1"/>
  <c r="DH504" i="3"/>
  <c r="DI504" i="3"/>
  <c r="DF504" i="3"/>
  <c r="DG572" i="3"/>
  <c r="DH572" i="3"/>
  <c r="DF572" i="3"/>
  <c r="DI572" i="3"/>
  <c r="DJ572" i="3" s="1"/>
  <c r="AC40" i="1"/>
  <c r="CP28" i="1"/>
  <c r="O28" i="1" s="1"/>
  <c r="AO26" i="1"/>
  <c r="F44" i="1"/>
  <c r="AO195" i="1"/>
  <c r="DG30" i="3"/>
  <c r="DF30" i="3"/>
  <c r="DJ30" i="3" s="1"/>
  <c r="DI30" i="3"/>
  <c r="DH30" i="3"/>
  <c r="DF23" i="3"/>
  <c r="DJ23" i="3" s="1"/>
  <c r="DG23" i="3"/>
  <c r="DH23" i="3"/>
  <c r="DI23" i="3"/>
  <c r="DG447" i="3"/>
  <c r="DJ447" i="3" s="1"/>
  <c r="DH447" i="3"/>
  <c r="DI447" i="3"/>
  <c r="DF447" i="3"/>
  <c r="DG454" i="3"/>
  <c r="DH454" i="3"/>
  <c r="DI454" i="3"/>
  <c r="DF454" i="3"/>
  <c r="DJ454" i="3" s="1"/>
  <c r="DF518" i="3"/>
  <c r="DG518" i="3"/>
  <c r="DH518" i="3"/>
  <c r="DI518" i="3"/>
  <c r="DJ518" i="3" s="1"/>
  <c r="DG552" i="3"/>
  <c r="DH552" i="3"/>
  <c r="DI552" i="3"/>
  <c r="DF552" i="3"/>
  <c r="DJ552" i="3" s="1"/>
  <c r="DF557" i="3"/>
  <c r="DJ557" i="3" s="1"/>
  <c r="DG557" i="3"/>
  <c r="DH557" i="3"/>
  <c r="DI557" i="3"/>
  <c r="DH563" i="3"/>
  <c r="DI563" i="3"/>
  <c r="DF563" i="3"/>
  <c r="DJ563" i="3" s="1"/>
  <c r="DG563" i="3"/>
  <c r="DG570" i="3"/>
  <c r="DH570" i="3"/>
  <c r="DF570" i="3"/>
  <c r="DJ570" i="3" s="1"/>
  <c r="DI570" i="3"/>
  <c r="DH2" i="3"/>
  <c r="DF2" i="3"/>
  <c r="DG2" i="3"/>
  <c r="DI2" i="3"/>
  <c r="DJ2" i="3" s="1"/>
  <c r="CY80" i="1"/>
  <c r="X80" i="1" s="1"/>
  <c r="AK86" i="1" s="1"/>
  <c r="CZ80" i="1"/>
  <c r="Y80" i="1" s="1"/>
  <c r="AL86" i="1" s="1"/>
  <c r="DG40" i="3"/>
  <c r="DI40" i="3"/>
  <c r="DH40" i="3"/>
  <c r="DF40" i="3"/>
  <c r="DJ40" i="3" s="1"/>
  <c r="DG51" i="3"/>
  <c r="DF51" i="3"/>
  <c r="DJ51" i="3" s="1"/>
  <c r="DH51" i="3"/>
  <c r="DI51" i="3"/>
  <c r="DI56" i="3"/>
  <c r="DF56" i="3"/>
  <c r="DG56" i="3"/>
  <c r="DJ56" i="3" s="1"/>
  <c r="DH56" i="3"/>
  <c r="DG60" i="3"/>
  <c r="DF60" i="3"/>
  <c r="DH60" i="3"/>
  <c r="DI60" i="3"/>
  <c r="DJ60" i="3" s="1"/>
  <c r="F131" i="1"/>
  <c r="AP118" i="1"/>
  <c r="CJ72" i="1"/>
  <c r="BA86" i="1"/>
  <c r="DF36" i="3"/>
  <c r="DG36" i="3"/>
  <c r="DJ36" i="3" s="1"/>
  <c r="DI36" i="3"/>
  <c r="DH36" i="3"/>
  <c r="AC86" i="1"/>
  <c r="CG86" i="1"/>
  <c r="GM163" i="1"/>
  <c r="GN163" i="1" s="1"/>
  <c r="F169" i="1"/>
  <c r="AO154" i="1"/>
  <c r="GM282" i="1"/>
  <c r="GN282" i="1" s="1"/>
  <c r="BB277" i="1"/>
  <c r="F298" i="1"/>
  <c r="DI123" i="3"/>
  <c r="DH123" i="3"/>
  <c r="DF123" i="3"/>
  <c r="DJ123" i="3" s="1"/>
  <c r="DG123" i="3"/>
  <c r="F446" i="1"/>
  <c r="AP428" i="1"/>
  <c r="AP467" i="1"/>
  <c r="CJ26" i="1"/>
  <c r="BA40" i="1"/>
  <c r="F145" i="1"/>
  <c r="V118" i="1"/>
  <c r="AJ277" i="1"/>
  <c r="W285" i="1"/>
  <c r="CG277" i="1"/>
  <c r="AX285" i="1"/>
  <c r="DF77" i="3"/>
  <c r="DG77" i="3"/>
  <c r="DH77" i="3"/>
  <c r="DI77" i="3"/>
  <c r="DJ77" i="3" s="1"/>
  <c r="DH87" i="3"/>
  <c r="DI87" i="3"/>
  <c r="DF87" i="3"/>
  <c r="DJ87" i="3" s="1"/>
  <c r="DG87" i="3"/>
  <c r="DH98" i="3"/>
  <c r="DI98" i="3"/>
  <c r="DF98" i="3"/>
  <c r="DJ98" i="3" s="1"/>
  <c r="DG98" i="3"/>
  <c r="DF104" i="3"/>
  <c r="DJ104" i="3" s="1"/>
  <c r="DG104" i="3"/>
  <c r="DH104" i="3"/>
  <c r="DI104" i="3"/>
  <c r="F371" i="1"/>
  <c r="BC227" i="1"/>
  <c r="CZ431" i="1"/>
  <c r="Y431" i="1" s="1"/>
  <c r="CY431" i="1"/>
  <c r="X431" i="1" s="1"/>
  <c r="AK437" i="1" s="1"/>
  <c r="AE514" i="1"/>
  <c r="GK505" i="1"/>
  <c r="DH138" i="3"/>
  <c r="DI138" i="3"/>
  <c r="DF138" i="3"/>
  <c r="DG138" i="3"/>
  <c r="DJ138" i="3" s="1"/>
  <c r="F534" i="1"/>
  <c r="BA503" i="1"/>
  <c r="AU165" i="1"/>
  <c r="CD154" i="1"/>
  <c r="Q159" i="1"/>
  <c r="P159" i="1"/>
  <c r="AC165" i="1" s="1"/>
  <c r="T159" i="1"/>
  <c r="AG165" i="1" s="1"/>
  <c r="GX159" i="1"/>
  <c r="CJ165" i="1" s="1"/>
  <c r="Q161" i="1"/>
  <c r="R161" i="1"/>
  <c r="GK161" i="1" s="1"/>
  <c r="S161" i="1"/>
  <c r="W161" i="1"/>
  <c r="AJ165" i="1" s="1"/>
  <c r="F295" i="1"/>
  <c r="AQ277" i="1"/>
  <c r="GK319" i="1"/>
  <c r="AE325" i="1"/>
  <c r="BC317" i="1"/>
  <c r="F341" i="1"/>
  <c r="AF561" i="1"/>
  <c r="CY548" i="1"/>
  <c r="X548" i="1" s="1"/>
  <c r="CZ548" i="1"/>
  <c r="Y548" i="1" s="1"/>
  <c r="AL561" i="1" s="1"/>
  <c r="DH148" i="3"/>
  <c r="DI148" i="3"/>
  <c r="DF148" i="3"/>
  <c r="DG148" i="3"/>
  <c r="DJ148" i="3" s="1"/>
  <c r="CY550" i="1"/>
  <c r="X550" i="1" s="1"/>
  <c r="GM550" i="1" s="1"/>
  <c r="GN550" i="1" s="1"/>
  <c r="CB561" i="1" s="1"/>
  <c r="CZ550" i="1"/>
  <c r="Y550" i="1" s="1"/>
  <c r="DH159" i="3"/>
  <c r="DI159" i="3"/>
  <c r="DF159" i="3"/>
  <c r="DJ159" i="3" s="1"/>
  <c r="DG159" i="3"/>
  <c r="DF183" i="3"/>
  <c r="DJ183" i="3" s="1"/>
  <c r="DG183" i="3"/>
  <c r="DH183" i="3"/>
  <c r="DI183" i="3"/>
  <c r="DG176" i="3"/>
  <c r="DJ176" i="3" s="1"/>
  <c r="DH176" i="3"/>
  <c r="DI176" i="3"/>
  <c r="DF176" i="3"/>
  <c r="DG204" i="3"/>
  <c r="DJ204" i="3" s="1"/>
  <c r="DH204" i="3"/>
  <c r="DI204" i="3"/>
  <c r="DF204" i="3"/>
  <c r="CZ558" i="1"/>
  <c r="Y558" i="1" s="1"/>
  <c r="CY558" i="1"/>
  <c r="X558" i="1" s="1"/>
  <c r="GM558" i="1" s="1"/>
  <c r="GO558" i="1" s="1"/>
  <c r="AC245" i="1"/>
  <c r="CP233" i="1"/>
  <c r="O233" i="1" s="1"/>
  <c r="CC154" i="1"/>
  <c r="AT165" i="1"/>
  <c r="R159" i="1"/>
  <c r="GK159" i="1" s="1"/>
  <c r="AZ325" i="1"/>
  <c r="CI317" i="1"/>
  <c r="CD391" i="1"/>
  <c r="AU396" i="1"/>
  <c r="CY435" i="1"/>
  <c r="X435" i="1" s="1"/>
  <c r="GM435" i="1" s="1"/>
  <c r="GO435" i="1" s="1"/>
  <c r="CZ435" i="1"/>
  <c r="Y435" i="1" s="1"/>
  <c r="AC514" i="1"/>
  <c r="CP505" i="1"/>
  <c r="O505" i="1" s="1"/>
  <c r="GM507" i="1"/>
  <c r="GN507" i="1" s="1"/>
  <c r="GM509" i="1"/>
  <c r="GN509" i="1" s="1"/>
  <c r="GM511" i="1"/>
  <c r="GN511" i="1" s="1"/>
  <c r="CP597" i="1"/>
  <c r="O597" i="1" s="1"/>
  <c r="GM597" i="1" s="1"/>
  <c r="GN597" i="1" s="1"/>
  <c r="DF227" i="3"/>
  <c r="DG227" i="3"/>
  <c r="DH227" i="3"/>
  <c r="DI227" i="3"/>
  <c r="DJ227" i="3" s="1"/>
  <c r="S761" i="1"/>
  <c r="P761" i="1"/>
  <c r="CP761" i="1" s="1"/>
  <c r="O761" i="1" s="1"/>
  <c r="U761" i="1"/>
  <c r="Q761" i="1"/>
  <c r="AD773" i="1" s="1"/>
  <c r="DH293" i="3"/>
  <c r="DI293" i="3"/>
  <c r="DF293" i="3"/>
  <c r="DG293" i="3"/>
  <c r="DJ293" i="3" s="1"/>
  <c r="DG333" i="3"/>
  <c r="DJ333" i="3" s="1"/>
  <c r="DH333" i="3"/>
  <c r="DI333" i="3"/>
  <c r="DF333" i="3"/>
  <c r="BC26" i="1"/>
  <c r="BC195" i="1"/>
  <c r="F56" i="1"/>
  <c r="X118" i="1"/>
  <c r="F148" i="1"/>
  <c r="AH231" i="1"/>
  <c r="U245" i="1"/>
  <c r="DF113" i="3"/>
  <c r="DG113" i="3"/>
  <c r="DJ113" i="3" s="1"/>
  <c r="DH113" i="3"/>
  <c r="DI113" i="3"/>
  <c r="DH108" i="3"/>
  <c r="DI108" i="3"/>
  <c r="DJ108" i="3" s="1"/>
  <c r="DF108" i="3"/>
  <c r="DG108" i="3"/>
  <c r="V391" i="1"/>
  <c r="F419" i="1"/>
  <c r="V467" i="1"/>
  <c r="CD428" i="1"/>
  <c r="AU437" i="1"/>
  <c r="CG428" i="1"/>
  <c r="AX437" i="1"/>
  <c r="CP551" i="1"/>
  <c r="O551" i="1" s="1"/>
  <c r="GM551" i="1" s="1"/>
  <c r="GO551" i="1" s="1"/>
  <c r="CP559" i="1"/>
  <c r="O559" i="1" s="1"/>
  <c r="CG561" i="1"/>
  <c r="GK595" i="1"/>
  <c r="AE601" i="1"/>
  <c r="DG235" i="3"/>
  <c r="DH235" i="3"/>
  <c r="DI235" i="3"/>
  <c r="DF235" i="3"/>
  <c r="DJ235" i="3" s="1"/>
  <c r="GK756" i="1"/>
  <c r="GM756" i="1" s="1"/>
  <c r="DF265" i="3"/>
  <c r="DH265" i="3"/>
  <c r="DI265" i="3"/>
  <c r="DG265" i="3"/>
  <c r="DJ265" i="3" s="1"/>
  <c r="CP760" i="1"/>
  <c r="O760" i="1" s="1"/>
  <c r="DG300" i="3"/>
  <c r="DH300" i="3"/>
  <c r="DI300" i="3"/>
  <c r="DJ300" i="3" s="1"/>
  <c r="DF300" i="3"/>
  <c r="CP768" i="1"/>
  <c r="O768" i="1" s="1"/>
  <c r="GM768" i="1" s="1"/>
  <c r="GN768" i="1" s="1"/>
  <c r="AQ118" i="1"/>
  <c r="F132" i="1"/>
  <c r="F349" i="1"/>
  <c r="W317" i="1"/>
  <c r="F447" i="1"/>
  <c r="AQ428" i="1"/>
  <c r="CP434" i="1"/>
  <c r="O434" i="1" s="1"/>
  <c r="AK514" i="1"/>
  <c r="AT633" i="1"/>
  <c r="F662" i="1"/>
  <c r="DF244" i="3"/>
  <c r="DG244" i="3"/>
  <c r="DJ244" i="3" s="1"/>
  <c r="DH244" i="3"/>
  <c r="DI244" i="3"/>
  <c r="AU716" i="1"/>
  <c r="F741" i="1"/>
  <c r="DG304" i="3"/>
  <c r="DH304" i="3"/>
  <c r="DI304" i="3"/>
  <c r="DJ304" i="3" s="1"/>
  <c r="DF304" i="3"/>
  <c r="AH277" i="1"/>
  <c r="U285" i="1"/>
  <c r="BB467" i="1"/>
  <c r="GM556" i="1"/>
  <c r="GO556" i="1" s="1"/>
  <c r="AQ593" i="1"/>
  <c r="F611" i="1"/>
  <c r="W642" i="1"/>
  <c r="AJ644" i="1" s="1"/>
  <c r="GK718" i="1"/>
  <c r="AE722" i="1"/>
  <c r="CY759" i="1"/>
  <c r="X759" i="1" s="1"/>
  <c r="GM759" i="1" s="1"/>
  <c r="GN759" i="1" s="1"/>
  <c r="CZ759" i="1"/>
  <c r="Y759" i="1" s="1"/>
  <c r="CY762" i="1"/>
  <c r="X762" i="1" s="1"/>
  <c r="GM762" i="1" s="1"/>
  <c r="GN762" i="1" s="1"/>
  <c r="CZ762" i="1"/>
  <c r="Y762" i="1" s="1"/>
  <c r="DG285" i="3"/>
  <c r="DJ285" i="3" s="1"/>
  <c r="DH285" i="3"/>
  <c r="DI285" i="3"/>
  <c r="DF285" i="3"/>
  <c r="DF278" i="3"/>
  <c r="DI278" i="3"/>
  <c r="DJ278" i="3" s="1"/>
  <c r="DG278" i="3"/>
  <c r="DH278" i="3"/>
  <c r="W769" i="1"/>
  <c r="AJ773" i="1" s="1"/>
  <c r="DH321" i="3"/>
  <c r="DI321" i="3"/>
  <c r="DJ321" i="3" s="1"/>
  <c r="DF321" i="3"/>
  <c r="DG321" i="3"/>
  <c r="S973" i="1"/>
  <c r="P973" i="1"/>
  <c r="CP973" i="1" s="1"/>
  <c r="O973" i="1" s="1"/>
  <c r="Q973" i="1"/>
  <c r="GX973" i="1"/>
  <c r="CJ981" i="1" s="1"/>
  <c r="DI429" i="3"/>
  <c r="DF429" i="3"/>
  <c r="DJ429" i="3" s="1"/>
  <c r="DG429" i="3"/>
  <c r="DH429" i="3"/>
  <c r="AO1176" i="1"/>
  <c r="AO1297" i="1"/>
  <c r="F1185" i="1"/>
  <c r="AF231" i="1"/>
  <c r="S245" i="1"/>
  <c r="AQ317" i="1"/>
  <c r="F335" i="1"/>
  <c r="F418" i="1"/>
  <c r="U391" i="1"/>
  <c r="F406" i="1"/>
  <c r="AQ467" i="1"/>
  <c r="AQ391" i="1"/>
  <c r="GM430" i="1"/>
  <c r="AP803" i="1"/>
  <c r="CY635" i="1"/>
  <c r="X635" i="1" s="1"/>
  <c r="CZ635" i="1"/>
  <c r="Y635" i="1" s="1"/>
  <c r="AF644" i="1"/>
  <c r="AL684" i="1"/>
  <c r="GM719" i="1"/>
  <c r="GN719" i="1" s="1"/>
  <c r="CP757" i="1"/>
  <c r="O757" i="1" s="1"/>
  <c r="AC773" i="1"/>
  <c r="V763" i="1"/>
  <c r="AI773" i="1" s="1"/>
  <c r="CI773" i="1"/>
  <c r="DH331" i="3"/>
  <c r="DI331" i="3"/>
  <c r="DF331" i="3"/>
  <c r="DG331" i="3"/>
  <c r="DJ331" i="3" s="1"/>
  <c r="AD1059" i="1"/>
  <c r="AX325" i="1"/>
  <c r="CG317" i="1"/>
  <c r="AG503" i="1"/>
  <c r="T514" i="1"/>
  <c r="AL593" i="1"/>
  <c r="Y601" i="1"/>
  <c r="GX642" i="1"/>
  <c r="CP770" i="1"/>
  <c r="O770" i="1" s="1"/>
  <c r="GM770" i="1" s="1"/>
  <c r="GN770" i="1" s="1"/>
  <c r="DG314" i="3"/>
  <c r="DJ314" i="3" s="1"/>
  <c r="DH314" i="3"/>
  <c r="DI314" i="3"/>
  <c r="DF314" i="3"/>
  <c r="CY845" i="1"/>
  <c r="X845" i="1" s="1"/>
  <c r="GM845" i="1" s="1"/>
  <c r="GN845" i="1" s="1"/>
  <c r="CZ845" i="1"/>
  <c r="Y845" i="1" s="1"/>
  <c r="F942" i="1"/>
  <c r="AO929" i="1"/>
  <c r="AO1140" i="1"/>
  <c r="CG633" i="1"/>
  <c r="AX644" i="1"/>
  <c r="GK680" i="1"/>
  <c r="AE684" i="1"/>
  <c r="R761" i="1"/>
  <c r="GK761" i="1" s="1"/>
  <c r="AD850" i="1"/>
  <c r="DG320" i="3"/>
  <c r="DH320" i="3"/>
  <c r="DI320" i="3"/>
  <c r="DJ320" i="3" s="1"/>
  <c r="DF320" i="3"/>
  <c r="CP846" i="1"/>
  <c r="O846" i="1" s="1"/>
  <c r="GM846" i="1" s="1"/>
  <c r="GN846" i="1" s="1"/>
  <c r="DF373" i="3"/>
  <c r="DJ373" i="3" s="1"/>
  <c r="DG373" i="3"/>
  <c r="DH373" i="3"/>
  <c r="DI373" i="3"/>
  <c r="DH368" i="3"/>
  <c r="DI368" i="3"/>
  <c r="DF368" i="3"/>
  <c r="DG368" i="3"/>
  <c r="DJ368" i="3" s="1"/>
  <c r="DI392" i="3"/>
  <c r="DF392" i="3"/>
  <c r="DJ392" i="3" s="1"/>
  <c r="DG392" i="3"/>
  <c r="DH392" i="3"/>
  <c r="DF395" i="3"/>
  <c r="DJ395" i="3" s="1"/>
  <c r="DG395" i="3"/>
  <c r="DH395" i="3"/>
  <c r="DI395" i="3"/>
  <c r="AI929" i="1"/>
  <c r="V938" i="1"/>
  <c r="CP935" i="1"/>
  <c r="O935" i="1" s="1"/>
  <c r="GM935" i="1" s="1"/>
  <c r="GN935" i="1" s="1"/>
  <c r="AQ1059" i="1"/>
  <c r="BZ1053" i="1"/>
  <c r="CG1059" i="1"/>
  <c r="AC1110" i="1"/>
  <c r="Q1096" i="1"/>
  <c r="AD1110" i="1" s="1"/>
  <c r="R1096" i="1"/>
  <c r="GK1096" i="1" s="1"/>
  <c r="P1096" i="1"/>
  <c r="S1096" i="1"/>
  <c r="W1096" i="1"/>
  <c r="AJ1110" i="1" s="1"/>
  <c r="CP1108" i="1"/>
  <c r="O1108" i="1" s="1"/>
  <c r="GK1178" i="1"/>
  <c r="GM1178" i="1" s="1"/>
  <c r="AE1181" i="1"/>
  <c r="DF172" i="3"/>
  <c r="DJ172" i="3" s="1"/>
  <c r="DG172" i="3"/>
  <c r="DH172" i="3"/>
  <c r="DI172" i="3"/>
  <c r="DG164" i="3"/>
  <c r="DJ164" i="3" s="1"/>
  <c r="DH164" i="3"/>
  <c r="DI164" i="3"/>
  <c r="DF164" i="3"/>
  <c r="AU546" i="1"/>
  <c r="F580" i="1"/>
  <c r="U642" i="1"/>
  <c r="AH644" i="1" s="1"/>
  <c r="CP679" i="1"/>
  <c r="O679" i="1" s="1"/>
  <c r="GM679" i="1" s="1"/>
  <c r="GN679" i="1" s="1"/>
  <c r="U771" i="1"/>
  <c r="GM843" i="1"/>
  <c r="GN843" i="1" s="1"/>
  <c r="AX850" i="1"/>
  <c r="CG839" i="1"/>
  <c r="CY889" i="1"/>
  <c r="X889" i="1" s="1"/>
  <c r="GM889" i="1" s="1"/>
  <c r="GO889" i="1" s="1"/>
  <c r="CZ889" i="1"/>
  <c r="Y889" i="1" s="1"/>
  <c r="DF349" i="3"/>
  <c r="DJ349" i="3" s="1"/>
  <c r="DG349" i="3"/>
  <c r="DI349" i="3"/>
  <c r="DH349" i="3"/>
  <c r="AU938" i="1"/>
  <c r="CD929" i="1"/>
  <c r="R973" i="1"/>
  <c r="CY979" i="1"/>
  <c r="X979" i="1" s="1"/>
  <c r="GM979" i="1" s="1"/>
  <c r="GN979" i="1" s="1"/>
  <c r="CZ979" i="1"/>
  <c r="Y979" i="1" s="1"/>
  <c r="DF423" i="3"/>
  <c r="DJ423" i="3" s="1"/>
  <c r="DG423" i="3"/>
  <c r="DH423" i="3"/>
  <c r="DI423" i="3"/>
  <c r="GX1017" i="1"/>
  <c r="CJ1021" i="1" s="1"/>
  <c r="CI1059" i="1"/>
  <c r="CP1105" i="1"/>
  <c r="O1105" i="1" s="1"/>
  <c r="GM1105" i="1" s="1"/>
  <c r="GN1105" i="1" s="1"/>
  <c r="F1114" i="1"/>
  <c r="AO1091" i="1"/>
  <c r="CP1179" i="1"/>
  <c r="O1179" i="1" s="1"/>
  <c r="GM1179" i="1" s="1"/>
  <c r="GN1179" i="1" s="1"/>
  <c r="BB1297" i="1"/>
  <c r="BB1213" i="1"/>
  <c r="F1238" i="1"/>
  <c r="AO1480" i="1"/>
  <c r="F1493" i="1"/>
  <c r="AO1521" i="1"/>
  <c r="F1536" i="1"/>
  <c r="AH593" i="1"/>
  <c r="U601" i="1"/>
  <c r="AT676" i="1"/>
  <c r="F702" i="1"/>
  <c r="T850" i="1"/>
  <c r="AG839" i="1"/>
  <c r="DF357" i="3"/>
  <c r="DG357" i="3"/>
  <c r="DJ357" i="3" s="1"/>
  <c r="DH357" i="3"/>
  <c r="DI357" i="3"/>
  <c r="DH360" i="3"/>
  <c r="DI360" i="3"/>
  <c r="DF360" i="3"/>
  <c r="DJ360" i="3" s="1"/>
  <c r="DG360" i="3"/>
  <c r="CY892" i="1"/>
  <c r="X892" i="1" s="1"/>
  <c r="CZ892" i="1"/>
  <c r="Y892" i="1" s="1"/>
  <c r="CP894" i="1"/>
  <c r="O894" i="1" s="1"/>
  <c r="GM894" i="1" s="1"/>
  <c r="GO894" i="1" s="1"/>
  <c r="V895" i="1"/>
  <c r="AI897" i="1" s="1"/>
  <c r="CP974" i="1"/>
  <c r="O974" i="1" s="1"/>
  <c r="GM974" i="1" s="1"/>
  <c r="GN974" i="1" s="1"/>
  <c r="CY1015" i="1"/>
  <c r="X1015" i="1" s="1"/>
  <c r="AF1021" i="1"/>
  <c r="CZ1015" i="1"/>
  <c r="Y1015" i="1" s="1"/>
  <c r="AU1059" i="1"/>
  <c r="CD1053" i="1"/>
  <c r="CP1099" i="1"/>
  <c r="O1099" i="1" s="1"/>
  <c r="GM1099" i="1" s="1"/>
  <c r="GN1099" i="1" s="1"/>
  <c r="GM1102" i="1"/>
  <c r="GN1102" i="1" s="1"/>
  <c r="W1106" i="1"/>
  <c r="F1241" i="1"/>
  <c r="BC1213" i="1"/>
  <c r="CG1480" i="1"/>
  <c r="AX1489" i="1"/>
  <c r="CP431" i="1"/>
  <c r="O431" i="1" s="1"/>
  <c r="AC437" i="1"/>
  <c r="BC882" i="1"/>
  <c r="F913" i="1"/>
  <c r="AG1176" i="1"/>
  <c r="T1181" i="1"/>
  <c r="AK1225" i="1"/>
  <c r="AL1257" i="1"/>
  <c r="Y1267" i="1"/>
  <c r="W1351" i="1"/>
  <c r="AJ1368" i="1" s="1"/>
  <c r="AP1562" i="1"/>
  <c r="AL1448" i="1"/>
  <c r="AU1448" i="1"/>
  <c r="CD1443" i="1"/>
  <c r="F1548" i="1"/>
  <c r="BC1521" i="1"/>
  <c r="AT1633" i="1"/>
  <c r="CC1598" i="1"/>
  <c r="GM1604" i="1"/>
  <c r="GN1604" i="1" s="1"/>
  <c r="GM1607" i="1"/>
  <c r="GN1607" i="1" s="1"/>
  <c r="GM1609" i="1"/>
  <c r="GN1609" i="1" s="1"/>
  <c r="T763" i="1"/>
  <c r="AG773" i="1" s="1"/>
  <c r="AH929" i="1"/>
  <c r="U938" i="1"/>
  <c r="AL1059" i="1"/>
  <c r="AG1213" i="1"/>
  <c r="T1225" i="1"/>
  <c r="GM1222" i="1"/>
  <c r="GO1222" i="1" s="1"/>
  <c r="F1277" i="1"/>
  <c r="AQ1257" i="1"/>
  <c r="GM1337" i="1"/>
  <c r="GN1337" i="1" s="1"/>
  <c r="CD1333" i="1"/>
  <c r="AU1368" i="1"/>
  <c r="GM1409" i="1"/>
  <c r="GO1409" i="1" s="1"/>
  <c r="CP1486" i="1"/>
  <c r="O1486" i="1" s="1"/>
  <c r="CC1521" i="1"/>
  <c r="AT1532" i="1"/>
  <c r="DI484" i="3"/>
  <c r="DJ484" i="3" s="1"/>
  <c r="DF484" i="3"/>
  <c r="DG484" i="3"/>
  <c r="DH484" i="3"/>
  <c r="GM1614" i="1"/>
  <c r="GN1614" i="1" s="1"/>
  <c r="AZ1710" i="1"/>
  <c r="CI1706" i="1"/>
  <c r="F1868" i="1"/>
  <c r="BB1849" i="1"/>
  <c r="BB1885" i="1"/>
  <c r="GM1341" i="1"/>
  <c r="GN1341" i="1" s="1"/>
  <c r="CY1484" i="1"/>
  <c r="X1484" i="1" s="1"/>
  <c r="GM1484" i="1" s="1"/>
  <c r="GO1484" i="1" s="1"/>
  <c r="CZ1484" i="1"/>
  <c r="Y1484" i="1" s="1"/>
  <c r="DH486" i="3"/>
  <c r="DI486" i="3"/>
  <c r="DJ486" i="3" s="1"/>
  <c r="DF486" i="3"/>
  <c r="DG486" i="3"/>
  <c r="F1787" i="1"/>
  <c r="AO1813" i="1"/>
  <c r="AO1776" i="1"/>
  <c r="AU754" i="1"/>
  <c r="F792" i="1"/>
  <c r="AU1110" i="1"/>
  <c r="CD1091" i="1"/>
  <c r="S1098" i="1"/>
  <c r="P1098" i="1"/>
  <c r="Q1098" i="1"/>
  <c r="T1098" i="1"/>
  <c r="R1106" i="1"/>
  <c r="GK1106" i="1" s="1"/>
  <c r="GM1223" i="1"/>
  <c r="GO1223" i="1" s="1"/>
  <c r="GM1261" i="1"/>
  <c r="GN1261" i="1" s="1"/>
  <c r="GM1265" i="1"/>
  <c r="GO1265" i="1" s="1"/>
  <c r="GM1342" i="1"/>
  <c r="GN1342" i="1" s="1"/>
  <c r="CY1352" i="1"/>
  <c r="X1352" i="1" s="1"/>
  <c r="CZ1352" i="1"/>
  <c r="Y1352" i="1" s="1"/>
  <c r="GM1352" i="1" s="1"/>
  <c r="GN1352" i="1" s="1"/>
  <c r="CY1361" i="1"/>
  <c r="X1361" i="1" s="1"/>
  <c r="GM1361" i="1" s="1"/>
  <c r="GN1361" i="1" s="1"/>
  <c r="CZ1361" i="1"/>
  <c r="Y1361" i="1" s="1"/>
  <c r="CY1362" i="1"/>
  <c r="X1362" i="1" s="1"/>
  <c r="GM1362" i="1" s="1"/>
  <c r="GN1362" i="1" s="1"/>
  <c r="CZ1362" i="1"/>
  <c r="Y1362" i="1" s="1"/>
  <c r="GM1365" i="1"/>
  <c r="GN1365" i="1" s="1"/>
  <c r="AK1411" i="1"/>
  <c r="CY1405" i="1"/>
  <c r="X1405" i="1" s="1"/>
  <c r="CZ1405" i="1"/>
  <c r="Y1405" i="1" s="1"/>
  <c r="GM1405" i="1" s="1"/>
  <c r="GO1405" i="1" s="1"/>
  <c r="AC1448" i="1"/>
  <c r="CP1445" i="1"/>
  <c r="O1445" i="1" s="1"/>
  <c r="AD1532" i="1"/>
  <c r="V1532" i="1"/>
  <c r="AI1521" i="1"/>
  <c r="F1551" i="1"/>
  <c r="AU1521" i="1"/>
  <c r="CP1602" i="1"/>
  <c r="O1602" i="1" s="1"/>
  <c r="GM1602" i="1" s="1"/>
  <c r="GN1602" i="1" s="1"/>
  <c r="AC1633" i="1"/>
  <c r="DI498" i="3"/>
  <c r="DF498" i="3"/>
  <c r="DJ498" i="3" s="1"/>
  <c r="DG498" i="3"/>
  <c r="DH498" i="3"/>
  <c r="CY1625" i="1"/>
  <c r="X1625" i="1" s="1"/>
  <c r="GM1625" i="1" s="1"/>
  <c r="GN1625" i="1" s="1"/>
  <c r="CZ1625" i="1"/>
  <c r="Y1625" i="1" s="1"/>
  <c r="DH508" i="3"/>
  <c r="DI508" i="3"/>
  <c r="DJ508" i="3" s="1"/>
  <c r="DF508" i="3"/>
  <c r="DG508" i="3"/>
  <c r="CY1630" i="1"/>
  <c r="X1630" i="1" s="1"/>
  <c r="GM1630" i="1" s="1"/>
  <c r="GN1630" i="1" s="1"/>
  <c r="CZ1630" i="1"/>
  <c r="Y1630" i="1" s="1"/>
  <c r="CY1672" i="1"/>
  <c r="X1672" i="1" s="1"/>
  <c r="GM1672" i="1" s="1"/>
  <c r="GO1672" i="1" s="1"/>
  <c r="CZ1672" i="1"/>
  <c r="Y1672" i="1" s="1"/>
  <c r="GK1851" i="1"/>
  <c r="GM1851" i="1" s="1"/>
  <c r="AE1855" i="1"/>
  <c r="AD1926" i="1"/>
  <c r="DI568" i="3"/>
  <c r="DF568" i="3"/>
  <c r="DJ568" i="3" s="1"/>
  <c r="DH568" i="3"/>
  <c r="DG568" i="3"/>
  <c r="DI573" i="3"/>
  <c r="DF573" i="3"/>
  <c r="DG573" i="3"/>
  <c r="DJ573" i="3" s="1"/>
  <c r="DH573" i="3"/>
  <c r="CP554" i="1"/>
  <c r="O554" i="1" s="1"/>
  <c r="DG190" i="3"/>
  <c r="DJ190" i="3" s="1"/>
  <c r="DH190" i="3"/>
  <c r="DI190" i="3"/>
  <c r="DF190" i="3"/>
  <c r="BD546" i="1"/>
  <c r="F586" i="1"/>
  <c r="U973" i="1"/>
  <c r="AH981" i="1" s="1"/>
  <c r="AX1021" i="1"/>
  <c r="CG1013" i="1"/>
  <c r="CP1095" i="1"/>
  <c r="O1095" i="1" s="1"/>
  <c r="AV1181" i="1"/>
  <c r="CE1176" i="1"/>
  <c r="AI1257" i="1"/>
  <c r="V1267" i="1"/>
  <c r="Q1355" i="1"/>
  <c r="AD1368" i="1" s="1"/>
  <c r="P1355" i="1"/>
  <c r="AC1368" i="1" s="1"/>
  <c r="AO1562" i="1"/>
  <c r="F1372" i="1"/>
  <c r="AO1333" i="1"/>
  <c r="AZ1532" i="1"/>
  <c r="CI1521" i="1"/>
  <c r="CY1667" i="1"/>
  <c r="X1667" i="1" s="1"/>
  <c r="AF1674" i="1"/>
  <c r="CZ1667" i="1"/>
  <c r="Y1667" i="1" s="1"/>
  <c r="F1723" i="1"/>
  <c r="BB1706" i="1"/>
  <c r="T1411" i="1"/>
  <c r="AG1400" i="1"/>
  <c r="T1532" i="1"/>
  <c r="AG1521" i="1"/>
  <c r="U1618" i="1"/>
  <c r="AH1633" i="1" s="1"/>
  <c r="T1623" i="1"/>
  <c r="AQ1706" i="1"/>
  <c r="F1720" i="1"/>
  <c r="BZ1776" i="1"/>
  <c r="AQ1783" i="1"/>
  <c r="CG1783" i="1"/>
  <c r="AK1926" i="1"/>
  <c r="AF1921" i="1"/>
  <c r="S1926" i="1"/>
  <c r="BA1997" i="1"/>
  <c r="CJ1992" i="1"/>
  <c r="AK2077" i="1"/>
  <c r="CI2157" i="1"/>
  <c r="F2212" i="1"/>
  <c r="BD2139" i="1"/>
  <c r="U1992" i="1"/>
  <c r="F2019" i="1"/>
  <c r="U2027" i="1"/>
  <c r="BD1988" i="1"/>
  <c r="F2052" i="1"/>
  <c r="CP2069" i="1"/>
  <c r="O2069" i="1" s="1"/>
  <c r="GM2069" i="1" s="1"/>
  <c r="GO2069" i="1" s="1"/>
  <c r="GX1627" i="1"/>
  <c r="CY1631" i="1"/>
  <c r="X1631" i="1" s="1"/>
  <c r="CZ1631" i="1"/>
  <c r="Y1631" i="1" s="1"/>
  <c r="AD1783" i="1"/>
  <c r="AI1776" i="1"/>
  <c r="V1783" i="1"/>
  <c r="CP1779" i="1"/>
  <c r="O1779" i="1" s="1"/>
  <c r="GM1779" i="1" s="1"/>
  <c r="GP1779" i="1" s="1"/>
  <c r="AH1921" i="1"/>
  <c r="U1926" i="1"/>
  <c r="GM2073" i="1"/>
  <c r="GN2073" i="1" s="1"/>
  <c r="CB2077" i="1" s="1"/>
  <c r="DG589" i="3"/>
  <c r="DJ589" i="3" s="1"/>
  <c r="DH589" i="3"/>
  <c r="DI589" i="3"/>
  <c r="DF589" i="3"/>
  <c r="BC2139" i="1"/>
  <c r="F2203" i="1"/>
  <c r="CY1669" i="1"/>
  <c r="X1669" i="1" s="1"/>
  <c r="GM1669" i="1" s="1"/>
  <c r="GO1669" i="1" s="1"/>
  <c r="CZ1669" i="1"/>
  <c r="Y1669" i="1" s="1"/>
  <c r="F1974" i="1"/>
  <c r="F26" i="2" s="1"/>
  <c r="AT1917" i="1"/>
  <c r="AE1997" i="1"/>
  <c r="CP2071" i="1"/>
  <c r="O2071" i="1" s="1"/>
  <c r="GM2071" i="1" s="1"/>
  <c r="GO2071" i="1" s="1"/>
  <c r="CY2147" i="1"/>
  <c r="X2147" i="1" s="1"/>
  <c r="CZ2147" i="1"/>
  <c r="Y2147" i="1" s="1"/>
  <c r="T39" i="20" s="1"/>
  <c r="AK1257" i="1"/>
  <c r="X1267" i="1"/>
  <c r="GM1616" i="1"/>
  <c r="GN1616" i="1" s="1"/>
  <c r="GX1623" i="1"/>
  <c r="CJ1633" i="1" s="1"/>
  <c r="CP1631" i="1"/>
  <c r="O1631" i="1" s="1"/>
  <c r="AQ1665" i="1"/>
  <c r="F1684" i="1"/>
  <c r="CJ1776" i="1"/>
  <c r="BA1783" i="1"/>
  <c r="AT1776" i="1"/>
  <c r="F1801" i="1"/>
  <c r="AT1813" i="1"/>
  <c r="CP1994" i="1"/>
  <c r="O1994" i="1" s="1"/>
  <c r="AI2063" i="1"/>
  <c r="V2077" i="1"/>
  <c r="GM2075" i="1"/>
  <c r="GN2075" i="1" s="1"/>
  <c r="GK2146" i="1"/>
  <c r="GM2146" i="1" s="1"/>
  <c r="GP2146" i="1" s="1"/>
  <c r="AE2157" i="1"/>
  <c r="F1472" i="1"/>
  <c r="W1443" i="1"/>
  <c r="T1618" i="1"/>
  <c r="AG1633" i="1" s="1"/>
  <c r="F1712" i="1"/>
  <c r="O1706" i="1"/>
  <c r="AC1849" i="1"/>
  <c r="P1855" i="1"/>
  <c r="CH1855" i="1"/>
  <c r="CE1855" i="1"/>
  <c r="CF1855" i="1"/>
  <c r="CP1924" i="1"/>
  <c r="O1924" i="1" s="1"/>
  <c r="GM1924" i="1" s="1"/>
  <c r="GN1924" i="1" s="1"/>
  <c r="CB1926" i="1" s="1"/>
  <c r="U1813" i="1"/>
  <c r="F1805" i="1"/>
  <c r="U1776" i="1"/>
  <c r="AS1845" i="1"/>
  <c r="F1902" i="1"/>
  <c r="E25" i="2" s="1"/>
  <c r="AT2187" i="1"/>
  <c r="F2175" i="1"/>
  <c r="AT2143" i="1"/>
  <c r="AU2063" i="1"/>
  <c r="F2096" i="1"/>
  <c r="AU2107" i="1"/>
  <c r="F2174" i="1"/>
  <c r="AS2187" i="1"/>
  <c r="AS2143" i="1"/>
  <c r="U1627" i="1"/>
  <c r="CP161" i="1" l="1"/>
  <c r="O161" i="1" s="1"/>
  <c r="K233" i="7" s="1"/>
  <c r="AD165" i="1"/>
  <c r="Q165" i="1" s="1"/>
  <c r="O237" i="7"/>
  <c r="H237" i="7"/>
  <c r="X237" i="7"/>
  <c r="I15" i="7" s="1"/>
  <c r="I14" i="7" s="1"/>
  <c r="U165" i="1"/>
  <c r="U195" i="1" s="1"/>
  <c r="GM158" i="1"/>
  <c r="GN158" i="1" s="1"/>
  <c r="K226" i="7"/>
  <c r="O228" i="7"/>
  <c r="H228" i="7"/>
  <c r="X228" i="7"/>
  <c r="P219" i="7"/>
  <c r="J219" i="7"/>
  <c r="AU195" i="1"/>
  <c r="AU22" i="1" s="1"/>
  <c r="H250" i="7"/>
  <c r="H254" i="7"/>
  <c r="GM37" i="1"/>
  <c r="GN37" i="1" s="1"/>
  <c r="T91" i="7"/>
  <c r="AQ26" i="1"/>
  <c r="AJ2143" i="1"/>
  <c r="AH2143" i="1"/>
  <c r="H46" i="20"/>
  <c r="AA46" i="20"/>
  <c r="I14" i="20" s="1"/>
  <c r="O46" i="20"/>
  <c r="GM2147" i="1"/>
  <c r="GP2147" i="1" s="1"/>
  <c r="R39" i="20"/>
  <c r="AD2157" i="1"/>
  <c r="Q2157" i="1" s="1"/>
  <c r="K45" i="20"/>
  <c r="H80" i="20"/>
  <c r="H84" i="20"/>
  <c r="J188" i="7"/>
  <c r="P188" i="7"/>
  <c r="GM84" i="1"/>
  <c r="GO84" i="1" s="1"/>
  <c r="GM83" i="1"/>
  <c r="GO83" i="1" s="1"/>
  <c r="R166" i="7"/>
  <c r="K172" i="7" s="1"/>
  <c r="J176" i="7" s="1"/>
  <c r="P135" i="7"/>
  <c r="J135" i="7"/>
  <c r="U118" i="1"/>
  <c r="F144" i="1"/>
  <c r="AL118" i="1"/>
  <c r="Y122" i="1"/>
  <c r="P150" i="7"/>
  <c r="J150" i="7"/>
  <c r="Q40" i="1"/>
  <c r="F52" i="1" s="1"/>
  <c r="F58" i="1"/>
  <c r="AQ195" i="1"/>
  <c r="F205" i="1" s="1"/>
  <c r="AX40" i="1"/>
  <c r="F47" i="1" s="1"/>
  <c r="J107" i="7"/>
  <c r="CJ1598" i="1"/>
  <c r="BA1633" i="1"/>
  <c r="AL72" i="1"/>
  <c r="Y86" i="1"/>
  <c r="U1110" i="1"/>
  <c r="AH1091" i="1"/>
  <c r="AX1172" i="1"/>
  <c r="F1304" i="1"/>
  <c r="GP1778" i="1"/>
  <c r="CD1783" i="1" s="1"/>
  <c r="CA1783" i="1"/>
  <c r="X1532" i="1"/>
  <c r="AK1521" i="1"/>
  <c r="AD154" i="1"/>
  <c r="BA773" i="1"/>
  <c r="CJ754" i="1"/>
  <c r="GO74" i="1"/>
  <c r="AD970" i="1"/>
  <c r="Q981" i="1"/>
  <c r="AJ1598" i="1"/>
  <c r="W1633" i="1"/>
  <c r="V1368" i="1"/>
  <c r="AI1333" i="1"/>
  <c r="CJ1091" i="1"/>
  <c r="BA1110" i="1"/>
  <c r="AG1091" i="1"/>
  <c r="T1110" i="1"/>
  <c r="CH1368" i="1"/>
  <c r="P1368" i="1"/>
  <c r="CE1368" i="1"/>
  <c r="AC1333" i="1"/>
  <c r="CF1368" i="1"/>
  <c r="W644" i="1"/>
  <c r="AJ633" i="1"/>
  <c r="AK676" i="1"/>
  <c r="X684" i="1"/>
  <c r="GO1482" i="1"/>
  <c r="AD1333" i="1"/>
  <c r="Q1368" i="1"/>
  <c r="AG754" i="1"/>
  <c r="T773" i="1"/>
  <c r="AJ754" i="1"/>
  <c r="W773" i="1"/>
  <c r="AD754" i="1"/>
  <c r="Q773" i="1"/>
  <c r="CB546" i="1"/>
  <c r="AS561" i="1"/>
  <c r="CH165" i="1"/>
  <c r="P165" i="1"/>
  <c r="CE165" i="1"/>
  <c r="AC154" i="1"/>
  <c r="CF165" i="1"/>
  <c r="AK428" i="1"/>
  <c r="X437" i="1"/>
  <c r="AK72" i="1"/>
  <c r="X86" i="1"/>
  <c r="AD1013" i="1"/>
  <c r="Q1021" i="1"/>
  <c r="Y1489" i="1"/>
  <c r="AL1480" i="1"/>
  <c r="AQ835" i="1"/>
  <c r="F1150" i="1"/>
  <c r="AD882" i="1"/>
  <c r="Q897" i="1"/>
  <c r="GN841" i="1"/>
  <c r="CB850" i="1" s="1"/>
  <c r="CA850" i="1"/>
  <c r="AT1368" i="1"/>
  <c r="CC1333" i="1"/>
  <c r="AI970" i="1"/>
  <c r="V981" i="1"/>
  <c r="T1633" i="1"/>
  <c r="AG1598" i="1"/>
  <c r="CC1674" i="1"/>
  <c r="GP1851" i="1"/>
  <c r="CD1855" i="1" s="1"/>
  <c r="CA1855" i="1"/>
  <c r="AH633" i="1"/>
  <c r="U644" i="1"/>
  <c r="GN1178" i="1"/>
  <c r="CB1181" i="1" s="1"/>
  <c r="CA1181" i="1"/>
  <c r="AI754" i="1"/>
  <c r="V773" i="1"/>
  <c r="AJ154" i="1"/>
  <c r="W165" i="1"/>
  <c r="W195" i="1" s="1"/>
  <c r="GN1259" i="1"/>
  <c r="CB1267" i="1" s="1"/>
  <c r="CA1267" i="1"/>
  <c r="AJ970" i="1"/>
  <c r="W981" i="1"/>
  <c r="AI1091" i="1"/>
  <c r="V1110" i="1"/>
  <c r="AI633" i="1"/>
  <c r="V644" i="1"/>
  <c r="AI1598" i="1"/>
  <c r="V1633" i="1"/>
  <c r="F2204" i="1"/>
  <c r="AS2139" i="1"/>
  <c r="AE2143" i="1"/>
  <c r="R2157" i="1"/>
  <c r="AH1598" i="1"/>
  <c r="U1633" i="1"/>
  <c r="F1432" i="1"/>
  <c r="T1400" i="1"/>
  <c r="U981" i="1"/>
  <c r="AH970" i="1"/>
  <c r="GM1445" i="1"/>
  <c r="AB1448" i="1"/>
  <c r="W1368" i="1"/>
  <c r="AJ1333" i="1"/>
  <c r="T1176" i="1"/>
  <c r="F1202" i="1"/>
  <c r="T1297" i="1"/>
  <c r="AJ1091" i="1"/>
  <c r="W1110" i="1"/>
  <c r="AO835" i="1"/>
  <c r="F1144" i="1"/>
  <c r="AC754" i="1"/>
  <c r="P773" i="1"/>
  <c r="CE773" i="1"/>
  <c r="CF773" i="1"/>
  <c r="CH773" i="1"/>
  <c r="AK503" i="1"/>
  <c r="X514" i="1"/>
  <c r="R601" i="1"/>
  <c r="AE593" i="1"/>
  <c r="CH514" i="1"/>
  <c r="CE514" i="1"/>
  <c r="CF514" i="1"/>
  <c r="P514" i="1"/>
  <c r="AC503" i="1"/>
  <c r="AT154" i="1"/>
  <c r="F183" i="1"/>
  <c r="BA72" i="1"/>
  <c r="F106" i="1"/>
  <c r="U72" i="1"/>
  <c r="F108" i="1"/>
  <c r="AL277" i="1"/>
  <c r="Y285" i="1"/>
  <c r="AZ938" i="1"/>
  <c r="CI929" i="1"/>
  <c r="AX593" i="1"/>
  <c r="F608" i="1"/>
  <c r="S437" i="1"/>
  <c r="AF428" i="1"/>
  <c r="AW1706" i="1"/>
  <c r="F1716" i="1"/>
  <c r="CG1921" i="1"/>
  <c r="AX1926" i="1"/>
  <c r="AB1480" i="1"/>
  <c r="O1489" i="1"/>
  <c r="R285" i="1"/>
  <c r="AE277" i="1"/>
  <c r="T1776" i="1"/>
  <c r="F1804" i="1"/>
  <c r="T1813" i="1"/>
  <c r="F1822" i="1"/>
  <c r="G24" i="2" s="1"/>
  <c r="AP1772" i="1"/>
  <c r="F2004" i="1"/>
  <c r="AX1992" i="1"/>
  <c r="AX2027" i="1"/>
  <c r="F1693" i="1"/>
  <c r="AU1665" i="1"/>
  <c r="Q1257" i="1"/>
  <c r="F1279" i="1"/>
  <c r="AX1665" i="1"/>
  <c r="F1681" i="1"/>
  <c r="CY1623" i="1"/>
  <c r="X1623" i="1" s="1"/>
  <c r="AK1633" i="1" s="1"/>
  <c r="CZ1623" i="1"/>
  <c r="Y1623" i="1" s="1"/>
  <c r="P1532" i="1"/>
  <c r="CE1532" i="1"/>
  <c r="AC1521" i="1"/>
  <c r="CF1532" i="1"/>
  <c r="CH1532" i="1"/>
  <c r="CJ882" i="1"/>
  <c r="BA897" i="1"/>
  <c r="BA1140" i="1" s="1"/>
  <c r="CH938" i="1"/>
  <c r="AC929" i="1"/>
  <c r="P938" i="1"/>
  <c r="CE938" i="1"/>
  <c r="CF938" i="1"/>
  <c r="AB722" i="1"/>
  <c r="GM718" i="1"/>
  <c r="BA644" i="1"/>
  <c r="CJ633" i="1"/>
  <c r="AX26" i="1"/>
  <c r="CI1091" i="1"/>
  <c r="AZ1110" i="1"/>
  <c r="T644" i="1"/>
  <c r="AG633" i="1"/>
  <c r="F1889" i="1"/>
  <c r="AO1845" i="1"/>
  <c r="F2045" i="1"/>
  <c r="F27" i="2" s="1"/>
  <c r="AT1988" i="1"/>
  <c r="AO1594" i="1"/>
  <c r="F1744" i="1"/>
  <c r="R1674" i="1"/>
  <c r="AE1665" i="1"/>
  <c r="CP1623" i="1"/>
  <c r="O1623" i="1" s="1"/>
  <c r="GM1623" i="1" s="1"/>
  <c r="GN1623" i="1" s="1"/>
  <c r="AK1849" i="1"/>
  <c r="X1855" i="1"/>
  <c r="Q1992" i="1"/>
  <c r="F2009" i="1"/>
  <c r="Q2027" i="1"/>
  <c r="AC676" i="1"/>
  <c r="CH684" i="1"/>
  <c r="P684" i="1"/>
  <c r="CE684" i="1"/>
  <c r="CF684" i="1"/>
  <c r="CG1443" i="1"/>
  <c r="AX1448" i="1"/>
  <c r="F1870" i="1"/>
  <c r="S1849" i="1"/>
  <c r="S1885" i="1"/>
  <c r="GN1093" i="1"/>
  <c r="F1156" i="1"/>
  <c r="BC835" i="1"/>
  <c r="F526" i="1"/>
  <c r="Q503" i="1"/>
  <c r="S1480" i="1"/>
  <c r="F1504" i="1"/>
  <c r="AQ676" i="1"/>
  <c r="F694" i="1"/>
  <c r="AQ546" i="1"/>
  <c r="F571" i="1"/>
  <c r="AB561" i="1"/>
  <c r="GM548" i="1"/>
  <c r="AE26" i="1"/>
  <c r="R40" i="1"/>
  <c r="CB428" i="1"/>
  <c r="AS437" i="1"/>
  <c r="F458" i="1"/>
  <c r="T428" i="1"/>
  <c r="AG970" i="1"/>
  <c r="T981" i="1"/>
  <c r="AZ1921" i="1"/>
  <c r="AZ1956" i="1"/>
  <c r="F1937" i="1"/>
  <c r="V1400" i="1"/>
  <c r="F1434" i="1"/>
  <c r="F2177" i="1"/>
  <c r="BA2187" i="1"/>
  <c r="BA2143" i="1"/>
  <c r="V839" i="1"/>
  <c r="F873" i="1"/>
  <c r="V1140" i="1"/>
  <c r="F1858" i="1"/>
  <c r="P1885" i="1"/>
  <c r="P1849" i="1"/>
  <c r="GM1994" i="1"/>
  <c r="AB1997" i="1"/>
  <c r="GM1631" i="1"/>
  <c r="GN1631" i="1" s="1"/>
  <c r="AE1992" i="1"/>
  <c r="R1997" i="1"/>
  <c r="V1776" i="1"/>
  <c r="V1813" i="1"/>
  <c r="F1806" i="1"/>
  <c r="AK1921" i="1"/>
  <c r="X1926" i="1"/>
  <c r="GM1095" i="1"/>
  <c r="GN1095" i="1" s="1"/>
  <c r="R1855" i="1"/>
  <c r="AE1849" i="1"/>
  <c r="CH1448" i="1"/>
  <c r="AC1443" i="1"/>
  <c r="P1448" i="1"/>
  <c r="CE1448" i="1"/>
  <c r="CF1448" i="1"/>
  <c r="F1721" i="1"/>
  <c r="AZ1706" i="1"/>
  <c r="GM1486" i="1"/>
  <c r="GO1486" i="1" s="1"/>
  <c r="Y1257" i="1"/>
  <c r="F1294" i="1"/>
  <c r="BA1021" i="1"/>
  <c r="CJ1013" i="1"/>
  <c r="R1181" i="1"/>
  <c r="AE1176" i="1"/>
  <c r="CZ1096" i="1"/>
  <c r="Y1096" i="1" s="1"/>
  <c r="AL1110" i="1" s="1"/>
  <c r="CY1096" i="1"/>
  <c r="X1096" i="1" s="1"/>
  <c r="AX633" i="1"/>
  <c r="F651" i="1"/>
  <c r="AD1053" i="1"/>
  <c r="Q1059" i="1"/>
  <c r="F444" i="1"/>
  <c r="AX428" i="1"/>
  <c r="V387" i="1"/>
  <c r="F490" i="1"/>
  <c r="BC22" i="1"/>
  <c r="F211" i="1"/>
  <c r="BC2217" i="1"/>
  <c r="AE317" i="1"/>
  <c r="R325" i="1"/>
  <c r="AP387" i="1"/>
  <c r="F476" i="1"/>
  <c r="G18" i="2" s="1"/>
  <c r="GM28" i="1"/>
  <c r="AB40" i="1"/>
  <c r="V26" i="1"/>
  <c r="F63" i="1"/>
  <c r="V195" i="1"/>
  <c r="T1021" i="1"/>
  <c r="AG1013" i="1"/>
  <c r="GN884" i="1"/>
  <c r="CG754" i="1"/>
  <c r="AX773" i="1"/>
  <c r="GM636" i="1"/>
  <c r="GN636" i="1" s="1"/>
  <c r="F491" i="1"/>
  <c r="W387" i="1"/>
  <c r="T227" i="1"/>
  <c r="F376" i="1"/>
  <c r="F300" i="1"/>
  <c r="S277" i="1"/>
  <c r="R86" i="1"/>
  <c r="AE72" i="1"/>
  <c r="F1905" i="1"/>
  <c r="BA1845" i="1"/>
  <c r="F1685" i="1"/>
  <c r="AZ1665" i="1"/>
  <c r="P1776" i="1"/>
  <c r="F1786" i="1"/>
  <c r="P1813" i="1"/>
  <c r="BD1845" i="1"/>
  <c r="F1910" i="1"/>
  <c r="CF1225" i="1"/>
  <c r="AC1213" i="1"/>
  <c r="CH1225" i="1"/>
  <c r="CE1225" i="1"/>
  <c r="P1225" i="1"/>
  <c r="CZ1104" i="1"/>
  <c r="Y1104" i="1" s="1"/>
  <c r="CY1104" i="1"/>
  <c r="X1104" i="1" s="1"/>
  <c r="GM1104" i="1" s="1"/>
  <c r="GN1104" i="1" s="1"/>
  <c r="CP895" i="1"/>
  <c r="O895" i="1" s="1"/>
  <c r="AB897" i="1" s="1"/>
  <c r="CF601" i="1"/>
  <c r="CE601" i="1"/>
  <c r="AC593" i="1"/>
  <c r="P601" i="1"/>
  <c r="CH601" i="1"/>
  <c r="F1079" i="1"/>
  <c r="BA1053" i="1"/>
  <c r="U503" i="1"/>
  <c r="F536" i="1"/>
  <c r="F748" i="1"/>
  <c r="X716" i="1"/>
  <c r="F703" i="1"/>
  <c r="AU676" i="1"/>
  <c r="F416" i="1"/>
  <c r="BA391" i="1"/>
  <c r="BA467" i="1"/>
  <c r="Q231" i="1"/>
  <c r="F257" i="1"/>
  <c r="Q355" i="1"/>
  <c r="AZ26" i="1"/>
  <c r="F51" i="1"/>
  <c r="AZ195" i="1"/>
  <c r="Q26" i="1"/>
  <c r="T2059" i="1"/>
  <c r="F2128" i="1"/>
  <c r="GM2065" i="1"/>
  <c r="AB2077" i="1"/>
  <c r="F1946" i="1"/>
  <c r="BA1921" i="1"/>
  <c r="BA1956" i="1"/>
  <c r="CI1598" i="1"/>
  <c r="AZ1633" i="1"/>
  <c r="T2157" i="1"/>
  <c r="AG2143" i="1"/>
  <c r="W1992" i="1"/>
  <c r="W2027" i="1"/>
  <c r="F2021" i="1"/>
  <c r="F1826" i="1"/>
  <c r="BB1772" i="1"/>
  <c r="F1510" i="1"/>
  <c r="T1480" i="1"/>
  <c r="F1901" i="1"/>
  <c r="BC1845" i="1"/>
  <c r="AB1783" i="1"/>
  <c r="Y1225" i="1"/>
  <c r="AL1213" i="1"/>
  <c r="GM1097" i="1"/>
  <c r="GN1097" i="1" s="1"/>
  <c r="CP1627" i="1"/>
  <c r="O1627" i="1" s="1"/>
  <c r="GM1523" i="1"/>
  <c r="AB1532" i="1"/>
  <c r="CJ1333" i="1"/>
  <c r="BA1368" i="1"/>
  <c r="T929" i="1"/>
  <c r="F959" i="1"/>
  <c r="W1480" i="1"/>
  <c r="F1513" i="1"/>
  <c r="GM1402" i="1"/>
  <c r="AB1411" i="1"/>
  <c r="S1257" i="1"/>
  <c r="F1282" i="1"/>
  <c r="AX1400" i="1"/>
  <c r="F1418" i="1"/>
  <c r="GM1015" i="1"/>
  <c r="AB1021" i="1"/>
  <c r="V1053" i="1"/>
  <c r="F1082" i="1"/>
  <c r="BB835" i="1"/>
  <c r="F1153" i="1"/>
  <c r="GM885" i="1"/>
  <c r="GN885" i="1" s="1"/>
  <c r="T716" i="1"/>
  <c r="F743" i="1"/>
  <c r="F622" i="1"/>
  <c r="T593" i="1"/>
  <c r="F408" i="1"/>
  <c r="Q391" i="1"/>
  <c r="Q467" i="1"/>
  <c r="F255" i="1"/>
  <c r="AQ231" i="1"/>
  <c r="AQ355" i="1"/>
  <c r="AZ882" i="1"/>
  <c r="F908" i="1"/>
  <c r="CZ763" i="1"/>
  <c r="Y763" i="1" s="1"/>
  <c r="CY763" i="1"/>
  <c r="X763" i="1" s="1"/>
  <c r="GM763" i="1" s="1"/>
  <c r="GN763" i="1" s="1"/>
  <c r="F340" i="1"/>
  <c r="S317" i="1"/>
  <c r="AX716" i="1"/>
  <c r="F729" i="1"/>
  <c r="S503" i="1"/>
  <c r="F529" i="1"/>
  <c r="AO499" i="1"/>
  <c r="F807" i="1"/>
  <c r="AX118" i="1"/>
  <c r="F129" i="1"/>
  <c r="GM80" i="1"/>
  <c r="GO80" i="1" s="1"/>
  <c r="GM156" i="1"/>
  <c r="AP835" i="1"/>
  <c r="F1149" i="1"/>
  <c r="G20" i="2" s="1"/>
  <c r="S716" i="1"/>
  <c r="F737" i="1"/>
  <c r="AX391" i="1"/>
  <c r="F403" i="1"/>
  <c r="AX467" i="1"/>
  <c r="BA277" i="1"/>
  <c r="F305" i="1"/>
  <c r="T1988" i="1"/>
  <c r="F2048" i="1"/>
  <c r="V1988" i="1"/>
  <c r="F2050" i="1"/>
  <c r="AQ2059" i="1"/>
  <c r="F2117" i="1"/>
  <c r="CH2157" i="1"/>
  <c r="P2157" i="1"/>
  <c r="CE2157" i="1"/>
  <c r="CF2157" i="1"/>
  <c r="AC2143" i="1"/>
  <c r="AS1783" i="1"/>
  <c r="CB1776" i="1"/>
  <c r="AZ1813" i="1"/>
  <c r="AZ1776" i="1"/>
  <c r="F1794" i="1"/>
  <c r="AR1710" i="1"/>
  <c r="CA1706" i="1"/>
  <c r="F1288" i="1"/>
  <c r="T1257" i="1"/>
  <c r="CH1992" i="1"/>
  <c r="AY1997" i="1"/>
  <c r="BD1172" i="1"/>
  <c r="F1322" i="1"/>
  <c r="X1443" i="1"/>
  <c r="F1474" i="1"/>
  <c r="T467" i="1"/>
  <c r="T391" i="1"/>
  <c r="F417" i="1"/>
  <c r="AZ1400" i="1"/>
  <c r="F1422" i="1"/>
  <c r="F1969" i="1"/>
  <c r="BB1917" i="1"/>
  <c r="AK1992" i="1"/>
  <c r="X1997" i="1"/>
  <c r="AL1849" i="1"/>
  <c r="Y1855" i="1"/>
  <c r="F1512" i="1"/>
  <c r="V1480" i="1"/>
  <c r="CC1411" i="1"/>
  <c r="R1225" i="1"/>
  <c r="AE1213" i="1"/>
  <c r="AE1598" i="1"/>
  <c r="R1633" i="1"/>
  <c r="U1257" i="1"/>
  <c r="F1289" i="1"/>
  <c r="AP1988" i="1"/>
  <c r="F2036" i="1"/>
  <c r="G27" i="2" s="1"/>
  <c r="AB1633" i="1"/>
  <c r="CH1480" i="1"/>
  <c r="AY1489" i="1"/>
  <c r="P1480" i="1"/>
  <c r="F1492" i="1"/>
  <c r="GM1354" i="1"/>
  <c r="GN1354" i="1" s="1"/>
  <c r="AI1013" i="1"/>
  <c r="V1021" i="1"/>
  <c r="AD72" i="1"/>
  <c r="Q86" i="1"/>
  <c r="S396" i="1"/>
  <c r="AF391" i="1"/>
  <c r="BA231" i="1"/>
  <c r="BA355" i="1"/>
  <c r="F265" i="1"/>
  <c r="CF396" i="1"/>
  <c r="P396" i="1"/>
  <c r="CH396" i="1"/>
  <c r="AC391" i="1"/>
  <c r="CE396" i="1"/>
  <c r="F1547" i="1"/>
  <c r="S1521" i="1"/>
  <c r="BA1480" i="1"/>
  <c r="F1509" i="1"/>
  <c r="BD1329" i="1"/>
  <c r="F1587" i="1"/>
  <c r="AK981" i="1"/>
  <c r="BA317" i="1"/>
  <c r="F345" i="1"/>
  <c r="BA428" i="1"/>
  <c r="F457" i="1"/>
  <c r="CI546" i="1"/>
  <c r="AZ561" i="1"/>
  <c r="AE644" i="1"/>
  <c r="CB72" i="1"/>
  <c r="AS86" i="1"/>
  <c r="BD22" i="1"/>
  <c r="F220" i="1"/>
  <c r="BD2217" i="1"/>
  <c r="BB22" i="1"/>
  <c r="F208" i="1"/>
  <c r="BB2217" i="1"/>
  <c r="AK40" i="1"/>
  <c r="F708" i="1"/>
  <c r="W676" i="1"/>
  <c r="Q317" i="1"/>
  <c r="F337" i="1"/>
  <c r="W428" i="1"/>
  <c r="F461" i="1"/>
  <c r="U2187" i="1"/>
  <c r="U2143" i="1"/>
  <c r="F2179" i="1"/>
  <c r="F1043" i="1"/>
  <c r="U1013" i="1"/>
  <c r="BA546" i="1"/>
  <c r="F581" i="1"/>
  <c r="U317" i="1"/>
  <c r="F347" i="1"/>
  <c r="W1400" i="1"/>
  <c r="F1435" i="1"/>
  <c r="BA1665" i="1"/>
  <c r="F1694" i="1"/>
  <c r="U676" i="1"/>
  <c r="F706" i="1"/>
  <c r="CH1849" i="1"/>
  <c r="AY1855" i="1"/>
  <c r="F1293" i="1"/>
  <c r="X1257" i="1"/>
  <c r="X1411" i="1"/>
  <c r="AK1400" i="1"/>
  <c r="CY1098" i="1"/>
  <c r="X1098" i="1" s="1"/>
  <c r="AK1110" i="1" s="1"/>
  <c r="CZ1098" i="1"/>
  <c r="Y1098" i="1" s="1"/>
  <c r="U929" i="1"/>
  <c r="F960" i="1"/>
  <c r="GK973" i="1"/>
  <c r="AE981" i="1"/>
  <c r="AX317" i="1"/>
  <c r="F332" i="1"/>
  <c r="GO430" i="1"/>
  <c r="AH773" i="1"/>
  <c r="AL546" i="1"/>
  <c r="Y561" i="1"/>
  <c r="AE503" i="1"/>
  <c r="R514" i="1"/>
  <c r="AX1110" i="1"/>
  <c r="CG1091" i="1"/>
  <c r="T1053" i="1"/>
  <c r="F1080" i="1"/>
  <c r="R396" i="1"/>
  <c r="AE391" i="1"/>
  <c r="AE1400" i="1"/>
  <c r="R1411" i="1"/>
  <c r="AG882" i="1"/>
  <c r="T897" i="1"/>
  <c r="GM595" i="1"/>
  <c r="AB601" i="1"/>
  <c r="AE839" i="1"/>
  <c r="R850" i="1"/>
  <c r="AL2063" i="1"/>
  <c r="Y2077" i="1"/>
  <c r="F62" i="1"/>
  <c r="U26" i="1"/>
  <c r="AL1400" i="1"/>
  <c r="Y1411" i="1"/>
  <c r="P1411" i="1"/>
  <c r="CE1411" i="1"/>
  <c r="CF1411" i="1"/>
  <c r="AC1400" i="1"/>
  <c r="CH1411" i="1"/>
  <c r="AX1521" i="1"/>
  <c r="F1539" i="1"/>
  <c r="AZ391" i="1"/>
  <c r="F407" i="1"/>
  <c r="AZ467" i="1"/>
  <c r="AK850" i="1"/>
  <c r="F612" i="1"/>
  <c r="AZ593" i="1"/>
  <c r="F448" i="1"/>
  <c r="AZ428" i="1"/>
  <c r="Q428" i="1"/>
  <c r="F449" i="1"/>
  <c r="U546" i="1"/>
  <c r="F583" i="1"/>
  <c r="O1855" i="1"/>
  <c r="AB1849" i="1"/>
  <c r="AL1776" i="1"/>
  <c r="Y1783" i="1"/>
  <c r="AX2143" i="1"/>
  <c r="F2164" i="1"/>
  <c r="AX2187" i="1"/>
  <c r="F2000" i="1"/>
  <c r="P2027" i="1"/>
  <c r="P1992" i="1"/>
  <c r="F749" i="1"/>
  <c r="Y716" i="1"/>
  <c r="W546" i="1"/>
  <c r="F585" i="1"/>
  <c r="F2088" i="1"/>
  <c r="AZ2063" i="1"/>
  <c r="AZ2107" i="1"/>
  <c r="T1845" i="1"/>
  <c r="F1906" i="1"/>
  <c r="F1866" i="1"/>
  <c r="AZ1885" i="1"/>
  <c r="AZ1849" i="1"/>
  <c r="CY1627" i="1"/>
  <c r="X1627" i="1" s="1"/>
  <c r="CZ1627" i="1"/>
  <c r="Y1627" i="1" s="1"/>
  <c r="AL1633" i="1" s="1"/>
  <c r="Q1480" i="1"/>
  <c r="F1501" i="1"/>
  <c r="CE1480" i="1"/>
  <c r="AV1489" i="1"/>
  <c r="F1468" i="1"/>
  <c r="BA1443" i="1"/>
  <c r="AS1213" i="1"/>
  <c r="F1242" i="1"/>
  <c r="F958" i="1"/>
  <c r="BA929" i="1"/>
  <c r="AZ1013" i="1"/>
  <c r="F1032" i="1"/>
  <c r="AU503" i="1"/>
  <c r="F533" i="1"/>
  <c r="AU803" i="1"/>
  <c r="AE231" i="1"/>
  <c r="R245" i="1"/>
  <c r="F707" i="1"/>
  <c r="V676" i="1"/>
  <c r="CB1921" i="1"/>
  <c r="AS1926" i="1"/>
  <c r="F1803" i="1"/>
  <c r="BA1813" i="1"/>
  <c r="BA1776" i="1"/>
  <c r="AS2077" i="1"/>
  <c r="CB2063" i="1"/>
  <c r="AK1674" i="1"/>
  <c r="V1257" i="1"/>
  <c r="F1290" i="1"/>
  <c r="AC1598" i="1"/>
  <c r="CF1633" i="1"/>
  <c r="CE1633" i="1"/>
  <c r="CH1633" i="1"/>
  <c r="P1633" i="1"/>
  <c r="F1898" i="1"/>
  <c r="BB1845" i="1"/>
  <c r="T1213" i="1"/>
  <c r="F1246" i="1"/>
  <c r="AL1443" i="1"/>
  <c r="Y1448" i="1"/>
  <c r="GM431" i="1"/>
  <c r="GO431" i="1" s="1"/>
  <c r="AB437" i="1"/>
  <c r="CH1110" i="1"/>
  <c r="AC1091" i="1"/>
  <c r="CE1110" i="1"/>
  <c r="P1110" i="1"/>
  <c r="CF1110" i="1"/>
  <c r="AD839" i="1"/>
  <c r="Q850" i="1"/>
  <c r="T503" i="1"/>
  <c r="F535" i="1"/>
  <c r="GM757" i="1"/>
  <c r="GN757" i="1" s="1"/>
  <c r="S231" i="1"/>
  <c r="S355" i="1"/>
  <c r="F260" i="1"/>
  <c r="CY973" i="1"/>
  <c r="X973" i="1" s="1"/>
  <c r="GM973" i="1" s="1"/>
  <c r="GN973" i="1" s="1"/>
  <c r="CZ973" i="1"/>
  <c r="Y973" i="1" s="1"/>
  <c r="AL981" i="1" s="1"/>
  <c r="BB387" i="1"/>
  <c r="F480" i="1"/>
  <c r="GM434" i="1"/>
  <c r="GO434" i="1" s="1"/>
  <c r="GM760" i="1"/>
  <c r="GN760" i="1" s="1"/>
  <c r="AK561" i="1"/>
  <c r="CJ154" i="1"/>
  <c r="BA165" i="1"/>
  <c r="BA195" i="1" s="1"/>
  <c r="F292" i="1"/>
  <c r="AX277" i="1"/>
  <c r="F2126" i="1"/>
  <c r="AU2059" i="1"/>
  <c r="AW1855" i="1"/>
  <c r="CF1849" i="1"/>
  <c r="AT1772" i="1"/>
  <c r="F1831" i="1"/>
  <c r="F24" i="2" s="1"/>
  <c r="U1956" i="1"/>
  <c r="U1921" i="1"/>
  <c r="F1948" i="1"/>
  <c r="F2049" i="1"/>
  <c r="U1988" i="1"/>
  <c r="BA1992" i="1"/>
  <c r="BA2027" i="1"/>
  <c r="F2017" i="1"/>
  <c r="CG1776" i="1"/>
  <c r="AX1783" i="1"/>
  <c r="T1521" i="1"/>
  <c r="F1553" i="1"/>
  <c r="AO1329" i="1"/>
  <c r="F1566" i="1"/>
  <c r="V1521" i="1"/>
  <c r="F1555" i="1"/>
  <c r="AU1091" i="1"/>
  <c r="F1129" i="1"/>
  <c r="AO1772" i="1"/>
  <c r="F1817" i="1"/>
  <c r="F1496" i="1"/>
  <c r="AX1480" i="1"/>
  <c r="AU1053" i="1"/>
  <c r="F1078" i="1"/>
  <c r="AU929" i="1"/>
  <c r="F957" i="1"/>
  <c r="AX839" i="1"/>
  <c r="F857" i="1"/>
  <c r="CP1096" i="1"/>
  <c r="O1096" i="1" s="1"/>
  <c r="GM1096" i="1" s="1"/>
  <c r="GN1096" i="1" s="1"/>
  <c r="CG1053" i="1"/>
  <c r="AX1059" i="1"/>
  <c r="V929" i="1"/>
  <c r="F961" i="1"/>
  <c r="AZ773" i="1"/>
  <c r="CI754" i="1"/>
  <c r="F477" i="1"/>
  <c r="AQ387" i="1"/>
  <c r="CJ970" i="1"/>
  <c r="BA981" i="1"/>
  <c r="U277" i="1"/>
  <c r="F307" i="1"/>
  <c r="AE773" i="1"/>
  <c r="AX561" i="1"/>
  <c r="CG546" i="1"/>
  <c r="CY761" i="1"/>
  <c r="X761" i="1" s="1"/>
  <c r="AK773" i="1" s="1"/>
  <c r="CZ761" i="1"/>
  <c r="Y761" i="1" s="1"/>
  <c r="GM761" i="1" s="1"/>
  <c r="GM233" i="1"/>
  <c r="AB245" i="1"/>
  <c r="CZ161" i="1"/>
  <c r="Y161" i="1" s="1"/>
  <c r="T233" i="7" s="1"/>
  <c r="K235" i="7" s="1"/>
  <c r="CY161" i="1"/>
  <c r="X161" i="1" s="1"/>
  <c r="AF165" i="1"/>
  <c r="P40" i="1"/>
  <c r="CF40" i="1"/>
  <c r="AC26" i="1"/>
  <c r="CH40" i="1"/>
  <c r="CE40" i="1"/>
  <c r="AE1257" i="1"/>
  <c r="R1267" i="1"/>
  <c r="CP1017" i="1"/>
  <c r="O1017" i="1" s="1"/>
  <c r="F861" i="1"/>
  <c r="AZ839" i="1"/>
  <c r="F783" i="1"/>
  <c r="AQ754" i="1"/>
  <c r="CY769" i="1"/>
  <c r="X769" i="1" s="1"/>
  <c r="CZ769" i="1"/>
  <c r="Y769" i="1" s="1"/>
  <c r="AL773" i="1" s="1"/>
  <c r="AK593" i="1"/>
  <c r="X601" i="1"/>
  <c r="GM319" i="1"/>
  <c r="AB325" i="1"/>
  <c r="AF839" i="1"/>
  <c r="S850" i="1"/>
  <c r="CP769" i="1"/>
  <c r="O769" i="1" s="1"/>
  <c r="BC1594" i="1"/>
  <c r="F1756" i="1"/>
  <c r="AX1845" i="1"/>
  <c r="F1892" i="1"/>
  <c r="F1936" i="1"/>
  <c r="AQ1956" i="1"/>
  <c r="AQ1921" i="1"/>
  <c r="CH1776" i="1"/>
  <c r="AY1783" i="1"/>
  <c r="AK1489" i="1"/>
  <c r="AB1225" i="1"/>
  <c r="GM1215" i="1"/>
  <c r="F948" i="1"/>
  <c r="AQ929" i="1"/>
  <c r="AF1110" i="1"/>
  <c r="CZ895" i="1"/>
  <c r="Y895" i="1" s="1"/>
  <c r="CY895" i="1"/>
  <c r="X895" i="1" s="1"/>
  <c r="AK897" i="1" s="1"/>
  <c r="F742" i="1"/>
  <c r="BA716" i="1"/>
  <c r="W716" i="1"/>
  <c r="F746" i="1"/>
  <c r="AP1172" i="1"/>
  <c r="F1306" i="1"/>
  <c r="G21" i="2" s="1"/>
  <c r="AE882" i="1"/>
  <c r="R897" i="1"/>
  <c r="AC981" i="1"/>
  <c r="F699" i="1"/>
  <c r="S676" i="1"/>
  <c r="V716" i="1"/>
  <c r="F745" i="1"/>
  <c r="R546" i="1"/>
  <c r="F575" i="1"/>
  <c r="AC644" i="1"/>
  <c r="AZ277" i="1"/>
  <c r="F296" i="1"/>
  <c r="S1772" i="1"/>
  <c r="F1828" i="1"/>
  <c r="CF2077" i="1"/>
  <c r="AC2063" i="1"/>
  <c r="CH2077" i="1"/>
  <c r="P2077" i="1"/>
  <c r="CE2077" i="1"/>
  <c r="AQ1598" i="1"/>
  <c r="AQ1740" i="1"/>
  <c r="F1643" i="1"/>
  <c r="CZ2148" i="1"/>
  <c r="Y2148" i="1" s="1"/>
  <c r="CY2148" i="1"/>
  <c r="X2148" i="1" s="1"/>
  <c r="AF2157" i="1"/>
  <c r="T1921" i="1"/>
  <c r="F1947" i="1"/>
  <c r="T1956" i="1"/>
  <c r="Q1633" i="1"/>
  <c r="AD1598" i="1"/>
  <c r="AP2139" i="1"/>
  <c r="F2196" i="1"/>
  <c r="G29" i="2" s="1"/>
  <c r="BC2059" i="1"/>
  <c r="F2123" i="1"/>
  <c r="T1368" i="1"/>
  <c r="AG1333" i="1"/>
  <c r="GM1363" i="1"/>
  <c r="GN1363" i="1" s="1"/>
  <c r="Q1225" i="1"/>
  <c r="AD1213" i="1"/>
  <c r="AD2063" i="1"/>
  <c r="Q2077" i="1"/>
  <c r="BB1988" i="1"/>
  <c r="F2040" i="1"/>
  <c r="F1278" i="1"/>
  <c r="AZ1257" i="1"/>
  <c r="W1172" i="1"/>
  <c r="F1321" i="1"/>
  <c r="AE1110" i="1"/>
  <c r="BB1329" i="1"/>
  <c r="F1575" i="1"/>
  <c r="CI1213" i="1"/>
  <c r="AZ1225" i="1"/>
  <c r="F1203" i="1"/>
  <c r="U1176" i="1"/>
  <c r="U1297" i="1"/>
  <c r="CI1333" i="1"/>
  <c r="AZ1368" i="1"/>
  <c r="AK929" i="1"/>
  <c r="X938" i="1"/>
  <c r="AT1091" i="1"/>
  <c r="F1128" i="1"/>
  <c r="AL850" i="1"/>
  <c r="R437" i="1"/>
  <c r="AE428" i="1"/>
  <c r="AD929" i="1"/>
  <c r="Q938" i="1"/>
  <c r="F524" i="1"/>
  <c r="AQ503" i="1"/>
  <c r="AQ803" i="1"/>
  <c r="AB850" i="1"/>
  <c r="BC499" i="1"/>
  <c r="F819" i="1"/>
  <c r="AL503" i="1"/>
  <c r="Y514" i="1"/>
  <c r="AB285" i="1"/>
  <c r="GM279" i="1"/>
  <c r="AQ72" i="1"/>
  <c r="F96" i="1"/>
  <c r="AP22" i="1"/>
  <c r="F204" i="1"/>
  <c r="G16" i="2" s="1"/>
  <c r="AP2217" i="1"/>
  <c r="GM1055" i="1"/>
  <c r="AB1059" i="1"/>
  <c r="AQ1091" i="1"/>
  <c r="F1120" i="1"/>
  <c r="GM680" i="1"/>
  <c r="GN680" i="1" s="1"/>
  <c r="AD633" i="1"/>
  <c r="Q644" i="1"/>
  <c r="AZ72" i="1"/>
  <c r="F97" i="1"/>
  <c r="F105" i="1"/>
  <c r="AU72" i="1"/>
  <c r="V1845" i="1"/>
  <c r="F1908" i="1"/>
  <c r="R2063" i="1"/>
  <c r="F2091" i="1"/>
  <c r="R2107" i="1"/>
  <c r="AS1710" i="1"/>
  <c r="CB1706" i="1"/>
  <c r="Q1849" i="1"/>
  <c r="F1867" i="1"/>
  <c r="Q1885" i="1"/>
  <c r="AW1997" i="1"/>
  <c r="CF1992" i="1"/>
  <c r="R1368" i="1"/>
  <c r="AE1333" i="1"/>
  <c r="F2008" i="1"/>
  <c r="AZ2027" i="1"/>
  <c r="AZ1992" i="1"/>
  <c r="GM1667" i="1"/>
  <c r="AB1674" i="1"/>
  <c r="AY1257" i="1"/>
  <c r="F1275" i="1"/>
  <c r="F101" i="1"/>
  <c r="S72" i="1"/>
  <c r="V317" i="1"/>
  <c r="F348" i="1"/>
  <c r="W1772" i="1"/>
  <c r="F1837" i="1"/>
  <c r="AO2139" i="1"/>
  <c r="F2191" i="1"/>
  <c r="V1956" i="1"/>
  <c r="V1921" i="1"/>
  <c r="F1949" i="1"/>
  <c r="BA2063" i="1"/>
  <c r="F2097" i="1"/>
  <c r="BA2107" i="1"/>
  <c r="AF1992" i="1"/>
  <c r="S1997" i="1"/>
  <c r="U1849" i="1"/>
  <c r="U1885" i="1"/>
  <c r="F1877" i="1"/>
  <c r="CP1618" i="1"/>
  <c r="O1618" i="1" s="1"/>
  <c r="GM1618" i="1" s="1"/>
  <c r="GN1618" i="1" s="1"/>
  <c r="AF1633" i="1"/>
  <c r="AX1368" i="1"/>
  <c r="CG1333" i="1"/>
  <c r="W26" i="1"/>
  <c r="F64" i="1"/>
  <c r="AL1532" i="1"/>
  <c r="F1458" i="1"/>
  <c r="AQ1443" i="1"/>
  <c r="X1176" i="1"/>
  <c r="F1207" i="1"/>
  <c r="GM1600" i="1"/>
  <c r="F962" i="1"/>
  <c r="W929" i="1"/>
  <c r="F1460" i="1"/>
  <c r="Q1443" i="1"/>
  <c r="F1165" i="1"/>
  <c r="BD835" i="1"/>
  <c r="CZ642" i="1"/>
  <c r="Y642" i="1" s="1"/>
  <c r="AL644" i="1" s="1"/>
  <c r="CY642" i="1"/>
  <c r="X642" i="1" s="1"/>
  <c r="GM642" i="1" s="1"/>
  <c r="GN642" i="1" s="1"/>
  <c r="F620" i="1"/>
  <c r="AU593" i="1"/>
  <c r="F537" i="1"/>
  <c r="V503" i="1"/>
  <c r="V803" i="1"/>
  <c r="AL391" i="1"/>
  <c r="Y396" i="1"/>
  <c r="F303" i="1"/>
  <c r="AT277" i="1"/>
  <c r="T1443" i="1"/>
  <c r="F1469" i="1"/>
  <c r="X1053" i="1"/>
  <c r="F1085" i="1"/>
  <c r="AX1257" i="1"/>
  <c r="F1274" i="1"/>
  <c r="AE1021" i="1"/>
  <c r="AF981" i="1"/>
  <c r="AZ684" i="1"/>
  <c r="CI676" i="1"/>
  <c r="BB499" i="1"/>
  <c r="F816" i="1"/>
  <c r="F734" i="1"/>
  <c r="Q716" i="1"/>
  <c r="F613" i="1"/>
  <c r="Q593" i="1"/>
  <c r="V72" i="1"/>
  <c r="F109" i="1"/>
  <c r="F342" i="1"/>
  <c r="AS317" i="1"/>
  <c r="F256" i="1"/>
  <c r="AZ355" i="1"/>
  <c r="AZ231" i="1"/>
  <c r="F133" i="1"/>
  <c r="AZ118" i="1"/>
  <c r="BA1213" i="1"/>
  <c r="F1245" i="1"/>
  <c r="F460" i="1"/>
  <c r="V428" i="1"/>
  <c r="V1665" i="1"/>
  <c r="F1697" i="1"/>
  <c r="BA1400" i="1"/>
  <c r="F1431" i="1"/>
  <c r="AJ882" i="1"/>
  <c r="W897" i="1"/>
  <c r="Q1176" i="1"/>
  <c r="F1193" i="1"/>
  <c r="Q1297" i="1"/>
  <c r="U1772" i="1"/>
  <c r="F1835" i="1"/>
  <c r="AK2063" i="1"/>
  <c r="X2077" i="1"/>
  <c r="AF1665" i="1"/>
  <c r="S1674" i="1"/>
  <c r="AV1176" i="1"/>
  <c r="F1186" i="1"/>
  <c r="AD1921" i="1"/>
  <c r="Q1926" i="1"/>
  <c r="AU1443" i="1"/>
  <c r="F1467" i="1"/>
  <c r="AC428" i="1"/>
  <c r="CE437" i="1"/>
  <c r="CF437" i="1"/>
  <c r="CH437" i="1"/>
  <c r="P437" i="1"/>
  <c r="AF1013" i="1"/>
  <c r="S1021" i="1"/>
  <c r="T839" i="1"/>
  <c r="T1140" i="1"/>
  <c r="F871" i="1"/>
  <c r="AZ1059" i="1"/>
  <c r="CI1053" i="1"/>
  <c r="AD1091" i="1"/>
  <c r="Q1110" i="1"/>
  <c r="F1069" i="1"/>
  <c r="AQ1053" i="1"/>
  <c r="AF633" i="1"/>
  <c r="S644" i="1"/>
  <c r="F1301" i="1"/>
  <c r="AO1172" i="1"/>
  <c r="U231" i="1"/>
  <c r="F267" i="1"/>
  <c r="U355" i="1"/>
  <c r="AC277" i="1"/>
  <c r="P285" i="1"/>
  <c r="CH285" i="1"/>
  <c r="CE285" i="1"/>
  <c r="CF285" i="1"/>
  <c r="AU227" i="1"/>
  <c r="F374" i="1"/>
  <c r="CE1776" i="1"/>
  <c r="AV1783" i="1"/>
  <c r="U1521" i="1"/>
  <c r="F1554" i="1"/>
  <c r="AW1257" i="1"/>
  <c r="F1273" i="1"/>
  <c r="CG929" i="1"/>
  <c r="AX938" i="1"/>
  <c r="AX1140" i="1" s="1"/>
  <c r="W839" i="1"/>
  <c r="F874" i="1"/>
  <c r="F988" i="1"/>
  <c r="AX970" i="1"/>
  <c r="W2107" i="1"/>
  <c r="W2063" i="1"/>
  <c r="F2101" i="1"/>
  <c r="F1895" i="1"/>
  <c r="AQ1845" i="1"/>
  <c r="F1838" i="1"/>
  <c r="BD1772" i="1"/>
  <c r="R1532" i="1"/>
  <c r="AE1521" i="1"/>
  <c r="V1443" i="1"/>
  <c r="F1471" i="1"/>
  <c r="P1021" i="1"/>
  <c r="CE1021" i="1"/>
  <c r="CF1021" i="1"/>
  <c r="AC1013" i="1"/>
  <c r="CH1021" i="1"/>
  <c r="AF882" i="1"/>
  <c r="S897" i="1"/>
  <c r="CG503" i="1"/>
  <c r="AX514" i="1"/>
  <c r="CG231" i="1"/>
  <c r="AX245" i="1"/>
  <c r="AX684" i="1"/>
  <c r="CG676" i="1"/>
  <c r="AD546" i="1"/>
  <c r="Q561" i="1"/>
  <c r="AL428" i="1"/>
  <c r="Y437" i="1"/>
  <c r="AH428" i="1"/>
  <c r="U437" i="1"/>
  <c r="GM2145" i="1"/>
  <c r="AB2157" i="1"/>
  <c r="CH1926" i="1"/>
  <c r="AC1921" i="1"/>
  <c r="P1926" i="1"/>
  <c r="CE1926" i="1"/>
  <c r="CF1926" i="1"/>
  <c r="BA1176" i="1"/>
  <c r="BA1297" i="1"/>
  <c r="F1201" i="1"/>
  <c r="F1640" i="1"/>
  <c r="AX1598" i="1"/>
  <c r="AX1740" i="1"/>
  <c r="AQ2143" i="1"/>
  <c r="F2167" i="1"/>
  <c r="AQ2187" i="1"/>
  <c r="AX2063" i="1"/>
  <c r="AX2107" i="1"/>
  <c r="F2084" i="1"/>
  <c r="F1244" i="1"/>
  <c r="AU1213" i="1"/>
  <c r="AU1297" i="1"/>
  <c r="AQ970" i="1"/>
  <c r="F991" i="1"/>
  <c r="AX154" i="1"/>
  <c r="F172" i="1"/>
  <c r="AB396" i="1"/>
  <c r="GM393" i="1"/>
  <c r="AC882" i="1"/>
  <c r="P897" i="1"/>
  <c r="CE897" i="1"/>
  <c r="CF897" i="1"/>
  <c r="CH897" i="1"/>
  <c r="S1213" i="1"/>
  <c r="F1240" i="1"/>
  <c r="S1297" i="1"/>
  <c r="BA676" i="1"/>
  <c r="F704" i="1"/>
  <c r="Y317" i="1"/>
  <c r="F352" i="1"/>
  <c r="P122" i="1"/>
  <c r="CE122" i="1"/>
  <c r="AC118" i="1"/>
  <c r="CH122" i="1"/>
  <c r="CF122" i="1"/>
  <c r="AL40" i="1"/>
  <c r="W1665" i="1"/>
  <c r="F1698" i="1"/>
  <c r="AU835" i="1"/>
  <c r="F1159" i="1"/>
  <c r="V1297" i="1"/>
  <c r="F1248" i="1"/>
  <c r="V1213" i="1"/>
  <c r="AZ317" i="1"/>
  <c r="F336" i="1"/>
  <c r="S561" i="1"/>
  <c r="AF546" i="1"/>
  <c r="T165" i="1"/>
  <c r="T195" i="1" s="1"/>
  <c r="AG154" i="1"/>
  <c r="AU154" i="1"/>
  <c r="F184" i="1"/>
  <c r="CG72" i="1"/>
  <c r="AX86" i="1"/>
  <c r="AO22" i="1"/>
  <c r="F199" i="1"/>
  <c r="AO2217" i="1"/>
  <c r="O86" i="1"/>
  <c r="AB72" i="1"/>
  <c r="AB1181" i="1"/>
  <c r="AT2139" i="1"/>
  <c r="F2205" i="1"/>
  <c r="CE1849" i="1"/>
  <c r="AV1855" i="1"/>
  <c r="V2063" i="1"/>
  <c r="F2100" i="1"/>
  <c r="V2107" i="1"/>
  <c r="AD1776" i="1"/>
  <c r="Q1783" i="1"/>
  <c r="CI2143" i="1"/>
  <c r="AZ2157" i="1"/>
  <c r="S1956" i="1"/>
  <c r="F1941" i="1"/>
  <c r="S1921" i="1"/>
  <c r="AQ1776" i="1"/>
  <c r="F1793" i="1"/>
  <c r="AQ1813" i="1"/>
  <c r="AL1674" i="1"/>
  <c r="AZ1521" i="1"/>
  <c r="F1543" i="1"/>
  <c r="CP1355" i="1"/>
  <c r="O1355" i="1" s="1"/>
  <c r="GM1355" i="1" s="1"/>
  <c r="GN1355" i="1" s="1"/>
  <c r="AX1013" i="1"/>
  <c r="F1028" i="1"/>
  <c r="GM554" i="1"/>
  <c r="GO554" i="1" s="1"/>
  <c r="Q1532" i="1"/>
  <c r="AD1521" i="1"/>
  <c r="CP1098" i="1"/>
  <c r="O1098" i="1" s="1"/>
  <c r="GM1098" i="1" s="1"/>
  <c r="GN1098" i="1" s="1"/>
  <c r="F1550" i="1"/>
  <c r="AT1521" i="1"/>
  <c r="F1387" i="1"/>
  <c r="AU1333" i="1"/>
  <c r="AU1562" i="1"/>
  <c r="AL1053" i="1"/>
  <c r="Y1059" i="1"/>
  <c r="AT1598" i="1"/>
  <c r="F1651" i="1"/>
  <c r="AP1329" i="1"/>
  <c r="F1571" i="1"/>
  <c r="G22" i="2" s="1"/>
  <c r="AK1213" i="1"/>
  <c r="X1225" i="1"/>
  <c r="AL1021" i="1"/>
  <c r="AI882" i="1"/>
  <c r="V897" i="1"/>
  <c r="U593" i="1"/>
  <c r="F623" i="1"/>
  <c r="BB1172" i="1"/>
  <c r="F1310" i="1"/>
  <c r="GM1108" i="1"/>
  <c r="GN1108" i="1" s="1"/>
  <c r="R684" i="1"/>
  <c r="AE676" i="1"/>
  <c r="F628" i="1"/>
  <c r="Y593" i="1"/>
  <c r="AL676" i="1"/>
  <c r="Y684" i="1"/>
  <c r="AP499" i="1"/>
  <c r="F812" i="1"/>
  <c r="G19" i="2" s="1"/>
  <c r="AE716" i="1"/>
  <c r="R722" i="1"/>
  <c r="GN756" i="1"/>
  <c r="GM559" i="1"/>
  <c r="GO559" i="1" s="1"/>
  <c r="F456" i="1"/>
  <c r="AU428" i="1"/>
  <c r="GM505" i="1"/>
  <c r="AB514" i="1"/>
  <c r="AU467" i="1"/>
  <c r="F415" i="1"/>
  <c r="AU391" i="1"/>
  <c r="AC231" i="1"/>
  <c r="P245" i="1"/>
  <c r="CE245" i="1"/>
  <c r="CF245" i="1"/>
  <c r="CH245" i="1"/>
  <c r="CP159" i="1"/>
  <c r="O159" i="1" s="1"/>
  <c r="AE165" i="1"/>
  <c r="W277" i="1"/>
  <c r="F309" i="1"/>
  <c r="BA26" i="1"/>
  <c r="F60" i="1"/>
  <c r="AC72" i="1"/>
  <c r="CH86" i="1"/>
  <c r="CF86" i="1"/>
  <c r="P86" i="1"/>
  <c r="CE86" i="1"/>
  <c r="W231" i="1"/>
  <c r="F269" i="1"/>
  <c r="W355" i="1"/>
  <c r="BC1329" i="1"/>
  <c r="F1578" i="1"/>
  <c r="CZ1017" i="1"/>
  <c r="Y1017" i="1" s="1"/>
  <c r="CY1017" i="1"/>
  <c r="X1017" i="1" s="1"/>
  <c r="AK1021" i="1" s="1"/>
  <c r="AU970" i="1"/>
  <c r="F1000" i="1"/>
  <c r="P325" i="1"/>
  <c r="CE325" i="1"/>
  <c r="CF325" i="1"/>
  <c r="AC317" i="1"/>
  <c r="CH325" i="1"/>
  <c r="AG546" i="1"/>
  <c r="T561" i="1"/>
  <c r="V231" i="1"/>
  <c r="V355" i="1"/>
  <c r="F268" i="1"/>
  <c r="F2099" i="1"/>
  <c r="U2063" i="1"/>
  <c r="U2107" i="1"/>
  <c r="T1665" i="1"/>
  <c r="F1695" i="1"/>
  <c r="AY1706" i="1"/>
  <c r="F1718" i="1"/>
  <c r="F1696" i="1"/>
  <c r="U1665" i="1"/>
  <c r="CF1776" i="1"/>
  <c r="AW1783" i="1"/>
  <c r="GM1621" i="1"/>
  <c r="GN1621" i="1" s="1"/>
  <c r="Y1176" i="1"/>
  <c r="F1208" i="1"/>
  <c r="Y1297" i="1"/>
  <c r="AO1917" i="1"/>
  <c r="F1960" i="1"/>
  <c r="CZ975" i="1"/>
  <c r="Y975" i="1" s="1"/>
  <c r="CY975" i="1"/>
  <c r="X975" i="1" s="1"/>
  <c r="GM975" i="1" s="1"/>
  <c r="GN975" i="1" s="1"/>
  <c r="F1232" i="1"/>
  <c r="AX1213" i="1"/>
  <c r="AB981" i="1"/>
  <c r="GM972" i="1"/>
  <c r="Q277" i="1"/>
  <c r="F297" i="1"/>
  <c r="GM635" i="1"/>
  <c r="AB644" i="1"/>
  <c r="W1917" i="1"/>
  <c r="F1980" i="1"/>
  <c r="AT1845" i="1"/>
  <c r="F1903" i="1"/>
  <c r="F25" i="2" s="1"/>
  <c r="AD2143" i="1"/>
  <c r="AE1776" i="1"/>
  <c r="R1783" i="1"/>
  <c r="AX882" i="1"/>
  <c r="F904" i="1"/>
  <c r="AL1921" i="1"/>
  <c r="Y1926" i="1"/>
  <c r="F1187" i="1"/>
  <c r="AW1176" i="1"/>
  <c r="CC1267" i="1"/>
  <c r="AP1845" i="1"/>
  <c r="F1894" i="1"/>
  <c r="G25" i="2" s="1"/>
  <c r="BA1257" i="1"/>
  <c r="F1287" i="1"/>
  <c r="S1053" i="1"/>
  <c r="F1074" i="1"/>
  <c r="AZ1448" i="1"/>
  <c r="CI1443" i="1"/>
  <c r="CZ1351" i="1"/>
  <c r="Y1351" i="1" s="1"/>
  <c r="AL1368" i="1" s="1"/>
  <c r="CY1351" i="1"/>
  <c r="X1351" i="1" s="1"/>
  <c r="AK1368" i="1" s="1"/>
  <c r="AF1368" i="1"/>
  <c r="F1235" i="1"/>
  <c r="AQ1213" i="1"/>
  <c r="AQ1297" i="1"/>
  <c r="AB1110" i="1"/>
  <c r="AH882" i="1"/>
  <c r="U897" i="1"/>
  <c r="AL897" i="1"/>
  <c r="AE1480" i="1"/>
  <c r="R1489" i="1"/>
  <c r="U1053" i="1"/>
  <c r="F1081" i="1"/>
  <c r="GM931" i="1"/>
  <c r="AB938" i="1"/>
  <c r="CF722" i="1"/>
  <c r="CH722" i="1"/>
  <c r="AC716" i="1"/>
  <c r="P722" i="1"/>
  <c r="CE722" i="1"/>
  <c r="CI503" i="1"/>
  <c r="AZ514" i="1"/>
  <c r="GM767" i="1"/>
  <c r="GN767" i="1" s="1"/>
  <c r="AZ154" i="1"/>
  <c r="F176" i="1"/>
  <c r="BB227" i="1"/>
  <c r="F368" i="1"/>
  <c r="T26" i="1"/>
  <c r="F61" i="1"/>
  <c r="CH1059" i="1"/>
  <c r="AC1053" i="1"/>
  <c r="P1059" i="1"/>
  <c r="CE1059" i="1"/>
  <c r="CF1059" i="1"/>
  <c r="CF850" i="1"/>
  <c r="CH850" i="1"/>
  <c r="P850" i="1"/>
  <c r="CE850" i="1"/>
  <c r="AC839" i="1"/>
  <c r="AL231" i="1"/>
  <c r="Y245" i="1"/>
  <c r="X325" i="1"/>
  <c r="AK317" i="1"/>
  <c r="AD676" i="1"/>
  <c r="Q684" i="1"/>
  <c r="GM1923" i="1"/>
  <c r="AB1926" i="1"/>
  <c r="F1717" i="1"/>
  <c r="AX1706" i="1"/>
  <c r="AV1997" i="1"/>
  <c r="CE1992" i="1"/>
  <c r="AU1598" i="1"/>
  <c r="F1652" i="1"/>
  <c r="AU1740" i="1"/>
  <c r="F1423" i="1"/>
  <c r="Q1400" i="1"/>
  <c r="BC1772" i="1"/>
  <c r="F1829" i="1"/>
  <c r="CF1674" i="1"/>
  <c r="P1674" i="1"/>
  <c r="CH1674" i="1"/>
  <c r="AC1665" i="1"/>
  <c r="CE1674" i="1"/>
  <c r="AE1443" i="1"/>
  <c r="R1448" i="1"/>
  <c r="V593" i="1"/>
  <c r="F624" i="1"/>
  <c r="V2187" i="1"/>
  <c r="F2180" i="1"/>
  <c r="V2143" i="1"/>
  <c r="W2143" i="1"/>
  <c r="F2181" i="1"/>
  <c r="W2187" i="1"/>
  <c r="F1715" i="1"/>
  <c r="AV1706" i="1"/>
  <c r="BB2139" i="1"/>
  <c r="F2200" i="1"/>
  <c r="W1849" i="1"/>
  <c r="F1879" i="1"/>
  <c r="W1885" i="1"/>
  <c r="S2107" i="1"/>
  <c r="S2063" i="1"/>
  <c r="F2092" i="1"/>
  <c r="AL1992" i="1"/>
  <c r="Y1997" i="1"/>
  <c r="GM678" i="1"/>
  <c r="AB684" i="1"/>
  <c r="F1511" i="1"/>
  <c r="U1480" i="1"/>
  <c r="S1400" i="1"/>
  <c r="F1426" i="1"/>
  <c r="F1272" i="1"/>
  <c r="AV1257" i="1"/>
  <c r="CF1480" i="1"/>
  <c r="AW1489" i="1"/>
  <c r="F1433" i="1"/>
  <c r="U1400" i="1"/>
  <c r="AB1368" i="1"/>
  <c r="GM1335" i="1"/>
  <c r="F1249" i="1"/>
  <c r="W1213" i="1"/>
  <c r="CI970" i="1"/>
  <c r="AZ981" i="1"/>
  <c r="Y929" i="1"/>
  <c r="F965" i="1"/>
  <c r="AK391" i="1"/>
  <c r="X396" i="1"/>
  <c r="AB1257" i="1"/>
  <c r="O1267" i="1"/>
  <c r="AQ1333" i="1"/>
  <c r="AQ1562" i="1"/>
  <c r="F1378" i="1"/>
  <c r="W1257" i="1"/>
  <c r="F1291" i="1"/>
  <c r="CZ1106" i="1"/>
  <c r="Y1106" i="1" s="1"/>
  <c r="CY1106" i="1"/>
  <c r="X1106" i="1" s="1"/>
  <c r="GM1106" i="1" s="1"/>
  <c r="GN1106" i="1" s="1"/>
  <c r="CZ771" i="1"/>
  <c r="Y771" i="1" s="1"/>
  <c r="CY771" i="1"/>
  <c r="X771" i="1" s="1"/>
  <c r="GM771" i="1" s="1"/>
  <c r="GN771" i="1" s="1"/>
  <c r="S593" i="1"/>
  <c r="F616" i="1"/>
  <c r="AK231" i="1"/>
  <c r="X245" i="1"/>
  <c r="F538" i="1"/>
  <c r="W503" i="1"/>
  <c r="AC546" i="1"/>
  <c r="CE561" i="1"/>
  <c r="P561" i="1"/>
  <c r="CF561" i="1"/>
  <c r="CH561" i="1"/>
  <c r="AB122" i="1"/>
  <c r="GM120" i="1"/>
  <c r="T72" i="1"/>
  <c r="F107" i="1"/>
  <c r="S40" i="1"/>
  <c r="AF26" i="1"/>
  <c r="AJ1013" i="1"/>
  <c r="W1021" i="1"/>
  <c r="F584" i="1"/>
  <c r="V546" i="1"/>
  <c r="BA839" i="1"/>
  <c r="F870" i="1"/>
  <c r="F110" i="1"/>
  <c r="W72" i="1"/>
  <c r="AF773" i="1"/>
  <c r="Q1665" i="1"/>
  <c r="F1686" i="1"/>
  <c r="V154" i="1"/>
  <c r="F188" i="1"/>
  <c r="F1390" i="1"/>
  <c r="U1333" i="1"/>
  <c r="U1562" i="1"/>
  <c r="AK285" i="1"/>
  <c r="F1809" i="1"/>
  <c r="X1776" i="1"/>
  <c r="X1813" i="1"/>
  <c r="F872" i="1"/>
  <c r="U839" i="1"/>
  <c r="U154" i="1"/>
  <c r="F187" i="1"/>
  <c r="BA1521" i="1"/>
  <c r="F1552" i="1"/>
  <c r="T676" i="1"/>
  <c r="F705" i="1"/>
  <c r="AK165" i="1" l="1"/>
  <c r="R233" i="7"/>
  <c r="K234" i="7" s="1"/>
  <c r="AL165" i="1"/>
  <c r="GM159" i="1"/>
  <c r="GN159" i="1" s="1"/>
  <c r="K224" i="7"/>
  <c r="J228" i="7" s="1"/>
  <c r="F214" i="1"/>
  <c r="Q195" i="1"/>
  <c r="Q22" i="1" s="1"/>
  <c r="AL2157" i="1"/>
  <c r="Y2157" i="1" s="1"/>
  <c r="T44" i="20"/>
  <c r="AK2157" i="1"/>
  <c r="X2157" i="1" s="1"/>
  <c r="R44" i="20"/>
  <c r="J46" i="20"/>
  <c r="P46" i="20"/>
  <c r="E29" i="2"/>
  <c r="J15" i="20"/>
  <c r="F29" i="2"/>
  <c r="J16" i="20"/>
  <c r="AQ22" i="1"/>
  <c r="P176" i="7"/>
  <c r="Y118" i="1"/>
  <c r="F149" i="1"/>
  <c r="X1021" i="1"/>
  <c r="AK1013" i="1"/>
  <c r="AL2143" i="1"/>
  <c r="AB882" i="1"/>
  <c r="O897" i="1"/>
  <c r="AL1333" i="1"/>
  <c r="Y1368" i="1"/>
  <c r="AK882" i="1"/>
  <c r="X897" i="1"/>
  <c r="AL754" i="1"/>
  <c r="Y773" i="1"/>
  <c r="AK754" i="1"/>
  <c r="X773" i="1"/>
  <c r="AL970" i="1"/>
  <c r="Y981" i="1"/>
  <c r="Y1633" i="1"/>
  <c r="AL1598" i="1"/>
  <c r="BA835" i="1"/>
  <c r="F1160" i="1"/>
  <c r="AK1598" i="1"/>
  <c r="X1633" i="1"/>
  <c r="AL633" i="1"/>
  <c r="Y644" i="1"/>
  <c r="GN761" i="1"/>
  <c r="AL1091" i="1"/>
  <c r="Y1110" i="1"/>
  <c r="T22" i="1"/>
  <c r="F216" i="1"/>
  <c r="AX835" i="1"/>
  <c r="F1147" i="1"/>
  <c r="AK1091" i="1"/>
  <c r="X1110" i="1"/>
  <c r="W22" i="1"/>
  <c r="F219" i="1"/>
  <c r="AK277" i="1"/>
  <c r="X285" i="1"/>
  <c r="W1013" i="1"/>
  <c r="F1045" i="1"/>
  <c r="CH546" i="1"/>
  <c r="AY561" i="1"/>
  <c r="F271" i="1"/>
  <c r="X231" i="1"/>
  <c r="AB1921" i="1"/>
  <c r="O1926" i="1"/>
  <c r="CE716" i="1"/>
  <c r="AV722" i="1"/>
  <c r="U882" i="1"/>
  <c r="F919" i="1"/>
  <c r="F89" i="1"/>
  <c r="P72" i="1"/>
  <c r="GN505" i="1"/>
  <c r="CB514" i="1" s="1"/>
  <c r="CA514" i="1"/>
  <c r="AL26" i="1"/>
  <c r="Y40" i="1"/>
  <c r="CE118" i="1"/>
  <c r="AV122" i="1"/>
  <c r="F2114" i="1"/>
  <c r="AX2059" i="1"/>
  <c r="Y428" i="1"/>
  <c r="F464" i="1"/>
  <c r="CH1013" i="1"/>
  <c r="AY1021" i="1"/>
  <c r="CE277" i="1"/>
  <c r="AV285" i="1"/>
  <c r="S1013" i="1"/>
  <c r="F1036" i="1"/>
  <c r="F1309" i="1"/>
  <c r="Q1172" i="1"/>
  <c r="GN120" i="1"/>
  <c r="CB122" i="1" s="1"/>
  <c r="CA122" i="1"/>
  <c r="Y1992" i="1"/>
  <c r="F2024" i="1"/>
  <c r="Y2027" i="1"/>
  <c r="W2139" i="1"/>
  <c r="F2211" i="1"/>
  <c r="R1443" i="1"/>
  <c r="F1462" i="1"/>
  <c r="Y231" i="1"/>
  <c r="F272" i="1"/>
  <c r="Y355" i="1"/>
  <c r="AV1059" i="1"/>
  <c r="CE1053" i="1"/>
  <c r="AZ503" i="1"/>
  <c r="F525" i="1"/>
  <c r="AZ803" i="1"/>
  <c r="S1368" i="1"/>
  <c r="AF1333" i="1"/>
  <c r="AB970" i="1"/>
  <c r="O981" i="1"/>
  <c r="CH72" i="1"/>
  <c r="AY86" i="1"/>
  <c r="P231" i="1"/>
  <c r="F248" i="1"/>
  <c r="P355" i="1"/>
  <c r="F711" i="1"/>
  <c r="Y676" i="1"/>
  <c r="AZ2187" i="1"/>
  <c r="AZ2143" i="1"/>
  <c r="F2168" i="1"/>
  <c r="GN393" i="1"/>
  <c r="CB396" i="1" s="1"/>
  <c r="CA396" i="1"/>
  <c r="AQ2139" i="1"/>
  <c r="F2197" i="1"/>
  <c r="Q546" i="1"/>
  <c r="F573" i="1"/>
  <c r="F912" i="1"/>
  <c r="S882" i="1"/>
  <c r="F1161" i="1"/>
  <c r="T835" i="1"/>
  <c r="S1665" i="1"/>
  <c r="F1689" i="1"/>
  <c r="Y1532" i="1"/>
  <c r="AL1521" i="1"/>
  <c r="AZ1988" i="1"/>
  <c r="F2038" i="1"/>
  <c r="Q633" i="1"/>
  <c r="F656" i="1"/>
  <c r="AZ1213" i="1"/>
  <c r="F1236" i="1"/>
  <c r="AZ1297" i="1"/>
  <c r="F1977" i="1"/>
  <c r="T1917" i="1"/>
  <c r="AF1091" i="1"/>
  <c r="S1110" i="1"/>
  <c r="X593" i="1"/>
  <c r="F627" i="1"/>
  <c r="AB231" i="1"/>
  <c r="O245" i="1"/>
  <c r="AX1776" i="1"/>
  <c r="AX1813" i="1"/>
  <c r="F1790" i="1"/>
  <c r="F862" i="1"/>
  <c r="Q1140" i="1"/>
  <c r="Q839" i="1"/>
  <c r="CE1091" i="1"/>
  <c r="AV1110" i="1"/>
  <c r="CH1598" i="1"/>
  <c r="AY1633" i="1"/>
  <c r="AS1921" i="1"/>
  <c r="F1943" i="1"/>
  <c r="AS1956" i="1"/>
  <c r="CH1400" i="1"/>
  <c r="AY1411" i="1"/>
  <c r="GN595" i="1"/>
  <c r="CB601" i="1" s="1"/>
  <c r="CA601" i="1"/>
  <c r="F528" i="1"/>
  <c r="R503" i="1"/>
  <c r="F1437" i="1"/>
  <c r="X1400" i="1"/>
  <c r="F2209" i="1"/>
  <c r="U2139" i="1"/>
  <c r="AK970" i="1"/>
  <c r="X981" i="1"/>
  <c r="AB1598" i="1"/>
  <c r="O1633" i="1"/>
  <c r="F1239" i="1"/>
  <c r="R1213" i="1"/>
  <c r="F488" i="1"/>
  <c r="T387" i="1"/>
  <c r="AB1521" i="1"/>
  <c r="O1532" i="1"/>
  <c r="BA1917" i="1"/>
  <c r="F1976" i="1"/>
  <c r="V1333" i="1"/>
  <c r="F1391" i="1"/>
  <c r="V1562" i="1"/>
  <c r="BA754" i="1"/>
  <c r="F793" i="1"/>
  <c r="X1521" i="1"/>
  <c r="F1558" i="1"/>
  <c r="AF754" i="1"/>
  <c r="S773" i="1"/>
  <c r="O1368" i="1"/>
  <c r="AB1333" i="1"/>
  <c r="AV1674" i="1"/>
  <c r="CE1665" i="1"/>
  <c r="CF1665" i="1"/>
  <c r="AW1674" i="1"/>
  <c r="AW850" i="1"/>
  <c r="CF839" i="1"/>
  <c r="AW722" i="1"/>
  <c r="CF716" i="1"/>
  <c r="W227" i="1"/>
  <c r="F379" i="1"/>
  <c r="BA22" i="1"/>
  <c r="F215" i="1"/>
  <c r="J18" i="7" s="1"/>
  <c r="AW245" i="1"/>
  <c r="CF231" i="1"/>
  <c r="X1213" i="1"/>
  <c r="F1251" i="1"/>
  <c r="Q1521" i="1"/>
  <c r="F1544" i="1"/>
  <c r="AQ1772" i="1"/>
  <c r="F1823" i="1"/>
  <c r="F1795" i="1"/>
  <c r="Q1813" i="1"/>
  <c r="Q1776" i="1"/>
  <c r="H20" i="2"/>
  <c r="P882" i="1"/>
  <c r="F900" i="1"/>
  <c r="O2157" i="1"/>
  <c r="AB2143" i="1"/>
  <c r="F521" i="1"/>
  <c r="AX803" i="1"/>
  <c r="AX503" i="1"/>
  <c r="F1546" i="1"/>
  <c r="R1521" i="1"/>
  <c r="U227" i="1"/>
  <c r="F377" i="1"/>
  <c r="AZ1053" i="1"/>
  <c r="F1070" i="1"/>
  <c r="AW437" i="1"/>
  <c r="CF428" i="1"/>
  <c r="F2103" i="1"/>
  <c r="X2107" i="1"/>
  <c r="X2063" i="1"/>
  <c r="AZ227" i="1"/>
  <c r="F366" i="1"/>
  <c r="U1140" i="1"/>
  <c r="F564" i="1"/>
  <c r="P546" i="1"/>
  <c r="F2122" i="1"/>
  <c r="J28" i="2" s="1"/>
  <c r="S2059" i="1"/>
  <c r="CH1665" i="1"/>
  <c r="AY1674" i="1"/>
  <c r="Q676" i="1"/>
  <c r="F696" i="1"/>
  <c r="F853" i="1"/>
  <c r="P839" i="1"/>
  <c r="GN931" i="1"/>
  <c r="CB938" i="1" s="1"/>
  <c r="CA938" i="1"/>
  <c r="AB1091" i="1"/>
  <c r="O1110" i="1"/>
  <c r="AZ1443" i="1"/>
  <c r="F1459" i="1"/>
  <c r="CA644" i="1"/>
  <c r="GN635" i="1"/>
  <c r="CB644" i="1" s="1"/>
  <c r="AU387" i="1"/>
  <c r="F486" i="1"/>
  <c r="R716" i="1"/>
  <c r="F736" i="1"/>
  <c r="F2130" i="1"/>
  <c r="V2059" i="1"/>
  <c r="S546" i="1"/>
  <c r="F576" i="1"/>
  <c r="AY122" i="1"/>
  <c r="CH118" i="1"/>
  <c r="S1172" i="1"/>
  <c r="F1312" i="1"/>
  <c r="AW897" i="1"/>
  <c r="CF882" i="1"/>
  <c r="U428" i="1"/>
  <c r="F459" i="1"/>
  <c r="U467" i="1"/>
  <c r="AX231" i="1"/>
  <c r="F252" i="1"/>
  <c r="AX355" i="1"/>
  <c r="AW1021" i="1"/>
  <c r="CF1013" i="1"/>
  <c r="W1140" i="1"/>
  <c r="P277" i="1"/>
  <c r="F288" i="1"/>
  <c r="F440" i="1"/>
  <c r="P428" i="1"/>
  <c r="AF970" i="1"/>
  <c r="S981" i="1"/>
  <c r="V499" i="1"/>
  <c r="F826" i="1"/>
  <c r="CA285" i="1"/>
  <c r="GN279" i="1"/>
  <c r="CB285" i="1" s="1"/>
  <c r="AE1091" i="1"/>
  <c r="R1110" i="1"/>
  <c r="AB1213" i="1"/>
  <c r="O1225" i="1"/>
  <c r="S839" i="1"/>
  <c r="F865" i="1"/>
  <c r="S1140" i="1"/>
  <c r="CE26" i="1"/>
  <c r="AV40" i="1"/>
  <c r="P26" i="1"/>
  <c r="F43" i="1"/>
  <c r="P195" i="1"/>
  <c r="X561" i="1"/>
  <c r="AK546" i="1"/>
  <c r="F2094" i="1"/>
  <c r="AS2107" i="1"/>
  <c r="AS2063" i="1"/>
  <c r="R231" i="1"/>
  <c r="F259" i="1"/>
  <c r="R355" i="1"/>
  <c r="P1400" i="1"/>
  <c r="F1414" i="1"/>
  <c r="AH754" i="1"/>
  <c r="U773" i="1"/>
  <c r="BB18" i="1"/>
  <c r="F2230" i="1"/>
  <c r="R644" i="1"/>
  <c r="AE633" i="1"/>
  <c r="P467" i="1"/>
  <c r="F399" i="1"/>
  <c r="P391" i="1"/>
  <c r="AY2157" i="1"/>
  <c r="CH2143" i="1"/>
  <c r="AB165" i="1"/>
  <c r="AB1400" i="1"/>
  <c r="O1411" i="1"/>
  <c r="GO2065" i="1"/>
  <c r="CC2077" i="1" s="1"/>
  <c r="CA2077" i="1"/>
  <c r="F207" i="1"/>
  <c r="BA387" i="1"/>
  <c r="F487" i="1"/>
  <c r="CH593" i="1"/>
  <c r="AY601" i="1"/>
  <c r="AW601" i="1"/>
  <c r="CF593" i="1"/>
  <c r="CH1213" i="1"/>
  <c r="AY1225" i="1"/>
  <c r="GM2148" i="1"/>
  <c r="GP2148" i="1" s="1"/>
  <c r="CA897" i="1"/>
  <c r="V22" i="1"/>
  <c r="F218" i="1"/>
  <c r="GN28" i="1"/>
  <c r="CB40" i="1" s="1"/>
  <c r="CA40" i="1"/>
  <c r="F1195" i="1"/>
  <c r="R1297" i="1"/>
  <c r="R1176" i="1"/>
  <c r="V1772" i="1"/>
  <c r="F1836" i="1"/>
  <c r="P1845" i="1"/>
  <c r="F1888" i="1"/>
  <c r="CB1110" i="1"/>
  <c r="AX1443" i="1"/>
  <c r="F1455" i="1"/>
  <c r="P676" i="1"/>
  <c r="F687" i="1"/>
  <c r="AB716" i="1"/>
  <c r="O722" i="1"/>
  <c r="CH1521" i="1"/>
  <c r="AY1532" i="1"/>
  <c r="P1521" i="1"/>
  <c r="F1535" i="1"/>
  <c r="AX1921" i="1"/>
  <c r="AX1956" i="1"/>
  <c r="F1933" i="1"/>
  <c r="CF503" i="1"/>
  <c r="AW514" i="1"/>
  <c r="R593" i="1"/>
  <c r="F615" i="1"/>
  <c r="CH754" i="1"/>
  <c r="AY773" i="1"/>
  <c r="U1598" i="1"/>
  <c r="F1655" i="1"/>
  <c r="U1740" i="1"/>
  <c r="AL154" i="1"/>
  <c r="Y165" i="1"/>
  <c r="AR1267" i="1"/>
  <c r="CA1257" i="1"/>
  <c r="V754" i="1"/>
  <c r="F796" i="1"/>
  <c r="F666" i="1"/>
  <c r="U633" i="1"/>
  <c r="AT1674" i="1"/>
  <c r="CC1665" i="1"/>
  <c r="F1004" i="1"/>
  <c r="V970" i="1"/>
  <c r="AT1333" i="1"/>
  <c r="F1386" i="1"/>
  <c r="Y1480" i="1"/>
  <c r="F1516" i="1"/>
  <c r="AS546" i="1"/>
  <c r="F578" i="1"/>
  <c r="W754" i="1"/>
  <c r="F797" i="1"/>
  <c r="X676" i="1"/>
  <c r="F710" i="1"/>
  <c r="CF1333" i="1"/>
  <c r="AW1368" i="1"/>
  <c r="CH1333" i="1"/>
  <c r="AY1368" i="1"/>
  <c r="S26" i="1"/>
  <c r="F55" i="1"/>
  <c r="O122" i="1"/>
  <c r="AB118" i="1"/>
  <c r="CE546" i="1"/>
  <c r="AV561" i="1"/>
  <c r="F1572" i="1"/>
  <c r="AQ1329" i="1"/>
  <c r="F422" i="1"/>
  <c r="X467" i="1"/>
  <c r="X391" i="1"/>
  <c r="F992" i="1"/>
  <c r="AZ970" i="1"/>
  <c r="GN1335" i="1"/>
  <c r="F1495" i="1"/>
  <c r="AW1480" i="1"/>
  <c r="AB676" i="1"/>
  <c r="O684" i="1"/>
  <c r="F1909" i="1"/>
  <c r="W1845" i="1"/>
  <c r="V2139" i="1"/>
  <c r="F2210" i="1"/>
  <c r="F1677" i="1"/>
  <c r="P1665" i="1"/>
  <c r="CH839" i="1"/>
  <c r="AY850" i="1"/>
  <c r="P1053" i="1"/>
  <c r="F1062" i="1"/>
  <c r="CH716" i="1"/>
  <c r="AY722" i="1"/>
  <c r="AL882" i="1"/>
  <c r="Y897" i="1"/>
  <c r="AQ1172" i="1"/>
  <c r="F1307" i="1"/>
  <c r="X1368" i="1"/>
  <c r="AK1333" i="1"/>
  <c r="F2169" i="1"/>
  <c r="Q2187" i="1"/>
  <c r="Q2143" i="1"/>
  <c r="T546" i="1"/>
  <c r="F582" i="1"/>
  <c r="AW325" i="1"/>
  <c r="CF317" i="1"/>
  <c r="AV86" i="1"/>
  <c r="CE72" i="1"/>
  <c r="CH231" i="1"/>
  <c r="AY245" i="1"/>
  <c r="AB503" i="1"/>
  <c r="O514" i="1"/>
  <c r="R676" i="1"/>
  <c r="F698" i="1"/>
  <c r="AL1013" i="1"/>
  <c r="Y1021" i="1"/>
  <c r="Y1053" i="1"/>
  <c r="F1086" i="1"/>
  <c r="AL1665" i="1"/>
  <c r="Y1674" i="1"/>
  <c r="O72" i="1"/>
  <c r="F88" i="1"/>
  <c r="AX72" i="1"/>
  <c r="F93" i="1"/>
  <c r="F1320" i="1"/>
  <c r="V1172" i="1"/>
  <c r="AV897" i="1"/>
  <c r="CE882" i="1"/>
  <c r="AB391" i="1"/>
  <c r="O396" i="1"/>
  <c r="CF1921" i="1"/>
  <c r="AW1926" i="1"/>
  <c r="AY1926" i="1"/>
  <c r="CH1921" i="1"/>
  <c r="AV1021" i="1"/>
  <c r="CE1013" i="1"/>
  <c r="W2059" i="1"/>
  <c r="F2131" i="1"/>
  <c r="AV1813" i="1"/>
  <c r="F1788" i="1"/>
  <c r="AV1776" i="1"/>
  <c r="CF277" i="1"/>
  <c r="AW285" i="1"/>
  <c r="CH428" i="1"/>
  <c r="AY437" i="1"/>
  <c r="W882" i="1"/>
  <c r="F921" i="1"/>
  <c r="AE1013" i="1"/>
  <c r="R1021" i="1"/>
  <c r="GM1351" i="1"/>
  <c r="GN1351" i="1" s="1"/>
  <c r="AX1333" i="1"/>
  <c r="F1375" i="1"/>
  <c r="AX1562" i="1"/>
  <c r="F1907" i="1"/>
  <c r="U1845" i="1"/>
  <c r="BA2059" i="1"/>
  <c r="F2127" i="1"/>
  <c r="O1674" i="1"/>
  <c r="AB1665" i="1"/>
  <c r="AW1992" i="1"/>
  <c r="AW2027" i="1"/>
  <c r="F2003" i="1"/>
  <c r="AB1053" i="1"/>
  <c r="O1059" i="1"/>
  <c r="AB277" i="1"/>
  <c r="O285" i="1"/>
  <c r="R428" i="1"/>
  <c r="F451" i="1"/>
  <c r="X929" i="1"/>
  <c r="F964" i="1"/>
  <c r="F1319" i="1"/>
  <c r="U1172" i="1"/>
  <c r="T1333" i="1"/>
  <c r="F1389" i="1"/>
  <c r="T1562" i="1"/>
  <c r="CE2063" i="1"/>
  <c r="AV2077" i="1"/>
  <c r="AW2077" i="1"/>
  <c r="CF2063" i="1"/>
  <c r="CH981" i="1"/>
  <c r="AC970" i="1"/>
  <c r="P981" i="1"/>
  <c r="CE981" i="1"/>
  <c r="CF981" i="1"/>
  <c r="X1489" i="1"/>
  <c r="AK1480" i="1"/>
  <c r="AQ1917" i="1"/>
  <c r="F1966" i="1"/>
  <c r="GM1017" i="1"/>
  <c r="GN1017" i="1" s="1"/>
  <c r="CH26" i="1"/>
  <c r="AY40" i="1"/>
  <c r="AF154" i="1"/>
  <c r="S165" i="1"/>
  <c r="GN233" i="1"/>
  <c r="CB245" i="1" s="1"/>
  <c r="CA245" i="1"/>
  <c r="F568" i="1"/>
  <c r="AX546" i="1"/>
  <c r="F1001" i="1"/>
  <c r="BA970" i="1"/>
  <c r="AK644" i="1"/>
  <c r="U1917" i="1"/>
  <c r="F1978" i="1"/>
  <c r="AW1849" i="1"/>
  <c r="AW1885" i="1"/>
  <c r="F1861" i="1"/>
  <c r="S227" i="1"/>
  <c r="F370" i="1"/>
  <c r="T803" i="1"/>
  <c r="Y1443" i="1"/>
  <c r="F1475" i="1"/>
  <c r="CE1598" i="1"/>
  <c r="AV1633" i="1"/>
  <c r="AZ1845" i="1"/>
  <c r="F1896" i="1"/>
  <c r="F2118" i="1"/>
  <c r="AZ2059" i="1"/>
  <c r="P1988" i="1"/>
  <c r="F2030" i="1"/>
  <c r="O1849" i="1"/>
  <c r="F1857" i="1"/>
  <c r="O1885" i="1"/>
  <c r="F1438" i="1"/>
  <c r="Y1400" i="1"/>
  <c r="R839" i="1"/>
  <c r="F864" i="1"/>
  <c r="T882" i="1"/>
  <c r="F918" i="1"/>
  <c r="CA437" i="1"/>
  <c r="AE970" i="1"/>
  <c r="R981" i="1"/>
  <c r="R1140" i="1" s="1"/>
  <c r="F572" i="1"/>
  <c r="AZ546" i="1"/>
  <c r="AV396" i="1"/>
  <c r="CE391" i="1"/>
  <c r="AW396" i="1"/>
  <c r="CF391" i="1"/>
  <c r="V1013" i="1"/>
  <c r="F1044" i="1"/>
  <c r="R1740" i="1"/>
  <c r="R1598" i="1"/>
  <c r="F1647" i="1"/>
  <c r="AT1411" i="1"/>
  <c r="CC1400" i="1"/>
  <c r="Y1849" i="1"/>
  <c r="F1882" i="1"/>
  <c r="Y1885" i="1"/>
  <c r="AY2027" i="1"/>
  <c r="AY1992" i="1"/>
  <c r="F2005" i="1"/>
  <c r="F1824" i="1"/>
  <c r="AZ1772" i="1"/>
  <c r="CF2143" i="1"/>
  <c r="AW2157" i="1"/>
  <c r="AX387" i="1"/>
  <c r="F474" i="1"/>
  <c r="GN156" i="1"/>
  <c r="Q387" i="1"/>
  <c r="F479" i="1"/>
  <c r="CA1411" i="1"/>
  <c r="GN1402" i="1"/>
  <c r="CB1411" i="1" s="1"/>
  <c r="CA1532" i="1"/>
  <c r="GN1523" i="1"/>
  <c r="CB1532" i="1" s="1"/>
  <c r="Y1213" i="1"/>
  <c r="F1252" i="1"/>
  <c r="T2143" i="1"/>
  <c r="F2178" i="1"/>
  <c r="T2187" i="1"/>
  <c r="Q227" i="1"/>
  <c r="F367" i="1"/>
  <c r="F604" i="1"/>
  <c r="P593" i="1"/>
  <c r="F1816" i="1"/>
  <c r="P1772" i="1"/>
  <c r="CB897" i="1"/>
  <c r="BC18" i="1"/>
  <c r="F2233" i="1"/>
  <c r="F1071" i="1"/>
  <c r="Q1053" i="1"/>
  <c r="CF1443" i="1"/>
  <c r="AW1448" i="1"/>
  <c r="AY1448" i="1"/>
  <c r="CH1443" i="1"/>
  <c r="X1921" i="1"/>
  <c r="F1952" i="1"/>
  <c r="X1956" i="1"/>
  <c r="AB1992" i="1"/>
  <c r="O1997" i="1"/>
  <c r="T970" i="1"/>
  <c r="F1002" i="1"/>
  <c r="AS428" i="1"/>
  <c r="F454" i="1"/>
  <c r="GO548" i="1"/>
  <c r="CC561" i="1" s="1"/>
  <c r="CA561" i="1"/>
  <c r="F1900" i="1"/>
  <c r="S1845" i="1"/>
  <c r="AY684" i="1"/>
  <c r="CH676" i="1"/>
  <c r="AX195" i="1"/>
  <c r="CF929" i="1"/>
  <c r="AW938" i="1"/>
  <c r="AY938" i="1"/>
  <c r="CH929" i="1"/>
  <c r="CF1521" i="1"/>
  <c r="AW1532" i="1"/>
  <c r="AX1988" i="1"/>
  <c r="F2034" i="1"/>
  <c r="R277" i="1"/>
  <c r="F299" i="1"/>
  <c r="F452" i="1"/>
  <c r="S428" i="1"/>
  <c r="AZ929" i="1"/>
  <c r="F949" i="1"/>
  <c r="CE503" i="1"/>
  <c r="AV514" i="1"/>
  <c r="X503" i="1"/>
  <c r="F540" i="1"/>
  <c r="AW773" i="1"/>
  <c r="CF754" i="1"/>
  <c r="T1172" i="1"/>
  <c r="F1318" i="1"/>
  <c r="W1333" i="1"/>
  <c r="F1392" i="1"/>
  <c r="W1562" i="1"/>
  <c r="U970" i="1"/>
  <c r="F1003" i="1"/>
  <c r="V633" i="1"/>
  <c r="F667" i="1"/>
  <c r="AS1267" i="1"/>
  <c r="CB1257" i="1"/>
  <c r="CA839" i="1"/>
  <c r="AR850" i="1"/>
  <c r="F1033" i="1"/>
  <c r="Q1013" i="1"/>
  <c r="X428" i="1"/>
  <c r="F463" i="1"/>
  <c r="AV165" i="1"/>
  <c r="CE154" i="1"/>
  <c r="F1380" i="1"/>
  <c r="Q1333" i="1"/>
  <c r="Q1562" i="1"/>
  <c r="F1130" i="1"/>
  <c r="BA1091" i="1"/>
  <c r="W1598" i="1"/>
  <c r="F1657" i="1"/>
  <c r="W1740" i="1"/>
  <c r="CA86" i="1"/>
  <c r="F177" i="1"/>
  <c r="Q154" i="1"/>
  <c r="CA1776" i="1"/>
  <c r="AR1783" i="1"/>
  <c r="AS850" i="1"/>
  <c r="CB839" i="1"/>
  <c r="P154" i="1"/>
  <c r="F168" i="1"/>
  <c r="Q754" i="1"/>
  <c r="F785" i="1"/>
  <c r="CC1489" i="1"/>
  <c r="CE1333" i="1"/>
  <c r="AV1368" i="1"/>
  <c r="T1091" i="1"/>
  <c r="F1131" i="1"/>
  <c r="CC86" i="1"/>
  <c r="CD1776" i="1"/>
  <c r="AU1783" i="1"/>
  <c r="U1091" i="1"/>
  <c r="F1132" i="1"/>
  <c r="BA1740" i="1"/>
  <c r="F1653" i="1"/>
  <c r="BA1598" i="1"/>
  <c r="GN678" i="1"/>
  <c r="CB684" i="1" s="1"/>
  <c r="CA684" i="1"/>
  <c r="AV325" i="1"/>
  <c r="CE317" i="1"/>
  <c r="AO18" i="1"/>
  <c r="F2221" i="1"/>
  <c r="T154" i="1"/>
  <c r="F186" i="1"/>
  <c r="AU1172" i="1"/>
  <c r="F1316" i="1"/>
  <c r="AV1926" i="1"/>
  <c r="CE1921" i="1"/>
  <c r="P1013" i="1"/>
  <c r="F1024" i="1"/>
  <c r="Y391" i="1"/>
  <c r="Y467" i="1"/>
  <c r="F423" i="1"/>
  <c r="GN1600" i="1"/>
  <c r="AF1598" i="1"/>
  <c r="S1633" i="1"/>
  <c r="F1979" i="1"/>
  <c r="V1917" i="1"/>
  <c r="CA1674" i="1"/>
  <c r="GN1667" i="1"/>
  <c r="CB1674" i="1" s="1"/>
  <c r="F1897" i="1"/>
  <c r="Q1845" i="1"/>
  <c r="AS1706" i="1"/>
  <c r="F1727" i="1"/>
  <c r="GN1055" i="1"/>
  <c r="CB1059" i="1" s="1"/>
  <c r="CA1059" i="1"/>
  <c r="F541" i="1"/>
  <c r="Y503" i="1"/>
  <c r="Y803" i="1"/>
  <c r="O850" i="1"/>
  <c r="AB839" i="1"/>
  <c r="F950" i="1"/>
  <c r="Q929" i="1"/>
  <c r="AL839" i="1"/>
  <c r="Y850" i="1"/>
  <c r="Q1213" i="1"/>
  <c r="F1237" i="1"/>
  <c r="P2063" i="1"/>
  <c r="F2080" i="1"/>
  <c r="P2107" i="1"/>
  <c r="P644" i="1"/>
  <c r="CE644" i="1"/>
  <c r="CF644" i="1"/>
  <c r="AC633" i="1"/>
  <c r="CH644" i="1"/>
  <c r="R882" i="1"/>
  <c r="F911" i="1"/>
  <c r="F1791" i="1"/>
  <c r="AY1776" i="1"/>
  <c r="AY1813" i="1"/>
  <c r="AB317" i="1"/>
  <c r="O325" i="1"/>
  <c r="R1257" i="1"/>
  <c r="F1281" i="1"/>
  <c r="AK154" i="1"/>
  <c r="X165" i="1"/>
  <c r="AE754" i="1"/>
  <c r="R773" i="1"/>
  <c r="AX1053" i="1"/>
  <c r="F1066" i="1"/>
  <c r="F185" i="1"/>
  <c r="BA154" i="1"/>
  <c r="CF1091" i="1"/>
  <c r="AW1110" i="1"/>
  <c r="AY1110" i="1"/>
  <c r="CH1091" i="1"/>
  <c r="CF1598" i="1"/>
  <c r="AW1633" i="1"/>
  <c r="AK1665" i="1"/>
  <c r="X1674" i="1"/>
  <c r="BA1772" i="1"/>
  <c r="F1833" i="1"/>
  <c r="AU499" i="1"/>
  <c r="F822" i="1"/>
  <c r="F1494" i="1"/>
  <c r="AV1480" i="1"/>
  <c r="Y1813" i="1"/>
  <c r="Y1776" i="1"/>
  <c r="F1810" i="1"/>
  <c r="X850" i="1"/>
  <c r="AK839" i="1"/>
  <c r="AW1411" i="1"/>
  <c r="CF1400" i="1"/>
  <c r="F2104" i="1"/>
  <c r="Y2063" i="1"/>
  <c r="Y2107" i="1"/>
  <c r="R391" i="1"/>
  <c r="F410" i="1"/>
  <c r="R467" i="1"/>
  <c r="F588" i="1"/>
  <c r="Y546" i="1"/>
  <c r="CC437" i="1"/>
  <c r="AS72" i="1"/>
  <c r="F103" i="1"/>
  <c r="S391" i="1"/>
  <c r="S467" i="1"/>
  <c r="F411" i="1"/>
  <c r="AY1480" i="1"/>
  <c r="F1497" i="1"/>
  <c r="AR1706" i="1"/>
  <c r="F1738" i="1"/>
  <c r="CE2143" i="1"/>
  <c r="AV2157" i="1"/>
  <c r="F365" i="1"/>
  <c r="AQ227" i="1"/>
  <c r="AB1013" i="1"/>
  <c r="O1021" i="1"/>
  <c r="BA1562" i="1"/>
  <c r="F1388" i="1"/>
  <c r="BA1333" i="1"/>
  <c r="GM1627" i="1"/>
  <c r="GN1627" i="1" s="1"/>
  <c r="O1783" i="1"/>
  <c r="AB1776" i="1"/>
  <c r="F2051" i="1"/>
  <c r="W1988" i="1"/>
  <c r="AZ1598" i="1"/>
  <c r="F1644" i="1"/>
  <c r="AZ1740" i="1"/>
  <c r="AZ22" i="1"/>
  <c r="F206" i="1"/>
  <c r="GM895" i="1"/>
  <c r="GO895" i="1" s="1"/>
  <c r="CC897" i="1" s="1"/>
  <c r="F1228" i="1"/>
  <c r="P1213" i="1"/>
  <c r="P1297" i="1"/>
  <c r="CF1213" i="1"/>
  <c r="AW1225" i="1"/>
  <c r="R72" i="1"/>
  <c r="F100" i="1"/>
  <c r="AX754" i="1"/>
  <c r="F780" i="1"/>
  <c r="BA1013" i="1"/>
  <c r="F1041" i="1"/>
  <c r="AV1448" i="1"/>
  <c r="CE1443" i="1"/>
  <c r="R2027" i="1"/>
  <c r="R1992" i="1"/>
  <c r="F2011" i="1"/>
  <c r="GP1994" i="1"/>
  <c r="CD1997" i="1" s="1"/>
  <c r="CA1997" i="1"/>
  <c r="V835" i="1"/>
  <c r="F1163" i="1"/>
  <c r="BA2139" i="1"/>
  <c r="F2207" i="1"/>
  <c r="AB546" i="1"/>
  <c r="O561" i="1"/>
  <c r="Q803" i="1"/>
  <c r="CF676" i="1"/>
  <c r="AW684" i="1"/>
  <c r="X1885" i="1"/>
  <c r="X1849" i="1"/>
  <c r="F1881" i="1"/>
  <c r="R1665" i="1"/>
  <c r="F1688" i="1"/>
  <c r="F665" i="1"/>
  <c r="T633" i="1"/>
  <c r="BA633" i="1"/>
  <c r="F664" i="1"/>
  <c r="BA803" i="1"/>
  <c r="AV938" i="1"/>
  <c r="CE929" i="1"/>
  <c r="BA882" i="1"/>
  <c r="F917" i="1"/>
  <c r="F1834" i="1"/>
  <c r="T1772" i="1"/>
  <c r="O1480" i="1"/>
  <c r="F1491" i="1"/>
  <c r="Y277" i="1"/>
  <c r="F312" i="1"/>
  <c r="AY514" i="1"/>
  <c r="CH503" i="1"/>
  <c r="AV773" i="1"/>
  <c r="CE754" i="1"/>
  <c r="AB1443" i="1"/>
  <c r="O1448" i="1"/>
  <c r="R2187" i="1"/>
  <c r="R2143" i="1"/>
  <c r="F2171" i="1"/>
  <c r="F1656" i="1"/>
  <c r="V1598" i="1"/>
  <c r="V1740" i="1"/>
  <c r="W970" i="1"/>
  <c r="F1005" i="1"/>
  <c r="F189" i="1"/>
  <c r="W154" i="1"/>
  <c r="CA1176" i="1"/>
  <c r="AR1181" i="1"/>
  <c r="CA1849" i="1"/>
  <c r="AR1855" i="1"/>
  <c r="T1598" i="1"/>
  <c r="T1740" i="1"/>
  <c r="F1654" i="1"/>
  <c r="F1839" i="1"/>
  <c r="X1772" i="1"/>
  <c r="U1329" i="1"/>
  <c r="F1584" i="1"/>
  <c r="CF546" i="1"/>
  <c r="AW561" i="1"/>
  <c r="W803" i="1"/>
  <c r="F1269" i="1"/>
  <c r="O1257" i="1"/>
  <c r="AU1594" i="1"/>
  <c r="F1759" i="1"/>
  <c r="F2002" i="1"/>
  <c r="AV1992" i="1"/>
  <c r="AV2027" i="1"/>
  <c r="CA1926" i="1"/>
  <c r="GP1923" i="1"/>
  <c r="CD1926" i="1" s="1"/>
  <c r="F351" i="1"/>
  <c r="X317" i="1"/>
  <c r="CE839" i="1"/>
  <c r="AV850" i="1"/>
  <c r="CF1053" i="1"/>
  <c r="AW1059" i="1"/>
  <c r="AY1059" i="1"/>
  <c r="CH1053" i="1"/>
  <c r="F725" i="1"/>
  <c r="P716" i="1"/>
  <c r="AB929" i="1"/>
  <c r="O938" i="1"/>
  <c r="F1503" i="1"/>
  <c r="R1480" i="1"/>
  <c r="CC1257" i="1"/>
  <c r="AT1267" i="1"/>
  <c r="Y1956" i="1"/>
  <c r="Y1921" i="1"/>
  <c r="F1953" i="1"/>
  <c r="R1776" i="1"/>
  <c r="R1813" i="1"/>
  <c r="F1797" i="1"/>
  <c r="AB633" i="1"/>
  <c r="O644" i="1"/>
  <c r="GN972" i="1"/>
  <c r="CB981" i="1" s="1"/>
  <c r="CA981" i="1"/>
  <c r="F1324" i="1"/>
  <c r="Y1172" i="1"/>
  <c r="AW1813" i="1"/>
  <c r="F1789" i="1"/>
  <c r="AW1776" i="1"/>
  <c r="U2059" i="1"/>
  <c r="F2129" i="1"/>
  <c r="F378" i="1"/>
  <c r="V227" i="1"/>
  <c r="CH317" i="1"/>
  <c r="AY325" i="1"/>
  <c r="P317" i="1"/>
  <c r="F328" i="1"/>
  <c r="AW86" i="1"/>
  <c r="CF72" i="1"/>
  <c r="AE154" i="1"/>
  <c r="R165" i="1"/>
  <c r="R195" i="1" s="1"/>
  <c r="AV245" i="1"/>
  <c r="CE231" i="1"/>
  <c r="CB773" i="1"/>
  <c r="V882" i="1"/>
  <c r="F920" i="1"/>
  <c r="F1581" i="1"/>
  <c r="AU1329" i="1"/>
  <c r="S1917" i="1"/>
  <c r="F1971" i="1"/>
  <c r="J26" i="2" s="1"/>
  <c r="F1860" i="1"/>
  <c r="AV1885" i="1"/>
  <c r="AV1849" i="1"/>
  <c r="AB1176" i="1"/>
  <c r="O1181" i="1"/>
  <c r="AW122" i="1"/>
  <c r="CF118" i="1"/>
  <c r="P118" i="1"/>
  <c r="F125" i="1"/>
  <c r="CH882" i="1"/>
  <c r="AY897" i="1"/>
  <c r="AX1594" i="1"/>
  <c r="F1747" i="1"/>
  <c r="BA1172" i="1"/>
  <c r="F1317" i="1"/>
  <c r="P1921" i="1"/>
  <c r="F1929" i="1"/>
  <c r="P1956" i="1"/>
  <c r="GP2145" i="1"/>
  <c r="F691" i="1"/>
  <c r="AX676" i="1"/>
  <c r="AX929" i="1"/>
  <c r="F945" i="1"/>
  <c r="CH277" i="1"/>
  <c r="AY285" i="1"/>
  <c r="S633" i="1"/>
  <c r="F659" i="1"/>
  <c r="F1122" i="1"/>
  <c r="Q1091" i="1"/>
  <c r="AV437" i="1"/>
  <c r="CE428" i="1"/>
  <c r="F1938" i="1"/>
  <c r="Q1956" i="1"/>
  <c r="Q1921" i="1"/>
  <c r="AZ676" i="1"/>
  <c r="F695" i="1"/>
  <c r="X1297" i="1"/>
  <c r="S2027" i="1"/>
  <c r="S1992" i="1"/>
  <c r="F2012" i="1"/>
  <c r="R1333" i="1"/>
  <c r="R1562" i="1"/>
  <c r="F1382" i="1"/>
  <c r="R2059" i="1"/>
  <c r="F2121" i="1"/>
  <c r="AP18" i="1"/>
  <c r="F2226" i="1"/>
  <c r="AQ499" i="1"/>
  <c r="F813" i="1"/>
  <c r="F1379" i="1"/>
  <c r="AZ1333" i="1"/>
  <c r="AZ1562" i="1"/>
  <c r="F2089" i="1"/>
  <c r="Q2063" i="1"/>
  <c r="Q2107" i="1"/>
  <c r="F1645" i="1"/>
  <c r="Q1598" i="1"/>
  <c r="Q1740" i="1"/>
  <c r="S2157" i="1"/>
  <c r="AF2143" i="1"/>
  <c r="AQ1594" i="1"/>
  <c r="F1750" i="1"/>
  <c r="CH2063" i="1"/>
  <c r="AY2077" i="1"/>
  <c r="GO1215" i="1"/>
  <c r="CC1225" i="1" s="1"/>
  <c r="CA1225" i="1"/>
  <c r="GM769" i="1"/>
  <c r="GN769" i="1" s="1"/>
  <c r="GO319" i="1"/>
  <c r="CC325" i="1" s="1"/>
  <c r="CA325" i="1"/>
  <c r="AZ1140" i="1"/>
  <c r="CF26" i="1"/>
  <c r="AW40" i="1"/>
  <c r="F784" i="1"/>
  <c r="AZ754" i="1"/>
  <c r="F2047" i="1"/>
  <c r="BA1988" i="1"/>
  <c r="H28" i="2"/>
  <c r="AB773" i="1"/>
  <c r="F1113" i="1"/>
  <c r="P1091" i="1"/>
  <c r="AB428" i="1"/>
  <c r="O437" i="1"/>
  <c r="P1598" i="1"/>
  <c r="F1636" i="1"/>
  <c r="P1740" i="1"/>
  <c r="AX2139" i="1"/>
  <c r="F2194" i="1"/>
  <c r="F478" i="1"/>
  <c r="AZ387" i="1"/>
  <c r="AV1411" i="1"/>
  <c r="CE1400" i="1"/>
  <c r="U22" i="1"/>
  <c r="F217" i="1"/>
  <c r="AB593" i="1"/>
  <c r="O601" i="1"/>
  <c r="R1400" i="1"/>
  <c r="F1425" i="1"/>
  <c r="F1117" i="1"/>
  <c r="AX1091" i="1"/>
  <c r="AY1885" i="1"/>
  <c r="F1863" i="1"/>
  <c r="AY1849" i="1"/>
  <c r="X40" i="1"/>
  <c r="AK26" i="1"/>
  <c r="BD18" i="1"/>
  <c r="F2242" i="1"/>
  <c r="CH391" i="1"/>
  <c r="AY396" i="1"/>
  <c r="BA227" i="1"/>
  <c r="F375" i="1"/>
  <c r="H17" i="2" s="1"/>
  <c r="Q72" i="1"/>
  <c r="F98" i="1"/>
  <c r="X2027" i="1"/>
  <c r="F2023" i="1"/>
  <c r="X1992" i="1"/>
  <c r="F1800" i="1"/>
  <c r="AS1813" i="1"/>
  <c r="AS1776" i="1"/>
  <c r="P2143" i="1"/>
  <c r="F2160" i="1"/>
  <c r="P2187" i="1"/>
  <c r="S803" i="1"/>
  <c r="CA1021" i="1"/>
  <c r="GN1015" i="1"/>
  <c r="CB1021" i="1" s="1"/>
  <c r="AB2063" i="1"/>
  <c r="O2077" i="1"/>
  <c r="AV601" i="1"/>
  <c r="CE593" i="1"/>
  <c r="AV1225" i="1"/>
  <c r="CE1213" i="1"/>
  <c r="F1042" i="1"/>
  <c r="T1013" i="1"/>
  <c r="O40" i="1"/>
  <c r="AB26" i="1"/>
  <c r="R317" i="1"/>
  <c r="F339" i="1"/>
  <c r="P1443" i="1"/>
  <c r="F1451" i="1"/>
  <c r="R1849" i="1"/>
  <c r="R1885" i="1"/>
  <c r="F1869" i="1"/>
  <c r="AZ1917" i="1"/>
  <c r="F1967" i="1"/>
  <c r="R26" i="1"/>
  <c r="F54" i="1"/>
  <c r="CA1110" i="1"/>
  <c r="AV684" i="1"/>
  <c r="CE676" i="1"/>
  <c r="F2039" i="1"/>
  <c r="Q1988" i="1"/>
  <c r="F1121" i="1"/>
  <c r="AZ1091" i="1"/>
  <c r="GN718" i="1"/>
  <c r="CB722" i="1" s="1"/>
  <c r="CA722" i="1"/>
  <c r="P929" i="1"/>
  <c r="F941" i="1"/>
  <c r="AV1532" i="1"/>
  <c r="CE1521" i="1"/>
  <c r="P503" i="1"/>
  <c r="F517" i="1"/>
  <c r="P803" i="1"/>
  <c r="F776" i="1"/>
  <c r="P754" i="1"/>
  <c r="W1091" i="1"/>
  <c r="F1134" i="1"/>
  <c r="GN1445" i="1"/>
  <c r="CB1448" i="1" s="1"/>
  <c r="CA1448" i="1"/>
  <c r="F1133" i="1"/>
  <c r="V1091" i="1"/>
  <c r="CB1176" i="1"/>
  <c r="AS1181" i="1"/>
  <c r="CD1849" i="1"/>
  <c r="AU1855" i="1"/>
  <c r="GM161" i="1"/>
  <c r="GN161" i="1" s="1"/>
  <c r="Q882" i="1"/>
  <c r="F909" i="1"/>
  <c r="F112" i="1"/>
  <c r="X72" i="1"/>
  <c r="CF154" i="1"/>
  <c r="AW165" i="1"/>
  <c r="AY165" i="1"/>
  <c r="CH154" i="1"/>
  <c r="F794" i="1"/>
  <c r="T754" i="1"/>
  <c r="AQ2217" i="1"/>
  <c r="CA1489" i="1"/>
  <c r="W633" i="1"/>
  <c r="F668" i="1"/>
  <c r="F1371" i="1"/>
  <c r="P1333" i="1"/>
  <c r="P1562" i="1"/>
  <c r="F993" i="1"/>
  <c r="Q970" i="1"/>
  <c r="Y72" i="1"/>
  <c r="F113" i="1"/>
  <c r="P237" i="7" l="1"/>
  <c r="J237" i="7"/>
  <c r="P228" i="7"/>
  <c r="J250" i="7" s="1"/>
  <c r="AK2143" i="1"/>
  <c r="CD2157" i="1"/>
  <c r="J84" i="20"/>
  <c r="J80" i="20"/>
  <c r="CA2157" i="1"/>
  <c r="CA2143" i="1" s="1"/>
  <c r="T2217" i="1"/>
  <c r="T18" i="1" s="1"/>
  <c r="J191" i="7"/>
  <c r="H16" i="2"/>
  <c r="R835" i="1"/>
  <c r="F1154" i="1"/>
  <c r="CB1443" i="1"/>
  <c r="AS1448" i="1"/>
  <c r="AR1021" i="1"/>
  <c r="CA1013" i="1"/>
  <c r="CC317" i="1"/>
  <c r="AT325" i="1"/>
  <c r="F1573" i="1"/>
  <c r="AZ1329" i="1"/>
  <c r="AS773" i="1"/>
  <c r="CB754" i="1"/>
  <c r="AV1988" i="1"/>
  <c r="F2032" i="1"/>
  <c r="F522" i="1"/>
  <c r="AY503" i="1"/>
  <c r="CD1992" i="1"/>
  <c r="AU1997" i="1"/>
  <c r="AS1674" i="1"/>
  <c r="CB1665" i="1"/>
  <c r="CA72" i="1"/>
  <c r="AR86" i="1"/>
  <c r="W1329" i="1"/>
  <c r="F1586" i="1"/>
  <c r="X1917" i="1"/>
  <c r="F1982" i="1"/>
  <c r="AR1532" i="1"/>
  <c r="CA1521" i="1"/>
  <c r="Y1845" i="1"/>
  <c r="F1912" i="1"/>
  <c r="AY26" i="1"/>
  <c r="F48" i="1"/>
  <c r="AY195" i="1"/>
  <c r="F1026" i="1"/>
  <c r="AV1013" i="1"/>
  <c r="AT1665" i="1"/>
  <c r="F1692" i="1"/>
  <c r="AT1740" i="1"/>
  <c r="AY754" i="1"/>
  <c r="F781" i="1"/>
  <c r="CB26" i="1"/>
  <c r="AS40" i="1"/>
  <c r="R633" i="1"/>
  <c r="F658" i="1"/>
  <c r="CA277" i="1"/>
  <c r="AR285" i="1"/>
  <c r="F362" i="1"/>
  <c r="AX227" i="1"/>
  <c r="F856" i="1"/>
  <c r="AW839" i="1"/>
  <c r="AS601" i="1"/>
  <c r="CB593" i="1"/>
  <c r="S1091" i="1"/>
  <c r="F1125" i="1"/>
  <c r="AS396" i="1"/>
  <c r="CB391" i="1"/>
  <c r="Y227" i="1"/>
  <c r="F382" i="1"/>
  <c r="CA503" i="1"/>
  <c r="AR514" i="1"/>
  <c r="F1928" i="1"/>
  <c r="O1956" i="1"/>
  <c r="O1921" i="1"/>
  <c r="F1395" i="1"/>
  <c r="Y1562" i="1"/>
  <c r="Y1333" i="1"/>
  <c r="AS722" i="1"/>
  <c r="CB716" i="1"/>
  <c r="R22" i="1"/>
  <c r="F209" i="1"/>
  <c r="F2079" i="1"/>
  <c r="O2107" i="1"/>
  <c r="O2063" i="1"/>
  <c r="S499" i="1"/>
  <c r="F818" i="1"/>
  <c r="S2143" i="1"/>
  <c r="F2172" i="1"/>
  <c r="S2187" i="1"/>
  <c r="Q2059" i="1"/>
  <c r="F2119" i="1"/>
  <c r="F1183" i="1"/>
  <c r="O1297" i="1"/>
  <c r="O1176" i="1"/>
  <c r="F333" i="1"/>
  <c r="AY317" i="1"/>
  <c r="AW1772" i="1"/>
  <c r="F1819" i="1"/>
  <c r="CB970" i="1"/>
  <c r="AS981" i="1"/>
  <c r="R1772" i="1"/>
  <c r="F1827" i="1"/>
  <c r="J24" i="2" s="1"/>
  <c r="Y1917" i="1"/>
  <c r="F1983" i="1"/>
  <c r="F1883" i="1"/>
  <c r="AR1885" i="1"/>
  <c r="AR1849" i="1"/>
  <c r="V1594" i="1"/>
  <c r="F1763" i="1"/>
  <c r="X1845" i="1"/>
  <c r="F1911" i="1"/>
  <c r="O546" i="1"/>
  <c r="F563" i="1"/>
  <c r="AV1443" i="1"/>
  <c r="F1453" i="1"/>
  <c r="CC882" i="1"/>
  <c r="AT897" i="1"/>
  <c r="AZ1594" i="1"/>
  <c r="F1751" i="1"/>
  <c r="Y2059" i="1"/>
  <c r="F2134" i="1"/>
  <c r="F1417" i="1"/>
  <c r="AW1400" i="1"/>
  <c r="H19" i="2"/>
  <c r="F1700" i="1"/>
  <c r="X1665" i="1"/>
  <c r="R754" i="1"/>
  <c r="F787" i="1"/>
  <c r="AY1772" i="1"/>
  <c r="F1821" i="1"/>
  <c r="AV644" i="1"/>
  <c r="CE633" i="1"/>
  <c r="F877" i="1"/>
  <c r="Y1140" i="1"/>
  <c r="Y839" i="1"/>
  <c r="CA1665" i="1"/>
  <c r="AR1674" i="1"/>
  <c r="Y387" i="1"/>
  <c r="F494" i="1"/>
  <c r="CC1480" i="1"/>
  <c r="AT1489" i="1"/>
  <c r="W1594" i="1"/>
  <c r="F1764" i="1"/>
  <c r="AW1521" i="1"/>
  <c r="F1538" i="1"/>
  <c r="AW929" i="1"/>
  <c r="F944" i="1"/>
  <c r="F692" i="1"/>
  <c r="AY676" i="1"/>
  <c r="AT561" i="1"/>
  <c r="CC546" i="1"/>
  <c r="AW1443" i="1"/>
  <c r="F1454" i="1"/>
  <c r="AS1411" i="1"/>
  <c r="CB1400" i="1"/>
  <c r="CA165" i="1"/>
  <c r="AW2187" i="1"/>
  <c r="F2163" i="1"/>
  <c r="AW2143" i="1"/>
  <c r="AV467" i="1"/>
  <c r="F401" i="1"/>
  <c r="AV391" i="1"/>
  <c r="AS245" i="1"/>
  <c r="CB231" i="1"/>
  <c r="F984" i="1"/>
  <c r="P970" i="1"/>
  <c r="F2083" i="1"/>
  <c r="AW2107" i="1"/>
  <c r="AW2063" i="1"/>
  <c r="O277" i="1"/>
  <c r="F287" i="1"/>
  <c r="O1665" i="1"/>
  <c r="F1676" i="1"/>
  <c r="F398" i="1"/>
  <c r="O391" i="1"/>
  <c r="O467" i="1"/>
  <c r="F253" i="1"/>
  <c r="AY355" i="1"/>
  <c r="AY231" i="1"/>
  <c r="X1333" i="1"/>
  <c r="X1562" i="1"/>
  <c r="F1394" i="1"/>
  <c r="U1594" i="1"/>
  <c r="F1762" i="1"/>
  <c r="F724" i="1"/>
  <c r="O716" i="1"/>
  <c r="R1172" i="1"/>
  <c r="F1311" i="1"/>
  <c r="V2217" i="1"/>
  <c r="AW593" i="1"/>
  <c r="F607" i="1"/>
  <c r="CA2063" i="1"/>
  <c r="AR2077" i="1"/>
  <c r="AB154" i="1"/>
  <c r="O165" i="1"/>
  <c r="O195" i="1" s="1"/>
  <c r="R1091" i="1"/>
  <c r="F1124" i="1"/>
  <c r="F1164" i="1"/>
  <c r="W835" i="1"/>
  <c r="CA633" i="1"/>
  <c r="AR644" i="1"/>
  <c r="P1140" i="1"/>
  <c r="AY1665" i="1"/>
  <c r="F1682" i="1"/>
  <c r="O2143" i="1"/>
  <c r="O2187" i="1"/>
  <c r="F2159" i="1"/>
  <c r="AW1665" i="1"/>
  <c r="F1680" i="1"/>
  <c r="V1329" i="1"/>
  <c r="F1585" i="1"/>
  <c r="R803" i="1"/>
  <c r="AY1400" i="1"/>
  <c r="F1419" i="1"/>
  <c r="F94" i="1"/>
  <c r="AY72" i="1"/>
  <c r="CB503" i="1"/>
  <c r="AS514" i="1"/>
  <c r="AY546" i="1"/>
  <c r="F569" i="1"/>
  <c r="X277" i="1"/>
  <c r="F311" i="1"/>
  <c r="X2143" i="1"/>
  <c r="X2187" i="1"/>
  <c r="F2183" i="1"/>
  <c r="CA773" i="1"/>
  <c r="X1598" i="1"/>
  <c r="X1740" i="1"/>
  <c r="F1659" i="1"/>
  <c r="F799" i="1"/>
  <c r="X754" i="1"/>
  <c r="F923" i="1"/>
  <c r="X882" i="1"/>
  <c r="CA1480" i="1"/>
  <c r="AR1489" i="1"/>
  <c r="CA1091" i="1"/>
  <c r="AR1110" i="1"/>
  <c r="X26" i="1"/>
  <c r="F66" i="1"/>
  <c r="X195" i="1"/>
  <c r="F46" i="1"/>
  <c r="AW26" i="1"/>
  <c r="AW195" i="1"/>
  <c r="AY2063" i="1"/>
  <c r="AY2107" i="1"/>
  <c r="F2085" i="1"/>
  <c r="AV1845" i="1"/>
  <c r="F1890" i="1"/>
  <c r="AW546" i="1"/>
  <c r="F567" i="1"/>
  <c r="Q499" i="1"/>
  <c r="F815" i="1"/>
  <c r="AV2187" i="1"/>
  <c r="AV2143" i="1"/>
  <c r="F2162" i="1"/>
  <c r="CF633" i="1"/>
  <c r="AW644" i="1"/>
  <c r="S1598" i="1"/>
  <c r="F1648" i="1"/>
  <c r="S1740" i="1"/>
  <c r="CC72" i="1"/>
  <c r="AT86" i="1"/>
  <c r="F1811" i="1"/>
  <c r="AR1813" i="1"/>
  <c r="AR1776" i="1"/>
  <c r="CA546" i="1"/>
  <c r="AR561" i="1"/>
  <c r="F1456" i="1"/>
  <c r="AY1443" i="1"/>
  <c r="AR245" i="1"/>
  <c r="CA231" i="1"/>
  <c r="F1583" i="1"/>
  <c r="T1329" i="1"/>
  <c r="F1818" i="1"/>
  <c r="AV1772" i="1"/>
  <c r="F91" i="1"/>
  <c r="AV72" i="1"/>
  <c r="Y2187" i="1"/>
  <c r="Y2143" i="1"/>
  <c r="F2184" i="1"/>
  <c r="AQ18" i="1"/>
  <c r="F2227" i="1"/>
  <c r="F173" i="1"/>
  <c r="AY154" i="1"/>
  <c r="F1874" i="1"/>
  <c r="AU1885" i="1"/>
  <c r="AU1849" i="1"/>
  <c r="P499" i="1"/>
  <c r="F806" i="1"/>
  <c r="AV1521" i="1"/>
  <c r="F1537" i="1"/>
  <c r="AW154" i="1"/>
  <c r="F171" i="1"/>
  <c r="O26" i="1"/>
  <c r="F42" i="1"/>
  <c r="AV1213" i="1"/>
  <c r="F1230" i="1"/>
  <c r="AV1297" i="1"/>
  <c r="P2139" i="1"/>
  <c r="F2190" i="1"/>
  <c r="AS1772" i="1"/>
  <c r="F1830" i="1"/>
  <c r="E24" i="2" s="1"/>
  <c r="X1988" i="1"/>
  <c r="F2053" i="1"/>
  <c r="F1416" i="1"/>
  <c r="AV1400" i="1"/>
  <c r="F439" i="1"/>
  <c r="O428" i="1"/>
  <c r="AB754" i="1"/>
  <c r="O773" i="1"/>
  <c r="AZ835" i="1"/>
  <c r="F1151" i="1"/>
  <c r="AR1225" i="1"/>
  <c r="CA1213" i="1"/>
  <c r="Q1594" i="1"/>
  <c r="F1752" i="1"/>
  <c r="F1576" i="1"/>
  <c r="R1329" i="1"/>
  <c r="F2042" i="1"/>
  <c r="J27" i="2" s="1"/>
  <c r="S1988" i="1"/>
  <c r="AV428" i="1"/>
  <c r="F442" i="1"/>
  <c r="AU2157" i="1"/>
  <c r="CD2143" i="1"/>
  <c r="F250" i="1"/>
  <c r="AV231" i="1"/>
  <c r="AV355" i="1"/>
  <c r="AW72" i="1"/>
  <c r="F92" i="1"/>
  <c r="F646" i="1"/>
  <c r="O633" i="1"/>
  <c r="AT1257" i="1"/>
  <c r="F1285" i="1"/>
  <c r="F940" i="1"/>
  <c r="O929" i="1"/>
  <c r="AV839" i="1"/>
  <c r="F855" i="1"/>
  <c r="AU1926" i="1"/>
  <c r="CD1921" i="1"/>
  <c r="R2139" i="1"/>
  <c r="F2201" i="1"/>
  <c r="F778" i="1"/>
  <c r="AV754" i="1"/>
  <c r="AW676" i="1"/>
  <c r="F690" i="1"/>
  <c r="P1172" i="1"/>
  <c r="F1300" i="1"/>
  <c r="AZ2217" i="1"/>
  <c r="R387" i="1"/>
  <c r="F481" i="1"/>
  <c r="Y1772" i="1"/>
  <c r="F1840" i="1"/>
  <c r="AY1091" i="1"/>
  <c r="F1118" i="1"/>
  <c r="CH633" i="1"/>
  <c r="AY644" i="1"/>
  <c r="AY803" i="1" s="1"/>
  <c r="F647" i="1"/>
  <c r="P633" i="1"/>
  <c r="F852" i="1"/>
  <c r="O839" i="1"/>
  <c r="O1140" i="1"/>
  <c r="AR1059" i="1"/>
  <c r="CA1053" i="1"/>
  <c r="CB1633" i="1"/>
  <c r="AV1921" i="1"/>
  <c r="AV1956" i="1"/>
  <c r="F1931" i="1"/>
  <c r="F330" i="1"/>
  <c r="AV317" i="1"/>
  <c r="AU1776" i="1"/>
  <c r="F1802" i="1"/>
  <c r="AU1813" i="1"/>
  <c r="Q1329" i="1"/>
  <c r="F1574" i="1"/>
  <c r="AV154" i="1"/>
  <c r="F170" i="1"/>
  <c r="AS1257" i="1"/>
  <c r="F1284" i="1"/>
  <c r="AW754" i="1"/>
  <c r="F779" i="1"/>
  <c r="AV503" i="1"/>
  <c r="F519" i="1"/>
  <c r="AV803" i="1"/>
  <c r="O1992" i="1"/>
  <c r="F1999" i="1"/>
  <c r="O2027" i="1"/>
  <c r="F2208" i="1"/>
  <c r="T2139" i="1"/>
  <c r="AR1411" i="1"/>
  <c r="CA1400" i="1"/>
  <c r="CB165" i="1"/>
  <c r="AR437" i="1"/>
  <c r="CA428" i="1"/>
  <c r="F1887" i="1"/>
  <c r="O1845" i="1"/>
  <c r="S154" i="1"/>
  <c r="F180" i="1"/>
  <c r="X1480" i="1"/>
  <c r="F1515" i="1"/>
  <c r="AV2063" i="1"/>
  <c r="AV2107" i="1"/>
  <c r="F2082" i="1"/>
  <c r="F2033" i="1"/>
  <c r="AW1988" i="1"/>
  <c r="AX1329" i="1"/>
  <c r="F1569" i="1"/>
  <c r="R1013" i="1"/>
  <c r="F1035" i="1"/>
  <c r="AY428" i="1"/>
  <c r="F445" i="1"/>
  <c r="F1934" i="1"/>
  <c r="AY1921" i="1"/>
  <c r="AY1956" i="1"/>
  <c r="AW317" i="1"/>
  <c r="F331" i="1"/>
  <c r="F2199" i="1"/>
  <c r="Q2139" i="1"/>
  <c r="AY716" i="1"/>
  <c r="F730" i="1"/>
  <c r="AY839" i="1"/>
  <c r="F858" i="1"/>
  <c r="F686" i="1"/>
  <c r="O676" i="1"/>
  <c r="CB1368" i="1"/>
  <c r="O118" i="1"/>
  <c r="F124" i="1"/>
  <c r="AY1333" i="1"/>
  <c r="F1376" i="1"/>
  <c r="AY1562" i="1"/>
  <c r="AR1257" i="1"/>
  <c r="F1295" i="1"/>
  <c r="F1233" i="1"/>
  <c r="AY1213" i="1"/>
  <c r="AY1297" i="1"/>
  <c r="F609" i="1"/>
  <c r="AY593" i="1"/>
  <c r="Q2217" i="1"/>
  <c r="AT2077" i="1"/>
  <c r="CC2063" i="1"/>
  <c r="P387" i="1"/>
  <c r="F470" i="1"/>
  <c r="X546" i="1"/>
  <c r="F587" i="1"/>
  <c r="AV26" i="1"/>
  <c r="AV195" i="1"/>
  <c r="F45" i="1"/>
  <c r="H18" i="2"/>
  <c r="AR938" i="1"/>
  <c r="CA929" i="1"/>
  <c r="AW428" i="1"/>
  <c r="F443" i="1"/>
  <c r="AX499" i="1"/>
  <c r="F810" i="1"/>
  <c r="Q1772" i="1"/>
  <c r="F1825" i="1"/>
  <c r="F728" i="1"/>
  <c r="AW716" i="1"/>
  <c r="O1333" i="1"/>
  <c r="O1562" i="1"/>
  <c r="F1370" i="1"/>
  <c r="F1534" i="1"/>
  <c r="O1521" i="1"/>
  <c r="X970" i="1"/>
  <c r="F1007" i="1"/>
  <c r="AY1598" i="1"/>
  <c r="F1641" i="1"/>
  <c r="AY1740" i="1"/>
  <c r="AX1772" i="1"/>
  <c r="F1820" i="1"/>
  <c r="P227" i="1"/>
  <c r="F358" i="1"/>
  <c r="F1383" i="1"/>
  <c r="S1333" i="1"/>
  <c r="S1562" i="1"/>
  <c r="CA118" i="1"/>
  <c r="AR122" i="1"/>
  <c r="AY1013" i="1"/>
  <c r="F1029" i="1"/>
  <c r="Y26" i="1"/>
  <c r="F67" i="1"/>
  <c r="Y195" i="1"/>
  <c r="AV716" i="1"/>
  <c r="F727" i="1"/>
  <c r="X355" i="1"/>
  <c r="X1091" i="1"/>
  <c r="F1136" i="1"/>
  <c r="F1660" i="1"/>
  <c r="Y1598" i="1"/>
  <c r="Y1740" i="1"/>
  <c r="O882" i="1"/>
  <c r="F899" i="1"/>
  <c r="CA716" i="1"/>
  <c r="AR722" i="1"/>
  <c r="AV593" i="1"/>
  <c r="F606" i="1"/>
  <c r="F603" i="1"/>
  <c r="O593" i="1"/>
  <c r="P1917" i="1"/>
  <c r="F1959" i="1"/>
  <c r="AW118" i="1"/>
  <c r="F128" i="1"/>
  <c r="CA970" i="1"/>
  <c r="AR981" i="1"/>
  <c r="AW1053" i="1"/>
  <c r="F1065" i="1"/>
  <c r="BA499" i="1"/>
  <c r="F823" i="1"/>
  <c r="F1231" i="1"/>
  <c r="AW1213" i="1"/>
  <c r="AW1297" i="1"/>
  <c r="O1013" i="1"/>
  <c r="F1023" i="1"/>
  <c r="F2110" i="1"/>
  <c r="P2059" i="1"/>
  <c r="CB676" i="1"/>
  <c r="AS684" i="1"/>
  <c r="F946" i="1"/>
  <c r="AY929" i="1"/>
  <c r="AT1400" i="1"/>
  <c r="F1429" i="1"/>
  <c r="R970" i="1"/>
  <c r="F995" i="1"/>
  <c r="CE970" i="1"/>
  <c r="AV981" i="1"/>
  <c r="AW277" i="1"/>
  <c r="F291" i="1"/>
  <c r="F902" i="1"/>
  <c r="AV882" i="1"/>
  <c r="Y882" i="1"/>
  <c r="F924" i="1"/>
  <c r="AW1562" i="1"/>
  <c r="F1374" i="1"/>
  <c r="AW1333" i="1"/>
  <c r="AW803" i="1"/>
  <c r="AW503" i="1"/>
  <c r="F520" i="1"/>
  <c r="CA882" i="1"/>
  <c r="AR897" i="1"/>
  <c r="S835" i="1"/>
  <c r="F1155" i="1"/>
  <c r="J21" i="2"/>
  <c r="CB633" i="1"/>
  <c r="AS644" i="1"/>
  <c r="O1091" i="1"/>
  <c r="F1112" i="1"/>
  <c r="BA2217" i="1"/>
  <c r="AV1665" i="1"/>
  <c r="F1679" i="1"/>
  <c r="O1598" i="1"/>
  <c r="F1635" i="1"/>
  <c r="O1740" i="1"/>
  <c r="AV1091" i="1"/>
  <c r="F1115" i="1"/>
  <c r="F247" i="1"/>
  <c r="O355" i="1"/>
  <c r="O231" i="1"/>
  <c r="AZ1172" i="1"/>
  <c r="F1308" i="1"/>
  <c r="Y1521" i="1"/>
  <c r="F1559" i="1"/>
  <c r="AV277" i="1"/>
  <c r="F290" i="1"/>
  <c r="F127" i="1"/>
  <c r="AV118" i="1"/>
  <c r="F1565" i="1"/>
  <c r="P1329" i="1"/>
  <c r="AS1176" i="1"/>
  <c r="AS1297" i="1"/>
  <c r="F1198" i="1"/>
  <c r="AR1448" i="1"/>
  <c r="CA1443" i="1"/>
  <c r="AV676" i="1"/>
  <c r="F689" i="1"/>
  <c r="R1845" i="1"/>
  <c r="F1899" i="1"/>
  <c r="AS1021" i="1"/>
  <c r="CB1013" i="1"/>
  <c r="AY467" i="1"/>
  <c r="AY391" i="1"/>
  <c r="F404" i="1"/>
  <c r="F1893" i="1"/>
  <c r="AY1845" i="1"/>
  <c r="P1594" i="1"/>
  <c r="F1743" i="1"/>
  <c r="AR325" i="1"/>
  <c r="CA317" i="1"/>
  <c r="CC1213" i="1"/>
  <c r="AT1225" i="1"/>
  <c r="X1172" i="1"/>
  <c r="F1323" i="1"/>
  <c r="Q1917" i="1"/>
  <c r="F1968" i="1"/>
  <c r="AY277" i="1"/>
  <c r="F293" i="1"/>
  <c r="AY882" i="1"/>
  <c r="F905" i="1"/>
  <c r="F179" i="1"/>
  <c r="R154" i="1"/>
  <c r="F1067" i="1"/>
  <c r="AY1053" i="1"/>
  <c r="AR1926" i="1"/>
  <c r="CA1921" i="1"/>
  <c r="H23" i="2"/>
  <c r="W499" i="1"/>
  <c r="F827" i="1"/>
  <c r="T1594" i="1"/>
  <c r="F1761" i="1"/>
  <c r="AR1176" i="1"/>
  <c r="AR1297" i="1"/>
  <c r="F1209" i="1"/>
  <c r="F1450" i="1"/>
  <c r="O1443" i="1"/>
  <c r="AV929" i="1"/>
  <c r="F943" i="1"/>
  <c r="AR1997" i="1"/>
  <c r="CA1992" i="1"/>
  <c r="F2041" i="1"/>
  <c r="R1988" i="1"/>
  <c r="O1813" i="1"/>
  <c r="O1776" i="1"/>
  <c r="F1785" i="1"/>
  <c r="BA1329" i="1"/>
  <c r="F1582" i="1"/>
  <c r="H22" i="2" s="1"/>
  <c r="F482" i="1"/>
  <c r="S387" i="1"/>
  <c r="CC428" i="1"/>
  <c r="AT437" i="1"/>
  <c r="F876" i="1"/>
  <c r="X1140" i="1"/>
  <c r="X839" i="1"/>
  <c r="AW1598" i="1"/>
  <c r="F1639" i="1"/>
  <c r="AW1740" i="1"/>
  <c r="AW1091" i="1"/>
  <c r="F1116" i="1"/>
  <c r="X154" i="1"/>
  <c r="F191" i="1"/>
  <c r="F327" i="1"/>
  <c r="O317" i="1"/>
  <c r="Y499" i="1"/>
  <c r="F830" i="1"/>
  <c r="CB1053" i="1"/>
  <c r="AS1059" i="1"/>
  <c r="CA1633" i="1"/>
  <c r="H21" i="2"/>
  <c r="AR684" i="1"/>
  <c r="CA676" i="1"/>
  <c r="BA1594" i="1"/>
  <c r="F1760" i="1"/>
  <c r="AV1333" i="1"/>
  <c r="F1373" i="1"/>
  <c r="AV1562" i="1"/>
  <c r="AS839" i="1"/>
  <c r="F867" i="1"/>
  <c r="AS1140" i="1"/>
  <c r="F878" i="1"/>
  <c r="AR839" i="1"/>
  <c r="AX22" i="1"/>
  <c r="F202" i="1"/>
  <c r="AX2217" i="1"/>
  <c r="J25" i="2"/>
  <c r="CB882" i="1"/>
  <c r="AS897" i="1"/>
  <c r="CB1521" i="1"/>
  <c r="AS1532" i="1"/>
  <c r="F2035" i="1"/>
  <c r="AY1988" i="1"/>
  <c r="R1594" i="1"/>
  <c r="F1754" i="1"/>
  <c r="F402" i="1"/>
  <c r="AW391" i="1"/>
  <c r="AW467" i="1"/>
  <c r="AV1598" i="1"/>
  <c r="F1638" i="1"/>
  <c r="AV1740" i="1"/>
  <c r="F824" i="1"/>
  <c r="T499" i="1"/>
  <c r="AW1845" i="1"/>
  <c r="F1891" i="1"/>
  <c r="AK633" i="1"/>
  <c r="X644" i="1"/>
  <c r="CF970" i="1"/>
  <c r="AW981" i="1"/>
  <c r="AW1140" i="1" s="1"/>
  <c r="AY981" i="1"/>
  <c r="AY1140" i="1" s="1"/>
  <c r="CH970" i="1"/>
  <c r="F1061" i="1"/>
  <c r="O1053" i="1"/>
  <c r="F1932" i="1"/>
  <c r="AW1921" i="1"/>
  <c r="AW1956" i="1"/>
  <c r="Y1665" i="1"/>
  <c r="F1701" i="1"/>
  <c r="F1048" i="1"/>
  <c r="Y1013" i="1"/>
  <c r="O503" i="1"/>
  <c r="F516" i="1"/>
  <c r="O803" i="1"/>
  <c r="CA1368" i="1"/>
  <c r="F493" i="1"/>
  <c r="X387" i="1"/>
  <c r="AV546" i="1"/>
  <c r="F566" i="1"/>
  <c r="S195" i="1"/>
  <c r="AT1562" i="1"/>
  <c r="Y154" i="1"/>
  <c r="F192" i="1"/>
  <c r="F1963" i="1"/>
  <c r="AX1917" i="1"/>
  <c r="AY1521" i="1"/>
  <c r="F1540" i="1"/>
  <c r="CB1091" i="1"/>
  <c r="AS1110" i="1"/>
  <c r="CA26" i="1"/>
  <c r="AR40" i="1"/>
  <c r="O1400" i="1"/>
  <c r="F1413" i="1"/>
  <c r="AY2143" i="1"/>
  <c r="F2165" i="1"/>
  <c r="AY2187" i="1"/>
  <c r="U754" i="1"/>
  <c r="F795" i="1"/>
  <c r="U803" i="1"/>
  <c r="F369" i="1"/>
  <c r="J17" i="2" s="1"/>
  <c r="R227" i="1"/>
  <c r="AS2059" i="1"/>
  <c r="F2124" i="1"/>
  <c r="E28" i="2" s="1"/>
  <c r="P22" i="1"/>
  <c r="F198" i="1"/>
  <c r="P2217" i="1"/>
  <c r="F1227" i="1"/>
  <c r="O1213" i="1"/>
  <c r="CB277" i="1"/>
  <c r="AS285" i="1"/>
  <c r="S970" i="1"/>
  <c r="F996" i="1"/>
  <c r="F1027" i="1"/>
  <c r="AW1013" i="1"/>
  <c r="U387" i="1"/>
  <c r="F489" i="1"/>
  <c r="AW882" i="1"/>
  <c r="F903" i="1"/>
  <c r="AY118" i="1"/>
  <c r="F130" i="1"/>
  <c r="CB929" i="1"/>
  <c r="AS938" i="1"/>
  <c r="U835" i="1"/>
  <c r="F1162" i="1"/>
  <c r="F2133" i="1"/>
  <c r="X2059" i="1"/>
  <c r="AW231" i="1"/>
  <c r="F251" i="1"/>
  <c r="AW355" i="1"/>
  <c r="S754" i="1"/>
  <c r="F788" i="1"/>
  <c r="CA593" i="1"/>
  <c r="AR601" i="1"/>
  <c r="F1973" i="1"/>
  <c r="E26" i="2" s="1"/>
  <c r="AS1917" i="1"/>
  <c r="Q835" i="1"/>
  <c r="F1152" i="1"/>
  <c r="AR396" i="1"/>
  <c r="CA391" i="1"/>
  <c r="AZ2139" i="1"/>
  <c r="F2198" i="1"/>
  <c r="O970" i="1"/>
  <c r="F983" i="1"/>
  <c r="AZ499" i="1"/>
  <c r="F814" i="1"/>
  <c r="AV1053" i="1"/>
  <c r="F1064" i="1"/>
  <c r="Y1988" i="1"/>
  <c r="F2054" i="1"/>
  <c r="CB118" i="1"/>
  <c r="AS122" i="1"/>
  <c r="W2217" i="1"/>
  <c r="F1137" i="1"/>
  <c r="Y1091" i="1"/>
  <c r="Y633" i="1"/>
  <c r="F671" i="1"/>
  <c r="F1008" i="1"/>
  <c r="Y970" i="1"/>
  <c r="Y754" i="1"/>
  <c r="F800" i="1"/>
  <c r="F1047" i="1"/>
  <c r="X1013" i="1"/>
  <c r="J254" i="7" l="1"/>
  <c r="F2238" i="1"/>
  <c r="AR2157" i="1"/>
  <c r="AR2143" i="1" s="1"/>
  <c r="AY499" i="1"/>
  <c r="F811" i="1"/>
  <c r="AY835" i="1"/>
  <c r="F1148" i="1"/>
  <c r="AW835" i="1"/>
  <c r="F1146" i="1"/>
  <c r="AW1917" i="1"/>
  <c r="F1962" i="1"/>
  <c r="AS1053" i="1"/>
  <c r="F1076" i="1"/>
  <c r="AT428" i="1"/>
  <c r="F455" i="1"/>
  <c r="AT467" i="1"/>
  <c r="AR1992" i="1"/>
  <c r="F2025" i="1"/>
  <c r="AR2027" i="1"/>
  <c r="Y22" i="1"/>
  <c r="F222" i="1"/>
  <c r="Y2217" i="1"/>
  <c r="Q18" i="1"/>
  <c r="F2229" i="1"/>
  <c r="F2029" i="1"/>
  <c r="O1988" i="1"/>
  <c r="F1961" i="1"/>
  <c r="AV1917" i="1"/>
  <c r="F1841" i="1"/>
  <c r="AR1772" i="1"/>
  <c r="F1766" i="1"/>
  <c r="X1594" i="1"/>
  <c r="AR165" i="1"/>
  <c r="CA154" i="1"/>
  <c r="O1172" i="1"/>
  <c r="F1299" i="1"/>
  <c r="AS716" i="1"/>
  <c r="F739" i="1"/>
  <c r="F618" i="1"/>
  <c r="AS593" i="1"/>
  <c r="AR391" i="1"/>
  <c r="F424" i="1"/>
  <c r="AR467" i="1"/>
  <c r="AS929" i="1"/>
  <c r="F955" i="1"/>
  <c r="AS277" i="1"/>
  <c r="F302" i="1"/>
  <c r="P18" i="1"/>
  <c r="F2220" i="1"/>
  <c r="O499" i="1"/>
  <c r="F805" i="1"/>
  <c r="X633" i="1"/>
  <c r="F670" i="1"/>
  <c r="X803" i="1"/>
  <c r="F1549" i="1"/>
  <c r="AS1521" i="1"/>
  <c r="AR676" i="1"/>
  <c r="F712" i="1"/>
  <c r="F2185" i="1"/>
  <c r="AR2187" i="1"/>
  <c r="F1243" i="1"/>
  <c r="AT1213" i="1"/>
  <c r="AT1297" i="1"/>
  <c r="F1038" i="1"/>
  <c r="AS1013" i="1"/>
  <c r="AS1172" i="1"/>
  <c r="F1314" i="1"/>
  <c r="E21" i="2" s="1"/>
  <c r="J20" i="2"/>
  <c r="AV970" i="1"/>
  <c r="F986" i="1"/>
  <c r="AS676" i="1"/>
  <c r="F701" i="1"/>
  <c r="X227" i="1"/>
  <c r="F381" i="1"/>
  <c r="AR118" i="1"/>
  <c r="F150" i="1"/>
  <c r="AR929" i="1"/>
  <c r="F966" i="1"/>
  <c r="CB1333" i="1"/>
  <c r="AS1368" i="1"/>
  <c r="AY1917" i="1"/>
  <c r="F1964" i="1"/>
  <c r="F2112" i="1"/>
  <c r="AV2059" i="1"/>
  <c r="AR1400" i="1"/>
  <c r="F1439" i="1"/>
  <c r="O835" i="1"/>
  <c r="F1142" i="1"/>
  <c r="F775" i="1"/>
  <c r="O754" i="1"/>
  <c r="I24" i="2"/>
  <c r="N24" i="2" s="1"/>
  <c r="AV1172" i="1"/>
  <c r="F1302" i="1"/>
  <c r="AR546" i="1"/>
  <c r="F589" i="1"/>
  <c r="AW22" i="1"/>
  <c r="F201" i="1"/>
  <c r="AW2217" i="1"/>
  <c r="AR1480" i="1"/>
  <c r="F1517" i="1"/>
  <c r="O154" i="1"/>
  <c r="F167" i="1"/>
  <c r="AS231" i="1"/>
  <c r="F262" i="1"/>
  <c r="AS355" i="1"/>
  <c r="AV633" i="1"/>
  <c r="F649" i="1"/>
  <c r="O1917" i="1"/>
  <c r="F1958" i="1"/>
  <c r="AR1013" i="1"/>
  <c r="F1049" i="1"/>
  <c r="CA1333" i="1"/>
  <c r="AR1368" i="1"/>
  <c r="AS835" i="1"/>
  <c r="F1157" i="1"/>
  <c r="E20" i="2" s="1"/>
  <c r="O1772" i="1"/>
  <c r="F1815" i="1"/>
  <c r="AR716" i="1"/>
  <c r="F750" i="1"/>
  <c r="AV22" i="1"/>
  <c r="F200" i="1"/>
  <c r="AY1329" i="1"/>
  <c r="F1570" i="1"/>
  <c r="AR1053" i="1"/>
  <c r="F1087" i="1"/>
  <c r="AU2143" i="1"/>
  <c r="AU2187" i="1"/>
  <c r="F2176" i="1"/>
  <c r="S1594" i="1"/>
  <c r="F1755" i="1"/>
  <c r="J23" i="2" s="1"/>
  <c r="F817" i="1"/>
  <c r="J19" i="2" s="1"/>
  <c r="R499" i="1"/>
  <c r="AW227" i="1"/>
  <c r="F361" i="1"/>
  <c r="F1580" i="1"/>
  <c r="F22" i="2" s="1"/>
  <c r="AT1329" i="1"/>
  <c r="AY970" i="1"/>
  <c r="F989" i="1"/>
  <c r="AW387" i="1"/>
  <c r="F473" i="1"/>
  <c r="AX18" i="1"/>
  <c r="F2224" i="1"/>
  <c r="AR1140" i="1"/>
  <c r="AW1594" i="1"/>
  <c r="F1746" i="1"/>
  <c r="X835" i="1"/>
  <c r="F1166" i="1"/>
  <c r="AR1172" i="1"/>
  <c r="F1325" i="1"/>
  <c r="AR1921" i="1"/>
  <c r="F1954" i="1"/>
  <c r="AR1956" i="1"/>
  <c r="F357" i="1"/>
  <c r="O227" i="1"/>
  <c r="O1594" i="1"/>
  <c r="F1742" i="1"/>
  <c r="F661" i="1"/>
  <c r="AS633" i="1"/>
  <c r="AW1329" i="1"/>
  <c r="F1568" i="1"/>
  <c r="AR970" i="1"/>
  <c r="F1009" i="1"/>
  <c r="AY1594" i="1"/>
  <c r="F1748" i="1"/>
  <c r="F1564" i="1"/>
  <c r="O1329" i="1"/>
  <c r="AR428" i="1"/>
  <c r="F465" i="1"/>
  <c r="F1832" i="1"/>
  <c r="H24" i="2" s="1"/>
  <c r="AU1772" i="1"/>
  <c r="AU2217" i="1"/>
  <c r="CB1598" i="1"/>
  <c r="AS1633" i="1"/>
  <c r="AY633" i="1"/>
  <c r="F652" i="1"/>
  <c r="AZ18" i="1"/>
  <c r="F2228" i="1"/>
  <c r="AV1140" i="1"/>
  <c r="AR1213" i="1"/>
  <c r="F1253" i="1"/>
  <c r="AU1845" i="1"/>
  <c r="F1904" i="1"/>
  <c r="H25" i="2" s="1"/>
  <c r="I25" i="2" s="1"/>
  <c r="N25" i="2" s="1"/>
  <c r="F2214" i="1"/>
  <c r="Y2139" i="1"/>
  <c r="AR231" i="1"/>
  <c r="F273" i="1"/>
  <c r="AR355" i="1"/>
  <c r="AT72" i="1"/>
  <c r="F104" i="1"/>
  <c r="AT195" i="1"/>
  <c r="AR773" i="1"/>
  <c r="CA754" i="1"/>
  <c r="AS503" i="1"/>
  <c r="AS803" i="1"/>
  <c r="F531" i="1"/>
  <c r="O2139" i="1"/>
  <c r="F2189" i="1"/>
  <c r="P835" i="1"/>
  <c r="F1143" i="1"/>
  <c r="AY227" i="1"/>
  <c r="F363" i="1"/>
  <c r="F1428" i="1"/>
  <c r="AS1400" i="1"/>
  <c r="F579" i="1"/>
  <c r="AT546" i="1"/>
  <c r="AT803" i="1"/>
  <c r="Y835" i="1"/>
  <c r="F1167" i="1"/>
  <c r="AR1845" i="1"/>
  <c r="F1913" i="1"/>
  <c r="O2059" i="1"/>
  <c r="F2109" i="1"/>
  <c r="Y1329" i="1"/>
  <c r="F1589" i="1"/>
  <c r="AR277" i="1"/>
  <c r="F313" i="1"/>
  <c r="AS26" i="1"/>
  <c r="F57" i="1"/>
  <c r="AT1594" i="1"/>
  <c r="F1758" i="1"/>
  <c r="F23" i="2" s="1"/>
  <c r="AR1521" i="1"/>
  <c r="F1560" i="1"/>
  <c r="AS1665" i="1"/>
  <c r="F1691" i="1"/>
  <c r="AT317" i="1"/>
  <c r="F343" i="1"/>
  <c r="AT355" i="1"/>
  <c r="AS1443" i="1"/>
  <c r="F1465" i="1"/>
  <c r="F139" i="1"/>
  <c r="AS118" i="1"/>
  <c r="U499" i="1"/>
  <c r="F825" i="1"/>
  <c r="U2217" i="1"/>
  <c r="AR26" i="1"/>
  <c r="AR195" i="1"/>
  <c r="F68" i="1"/>
  <c r="AR317" i="1"/>
  <c r="F353" i="1"/>
  <c r="Y1594" i="1"/>
  <c r="F1767" i="1"/>
  <c r="AU1921" i="1"/>
  <c r="AU1956" i="1"/>
  <c r="F1945" i="1"/>
  <c r="AV227" i="1"/>
  <c r="F360" i="1"/>
  <c r="O22" i="1"/>
  <c r="F197" i="1"/>
  <c r="O2217" i="1"/>
  <c r="X22" i="1"/>
  <c r="F221" i="1"/>
  <c r="X2217" i="1"/>
  <c r="F2213" i="1"/>
  <c r="X2139" i="1"/>
  <c r="O387" i="1"/>
  <c r="F469" i="1"/>
  <c r="AW2059" i="1"/>
  <c r="F2113" i="1"/>
  <c r="F472" i="1"/>
  <c r="AV387" i="1"/>
  <c r="AS970" i="1"/>
  <c r="F998" i="1"/>
  <c r="S2139" i="1"/>
  <c r="F2202" i="1"/>
  <c r="R2217" i="1"/>
  <c r="F413" i="1"/>
  <c r="AS391" i="1"/>
  <c r="AS467" i="1"/>
  <c r="AR593" i="1"/>
  <c r="F629" i="1"/>
  <c r="AS1091" i="1"/>
  <c r="F1127" i="1"/>
  <c r="W18" i="1"/>
  <c r="F2241" i="1"/>
  <c r="AY2139" i="1"/>
  <c r="F2195" i="1"/>
  <c r="S22" i="1"/>
  <c r="F210" i="1"/>
  <c r="S2217" i="1"/>
  <c r="AW970" i="1"/>
  <c r="F987" i="1"/>
  <c r="AV1594" i="1"/>
  <c r="F1745" i="1"/>
  <c r="AS882" i="1"/>
  <c r="F914" i="1"/>
  <c r="F1567" i="1"/>
  <c r="AV1329" i="1"/>
  <c r="CA1598" i="1"/>
  <c r="AR1633" i="1"/>
  <c r="J18" i="2"/>
  <c r="F475" i="1"/>
  <c r="AY387" i="1"/>
  <c r="AR1443" i="1"/>
  <c r="F1476" i="1"/>
  <c r="BA18" i="1"/>
  <c r="F2237" i="1"/>
  <c r="AR882" i="1"/>
  <c r="F925" i="1"/>
  <c r="AW499" i="1"/>
  <c r="F809" i="1"/>
  <c r="F1303" i="1"/>
  <c r="AW1172" i="1"/>
  <c r="F1577" i="1"/>
  <c r="J22" i="2" s="1"/>
  <c r="S1329" i="1"/>
  <c r="AT2063" i="1"/>
  <c r="F2095" i="1"/>
  <c r="AT2107" i="1"/>
  <c r="AY1172" i="1"/>
  <c r="F1305" i="1"/>
  <c r="CB154" i="1"/>
  <c r="AS165" i="1"/>
  <c r="AS195" i="1" s="1"/>
  <c r="AV499" i="1"/>
  <c r="F808" i="1"/>
  <c r="AW633" i="1"/>
  <c r="F650" i="1"/>
  <c r="F2192" i="1"/>
  <c r="AV2139" i="1"/>
  <c r="F2115" i="1"/>
  <c r="AY2059" i="1"/>
  <c r="AR1091" i="1"/>
  <c r="F1138" i="1"/>
  <c r="AR633" i="1"/>
  <c r="F672" i="1"/>
  <c r="AR2063" i="1"/>
  <c r="F2105" i="1"/>
  <c r="AR2107" i="1"/>
  <c r="V18" i="1"/>
  <c r="F2240" i="1"/>
  <c r="F1588" i="1"/>
  <c r="X1329" i="1"/>
  <c r="F2193" i="1"/>
  <c r="AW2139" i="1"/>
  <c r="F1507" i="1"/>
  <c r="AT1480" i="1"/>
  <c r="AR1665" i="1"/>
  <c r="F1702" i="1"/>
  <c r="AT882" i="1"/>
  <c r="F915" i="1"/>
  <c r="AT1140" i="1"/>
  <c r="AR503" i="1"/>
  <c r="F542" i="1"/>
  <c r="AY22" i="1"/>
  <c r="F203" i="1"/>
  <c r="AY2217" i="1"/>
  <c r="F114" i="1"/>
  <c r="AR72" i="1"/>
  <c r="AU1992" i="1"/>
  <c r="F2016" i="1"/>
  <c r="AU2027" i="1"/>
  <c r="AS754" i="1"/>
  <c r="F790" i="1"/>
  <c r="J29" i="2" l="1"/>
  <c r="J19" i="20"/>
  <c r="J16" i="2"/>
  <c r="J19" i="7"/>
  <c r="F2135" i="1"/>
  <c r="AR2059" i="1"/>
  <c r="AR754" i="1"/>
  <c r="F801" i="1"/>
  <c r="Y18" i="1"/>
  <c r="F2244" i="1"/>
  <c r="F821" i="1"/>
  <c r="F19" i="2" s="1"/>
  <c r="AT499" i="1"/>
  <c r="AT22" i="1"/>
  <c r="F213" i="1"/>
  <c r="AT2217" i="1"/>
  <c r="F1145" i="1"/>
  <c r="AV835" i="1"/>
  <c r="F1315" i="1"/>
  <c r="F21" i="2" s="1"/>
  <c r="I21" i="2" s="1"/>
  <c r="N21" i="2" s="1"/>
  <c r="AT1172" i="1"/>
  <c r="AR2139" i="1"/>
  <c r="F2215" i="1"/>
  <c r="AR154" i="1"/>
  <c r="F193" i="1"/>
  <c r="AS22" i="1"/>
  <c r="F212" i="1"/>
  <c r="AS2217" i="1"/>
  <c r="AR227" i="1"/>
  <c r="F383" i="1"/>
  <c r="AU2139" i="1"/>
  <c r="F2206" i="1"/>
  <c r="AR1598" i="1"/>
  <c r="F1661" i="1"/>
  <c r="AR1740" i="1"/>
  <c r="R18" i="1"/>
  <c r="F2231" i="1"/>
  <c r="AS387" i="1"/>
  <c r="F484" i="1"/>
  <c r="E18" i="2" s="1"/>
  <c r="X18" i="1"/>
  <c r="F2243" i="1"/>
  <c r="AR22" i="1"/>
  <c r="F223" i="1"/>
  <c r="AR2217" i="1"/>
  <c r="F1650" i="1"/>
  <c r="AS1740" i="1"/>
  <c r="AS1598" i="1"/>
  <c r="AV2217" i="1"/>
  <c r="AW18" i="1"/>
  <c r="F2223" i="1"/>
  <c r="AT387" i="1"/>
  <c r="F485" i="1"/>
  <c r="F18" i="2" s="1"/>
  <c r="AY18" i="1"/>
  <c r="F2225" i="1"/>
  <c r="U18" i="1"/>
  <c r="F2239" i="1"/>
  <c r="AU18" i="1"/>
  <c r="F2236" i="1"/>
  <c r="F1168" i="1"/>
  <c r="AR835" i="1"/>
  <c r="AS1562" i="1"/>
  <c r="F1385" i="1"/>
  <c r="AS1333" i="1"/>
  <c r="O18" i="1"/>
  <c r="F2219" i="1"/>
  <c r="AS499" i="1"/>
  <c r="F820" i="1"/>
  <c r="E19" i="2" s="1"/>
  <c r="I19" i="2" s="1"/>
  <c r="N19" i="2" s="1"/>
  <c r="F2046" i="1"/>
  <c r="H27" i="2" s="1"/>
  <c r="I27" i="2" s="1"/>
  <c r="N27" i="2" s="1"/>
  <c r="AU1988" i="1"/>
  <c r="AR803" i="1"/>
  <c r="AT835" i="1"/>
  <c r="F1158" i="1"/>
  <c r="F20" i="2" s="1"/>
  <c r="I20" i="2" s="1"/>
  <c r="N20" i="2" s="1"/>
  <c r="AS154" i="1"/>
  <c r="F182" i="1"/>
  <c r="AT2059" i="1"/>
  <c r="F2125" i="1"/>
  <c r="F28" i="2" s="1"/>
  <c r="I28" i="2" s="1"/>
  <c r="N28" i="2" s="1"/>
  <c r="S18" i="1"/>
  <c r="F2232" i="1"/>
  <c r="AU1917" i="1"/>
  <c r="F1975" i="1"/>
  <c r="H26" i="2" s="1"/>
  <c r="I26" i="2" s="1"/>
  <c r="N26" i="2" s="1"/>
  <c r="AT227" i="1"/>
  <c r="F373" i="1"/>
  <c r="F17" i="2" s="1"/>
  <c r="AR1917" i="1"/>
  <c r="F1984" i="1"/>
  <c r="F1396" i="1"/>
  <c r="AR1333" i="1"/>
  <c r="AR1562" i="1"/>
  <c r="AS227" i="1"/>
  <c r="F372" i="1"/>
  <c r="E17" i="2" s="1"/>
  <c r="X499" i="1"/>
  <c r="F829" i="1"/>
  <c r="F495" i="1"/>
  <c r="AR387" i="1"/>
  <c r="AR1988" i="1"/>
  <c r="F2055" i="1"/>
  <c r="H29" i="2" l="1"/>
  <c r="I29" i="2" s="1"/>
  <c r="N29" i="2" s="1"/>
  <c r="J18" i="20"/>
  <c r="J14" i="20" s="1"/>
  <c r="F16" i="2"/>
  <c r="J16" i="7"/>
  <c r="E16" i="2"/>
  <c r="J15" i="7"/>
  <c r="I18" i="2"/>
  <c r="N18" i="2" s="1"/>
  <c r="F1768" i="1"/>
  <c r="AR1594" i="1"/>
  <c r="AT18" i="1"/>
  <c r="F2235" i="1"/>
  <c r="AV18" i="1"/>
  <c r="F2222" i="1"/>
  <c r="AS18" i="1"/>
  <c r="F2234" i="1"/>
  <c r="AS1594" i="1"/>
  <c r="F1757" i="1"/>
  <c r="E23" i="2" s="1"/>
  <c r="I23" i="2" s="1"/>
  <c r="N23" i="2" s="1"/>
  <c r="AR18" i="1"/>
  <c r="F2245" i="1"/>
  <c r="F2246" i="1" s="1"/>
  <c r="F1590" i="1"/>
  <c r="AR1329" i="1"/>
  <c r="AR499" i="1"/>
  <c r="F831" i="1"/>
  <c r="I17" i="2"/>
  <c r="N17" i="2" s="1"/>
  <c r="AS1329" i="1"/>
  <c r="F1579" i="1"/>
  <c r="E22" i="2" s="1"/>
  <c r="I22" i="2" s="1"/>
  <c r="N22" i="2" s="1"/>
  <c r="J14" i="7" l="1"/>
  <c r="I16" i="2"/>
  <c r="N16" i="2" s="1"/>
  <c r="F2247" i="1"/>
  <c r="F2248" i="1" s="1"/>
</calcChain>
</file>

<file path=xl/sharedStrings.xml><?xml version="1.0" encoding="utf-8"?>
<sst xmlns="http://schemas.openxmlformats.org/spreadsheetml/2006/main" count="37520" uniqueCount="1271">
  <si>
    <t>Smeta.RU  (495) 974-1589</t>
  </si>
  <si>
    <t>_PS_</t>
  </si>
  <si>
    <t>Smeta.RU</t>
  </si>
  <si>
    <t/>
  </si>
  <si>
    <t>Новый объект</t>
  </si>
  <si>
    <t>Балаклавский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</si>
  <si>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</si>
  <si>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</si>
  <si>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</si>
  <si>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(Ремонт), Доп 77</t>
  </si>
  <si>
    <t>ТСН-2001 (МГЭ) доп. 77 История развития от 25.06.2025</t>
  </si>
  <si>
    <t>Поправки для ТСН-2001 от 20.01.2022 г. доп.63</t>
  </si>
  <si>
    <t>Территориальные сметные нормативы для Москвы (ТСН-2001)</t>
  </si>
  <si>
    <t>ТЕР</t>
  </si>
  <si>
    <t>02-01-01</t>
  </si>
  <si>
    <t>СМР КЛ 10 кВ (открытая прокладка)</t>
  </si>
  <si>
    <t>Новый раздел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</si>
  <si>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</si>
  <si>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</si>
  <si>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</si>
  <si>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</si>
  <si>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</si>
  <si>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</si>
  <si>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*1,1</t>
  </si>
  <si>
    <t>Строительные работы</t>
  </si>
  <si>
    <t>ТСН-2001.3-1. 1-49...1-55</t>
  </si>
  <si>
    <t>ТСН-2001.3-1-15</t>
  </si>
  <si>
    <t>Поправка: ТСН-2001.О.П. п.3.4.30.в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</si>
  <si>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</si>
  <si>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</si>
  <si>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</si>
  <si>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</si>
  <si>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Разработка грунта:</t>
  </si>
  <si>
    <t>3</t>
  </si>
  <si>
    <t>4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</si>
  <si>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</si>
  <si>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</si>
  <si>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</si>
  <si>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77, Сб. 1, т. 3, поз. 4</t>
  </si>
  <si>
    <t>ТСН-2001.3-1. 1-1-10...1-3-4 (доп. 77)</t>
  </si>
  <si>
    <t>ТСН-2001.3-1-29</t>
  </si>
  <si>
    <t>5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</si>
  <si>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</si>
  <si>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</si>
  <si>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</si>
  <si>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ТСН-2001.3-1. 1-1...1-7</t>
  </si>
  <si>
    <t>ТСН-2001.3-1-1</t>
  </si>
  <si>
    <t>Засыпка:</t>
  </si>
  <si>
    <t>6</t>
  </si>
  <si>
    <t>7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</si>
  <si>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</si>
  <si>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</si>
  <si>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</si>
  <si>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1-11...1-17</t>
  </si>
  <si>
    <t>ТСН-2001.3-1-4</t>
  </si>
  <si>
    <t>8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</si>
  <si>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</si>
  <si>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</si>
  <si>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</si>
  <si>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</si>
  <si>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</si>
  <si>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</si>
  <si>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</si>
  <si>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9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</si>
  <si>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</si>
  <si>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</si>
  <si>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</si>
  <si>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</si>
  <si>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</si>
  <si>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</si>
  <si>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</si>
  <si>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</si>
  <si>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</si>
  <si>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</si>
  <si>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</si>
  <si>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</si>
  <si>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</si>
  <si>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</si>
  <si>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</si>
  <si>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</si>
  <si>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</si>
  <si>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</si>
  <si>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</si>
  <si>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</si>
  <si>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</si>
  <si>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</si>
  <si>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</si>
  <si>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</si>
  <si>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</si>
  <si>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</si>
  <si>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</si>
  <si>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</si>
  <si>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</si>
  <si>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</si>
  <si>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</si>
  <si>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</si>
  <si>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</si>
  <si>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</si>
  <si>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</si>
  <si>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</si>
  <si>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</si>
  <si>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</si>
  <si>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</si>
  <si>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</si>
  <si>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</si>
  <si>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</si>
  <si>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</si>
  <si>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</si>
  <si>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</si>
  <si>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</si>
  <si>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</si>
  <si>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</si>
  <si>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</si>
  <si>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</si>
  <si>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</si>
  <si>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</si>
  <si>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</si>
  <si>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</si>
  <si>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</si>
  <si>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</si>
  <si>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</si>
  <si>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</si>
  <si>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</si>
  <si>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</si>
  <si>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</si>
  <si>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10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</si>
  <si>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</si>
  <si>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</si>
  <si>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</si>
  <si>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</si>
  <si>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Монтаж оборудования</t>
  </si>
  <si>
    <t>ТСН-2001.4-8. 8-73...8-80</t>
  </si>
  <si>
    <t>ТСН-2001.4-8-3</t>
  </si>
  <si>
    <t>11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</si>
  <si>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</si>
  <si>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</si>
  <si>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</si>
  <si>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12</t>
  </si>
  <si>
    <t>Прокладка АПвПуг-10кВ 1х120/35</t>
  </si>
  <si>
    <t>13</t>
  </si>
  <si>
    <t>4.8-73-2</t>
  </si>
  <si>
    <t>Прокладка кабеля напряжением до 35 кВ в готовых траншеях без покрытий при массе 1 м до 2 кг</t>
  </si>
  <si>
    <t>ТСН-2001.4 Доп. 69, Сб. 8, т. 73, поз. 2</t>
  </si>
  <si>
    <t>14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</si>
  <si>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</si>
  <si>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</si>
  <si>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км</t>
  </si>
  <si>
    <t>ТСН-2001.1 Доп. 73, Р. 23, о. 7, поз. 391</t>
  </si>
  <si>
    <t>Материалы монтажные</t>
  </si>
  <si>
    <t>ТСН-2001.1 Материалы монтажные</t>
  </si>
  <si>
    <t>ТСН-2001.1-2</t>
  </si>
  <si>
    <t>15</t>
  </si>
  <si>
    <t>4.8-320-1</t>
  </si>
  <si>
    <t>1  ШТ.</t>
  </si>
  <si>
    <t>ТСН-2001.4 Доп. 69, Сб. 8, т. 320, поз. 1</t>
  </si>
  <si>
    <t>ТСН-2001.4-8. 8-316-2, 8-320-1 (доп. 57)</t>
  </si>
  <si>
    <t>ТСН-2001.4-8-44</t>
  </si>
  <si>
    <t>16</t>
  </si>
  <si>
    <t>1.21-5-624</t>
  </si>
  <si>
    <t>КОМПЛЕКТ</t>
  </si>
  <si>
    <t>ТСН-2001.1 Доп. 55, Р. 21, о. 5, поз. 624</t>
  </si>
  <si>
    <t>Укладка плит ПЗК</t>
  </si>
  <si>
    <t>17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</si>
  <si>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</si>
  <si>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</si>
  <si>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68, Сб. 8, т. 75, поз. 5</t>
  </si>
  <si>
    <t>ТСН-2001.4-8. 8-75-5…8-75-11 (доп. 19)</t>
  </si>
  <si>
    <t>ТСН-2001.4-8-26</t>
  </si>
  <si>
    <t>18</t>
  </si>
  <si>
    <t>4.8-75-6</t>
  </si>
  <si>
    <t>Покрытие кабеля, проложенного в траншее, плитами из полимернаполненных материалов в один ряд размером 48х36 см, расположенными вдоль кабельной линии</t>
  </si>
  <si>
    <t>ТСН-2001.4 Доп. 68, Сб. 8, т. 75, поз. 6</t>
  </si>
  <si>
    <t>Демонтажные работы</t>
  </si>
  <si>
    <t>19</t>
  </si>
  <si>
    <t>3.33-37-1</t>
  </si>
  <si>
    <t>Перерезка кабеля ножовкой, масса кабеля 0,5 - 3 кг</t>
  </si>
  <si>
    <t>1 перерез</t>
  </si>
  <si>
    <t>ТСН-2001.3. Доп. 1-42. Сб. 33, т. 37, поз. 1</t>
  </si>
  <si>
    <t>ТСН-2001.3-33. 33-37</t>
  </si>
  <si>
    <t>ТСН-2001.3-33-2</t>
  </si>
  <si>
    <t>Газон</t>
  </si>
  <si>
    <t>20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</si>
  <si>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</si>
  <si>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</si>
  <si>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</si>
  <si>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ТСН-2001.3 Доп. 74, Сб. 47, т. 26, поз. 3</t>
  </si>
  <si>
    <t>ТСН-2001.3-47. 47-23...47-33</t>
  </si>
  <si>
    <t>ТСН-2001.3-47-4</t>
  </si>
  <si>
    <t>20,1</t>
  </si>
  <si>
    <t>1.4-6-1</t>
  </si>
  <si>
    <t>Земля растительная</t>
  </si>
  <si>
    <t>ТСН-2001.1. Доп. 1-42. Р. 4, о. 6, поз. 1</t>
  </si>
  <si>
    <t>21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</si>
  <si>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</si>
  <si>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</si>
  <si>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</si>
  <si>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21,1</t>
  </si>
  <si>
    <t>22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</si>
  <si>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</si>
  <si>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</si>
  <si>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</si>
  <si>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22,1</t>
  </si>
  <si>
    <t>23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</si>
  <si>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</si>
  <si>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</si>
  <si>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</si>
  <si>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23,1</t>
  </si>
  <si>
    <t>1.4-6-6</t>
  </si>
  <si>
    <t>Семена (смесь универсальная) газонных трав</t>
  </si>
  <si>
    <t>кг</t>
  </si>
  <si>
    <t>ТСН-2001.1. Доп. 1-42. Р. 4, о. 6, поз. 6</t>
  </si>
  <si>
    <t>02-01-02</t>
  </si>
  <si>
    <t>Кабельная линия 10 кВ (трубопровод)</t>
  </si>
  <si>
    <t>3.34-55-5</t>
  </si>
  <si>
    <t>Устройство кабельной канализации из полиэтиленовых труб диаметром 160 мм, первая труба</t>
  </si>
  <si>
    <t>1 км трубопровода</t>
  </si>
  <si>
    <t>ТСН-2001.3 Доп. 68, Сб. 34, т. 55, поз. 5</t>
  </si>
  <si>
    <t>ТСН-2001.3-34. 34-55-1...34-55-10 (доп. 68)</t>
  </si>
  <si>
    <t>ТСН-2001.3-34-20</t>
  </si>
  <si>
    <t>3.34-55-6</t>
  </si>
  <si>
    <t>Добавлять на каждую последующую трубу к позиции 3.34-55-5</t>
  </si>
  <si>
    <t>ТСН-2001.3 Доп. 76, Сб. 34, т. 55, поз. 6</t>
  </si>
  <si>
    <t>цена поставщика</t>
  </si>
  <si>
    <t>Труба ПЭ d=160мм ЭЛЕКТРОПАЙП 160х8 №1250 F4 ГОСТ Р МЭК 61386.24–2014</t>
  </si>
  <si>
    <t>м</t>
  </si>
  <si>
    <t>Материалы</t>
  </si>
  <si>
    <t>Материалы, изделия и конструкции</t>
  </si>
  <si>
    <t>[906,23 /  9,88] +  2% Заг.скл</t>
  </si>
  <si>
    <t>0</t>
  </si>
  <si>
    <t>3.22-73-2</t>
  </si>
  <si>
    <t>Сварка полиэтиленовых труб номинальным наружным диаметром 140 мм - 160 мм</t>
  </si>
  <si>
    <t>1 стык</t>
  </si>
  <si>
    <t>ТСН-2001.3 Доп. 60, Сб. 22, т. 73, поз. 2</t>
  </si>
  <si>
    <t>ТСН-2001.3-22. 22-73-1...22-73-16 (доп. 60)</t>
  </si>
  <si>
    <t>ТСН-2001.3-22-9</t>
  </si>
  <si>
    <t>1.12-3-62</t>
  </si>
  <si>
    <t>Заглушка (пробка) полиэтиленовая для каналов кабельной канализации из хризотилцементных труб внутренним диаметром 150 мм</t>
  </si>
  <si>
    <t>шт.</t>
  </si>
  <si>
    <t>ТСН-2001.1 Доп. 70, Р. 12, о. 3, поз. 62</t>
  </si>
  <si>
    <t>4.8-80-2</t>
  </si>
  <si>
    <t>Прокладка кабеля напряжением до 35 кВ в проложенных трубах, блоках и коробах, при массе 1 м до 2 кг</t>
  </si>
  <si>
    <t>ТСН-2001.4 Доп. 69, Сб. 8, т. 80, поз. 2</t>
  </si>
  <si>
    <t>4.8-301-1</t>
  </si>
  <si>
    <t>Монтаж уплотнителя кабельного прохода термоусаживаемого</t>
  </si>
  <si>
    <t>100 компл.</t>
  </si>
  <si>
    <t>ТСН-2001.4 Доп. 68, Сб. 8, т. 301, поз. 1</t>
  </si>
  <si>
    <t>ТСН-2001.4-8. 8-301…8-309 (доп. 30)</t>
  </si>
  <si>
    <t>ТСН-2001.4-8-34</t>
  </si>
  <si>
    <t>18,1</t>
  </si>
  <si>
    <t>1.21-5-1069</t>
  </si>
  <si>
    <t>Уплотнитель кабельных проходов, типа УКПТ</t>
  </si>
  <si>
    <t>ТСН-2001.1 Доп. 73, Р. 21, о. 5, поз. 1069</t>
  </si>
  <si>
    <t>02-01-03</t>
  </si>
  <si>
    <t>Кабельная линия 10 кВ (по зданию)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</si>
  <si>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</si>
  <si>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</si>
  <si>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</si>
  <si>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71, Сб. 13, т. 30, поз. 1</t>
  </si>
  <si>
    <t>ТСН-2001.3-13. 13-17-6, 13-17-7, 13-18...13-38</t>
  </si>
  <si>
    <t>ТСН-2001.3-13-3</t>
  </si>
  <si>
    <t>Огнезащитный состав Стабитерм</t>
  </si>
  <si>
    <t>[438,33 /  9,88] +  2% Заг.скл</t>
  </si>
  <si>
    <t>4.8-77-2</t>
  </si>
  <si>
    <t>Прокладка кабеля напряжением до 35 кВ по дну канала без креплений при массе 1 м до 2 кг</t>
  </si>
  <si>
    <t>ТСН-2001.4 Доп. 69, Сб. 8, т. 77, поз. 2</t>
  </si>
  <si>
    <t>4.8-305-3</t>
  </si>
  <si>
    <t>Монтаж концевой муфты термоусаживаемой для одножильного кабеля с изоляцией из сшитого полиэтилена, напряжением до 10 кВ, сечением жилы до 120 мм2</t>
  </si>
  <si>
    <t>1 комплект</t>
  </si>
  <si>
    <t>ТСН-2001.4 Доп. 68, Сб. 8, т. 305, поз. 3</t>
  </si>
  <si>
    <t>ТСН-2001.4-8. 8-305-3, 8-305-4, 8-318-1, 8-319-1 (доп. 56)</t>
  </si>
  <si>
    <t>ТСН-2001.4-8-43</t>
  </si>
  <si>
    <t>МУФТА ПКВТО 10-70/120-МКС</t>
  </si>
  <si>
    <t>компл.</t>
  </si>
  <si>
    <t>Поправка: ТСН-2001.3-1. р3. тб3. п.3.46  Наименование: Разработка грунта в местах, находящихся на расстоянии до 1 м от незащищенных кабелей.</t>
  </si>
  <si>
    <t>[7 424 /  9,88] +  2% Заг.скл</t>
  </si>
  <si>
    <t>4.8-306-1</t>
  </si>
  <si>
    <t>Монтаж системы изоляционного адаптера для кабельного ввода напряжением до 10 кВ</t>
  </si>
  <si>
    <t>100 жил</t>
  </si>
  <si>
    <t>ТСН-2001.4 Доп. 68, Сб. 8, т. 306, поз. 1</t>
  </si>
  <si>
    <t>1.21-5-606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</si>
  <si>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50 до 150 мм2, 20 кВ/от 25 до 70 мм2</t>
  </si>
  <si>
    <t>ТСН-2001.1 Доп. 54, Р. 21, о. 5, поз. 606</t>
  </si>
  <si>
    <t>02-01-04</t>
  </si>
  <si>
    <t>Строительные работы КЛ 0,4 кВ (открытый способ)</t>
  </si>
  <si>
    <t>4.8-73-3</t>
  </si>
  <si>
    <t>Прокладка кабеля напряжением до 35 кВ в готовых траншеях без покрытий при массе 1 м до 3 кг</t>
  </si>
  <si>
    <t>ТСН-2001.4 Доп. 69, Сб. 8, т. 73, поз. 3</t>
  </si>
  <si>
    <t>4.8-73-4</t>
  </si>
  <si>
    <t>Прокладка кабеля напряжением до 35 кВ в готовых траншеях без покрытий при массе 1 м до 6 кг</t>
  </si>
  <si>
    <t>ТСН-2001.4 Доп. 69, Сб. 8, т. 73, поз. 4</t>
  </si>
  <si>
    <t>4.8-322-1</t>
  </si>
  <si>
    <t>Монтаж муфты соединительной термоусаживаемой для 4-жильного кабеля с изоляцией из сшитого полиэтилена, напряжением до 1 кВ, сечением жилы 150 мм2</t>
  </si>
  <si>
    <t>ТСН-2001.4 Доп. 68, Сб. 8, т. 322, поз. 1</t>
  </si>
  <si>
    <t>ТСН-2001.4-8. 8-293...297 (доп. 26)</t>
  </si>
  <si>
    <t>ТСН-2001.4-8-31</t>
  </si>
  <si>
    <t>1.21-5-1239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</si>
  <si>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4Стп-70/120</t>
  </si>
  <si>
    <t>ТСН-2001.1 Доп. 73, Р. 21, о. 5, поз. 1239</t>
  </si>
  <si>
    <t>1.21-5-1240</t>
  </si>
  <si>
    <t>Муфта универсальная, ремонтная, соединительная, для четырехжильного кабеля с бумажной изоляцией на напряжение до 1 кВ, с гильзами с винтами со срывающейся головкой, с паяным узлом заземления, типа 4Стп-150/240</t>
  </si>
  <si>
    <t>ТСН-2001.1 Доп. 73, Р. 21, о. 5, поз. 1240</t>
  </si>
  <si>
    <t>Цена поставщика</t>
  </si>
  <si>
    <t>Кабель АПВБШП (г) 4х95</t>
  </si>
  <si>
    <t>[826,63 /  9,88] +  2% Заг.скл</t>
  </si>
  <si>
    <t>Кабель АПВБШП (г) 4х120</t>
  </si>
  <si>
    <t>[999,51 /  9,88] +  2% Заг.скл</t>
  </si>
  <si>
    <t>Кабель АПВБШП (г) 4х150</t>
  </si>
  <si>
    <t>[1 199,11 /  9,88] +  2% Заг.скл</t>
  </si>
  <si>
    <t>24</t>
  </si>
  <si>
    <t>Кабель АПВБШП (г) 4х185</t>
  </si>
  <si>
    <t>[1 496,35 /  9,88] +  2% Заг.скл</t>
  </si>
  <si>
    <t>25</t>
  </si>
  <si>
    <t>Кабель АПВБШП (г) 4х240</t>
  </si>
  <si>
    <t>[1 902,15 /  9,88] +  2% Заг.скл</t>
  </si>
  <si>
    <t>26</t>
  </si>
  <si>
    <t>26,1</t>
  </si>
  <si>
    <t>27</t>
  </si>
  <si>
    <t>27,1</t>
  </si>
  <si>
    <t>28</t>
  </si>
  <si>
    <t>28,1</t>
  </si>
  <si>
    <t>29</t>
  </si>
  <si>
    <t>29,1</t>
  </si>
  <si>
    <t>Бордюрный камень</t>
  </si>
  <si>
    <t>30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</si>
  <si>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</si>
  <si>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</si>
  <si>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</si>
  <si>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</si>
  <si>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Ремонтно-строительные работы</t>
  </si>
  <si>
    <t>ТСН-2001.6-68. 68-51...68-53</t>
  </si>
  <si>
    <t>ТСН-2001.6-68-21</t>
  </si>
  <si>
    <t>31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</si>
  <si>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</si>
  <si>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</si>
  <si>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</si>
  <si>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77, Сб. 27, т. 26, поз. 1</t>
  </si>
  <si>
    <t>ТСН-2001.3-27. 27-26-1</t>
  </si>
  <si>
    <t>ТСН-2001.3-27-3</t>
  </si>
  <si>
    <t>31,1</t>
  </si>
  <si>
    <t>1.5-3-40</t>
  </si>
  <si>
    <t>Камень бетонный бортовой, типа БР 100.30.15</t>
  </si>
  <si>
    <t>ТСН-2001.1 Доп. 67, Р. 5, о. 3, поз. 40</t>
  </si>
  <si>
    <t>32</t>
  </si>
  <si>
    <t>33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</si>
  <si>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</si>
  <si>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</si>
  <si>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</si>
  <si>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</si>
  <si>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</si>
  <si>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</si>
  <si>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Разборка а/б покрытия</t>
  </si>
  <si>
    <t>34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</si>
  <si>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</si>
  <si>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</si>
  <si>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</si>
  <si>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</si>
  <si>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35</t>
  </si>
  <si>
    <t>6.68-51-5</t>
  </si>
  <si>
    <t>Разборка покрытий и оснований цементобетонных</t>
  </si>
  <si>
    <t>ТСН-2001.6 Доп. 77, Сб. 68, т. 51, поз. 5</t>
  </si>
  <si>
    <t>36</t>
  </si>
  <si>
    <t>Восстановление а/б покрытия</t>
  </si>
  <si>
    <t>37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</si>
  <si>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</si>
  <si>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</si>
  <si>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</si>
  <si>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</si>
  <si>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</si>
  <si>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</si>
  <si>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37,1</t>
  </si>
  <si>
    <t>38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</si>
  <si>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</si>
  <si>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</si>
  <si>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</si>
  <si>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73, Сб. 27, т. 30, поз. 1</t>
  </si>
  <si>
    <t>ТСН-2001.3-27. 27-29, 27-30</t>
  </si>
  <si>
    <t>ТСН-2001.3-27-7</t>
  </si>
  <si>
    <t>38,1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</si>
  <si>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</si>
  <si>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</si>
  <si>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</si>
  <si>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39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</si>
  <si>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</si>
  <si>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</si>
  <si>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</si>
  <si>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39,1</t>
  </si>
  <si>
    <t>40</t>
  </si>
  <si>
    <t>3.27-42-1</t>
  </si>
  <si>
    <t>Устройство покрытий из горячих асфальтобетонных смесей толщиной 4 см комплектом машин</t>
  </si>
  <si>
    <t>ТСН-2001.3 Доп. 76, Сб. 27, т. 42, поз. 1</t>
  </si>
  <si>
    <t>ТСН-2001.3-27. 27-42...27-46</t>
  </si>
  <si>
    <t>ТСН-2001.3-27-13</t>
  </si>
  <si>
    <t>40,1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</si>
  <si>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</si>
  <si>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</si>
  <si>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</si>
  <si>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</si>
  <si>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41</t>
  </si>
  <si>
    <t>41,1</t>
  </si>
  <si>
    <t>42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</si>
  <si>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</si>
  <si>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</si>
  <si>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</si>
  <si>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)*2</t>
  </si>
  <si>
    <t>)*2)*1,1</t>
  </si>
  <si>
    <t>42,1</t>
  </si>
  <si>
    <t>43</t>
  </si>
  <si>
    <t>)*3</t>
  </si>
  <si>
    <t>)*3)*1,1</t>
  </si>
  <si>
    <t>43,1</t>
  </si>
  <si>
    <t>44</t>
  </si>
  <si>
    <t>44,1</t>
  </si>
  <si>
    <t>1.3-3-8</t>
  </si>
  <si>
    <t>Смесь асфальтобетонная дорожная, горячая, мелкозернистая, марка I, тип Б</t>
  </si>
  <si>
    <t>ТСН-2001.1 Доп. 67, Р. 3, о. 3, поз. 8</t>
  </si>
  <si>
    <t>02-01-05</t>
  </si>
  <si>
    <t>Строительные работы КЛ 0,4 кВ (в трубе)</t>
  </si>
  <si>
    <t>4.8-80-3</t>
  </si>
  <si>
    <t>Прокладка кабеля напряжением до 35 кВ в проложенных трубах, блоках и коробах, при массе 1 м до 3 кг</t>
  </si>
  <si>
    <t>ТСН-2001.4 Доп. 69, Сб. 8, т. 80, поз. 3</t>
  </si>
  <si>
    <t>4.8-80-4</t>
  </si>
  <si>
    <t>Прокладка кабеля напряжением до 35 кВ в проложенных трубах, блоках и коробах, при массе 1 м до 6 кг</t>
  </si>
  <si>
    <t>ТСН-2001.4 Доп. 69, Сб. 8, т. 80, поз. 4</t>
  </si>
  <si>
    <t>19,1</t>
  </si>
  <si>
    <t>ТСН-2001.3 Доп. 56, Сб. 27, т. 12, поз. 1</t>
  </si>
  <si>
    <t>)*1,1</t>
  </si>
  <si>
    <t>Песок для строительных работ, рядовой</t>
  </si>
  <si>
    <t>ТСН-2001.1. Доп. 1-42. Р. 1, о. 1, поз. 766</t>
  </si>
  <si>
    <t>ТСН-2001.3 Доп. 56, Сб. 27, т. 30, поз. 1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</si>
  <si>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</si>
  <si>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</si>
  <si>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ТСН-2001.3 Доп. 63, Сб. 27, т. 42, поз. 1</t>
  </si>
  <si>
    <t>Смеси асфальтобетонные дорожные горячие крупнозернистые, тип I</t>
  </si>
  <si>
    <t>ТСН-2001.1. Доп. 1-42. Р. 3, о. 3, поз. 3</t>
  </si>
  <si>
    <t>ТСН-2001.3. Доп. 1-42. Сб. 27, т. 43, поз. 1</t>
  </si>
  <si>
    <t>02-01-06</t>
  </si>
  <si>
    <t>СМР КЛ 0,4 кВ (по зданию)</t>
  </si>
  <si>
    <t>Огнезащитное покрытие терморасширяющимися составами электрических кабелей с применением окрасочного безвоздушного агрегата (0,0405*3.14*20)*2=5,09м2</t>
  </si>
  <si>
    <t>ТСН-2001.3 Доп. 48, Сб. 13, т. 30, поз. 1</t>
  </si>
  <si>
    <t>Стабитерм</t>
  </si>
  <si>
    <t>4.8-77-3</t>
  </si>
  <si>
    <t>Прокладка кабеля напряжением до 35 кВ по дну канала без креплений при массе 1 м до 3 кг</t>
  </si>
  <si>
    <t>ТСН-2001.4 Доп. 69, Сб. 8, т. 77, поз. 3</t>
  </si>
  <si>
    <t>4.8-77-4</t>
  </si>
  <si>
    <t>Прокладка кабеля напряжением до 35 кВ по дну канала без креплений при массе 1 м до 6 кг</t>
  </si>
  <si>
    <t>ТСН-2001.4 Доп. 69, Сб. 8, т. 77, поз. 4</t>
  </si>
  <si>
    <t>4.8-318-3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</si>
  <si>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70 до 120 мм2</t>
  </si>
  <si>
    <t>ТСН-2001.4 Доп. 70, Сб. 8, т. 318, поз. 3</t>
  </si>
  <si>
    <t>ТСН-2001.4-8. 8-316-3....8-318-4 (доп. 70)</t>
  </si>
  <si>
    <t>ТСН-2001.4-8-53</t>
  </si>
  <si>
    <t>4.8-318-4</t>
  </si>
  <si>
    <t>Монтаж муфты концевой термоусаживаемой для 4-х жильного кабеля с пластмассовой, резиновой и бумажной изоляцией, напряжением до 1 кВ, сечением одной жилы от 150 до 240 мм2</t>
  </si>
  <si>
    <t>ТСН-2001.4 Доп. 70, Сб. 8, т. 318, поз. 4</t>
  </si>
  <si>
    <t>4.8-76-6</t>
  </si>
  <si>
    <t>Присоединение к зажимам жил проводов или кабелей сечением до 150 мм2</t>
  </si>
  <si>
    <t>100 шт.</t>
  </si>
  <si>
    <t>ТСН-2001.4 Доп. 67, Сб. 8, т. 76, поз. 6</t>
  </si>
  <si>
    <t>4.8-76-7</t>
  </si>
  <si>
    <t>Присоединение к зажимам жил проводов или кабелей сечением до 240 мм2</t>
  </si>
  <si>
    <t>ТСН-2001.4 Доп. 67, Сб. 8, т. 76, поз. 7</t>
  </si>
  <si>
    <t>1.21-5-1237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</si>
  <si>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4КВНтп-70/120</t>
  </si>
  <si>
    <t>ТСН-2001.1 Доп. 70, Р. 21, о. 5, поз. 1237</t>
  </si>
  <si>
    <t>1.21-5-1238</t>
  </si>
  <si>
    <t>Муфта универсальная, ремонтная, концевая, внутренней и наружной установки, для четырехжильного кабеля с бумажной изоляцией на напряжение до 1 кВ, с наконечниками с винтами со срывающейся головкой, с паяным узлом заземления, типа 4КВНтп-150/240</t>
  </si>
  <si>
    <t>ТСН-2001.1 Доп. 67, Р. 21, о. 5, поз. 1238</t>
  </si>
  <si>
    <t>02-01-07</t>
  </si>
  <si>
    <t>КТПН</t>
  </si>
  <si>
    <t>3.1-50-1</t>
  </si>
  <si>
    <t>Разработка грунта вручную в траншеях шириной более 2 м и котлованах площадью сечения до 5 м2 с глубиной траншей и котлованов до 2 м группа грунтов 1-3</t>
  </si>
  <si>
    <t>ТСН-2001.3. Доп. 1-42. Сб. 1, т. 50, поз. 1</t>
  </si>
  <si>
    <t>3.8-1-1</t>
  </si>
  <si>
    <t>Устройство песчаного основания под фундаменты</t>
  </si>
  <si>
    <t>1 м3 основания</t>
  </si>
  <si>
    <t>ТСН-2001.3 Доп. 68, Сб. 8, т. 1, поз. 1</t>
  </si>
  <si>
    <t>ТСН-2001.3-8. 8-1</t>
  </si>
  <si>
    <t>ТСН-2001.3-8-1</t>
  </si>
  <si>
    <t>4,1</t>
  </si>
  <si>
    <t>Песок для строительных работ, рядовой (карьерный).</t>
  </si>
  <si>
    <t>ТСН-2001.1 Доп. 67, Р. 1, о. 1, поз. 766</t>
  </si>
  <si>
    <t>3.8-1-2</t>
  </si>
  <si>
    <t>Устройство щебеночного основания под фундаменты</t>
  </si>
  <si>
    <t>ТСН-2001.3 Доп. 68, Сб. 8, т. 1, поз. 2</t>
  </si>
  <si>
    <t>5,1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</si>
  <si>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</si>
  <si>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</si>
  <si>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67, Р. 1, о. 1, поз. 1555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</si>
  <si>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</si>
  <si>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</si>
  <si>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</si>
  <si>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</si>
  <si>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</si>
  <si>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</si>
  <si>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6,1</t>
  </si>
  <si>
    <t>1.1-1-351</t>
  </si>
  <si>
    <t>Кирпич керамический рядовой, полнотелый, размер 250х120х65 мм, марка 100</t>
  </si>
  <si>
    <t>1000 шт.</t>
  </si>
  <si>
    <t>ТСН-2001.1 Доп. 67, Р. 1, о. 1, поз. 351</t>
  </si>
  <si>
    <t>6,2</t>
  </si>
  <si>
    <t>1.3-2-5</t>
  </si>
  <si>
    <t>Раствор цементный, марка М100</t>
  </si>
  <si>
    <t>ТСН-2001.1 Доп. 67, Р. 3, о. 2, поз. 5</t>
  </si>
  <si>
    <t>3.7-1-1</t>
  </si>
  <si>
    <t>Укладка блоков и плит ленточных фундаментов при глубине котлована до 4 м, масса конструкций до 0,5 т</t>
  </si>
  <si>
    <t>ТСН-2001.3 Доп. 68, Сб. 7, т. 1, поз. 1</t>
  </si>
  <si>
    <t>ТСН-2001.3-7. 7-1...7-30, 7-31-1...7-31-6</t>
  </si>
  <si>
    <t>ТСН-2001.3-7-1</t>
  </si>
  <si>
    <t>1.5-1-199</t>
  </si>
  <si>
    <t>Блок бетонный фундаментный сплошной, марка ФБС, для стен подвалов и технических подпольев зданий</t>
  </si>
  <si>
    <t>ТСН-2001.1 Доп. 67, Р. 5, о. 1, поз. 199</t>
  </si>
  <si>
    <t>)*0,1</t>
  </si>
  <si>
    <t>3.7-1-2</t>
  </si>
  <si>
    <t>Укладка блоков и плит ленточных фундаментов при глубине котлована до 4 м, масса конструкций до 1,5 т</t>
  </si>
  <si>
    <t>ТСН-2001.3 Доп. 70, Сб. 7, т. 1, поз. 2</t>
  </si>
  <si>
    <t>3.9-57-3</t>
  </si>
  <si>
    <t>Установка алюминиевых нащельников</t>
  </si>
  <si>
    <t>ТСН-2001.3 Доп. 74, Сб. 9, т. 57, поз. 3</t>
  </si>
  <si>
    <t>ТСН-2001.3-9. 9-1...9-72</t>
  </si>
  <si>
    <t>ТСН-2001.3-9-1</t>
  </si>
  <si>
    <t>3.9-35-1</t>
  </si>
  <si>
    <t>Монтаж мелких конструкций из стали различного профиля массой до 20 кг</t>
  </si>
  <si>
    <t>ТСН-2001.3 Доп. 74, Сб. 9, т. 35, поз. 1</t>
  </si>
  <si>
    <t>12,1</t>
  </si>
  <si>
    <t>1.1-1-1112</t>
  </si>
  <si>
    <t>Уголок равнополочный, ширина полки более 70 мм, из стали углеродистой обыкновенного качества, кипящей</t>
  </si>
  <si>
    <t>ТСН-2001.1 Доп. 48, Р. 1, о. 1, поз. 1112</t>
  </si>
  <si>
    <t>ТСН-2001.3 Доп. 70, Сб. 8, т. 1, поз. 1</t>
  </si>
  <si>
    <t>13,1</t>
  </si>
  <si>
    <t>3.6-1-1</t>
  </si>
  <si>
    <t>Устройство бетонной подготовки</t>
  </si>
  <si>
    <t>100 м3 в деле</t>
  </si>
  <si>
    <t>ТСН-2001.3 Доп. 70, Сб. 6, т. 1, поз. 1</t>
  </si>
  <si>
    <t>ТСН-2001.3-6. 6-1...6-13</t>
  </si>
  <si>
    <t>ТСН-2001.3-6-1</t>
  </si>
  <si>
    <t>14,1</t>
  </si>
  <si>
    <t>1.3-1-38</t>
  </si>
  <si>
    <t>Смесь бетонная тяжелого бетона БСТ на гранитном щебне, крупность заполнителя от 5 до 20 мм, класс прочности В15 (М200), П3, F50-100, W2</t>
  </si>
  <si>
    <t>ТСН-2001.1 Доп. 67, Р. 3, о. 1, поз. 38</t>
  </si>
  <si>
    <t>3.8-2-7</t>
  </si>
  <si>
    <t>Гидроизоляция стен, фундаментов боковая обмазочная битумная в 2 слоя по выравненной поверхности бутовой кладки, кирпичу, бетону</t>
  </si>
  <si>
    <t>100 м2 изолируемой поверхности</t>
  </si>
  <si>
    <t>ТСН-2001.3 Доп. 71, Сб. 8, т. 2, поз. 7</t>
  </si>
  <si>
    <t>ТСН-2001.3-8. 8-2-2,3,5...7</t>
  </si>
  <si>
    <t>ТСН-2001.3-8-2</t>
  </si>
  <si>
    <t>15,1</t>
  </si>
  <si>
    <t>1.1-1-613</t>
  </si>
  <si>
    <t>ТСН-2001.1 Доп. 70, Р. 1, о. 1, поз. 613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</si>
  <si>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</si>
  <si>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</si>
  <si>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</si>
  <si>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 Доп. 68, Сб. 69, т. 2, поз. 1</t>
  </si>
  <si>
    <t>ТСН-2001.6-69. 69-1...69-49</t>
  </si>
  <si>
    <t>ТСН-2001.6-69-1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</si>
  <si>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</si>
  <si>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</si>
  <si>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</si>
  <si>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3.34-17-3</t>
  </si>
  <si>
    <t>Устройство трубопроводов из асбестоцементных труб с соединением манжетами полиэтиленовыми до 2-х отверстий</t>
  </si>
  <si>
    <t>1 канало-километр трубопровода</t>
  </si>
  <si>
    <t>ТСН-2001.3. Доп. 1-42. Сб. 34, т. 17, поз. 3</t>
  </si>
  <si>
    <t>ТСН-2001.3-34. 34-17...34-28</t>
  </si>
  <si>
    <t>ТСН-2001.3-34-6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</si>
  <si>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</si>
  <si>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</si>
  <si>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65, Р. 12, о. 3, поз. 25</t>
  </si>
  <si>
    <t>20,2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</si>
  <si>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</si>
  <si>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</si>
  <si>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65, Р. 12, о. 3, поз. 26</t>
  </si>
  <si>
    <t>4.8-25-1</t>
  </si>
  <si>
    <t>Монтаж подстанции комплектной трансформаторной напряжением до 10 кВ с трансформатором мощностью до 400 кВ·А</t>
  </si>
  <si>
    <t>1 подстанция</t>
  </si>
  <si>
    <t>ТСН-2001.4 Доп. 68, Сб. 8, т. 25, поз. 1</t>
  </si>
  <si>
    <t>ТСН-2001.4-8. 8-1...8-27</t>
  </si>
  <si>
    <t>ТСН-2001.4-8-1</t>
  </si>
  <si>
    <t>Заземление</t>
  </si>
  <si>
    <t>4.8-186-1</t>
  </si>
  <si>
    <t>Монтаж заземлителя вертикального из угловой стали размером 50х50х5 мм</t>
  </si>
  <si>
    <t>10 шт.</t>
  </si>
  <si>
    <t>ТСН-2001.4 Доп. 68, Сб. 8, т. 186, поз. 1</t>
  </si>
  <si>
    <t>ТСН-2001.4-8. 8-185...8-187</t>
  </si>
  <si>
    <t>ТСН-2001.4-8-17</t>
  </si>
  <si>
    <t>1.1-1-1111</t>
  </si>
  <si>
    <t>Уголок равнополочный, ширина полки 35-70 мм, из стали углеродистой обыкновенного качества, кипящей</t>
  </si>
  <si>
    <t>ТСН-2001.1 Доп. 48, Р. 1, о. 1, поз. 1111</t>
  </si>
  <si>
    <t>4.8-187-2</t>
  </si>
  <si>
    <t>Монтаж заземляющего проводника горизонтального из стали полосовой сечением 160 мм2</t>
  </si>
  <si>
    <t>ТСН-2001.4 Доп. 68, Сб. 8, т. 187, поз. 2</t>
  </si>
  <si>
    <t>1.1-1-1090</t>
  </si>
  <si>
    <t>Полоса из стали углеродистой обыкновенного качества, кипящей</t>
  </si>
  <si>
    <t>ТСН-2001.1 Доп. 48, Р. 1, о. 1, поз. 1090</t>
  </si>
  <si>
    <t>4.8-187-10</t>
  </si>
  <si>
    <t>Монтаж заземляющего проводника открыто по строительным основаниям из медного изолированного провода сечением 25 мм2</t>
  </si>
  <si>
    <t>ТСН-2001.4. Доп. 1-42. Сб. 8, т. 187, поз. 10</t>
  </si>
  <si>
    <t>1.23-10-34</t>
  </si>
  <si>
    <t>Провод неизолированный медный гибкий для электрических установок, марка МГ, сечение 50 мм2</t>
  </si>
  <si>
    <t>ТСН-2001.1 Доп. 44, Р. 23, о. 10, поз. 34</t>
  </si>
  <si>
    <t>Оборудование</t>
  </si>
  <si>
    <t>КП № 030325-АВГ от 03.03.2025</t>
  </si>
  <si>
    <t>КТПН 630/10 УХЛ1</t>
  </si>
  <si>
    <t>ШТ</t>
  </si>
  <si>
    <t>[13 374 764,67 / 1,2 /  6,06] +  1,2% Заг.скл</t>
  </si>
  <si>
    <t>1,2</t>
  </si>
  <si>
    <t>КП №081025-РС-АВГ от 07.10.2025г</t>
  </si>
  <si>
    <t>Трансформатор ТМГ12 630/10 УХЛ1</t>
  </si>
  <si>
    <t>[1 231 920 / 1,2 /  6,06] +  1,2% Заг.скл</t>
  </si>
  <si>
    <t>Прокладка кабеля напряжением до 35 кВ по дну канала без креплений при массе 1 м до 2 кг (АПвВнг-LS-10 1х95/25 мм2)</t>
  </si>
  <si>
    <t>Прокладка кабеля напряжением до 35 кВ по дну канала без креплений при массе 1 м до 2 кг (АПвВнг-LS 1х120/35)</t>
  </si>
  <si>
    <t>4.8-168-5</t>
  </si>
  <si>
    <t>Прокладка по стальным конструкциям и панелям провода сечением до 240 мм2 (ВВГнг(А)-LS 1х240)</t>
  </si>
  <si>
    <t>100 М ТРАССЫ</t>
  </si>
  <si>
    <t>ТСН-2001.4 Доп. 68, Сб. 8, т. 168, поз. 5</t>
  </si>
  <si>
    <t>ТСН-2001.4-8. 8-155...8-184</t>
  </si>
  <si>
    <t>ТСН-2001.4-8-16</t>
  </si>
  <si>
    <t>4.8-162-2</t>
  </si>
  <si>
    <t>Прокладка в коробах провода сечением до 35 мм2</t>
  </si>
  <si>
    <t>ТСН-2001.4 Доп. 68, Сб. 8, т. 162, поз. 2</t>
  </si>
  <si>
    <t>Глубинный электрод заземления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</si>
  <si>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</si>
  <si>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</si>
  <si>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</si>
  <si>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</si>
  <si>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</si>
  <si>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</si>
  <si>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1.1-1-1465</t>
  </si>
  <si>
    <t>Шнек буровой, диаметр 135 мм</t>
  </si>
  <si>
    <t>ТСН-2001.1 Доп. 67, Р. 1, о. 1, поз. 1465</t>
  </si>
  <si>
    <t>3.4-9-41</t>
  </si>
  <si>
    <t>Свободный спуск или подъем обсадных труб (надфильтровых труб) со сварным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</si>
  <si>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</si>
  <si>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 Доп. 70, Сб. 4, т. 9, поз. 41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</si>
  <si>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</si>
  <si>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</si>
  <si>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</si>
  <si>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</si>
  <si>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3.4-11-1</t>
  </si>
  <si>
    <t>Резка обсадных труб диаметром 168 мм</t>
  </si>
  <si>
    <t>ТСН-2001.3 Доп. 68, Сб. 4, т. 11, поз. 1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</si>
  <si>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</si>
  <si>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</si>
  <si>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</si>
  <si>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</si>
  <si>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1.1-2-69</t>
  </si>
  <si>
    <t>Соль поваренная</t>
  </si>
  <si>
    <t>ТСН-2001.1. Доп. 1-42. Р. 1, о. 2, поз. 69</t>
  </si>
  <si>
    <t>41,2</t>
  </si>
  <si>
    <t>1.1-1-162</t>
  </si>
  <si>
    <t>Графит кристаллический литейный</t>
  </si>
  <si>
    <t>ТСН-2001.1. Доп. 1-42. Р. 1, о. 1, поз. 162</t>
  </si>
  <si>
    <t>02-01-08</t>
  </si>
  <si>
    <t>СМР РП 0,4 кВ</t>
  </si>
  <si>
    <t>15,2</t>
  </si>
  <si>
    <t>1.1-1-6516</t>
  </si>
  <si>
    <t>Швеллер из стали углеродистой обыкновенного качества, (спокойной, полуспокойной), с параллельными гранями полок № 40</t>
  </si>
  <si>
    <t>ТСН-2001.1 Доп. 62, Р. 1, о. 1, поз. 6516</t>
  </si>
  <si>
    <t>16,1</t>
  </si>
  <si>
    <t>17,1</t>
  </si>
  <si>
    <t>3.7-42-1</t>
  </si>
  <si>
    <t>Установка на готовое основание объемных трансформаторных подстанций количеством блоков 2</t>
  </si>
  <si>
    <t>ТСН-2001.3. Доп. 1-42. Сб. 7, т. 42, поз. 1</t>
  </si>
  <si>
    <t>ТСН-2001.3-7. 7-31-10, 7-32...7-51</t>
  </si>
  <si>
    <t>ТСН-2001.3-7-4</t>
  </si>
  <si>
    <t>2.1-3-42</t>
  </si>
  <si>
    <t>Краны на автомобильном ходу, грузоподъемность до 50 т</t>
  </si>
  <si>
    <t>маш.-ч</t>
  </si>
  <si>
    <t>ТСН-2001.2. Доп. 68. п.1-3-42 (032013)</t>
  </si>
  <si>
    <t>Механизмы</t>
  </si>
  <si>
    <t>ТСН-2001. Машины и механизмы. Круглосуточный режим работы (При применении поправочных коэффициентов из Таблицы 6.2, Главы 12)</t>
  </si>
  <si>
    <t>ТСН-2001.2-1</t>
  </si>
  <si>
    <t>№030325-АВГ от 03.03.2025г</t>
  </si>
  <si>
    <t>[5 559 442,83 / 1,2 /  6,06] +  1,2% Заг.скл</t>
  </si>
  <si>
    <t>09-01-01</t>
  </si>
  <si>
    <t>ПНР КЛ 10 кВ</t>
  </si>
  <si>
    <t>ПНР</t>
  </si>
  <si>
    <t>5.10-35-1</t>
  </si>
  <si>
    <t>Кабельные линии высокого или низкого напряжения</t>
  </si>
  <si>
    <t>кабельная линия</t>
  </si>
  <si>
    <t>ТСН-2001.5 Доп. 57, Сб. 10, т. 35, поз. 1</t>
  </si>
  <si>
    <t>*0,8</t>
  </si>
  <si>
    <t>Пусконаладочные работы</t>
  </si>
  <si>
    <t>ТСН-2001.5-10. 10-4...10-44</t>
  </si>
  <si>
    <t>ТСН-2001.5-10-1</t>
  </si>
  <si>
    <t>Поправка: ТСН-2001.5. р2. п.2.5</t>
  </si>
  <si>
    <t>5.1-150-1</t>
  </si>
  <si>
    <t>Определение активного сопротивления или рабочей электрической емкости жилы кабеля на напряжении до 35 кВ</t>
  </si>
  <si>
    <t>измерение</t>
  </si>
  <si>
    <t>ТСН-2001.5. Доп. 1-42. Сб. 1, т. 150, поз. 1</t>
  </si>
  <si>
    <t>ТСН-2001.5-1. 1-1...1-189</t>
  </si>
  <si>
    <t>ТСН-2001.5-1-1</t>
  </si>
  <si>
    <t>5.10-44-1</t>
  </si>
  <si>
    <t>Кабельные линии, испытание оболочек из сшитого полиэтилена каждой строительной длины силовых кабелей на напряжение 10 кВ</t>
  </si>
  <si>
    <t>1 испытание</t>
  </si>
  <si>
    <t>ТСН-2001.5. Доп. 1-42. Сб. 10, т. 44, поз. 1</t>
  </si>
  <si>
    <t>2.1-8-3</t>
  </si>
  <si>
    <t>Автолаборатории</t>
  </si>
  <si>
    <t>маш.-ч.</t>
  </si>
  <si>
    <t>ТСН-2001.2. Доп. 1-42, п. 1-8-3 (085001)</t>
  </si>
  <si>
    <t>ТСН-2001. Машины и механизмы</t>
  </si>
  <si>
    <t>ТСН-2001.2</t>
  </si>
  <si>
    <t>09-01-02</t>
  </si>
  <si>
    <t>ПНР КЛ 0,4 кВ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</si>
  <si>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</si>
  <si>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</si>
  <si>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</si>
  <si>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</si>
  <si>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</si>
  <si>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</si>
  <si>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</si>
  <si>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</si>
  <si>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09-01-03</t>
  </si>
  <si>
    <t>ПНР КТП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</si>
  <si>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</si>
  <si>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</si>
  <si>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</si>
  <si>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</si>
  <si>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ТСН-2001.2. Доп. 68. п.1-8-3 (085001)</t>
  </si>
  <si>
    <t>09-01-04</t>
  </si>
  <si>
    <t>ПНР РП</t>
  </si>
  <si>
    <t>5.1-20-1</t>
  </si>
  <si>
    <t>Выключатель трехполюсный, с максимальной токовой защитой прямого действия, номинальный ток до 1000 А</t>
  </si>
  <si>
    <t>ТСН-2001.5. Доп. 1-42. Сб. 1, т. 20, поз. 1</t>
  </si>
  <si>
    <t>5.1-26-1</t>
  </si>
  <si>
    <t>Выключатель нагрузки напряжением до 11 кВ</t>
  </si>
  <si>
    <t>ТСН-2001.5. Доп. 1-42. Сб. 1, т. 26, поз. 1</t>
  </si>
  <si>
    <t>02-01-09</t>
  </si>
  <si>
    <t>4.8-42-2</t>
  </si>
  <si>
    <t>Монтаж трансформатора силового, автотрансформатора или масляного реактора массой до 3 т</t>
  </si>
  <si>
    <t>ТСН-2001.4 Доп. 73, Сб. 8, т. 42, поз. 2</t>
  </si>
  <si>
    <t>Поправка: ТСН-2001.4. О.П. п.6.1.1.2 Наименование: Демонтаж оборудования, предназначенного для дальнейшего использования, без консервации и упаковки</t>
  </si>
  <si>
    <t>*0</t>
  </si>
  <si>
    <t>*0,4</t>
  </si>
  <si>
    <t>ТСН-2001.4-8. 8-28...8-72</t>
  </si>
  <si>
    <t>ТСН-2001.4-8-2</t>
  </si>
  <si>
    <t>Поправка: ТСН-2001.4. О.П. п.6.1.1.2</t>
  </si>
  <si>
    <t>4.8-62-1</t>
  </si>
  <si>
    <t>Монтаж шкафа комплектного распределительных устройств с выключателем напряжением 6-10 кВ на ток до 3200 А (КРУЭ RM6 IIII, КРУЭ RM6 IDI)</t>
  </si>
  <si>
    <t>ТСН-2001.4 Доп. 69, Сб. 8, т. 62, поз. 1</t>
  </si>
  <si>
    <t>4.8-238-4</t>
  </si>
  <si>
    <t>Монтаж щитов и стеллажей с блоками резисторов (ящиками сопротивлений) высотой свыше 1700 мм, щита заводского изготовления однорядного или двухрядного шкафного исполнения глубиной до 600 мм (Сборка НН (ЩРНВ-18-1250(1250))_</t>
  </si>
  <si>
    <t>1 м ширины по фронту</t>
  </si>
  <si>
    <t>ТСН-2001.4 Доп. 69, Сб. 8, т. 238, поз. 4</t>
  </si>
  <si>
    <t>ТСН-2001.4-8. 8-188...8-272</t>
  </si>
  <si>
    <t>ТСН-2001.4-8-18</t>
  </si>
  <si>
    <t>4.8-240-4</t>
  </si>
  <si>
    <t>Монтаж пультов и шкафов управления, шкафа (пульта) управления навесного, высотой, шириной, глубиной до 600х600х350 мм</t>
  </si>
  <si>
    <t>ТСН-2001.4 Доп. 68, Сб. 8, т. 240, поз. 4</t>
  </si>
  <si>
    <t>4.8-187-7</t>
  </si>
  <si>
    <t>Монтаж заземляющего проводника открыто по строительным основаниям из полосовой стали сечением 160 мм2</t>
  </si>
  <si>
    <t>ТСН-2001.4 Доп. 68, Сб. 8, т. 187, поз. 7</t>
  </si>
  <si>
    <t>Поправка: ТСН-2001.4. О.П. п.6.1.1.3 Наименование: Демонтаж оборудования, предназначенного в лом</t>
  </si>
  <si>
    <t>*0,3</t>
  </si>
  <si>
    <t>Поправка: ТСН-2001.4. О.П. п.6.1.1.3</t>
  </si>
  <si>
    <t>4.8-245-6</t>
  </si>
  <si>
    <t>Монтаж светильников с лампами накаливания, светильника потолочного или настенного с креплением винтами для помещений с нормальными условиями среды, однолампового</t>
  </si>
  <si>
    <t>ТСН-2001.4 Доп. 69, Сб. 8, т. 245, поз. 6</t>
  </si>
  <si>
    <t>6.52-1-2</t>
  </si>
  <si>
    <t>Разборка фундаментов бетонных</t>
  </si>
  <si>
    <t>1 м3</t>
  </si>
  <si>
    <t>ТСН-2001.6. Доп. 1-42. Сб. 52, т. 1, поз. 2</t>
  </si>
  <si>
    <t>ТСН-2001.6-52. 52-1</t>
  </si>
  <si>
    <t>ТСН-2001.6-52-1</t>
  </si>
  <si>
    <t>6.68-14-1</t>
  </si>
  <si>
    <t>Разборка надземной части одноэтажных кирпичных промышленных зданий, объемом до 1000 м3</t>
  </si>
  <si>
    <t>ТСН-2001.6 Доп. 77, Сб. 68, т. 14, поз. 1</t>
  </si>
  <si>
    <t>ТСН-2001.6-68. 68-14, 68-15</t>
  </si>
  <si>
    <t>ТСН-2001.6-68-6</t>
  </si>
  <si>
    <t>6.66-0-10</t>
  </si>
  <si>
    <t>Транспортировка материалов и оборудования на 10 км от приобъектного склада до рабочей зоны</t>
  </si>
  <si>
    <t>ТСН-2001.6. Доп. 1-42. Сб. 66, т. 0, поз. 10</t>
  </si>
  <si>
    <t>ТСН-2001.6-66. 66-0</t>
  </si>
  <si>
    <t>ТСН-2001.6-66-1</t>
  </si>
  <si>
    <t>09-01-05</t>
  </si>
  <si>
    <t>15.2-57-4</t>
  </si>
  <si>
    <t>Перевозка грунтов скальных и дисперсных несвязных на расстояние до 57 км автосамосвалами грузоподъемностью до 10 т</t>
  </si>
  <si>
    <t>ТСН-2001.15 Доп. 54, Сб. 2, т. 57, поз. 4</t>
  </si>
  <si>
    <t>Транспортные затраты</t>
  </si>
  <si>
    <t>ТСН-2001.15-1. Перевозка грунта</t>
  </si>
  <si>
    <t>ТСН-2001.15-1-3</t>
  </si>
  <si>
    <t>15.1-1102-01</t>
  </si>
  <si>
    <t>Отходы грунта при проведении открытых земляных работ практически неопасные</t>
  </si>
  <si>
    <t>ТСН-2001.15 Доп. 56, Сб. 1, т. 1102, поз. 1</t>
  </si>
  <si>
    <t>ТСН-2001.15-1. Перевозка строительного мусора</t>
  </si>
  <si>
    <t>ТСН-2001.15-1-5</t>
  </si>
  <si>
    <t>15.2-52-10</t>
  </si>
  <si>
    <t>Перевозка строительного мусора на расстояние до 52 км автосамосвалами грузоподъемностью до 10 т</t>
  </si>
  <si>
    <t>ТСН-2001.15 Доп. 54, Сб. 2, т. 52, поз. 10</t>
  </si>
  <si>
    <t>15.1-1300-02</t>
  </si>
  <si>
    <t>Лом асфальтовых и асфальтобетонных покрытий малоопасный</t>
  </si>
  <si>
    <t>ТСН-2001.15 Доп. 56, Сб. 1, т. 1300, поз. 2</t>
  </si>
  <si>
    <t>15.1-1201-03</t>
  </si>
  <si>
    <t>Лом бетонных изделий, отходы бетона в кусковой форме, практически неопасные</t>
  </si>
  <si>
    <t>ТСН-2001.15 Доп. 56, Сб. 1, т. 1201, поз. 3</t>
  </si>
  <si>
    <t>15.1-1200-01</t>
  </si>
  <si>
    <t>Лом бортовых камней, брусчатки, булыжных камней и прочие отходы изделий из природного камня, практически неопасный</t>
  </si>
  <si>
    <t>ТСН-2001.15 Доп. 56, Сб. 1, т. 1200, поз. 1</t>
  </si>
  <si>
    <t>ТСН-2001.15 Доп. 68, Сб. 2, т. 52, поз. 10</t>
  </si>
  <si>
    <t>15.1-1202-01</t>
  </si>
  <si>
    <t>Лом строительного кирпича незагрязненный практически неопасный</t>
  </si>
  <si>
    <t>ТСН-2001.15 Доп. 56, Сб. 1, т. 1202, поз. 1</t>
  </si>
  <si>
    <t>и1</t>
  </si>
  <si>
    <t>Итого</t>
  </si>
  <si>
    <t>и2</t>
  </si>
  <si>
    <t>НДС 20%</t>
  </si>
  <si>
    <t>и3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</si>
  <si>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</si>
  <si>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</si>
  <si>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</si>
  <si>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</si>
  <si>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Уровень цен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</si>
  <si>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</si>
  <si>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</si>
  <si>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</si>
  <si>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</si>
  <si>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</si>
  <si>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</si>
  <si>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</si>
  <si>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</si>
  <si>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</si>
  <si>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</si>
  <si>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</si>
  <si>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</si>
  <si>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</si>
  <si>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2.1-1-43</t>
  </si>
  <si>
    <t>ТСН-2001.2. Доп. 68. п.1-1-43 (012102)</t>
  </si>
  <si>
    <t>Бульдозеры гусеничные, мощность до 59 кВт (80 л.с.)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</si>
  <si>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</si>
  <si>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</si>
  <si>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</si>
  <si>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2.1-30-1</t>
  </si>
  <si>
    <t>ТСН-2001.2. Доп. 68. п.1-30-1 (301201)</t>
  </si>
  <si>
    <t>Трамбовки пневматические</t>
  </si>
  <si>
    <t>2.1-18-7</t>
  </si>
  <si>
    <t>ТСН-2001.2. Доп. 68. п.1-18-7 (183001)</t>
  </si>
  <si>
    <t>Автомобили грузовые бортовые, грузоподъемность до 5 т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</si>
  <si>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</si>
  <si>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</si>
  <si>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</si>
  <si>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</si>
  <si>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</si>
  <si>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</si>
  <si>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</si>
  <si>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</si>
  <si>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</si>
  <si>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</si>
  <si>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</si>
  <si>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</si>
  <si>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</si>
  <si>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</si>
  <si>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</si>
  <si>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</si>
  <si>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</si>
  <si>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</si>
  <si>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</si>
  <si>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</si>
  <si>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</si>
  <si>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</si>
  <si>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</si>
  <si>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</si>
  <si>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</si>
  <si>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67, Р. 21, о. 5, поз. 1180</t>
  </si>
  <si>
    <t>Бирка маркировочная для кабелей и проводов, типа У134 У3,5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</si>
  <si>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</si>
  <si>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</si>
  <si>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</si>
  <si>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</si>
  <si>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</si>
  <si>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</si>
  <si>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</si>
  <si>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</si>
  <si>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</si>
  <si>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</si>
  <si>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</si>
  <si>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</si>
  <si>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1.1-1-3458</t>
  </si>
  <si>
    <t>ТСН-2001.1 Доп. 67, Р. 1, о. 1, поз. 3458</t>
  </si>
  <si>
    <t>Плита из полимернаполненной композиции на основе волластонита для закрытия кабеля, типа ПЗК 48х24</t>
  </si>
  <si>
    <t>1.1-1-3459</t>
  </si>
  <si>
    <t>ТСН-2001.1 Доп. 67, Р. 1, о. 1, поз. 3459</t>
  </si>
  <si>
    <t>Плита из полимернаполненной композиции на основе волластонита для закрытия кабеля, типа ПЗК 48х36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</si>
  <si>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</si>
  <si>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</si>
  <si>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</si>
  <si>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</si>
  <si>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</si>
  <si>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</si>
  <si>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1.1-1-118</t>
  </si>
  <si>
    <t>ТСН-2001.1. Доп. 1-42. Р. 1, о. 1, поз. 118</t>
  </si>
  <si>
    <t>Вода</t>
  </si>
  <si>
    <t>2.1-18-34</t>
  </si>
  <si>
    <t>ТСН-2001.2. Доп. 68. п.1-18-34 (182204)</t>
  </si>
  <si>
    <t>Полуприцепы общего назначения, грузоподъемность до 20 т</t>
  </si>
  <si>
    <t>2.1-18-36</t>
  </si>
  <si>
    <t>ТСН-2001.2. Доп. 68. п.1-18-36 (185004)</t>
  </si>
  <si>
    <t>Тягачи седельные, грузоподъемность до 20 т</t>
  </si>
  <si>
    <t>2.1-3-38</t>
  </si>
  <si>
    <t>ТСН-2001.2. Доп. 68. п.1-3-38 (032009)</t>
  </si>
  <si>
    <t>Краны на автомобильном ходу, грузоподъемность до 16 т</t>
  </si>
  <si>
    <t>2.1-13-40</t>
  </si>
  <si>
    <t>ТСН-2001.2. Доп. 60. п.1-13-40 (135505)</t>
  </si>
  <si>
    <t>Аппараты для стыковой сварки труб из термопластов диаметром от 40 до 160 мм</t>
  </si>
  <si>
    <t>1.1-1-1064</t>
  </si>
  <si>
    <t>ТСН-2001.1. Доп. 1-42. Р. 1, о. 1, поз. 1064</t>
  </si>
  <si>
    <t>Спирт этиловый технический</t>
  </si>
  <si>
    <t>1.1-1-115</t>
  </si>
  <si>
    <t>ТСН-2001.1. Доп. 1-42. Р. 1, о. 1, поз. 115</t>
  </si>
  <si>
    <t>Ветошь</t>
  </si>
  <si>
    <t>1.1-1-944</t>
  </si>
  <si>
    <t>ТСН-2001.1 Доп. 67, Р. 1, о. 1, поз. 944</t>
  </si>
  <si>
    <t>Припой оловянно-свинцовый, в прутках, диаметр 8 мм, типа ПОС-30</t>
  </si>
  <si>
    <t>2.1-17-24</t>
  </si>
  <si>
    <t>ТСН-2001.2. Доп. 1-42, п. 1-17-24 (174302)</t>
  </si>
  <si>
    <t>Инжекторные газовые горелки</t>
  </si>
  <si>
    <t>1.1-1-1464</t>
  </si>
  <si>
    <t>ТСН-2001.1 Доп. 67, Р. 1, о. 1, поз. 1464</t>
  </si>
  <si>
    <t>Бумага наждачная шлифовальная, на тканевой основе, водостойкая</t>
  </si>
  <si>
    <t>м2</t>
  </si>
  <si>
    <t>1.1-2-158</t>
  </si>
  <si>
    <t>ТСН-2001.1. Доп. 1-42. Р. 1, о. 2, поз. 158</t>
  </si>
  <si>
    <t>Бензин авиационный, марка Б-70</t>
  </si>
  <si>
    <t>л</t>
  </si>
  <si>
    <t>1.21-5-1134</t>
  </si>
  <si>
    <t>ТСН-2001.1 Доп. 67, Р. 21, о. 5, поз. 1134</t>
  </si>
  <si>
    <t>Хомут (стяжка) кабельный из полиамида, размеры 4,8х300 мм</t>
  </si>
  <si>
    <t>2.1-12-13</t>
  </si>
  <si>
    <t>ТСН-2001.2. Доп. 68. п.1-12-13 (127201)</t>
  </si>
  <si>
    <t>Установки для осушки и очистки от механических примесей атмосферного воздуха для трансформаторов, производительность до 240 м3/ч</t>
  </si>
  <si>
    <t>2.1-14-13</t>
  </si>
  <si>
    <t>ТСН-2001.2. Доп. 68. п.1-14-13 (148501)</t>
  </si>
  <si>
    <t>Пылесосы строительные (промышленные)</t>
  </si>
  <si>
    <t>2.1-17-73</t>
  </si>
  <si>
    <t>ТСН-2001.2. Доп. 71. п.1-17-73 (171901)</t>
  </si>
  <si>
    <t>Агрегаты окрасочные безвоздушные высокого давления, мощность до 4 кВт</t>
  </si>
  <si>
    <t>2.1-30-102</t>
  </si>
  <si>
    <t>ТСН-2001.2. Доп. 68. п.1-30-102 (303704)</t>
  </si>
  <si>
    <t>Дрели, мощность до 800 Вт</t>
  </si>
  <si>
    <t>1.1-1-825</t>
  </si>
  <si>
    <t>ТСН-2001.1 Доп. 67, Р. 1, о. 1, поз. 825</t>
  </si>
  <si>
    <t>Пленка полиэтиленовая, толщина от 120 до 150 мкм</t>
  </si>
  <si>
    <t>1.1-1-998</t>
  </si>
  <si>
    <t>ТСН-2001.1 Доп. 67, Р. 1, о. 1, поз. 998</t>
  </si>
  <si>
    <t>Растворитель универсальный типа 645-650</t>
  </si>
  <si>
    <t>2.1-4-98</t>
  </si>
  <si>
    <t>ТСН-2001.2. Доп. 68. п.1-4-98 (042931)</t>
  </si>
  <si>
    <t>Лебедки электрические, тяговое усилие до 31,39 кН (3,2 тс)</t>
  </si>
  <si>
    <t>1.1-1-132</t>
  </si>
  <si>
    <t>ТСН-2001.1. Доп. 1-42. Р. 1, о. 1, поз. 132</t>
  </si>
  <si>
    <t>Гвозди строительные</t>
  </si>
  <si>
    <t>1.1-1-230</t>
  </si>
  <si>
    <t>ТСН-2001.1 Доп. 67, Р. 1, о. 1, поз. 230</t>
  </si>
  <si>
    <t>Пиломатериал (доска) обрезной хвойных пород естественной влажности, сорт IV, толщина 20 мм, ширина от 100 до 200 мм</t>
  </si>
  <si>
    <t>9999990007</t>
  </si>
  <si>
    <t>Стоимость прочих машин (ЭСН)</t>
  </si>
  <si>
    <t>руб.</t>
  </si>
  <si>
    <t>2.1-17-41</t>
  </si>
  <si>
    <t>ТСН-2001.2. Доп. 68. п.1-17-41 (176201)</t>
  </si>
  <si>
    <t>Рыхлители прицепные (без трактора)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</si>
  <si>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</si>
  <si>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</si>
  <si>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</si>
  <si>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</si>
  <si>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</si>
  <si>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</si>
  <si>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</si>
  <si>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</si>
  <si>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</si>
  <si>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</si>
  <si>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</si>
  <si>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</si>
  <si>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</si>
  <si>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</si>
  <si>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</si>
  <si>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</si>
  <si>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68.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</si>
  <si>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</si>
  <si>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</si>
  <si>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</si>
  <si>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</si>
  <si>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ТСН-2001.2. Доп. 71. п.1-5-18 (050902)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</si>
  <si>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</si>
  <si>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</si>
  <si>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</si>
  <si>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</si>
  <si>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</si>
  <si>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</si>
  <si>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</si>
  <si>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70,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</si>
  <si>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</si>
  <si>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</si>
  <si>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70, Р. 1, о. 1, поз. 45</t>
  </si>
  <si>
    <t>Битум нефтяной дорожный вязкий, марка БНД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</si>
  <si>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</si>
  <si>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</si>
  <si>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</si>
  <si>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</si>
  <si>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</si>
  <si>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</si>
  <si>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</si>
  <si>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</si>
  <si>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</si>
  <si>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</si>
  <si>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</si>
  <si>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</si>
  <si>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</si>
  <si>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</si>
  <si>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</si>
  <si>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</si>
  <si>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</si>
  <si>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</si>
  <si>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</si>
  <si>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</si>
  <si>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</si>
  <si>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70, Р. 3, о. 3, поз. 19</t>
  </si>
  <si>
    <t>Эмульсия дорожная, битумная</t>
  </si>
  <si>
    <t>2.1-30-56</t>
  </si>
  <si>
    <t>ТСН-2001.2. Доп. 68. п.1-30-56 (309101)</t>
  </si>
  <si>
    <t>Шуруповерты</t>
  </si>
  <si>
    <t>1.1-1-2627</t>
  </si>
  <si>
    <t>ТСН-2001.1 Доп. 70, Р. 1, о. 1, поз. 2627</t>
  </si>
  <si>
    <t>Винты самонарезающие, для металла, диаметр 5 мм, длина 40 мм</t>
  </si>
  <si>
    <t>1.1-1-1566</t>
  </si>
  <si>
    <t>ТСН-2001.1 Доп. 67, Р. 1, о. 1, поз. 1566</t>
  </si>
  <si>
    <t>Электроды, типа Э-42, Э-46, Э-50, диаметр от 4 до 6 мм</t>
  </si>
  <si>
    <t>1.1-1-165</t>
  </si>
  <si>
    <t>ТСН-2001.1 Доп. 67, Р. 1, о. 1, поз. 165</t>
  </si>
  <si>
    <t>Грунтовка глифталевая, типа ГФ-021</t>
  </si>
  <si>
    <t>1.1-1-995</t>
  </si>
  <si>
    <t>ТСН-2001.1 Доп. 67, Р. 1, о. 1, поз. 995</t>
  </si>
  <si>
    <t>Растворитель типа Р-4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</si>
  <si>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</si>
  <si>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</si>
  <si>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</si>
  <si>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2.1-18-9</t>
  </si>
  <si>
    <t>ТСН-2001.2. Доп. 68. п.1-18-9 (183003)</t>
  </si>
  <si>
    <t>Автомобили грузовые бортовые, грузоподъемность до 8 т</t>
  </si>
  <si>
    <t>1.1-1-655</t>
  </si>
  <si>
    <t>ТСН-2001.1. Доп. 1-42. Р. 1, о. 1, поз. 655</t>
  </si>
  <si>
    <t>Мешковина</t>
  </si>
  <si>
    <t>2.1-5-63</t>
  </si>
  <si>
    <t>ТСН-2001.2. Доп. 68. п.1-5-63 (059001)</t>
  </si>
  <si>
    <t>Котлы битумоварочные электрические, емкость до 500 л, мощность до 20 кВт</t>
  </si>
  <si>
    <t>1.1-1-348</t>
  </si>
  <si>
    <t>ТСН-2001.1. Доп. 1-42. Р. 1, о. 1, поз. 348</t>
  </si>
  <si>
    <t>Керосин</t>
  </si>
  <si>
    <t>1.1-1-51</t>
  </si>
  <si>
    <t>ТСН-2001.1 Доп. 70, Р. 1, о. 1, поз. 51</t>
  </si>
  <si>
    <t>Битум нефтяной кровельный, марка БНК-90/40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</si>
  <si>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</si>
  <si>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</si>
  <si>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</si>
  <si>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1.1-1-1583</t>
  </si>
  <si>
    <t>ТСН-2001.1 Доп. 67, Р. 1, о. 1, поз. 1583</t>
  </si>
  <si>
    <t>Эмаль эпоксидная, белая или цветная, типа ЭП-140</t>
  </si>
  <si>
    <t>1.1-1-1669</t>
  </si>
  <si>
    <t>ТСН-2001.1 Доп. 67, Р. 1, о. 1, поз. 1669</t>
  </si>
  <si>
    <t>Электроды, типа Э-42А, диаметр от 4 до 6 мм</t>
  </si>
  <si>
    <t>1.1-1-7994</t>
  </si>
  <si>
    <t>ТСН-2001.1 Доп. 65, Р. 1, о. 1, поз. 7994</t>
  </si>
  <si>
    <t>Шнуры асбестовые, марки ШАОН, общего назначения, диаметром 3-5 мм</t>
  </si>
  <si>
    <t>2.1-9-24</t>
  </si>
  <si>
    <t>ТСН-2001.2. Доп. 70. п.1-9-24 (090801)</t>
  </si>
  <si>
    <t>Установки вращательно-колонкового бурения, глубина бурения до 300 м</t>
  </si>
  <si>
    <t>1.1-1-1033</t>
  </si>
  <si>
    <t>ТСН-2001.1. Доп. 1-42. Р. 1, о. 1, поз. 1033</t>
  </si>
  <si>
    <t>Скобы строительные</t>
  </si>
  <si>
    <t>1.1-1-962</t>
  </si>
  <si>
    <t>ТСН-2001.1. Доп. 1-42. Р. 1, о. 1, поз. 962</t>
  </si>
  <si>
    <t>Проволока стальная низкоуглеродистая общего назначения, диаметр 1,1 мм</t>
  </si>
  <si>
    <t>1.16-2-62</t>
  </si>
  <si>
    <t>ТСН-2001.1 Доп. 73, Р. 16, о. 2, поз. 62</t>
  </si>
  <si>
    <t>Шпалы из древесины хвойных пород пропитанные, длина 1500 мм, тип II, для узкой колеи</t>
  </si>
  <si>
    <t>ТСН-2001.1 Доп. 73, Р. 21, о. 5, поз. 1180</t>
  </si>
  <si>
    <t>2.1-4-37</t>
  </si>
  <si>
    <t>ТСН-2001.2. Доп. 68. п.1-4-37 (042909)</t>
  </si>
  <si>
    <t>Лебедки электрические, тяговое усилие до 156,96 кН (16 тc)</t>
  </si>
  <si>
    <t>1.1-1-1063</t>
  </si>
  <si>
    <t>ТСН-2001.1 Доп. 65, Р. 1, о. 1, поз. 1063</t>
  </si>
  <si>
    <t>Спирт этиловый ректификат</t>
  </si>
  <si>
    <t>1.1-1-1577</t>
  </si>
  <si>
    <t>ТСН-2001.1 Доп. 67, Р. 1, о. 1, поз. 1577</t>
  </si>
  <si>
    <t>Эмаль пентафталевая, цветная, типа ПФ-115</t>
  </si>
  <si>
    <t>1.1-1-2558</t>
  </si>
  <si>
    <t>ТСН-2001.1 Доп. 68, Р. 1, о. 1, поз. 2558</t>
  </si>
  <si>
    <t>Смазка пластичная, антифрикционная, водостойкая, типа Литол-24</t>
  </si>
  <si>
    <t>1.1-1-7959</t>
  </si>
  <si>
    <t>ТСН-2001.1 Доп. 64, Р. 1, о. 1, поз. 7959</t>
  </si>
  <si>
    <t>Миткаль суровый, ширина 900 мм, плотность 67 г/м2</t>
  </si>
  <si>
    <t>10 м</t>
  </si>
  <si>
    <t>1.21-5-1655</t>
  </si>
  <si>
    <t>ТСН-2001.1 Доп. 67, Р. 21, о. 5, поз. 1655</t>
  </si>
  <si>
    <t>Перемычка гибкая, типа ПГС 50-280</t>
  </si>
  <si>
    <t>2.1-30-7</t>
  </si>
  <si>
    <t>ТСН-2001.2. Доп. 68. п.1-30-7 (303801)</t>
  </si>
  <si>
    <t>Молотки бурильные пневматические легкие</t>
  </si>
  <si>
    <t>1.1-1-237</t>
  </si>
  <si>
    <t>ТСН-2001.1 Доп. 67, Р. 1, о. 1, поз. 237</t>
  </si>
  <si>
    <t>Дюбель с патроном</t>
  </si>
  <si>
    <t>1.1-1-3490</t>
  </si>
  <si>
    <t>ТСН-2001.1. Доп. 1-42. Р. 1, о. 1, поз. 3490</t>
  </si>
  <si>
    <t>Прокат стальной листовой горячекатаный, марка стали Ст3пс, толщина 4 мм</t>
  </si>
  <si>
    <t>1.21-5-1652</t>
  </si>
  <si>
    <t>ТСН-2001.1 Доп. 66, Р. 21, о. 5, поз. 1652</t>
  </si>
  <si>
    <t>Полоска типа К-405 с пряжкой типа К-407, стальные, для крепления проводов</t>
  </si>
  <si>
    <t>2.1-30-96</t>
  </si>
  <si>
    <t>ТСН-2001.2. Доп. 64. п.1-30-96 (303703)</t>
  </si>
  <si>
    <t>Дрели электрические, мощность до 200 Вт</t>
  </si>
  <si>
    <t>1.1-1-1505</t>
  </si>
  <si>
    <t>ТСН-2001.1 Доп. 67, Р. 1, о. 1, поз. 1505</t>
  </si>
  <si>
    <t>Шурупы с потайной головкой, оцинкованные, длина от 35 до 60 мм</t>
  </si>
  <si>
    <t>1.1-1-1615</t>
  </si>
  <si>
    <t>ТСН-2001.1 Доп. 67, Р. 1, о. 1, поз. 1615</t>
  </si>
  <si>
    <t>Шурупы с потайной головкой, оцинкованные, длина от 13 до 20 мм</t>
  </si>
  <si>
    <t>1.1-1-1723</t>
  </si>
  <si>
    <t>ТСН-2001.1 Доп. 67, Р. 1, о. 1, поз. 1723</t>
  </si>
  <si>
    <t>Лента изоляционная, прорезиненная, односторонняя</t>
  </si>
  <si>
    <t>1.1-1-238</t>
  </si>
  <si>
    <t>ТСН-2001.1 Доп. 67, Р. 1, о. 1, поз. 238</t>
  </si>
  <si>
    <t>Дюбель пластмассовый</t>
  </si>
  <si>
    <t>1.1-1-2381</t>
  </si>
  <si>
    <t>ТСН-2001.1 Доп. 67, Р. 1, о. 1, поз. 2381</t>
  </si>
  <si>
    <t>Винты с полукруглой головкой, М6х10</t>
  </si>
  <si>
    <t>9999990001</t>
  </si>
  <si>
    <t>Масса мусора</t>
  </si>
  <si>
    <t>2.1-1-17</t>
  </si>
  <si>
    <t>ТСН-2001.2. Доп. 1-42, п. 1-1-17 (010213)</t>
  </si>
  <si>
    <t>Экскаваторы на гусеничном ходу тросовые, объем ковша до 1,0 м3</t>
  </si>
  <si>
    <t>5711400000</t>
  </si>
  <si>
    <t>Песок природный для строительных работ</t>
  </si>
  <si>
    <t>3500000000</t>
  </si>
  <si>
    <t>Кабели напряжением до 35 кВ</t>
  </si>
  <si>
    <t>3599000000</t>
  </si>
  <si>
    <t>Муфты переходные соединительные термоусаживаемые для силовых кабелей на напряжение до 12-24 кВ (3449630000)</t>
  </si>
  <si>
    <t>9797020000</t>
  </si>
  <si>
    <t>9749950000</t>
  </si>
  <si>
    <t>Семена газонных трав</t>
  </si>
  <si>
    <t>2248110000</t>
  </si>
  <si>
    <t>Трубы из полиэтилена для кабельной канализации</t>
  </si>
  <si>
    <t>3599190000</t>
  </si>
  <si>
    <t>Оконцеватели (капы) термоусаживаемые</t>
  </si>
  <si>
    <t>5296335000</t>
  </si>
  <si>
    <t>Уплотнители кабельных проходов термоусаживаемые</t>
  </si>
  <si>
    <t>5772450000</t>
  </si>
  <si>
    <t>(2257420000; 2316130000; 2312921000) Состав огнезащитный, вспучивающийся, механизированного и ручного нанесения</t>
  </si>
  <si>
    <t>Муфты концевые термоусаживаемые для одножильных силовых кабелей на напряжение до 10 кВ (3449630000)</t>
  </si>
  <si>
    <t>3449633000</t>
  </si>
  <si>
    <t>Муфты термоусаживаемые кабельные</t>
  </si>
  <si>
    <t>5745010000</t>
  </si>
  <si>
    <t>Смеси бетонные тяжелого бетона (БСТ) (5745080000)</t>
  </si>
  <si>
    <t>5898320000</t>
  </si>
  <si>
    <t>Камни бортовые</t>
  </si>
  <si>
    <t>5745080000</t>
  </si>
  <si>
    <t>Смеси бетонные, БСГ, тяжелого бетона для инженерных коммуникаций и дорог</t>
  </si>
  <si>
    <t>5718400000</t>
  </si>
  <si>
    <t>Смеси асфальтобетонные</t>
  </si>
  <si>
    <t>5275120000</t>
  </si>
  <si>
    <t>Алюминиевые изделия из листа и профиля (сливы, фризы, нащельники)</t>
  </si>
  <si>
    <t>1297020000</t>
  </si>
  <si>
    <t>Болты строительные с гайками и шайбами</t>
  </si>
  <si>
    <t>5290900000</t>
  </si>
  <si>
    <t>Стальные конструкции</t>
  </si>
  <si>
    <t>Песок строительный</t>
  </si>
  <si>
    <t>Смеси бетонные, БСГ, тяжелого бетона</t>
  </si>
  <si>
    <t>5775340000</t>
  </si>
  <si>
    <t>Мастика клеящая морозостойкая битумно-масляная МБ-50</t>
  </si>
  <si>
    <t>3412200000</t>
  </si>
  <si>
    <t>Комплектные трансформаторные подстанции напряжением до 10 кВ мощностью до 1000 кВ·А</t>
  </si>
  <si>
    <t>3449800000</t>
  </si>
  <si>
    <t>Наконечники кабельные</t>
  </si>
  <si>
    <t>3411000000</t>
  </si>
  <si>
    <t>Трансформаторы силовые, автотрансформаторы или масляные реакторы массой до 20 т</t>
  </si>
  <si>
    <t>Болты строительные с гайками и шайбами (1297030000, 1610000000, 1620000000, 1680000000)</t>
  </si>
  <si>
    <t>3414710000</t>
  </si>
  <si>
    <t>Шкафы комплектные распределительных устройств с выключателем напряжением 6-10 кВ на ток до 3200 А</t>
  </si>
  <si>
    <t>3430000000</t>
  </si>
  <si>
    <t>Щиты заводского изготовления однорядного или двухрядного шкафного исполнения</t>
  </si>
  <si>
    <t>Шкафы (пульты) управления навесные</t>
  </si>
  <si>
    <t>0902110000</t>
  </si>
  <si>
    <t>Сталь полосовая сечением 160 мм2</t>
  </si>
  <si>
    <t>3449950000</t>
  </si>
  <si>
    <t>Держатели шин заземления</t>
  </si>
  <si>
    <t>Скобы крепления открытых заземляющих проводников</t>
  </si>
  <si>
    <t>Провода (марка и сечение по проекту)</t>
  </si>
  <si>
    <t>Сжимы ответвительные</t>
  </si>
  <si>
    <t>3461500000</t>
  </si>
  <si>
    <t>Светильники с лампами накаливания</t>
  </si>
  <si>
    <t>3464000000</t>
  </si>
  <si>
    <t>Розетки потолочные</t>
  </si>
  <si>
    <t>3466100000</t>
  </si>
  <si>
    <t>Лампы накаливания</t>
  </si>
  <si>
    <t>ТСН-2001.О.П. п.3.4.30.в</t>
  </si>
  <si>
    <t>Глава 12</t>
  </si>
  <si>
    <t>ТСН-2001.5. р2. п.2.5</t>
  </si>
  <si>
    <t>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</si>
  <si>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Глава 5</t>
  </si>
  <si>
    <t>ТСН-2001.4. О.П. п.6.1.1.2</t>
  </si>
  <si>
    <t>Демонтаж оборудования, предназначенного для дальнейшего использования, без консервации и упаковки</t>
  </si>
  <si>
    <t>Глава 4</t>
  </si>
  <si>
    <t>ТСН-2001.4. О.П. п.6.1.1.3</t>
  </si>
  <si>
    <t>Демонтаж оборудования, предназначенного в лом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</si>
  <si>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за пределами территории пунктов «а» и «б», но в пределах Московской кольцевой автомобильной дороги</t>
  </si>
  <si>
    <t>Поправка: ТСН-2001.О.П.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за пределами территории пунктов «а» и «б», но в пределах Московской кольцевой автомобильной дороги</t>
  </si>
  <si>
    <t>Монтаж муфты переходной соединительной с разделением экранов для 3-х жильных кабелей с пластмассовой изоляцией, проволочным экраном и ленточной броней, и одножильных кабелей с пластмассовой изоляцией, проволочным экраном, напряжением до 12-24 кВ, сечением одной жилы 150 мм2</t>
  </si>
  <si>
    <t>Муфта переходная, для соединения кабеля с пластмассовой изоляцией и 3-жильного кабеля с бумажной изоляцией, в общей оболочке, на напряжение 6 и 10 кВ, с проволочным экраном, соединение болтовое, с соединителями и арматурой заземления, длина/диаметр муфты 950/120 мм, сечение жил от 70 до 120 мм2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</si>
  <si>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+80°С, для верхнего слоя кровельного ковра</t>
  </si>
  <si>
    <t>Поправка: ТСН-2001.О.П.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сложность,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 тся государственным заказчиком по согласованию с главным распорядителем средств соответствующего бюджета (за исключением случаев, когда государственным заказчиком является главный распорядитель средств): для объектов, расположенных за пределами территории пунктов «а» и «б», но в пределах Московской кольцевой автомобильной дороги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</si>
  <si>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</si>
  <si>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Поправка: ТСН-2001.5. р2. п.2.5 Наименование: В случае, если монтажные и пусконаладочные работы по какому-либо оборудованию выполняются одним и тем же звеном (бригадой), либо если они производятся при техническом руководстве персонала предприятий-изготовителей или фирм-поставщиков оборудования.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</si>
  <si>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</si>
  <si>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</si>
  <si>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</si>
  <si>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</si>
  <si>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</si>
  <si>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</si>
  <si>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</si>
  <si>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</si>
  <si>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</si>
  <si>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</si>
  <si>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</si>
  <si>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</si>
  <si>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</si>
  <si>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</si>
  <si>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</si>
  <si>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</si>
  <si>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</si>
  <si>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</si>
  <si>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</si>
  <si>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</si>
  <si>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</si>
  <si>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</si>
  <si>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</si>
  <si>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</si>
  <si>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</si>
  <si>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</si>
  <si>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</si>
  <si>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</si>
  <si>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</si>
  <si>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</si>
  <si>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</si>
  <si>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</si>
  <si>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</si>
  <si>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</si>
  <si>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</si>
  <si>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</si>
  <si>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>МР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</si>
  <si>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</si>
  <si>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</si>
  <si>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</si>
  <si>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</si>
  <si>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r>
      <t>Труба ПЭ d=160мм ЭЛЕКТРОПАЙП 160х8 №1250 F4 ГОСТ Р МЭК 61386.24–2014</t>
    </r>
    <r>
      <rPr>
        <i/>
        <sz val="10"/>
        <rFont val="Arial"/>
        <family val="2"/>
        <charset val="204"/>
      </rPr>
      <t xml:space="preserve">
93,55 = [906,23 /  9,88] +  2% Заг.скл</t>
    </r>
  </si>
  <si>
    <r>
      <t>Огнезащитный состав Стабитерм</t>
    </r>
    <r>
      <rPr>
        <i/>
        <sz val="10"/>
        <rFont val="Arial"/>
        <family val="2"/>
        <charset val="204"/>
      </rPr>
      <t xml:space="preserve">
45,26 = [438,33 /  9,88] +  2% Заг.скл</t>
    </r>
  </si>
  <si>
    <r>
      <t>МУФТА ПКВТО 10-70/120-МКС</t>
    </r>
    <r>
      <rPr>
        <i/>
        <sz val="10"/>
        <rFont val="Arial"/>
        <family val="2"/>
        <charset val="204"/>
      </rPr>
      <t xml:space="preserve">
766,45 = [7 424 /  9,88] +  2% Заг.скл</t>
    </r>
  </si>
  <si>
    <r>
      <t>Кабель АПВБШП (г) 4х95</t>
    </r>
    <r>
      <rPr>
        <i/>
        <sz val="10"/>
        <rFont val="Arial"/>
        <family val="2"/>
        <charset val="204"/>
      </rPr>
      <t xml:space="preserve">
85,34 = [826,63 /  9,88] +  2% Заг.скл</t>
    </r>
  </si>
  <si>
    <r>
      <t>Кабель АПВБШП (г) 4х120</t>
    </r>
    <r>
      <rPr>
        <i/>
        <sz val="10"/>
        <rFont val="Arial"/>
        <family val="2"/>
        <charset val="204"/>
      </rPr>
      <t xml:space="preserve">
103,18 = [999,51 /  9,88] +  2% Заг.скл</t>
    </r>
  </si>
  <si>
    <r>
      <t>Кабель АПВБШП (г) 4х150</t>
    </r>
    <r>
      <rPr>
        <i/>
        <sz val="10"/>
        <rFont val="Arial"/>
        <family val="2"/>
        <charset val="204"/>
      </rPr>
      <t xml:space="preserve">
123,80 = [1 199,11 /  9,88] +  2% Заг.скл</t>
    </r>
  </si>
  <si>
    <r>
      <t>Кабель АПВБШП (г) 4х185</t>
    </r>
    <r>
      <rPr>
        <i/>
        <sz val="10"/>
        <rFont val="Arial"/>
        <family val="2"/>
        <charset val="204"/>
      </rPr>
      <t xml:space="preserve">
154,48 = [1 496,35 /  9,88] +  2% Заг.скл</t>
    </r>
  </si>
  <si>
    <r>
      <t>Кабель АПВБШП (г) 4х240</t>
    </r>
    <r>
      <rPr>
        <i/>
        <sz val="10"/>
        <rFont val="Arial"/>
        <family val="2"/>
        <charset val="204"/>
      </rPr>
      <t xml:space="preserve">
196,38 = [1 902,15 /  9,88] +  2% Заг.скл</t>
    </r>
  </si>
  <si>
    <t>к нр )*2</t>
  </si>
  <si>
    <t>к нр )*3</t>
  </si>
  <si>
    <r>
      <t>Стабитерм</t>
    </r>
    <r>
      <rPr>
        <i/>
        <sz val="10"/>
        <rFont val="Arial"/>
        <family val="2"/>
        <charset val="204"/>
      </rPr>
      <t xml:space="preserve">
45,26 = [438,33 /  9,88] +  2% Заг.скл</t>
    </r>
  </si>
  <si>
    <r>
      <t>КТПН 630/10 УХЛ1</t>
    </r>
    <r>
      <rPr>
        <i/>
        <sz val="10"/>
        <rFont val="Arial"/>
        <family val="2"/>
        <charset val="204"/>
      </rPr>
      <t xml:space="preserve">
1 861 284,63 = [13 374 764,67 / 1,2 /  6,06] +  1,2% Заг.скл</t>
    </r>
  </si>
  <si>
    <r>
      <t>Трансформатор ТМГ12 630/10 УХЛ1</t>
    </r>
    <r>
      <rPr>
        <i/>
        <sz val="10"/>
        <rFont val="Arial"/>
        <family val="2"/>
        <charset val="204"/>
      </rPr>
      <t xml:space="preserve">
171 438,81 = [1 231 920 / 1,2 /  6,06] +  1,2% Заг.скл</t>
    </r>
  </si>
  <si>
    <r>
      <t>КТПН 630/10 УХЛ1</t>
    </r>
    <r>
      <rPr>
        <i/>
        <sz val="10"/>
        <rFont val="Arial"/>
        <family val="2"/>
        <charset val="204"/>
      </rPr>
      <t xml:space="preserve">
773 673,84 = [5 559 442,83 / 1,2 /  6,06] +  1,2% Заг.скл</t>
    </r>
  </si>
  <si>
    <t>Реконструкция 2КЛ-10кВ направлением ТП-10/0,4кВ (сооружается по дог. ТП № МС-24-302-165793(433778)) – ТП-10/0,4кВ № 13124, 25КЛ-0,4кВ направлением ТП- 10/0,4кВ (сооружается по дог. ТП № МС-24-302-165793(433778)) - вв.92072, вв.92073, вв.99546, вв.49262, вв.49264, вв.49267, вв.49266, вв.48242, вв.139685, вв.49926, вв.49927, вв.57767, вв.49867, вв.49866, вв.50892, вв.51650 (переустройство линии с изменением трассы прокладки) для освобождения земельного участка заявителя, в т.ч. ПИР: г.Москва, Балаклавский пр-кт, вл.34А</t>
  </si>
  <si>
    <t>08-01-01</t>
  </si>
  <si>
    <t>08-01-02</t>
  </si>
  <si>
    <t>08-01-03</t>
  </si>
  <si>
    <t>08-01-04</t>
  </si>
  <si>
    <t>08-01-05</t>
  </si>
  <si>
    <t>08-01-06</t>
  </si>
  <si>
    <t>08-01-07</t>
  </si>
  <si>
    <t>08-01-08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</si>
</sst>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Border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164" fontId="14" fillId="0" borderId="0" xfId="0" applyNumberFormat="1" applyFont="1"/>
    <xf numFmtId="0" fontId="14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0" fillId="0" borderId="0" xfId="0" applyNumberFormat="1" applyFont="1" applyAlignment="1">
      <alignment horizontal="right" wrapText="1"/>
    </xf>
    <xf numFmtId="164" fontId="10" fillId="0" borderId="0" xfId="0" applyNumberFormat="1" applyFont="1" applyAlignment="1">
      <alignment horizontal="right"/>
    </xf>
    <xf numFmtId="0" fontId="8" fillId="0" borderId="0" xfId="0" applyFont="1" applyAlignment="1">
      <alignment vertical="top" wrapText="1"/>
    </xf>
    <xf numFmtId="164" fontId="0" fillId="0" borderId="0" xfId="0" applyNumberFormat="1"/>
    <xf numFmtId="0" fontId="10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right" wrapText="1"/>
    </xf>
    <xf numFmtId="0" fontId="10" fillId="0" borderId="1" xfId="0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 applyAlignment="1">
      <alignment horizontal="right" wrapText="1"/>
    </xf>
    <xf numFmtId="164" fontId="16" fillId="0" borderId="0" xfId="0" applyNumberFormat="1" applyFont="1" applyAlignment="1">
      <alignment horizontal="right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165" fontId="10" fillId="0" borderId="0" xfId="0" quotePrefix="1" applyNumberFormat="1" applyFont="1" applyAlignment="1">
      <alignment horizontal="right" wrapText="1"/>
    </xf>
    <xf numFmtId="0" fontId="10" fillId="0" borderId="1" xfId="0" applyFont="1" applyBorder="1"/>
    <xf numFmtId="0" fontId="14" fillId="0" borderId="0" xfId="0" applyFont="1" applyAlignment="1">
      <alignment horizontal="left" wrapText="1"/>
    </xf>
    <xf numFmtId="49" fontId="1" fillId="0" borderId="0" xfId="0" applyNumberFormat="1" applyFont="1"/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0" fontId="9" fillId="0" borderId="2" xfId="0" applyFont="1" applyBorder="1" applyAlignment="1">
      <alignment horizontal="center"/>
    </xf>
    <xf numFmtId="164" fontId="14" fillId="0" borderId="2" xfId="0" applyNumberFormat="1" applyFont="1" applyBorder="1" applyAlignment="1">
      <alignment horizontal="right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/>
    </xf>
    <xf numFmtId="0" fontId="15" fillId="0" borderId="0" xfId="0" applyFont="1" applyAlignment="1">
      <alignment horizontal="center" wrapText="1"/>
    </xf>
    <xf numFmtId="0" fontId="10" fillId="0" borderId="0" xfId="1" applyFont="1" applyFill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/>
    <xf numFmtId="0" fontId="14" fillId="0" borderId="0" xfId="0" applyFont="1" applyAlignment="1">
      <alignment horizontal="left"/>
    </xf>
    <xf numFmtId="0" fontId="10" fillId="0" borderId="0" xfId="0" applyFont="1" applyFill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63"/>
  <sheetViews>
    <sheetView view="pageBreakPreview" topLeftCell="A62" zoomScale="60" zoomScaleNormal="100" workbookViewId="0">
      <selection activeCell="G26" sqref="G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.85546875" bestFit="1" customWidth="1"/>
    <col min="8" max="8" width="8.42578125" bestFit="1" customWidth="1"/>
    <col min="9" max="9" width="9.85546875" bestFit="1" customWidth="1"/>
    <col min="11" max="11" width="11" bestFit="1" customWidth="1"/>
    <col min="14" max="41" width="0" hidden="1" customWidth="1"/>
    <col min="42" max="42" width="127.5703125" hidden="1" customWidth="1"/>
    <col min="43" max="47" width="0" hidden="1" customWidth="1"/>
  </cols>
  <sheetData>
    <row r="1" spans="1:11" x14ac:dyDescent="0.2">
      <c r="A1" s="8" t="str">
        <f>Source!B1</f>
        <v>Smeta.RU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8" t="s">
        <v>1228</v>
      </c>
      <c r="K2" s="48"/>
    </row>
    <row r="3" spans="1:11" ht="108.6" customHeight="1" x14ac:dyDescent="0.25">
      <c r="A3" s="49" t="s">
        <v>1262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41" t="s">
        <v>1207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49" t="str">
        <f>CONCATENATE( "ЛОКАЛЬНАЯ СМЕТА № ",IF(Source!F20&lt;&gt;"Новая локальная смета", Source!F20, ""))</f>
        <v>ЛОКАЛЬНАЯ СМЕТА № 08-01-01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8" x14ac:dyDescent="0.25">
      <c r="A8" s="51" t="str">
        <f>IF(Source!G20&lt;&gt;"Новая локальная смета", Source!G20, "")</f>
        <v>СМР КЛ 10 кВ (открытая прокладка)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2" t="s">
        <v>1208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7" t="str">
        <f>CONCATENATE( "Основание: чертежи №342102/ПС-25-ЭС1 ", Source!J20)</f>
        <v xml:space="preserve">Основание: чертежи №342102/ПС-25-ЭС1 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71.25" x14ac:dyDescent="0.2">
      <c r="A13" s="9"/>
      <c r="B13" s="9"/>
      <c r="C13" s="9"/>
      <c r="D13" s="9"/>
      <c r="E13" s="9"/>
      <c r="F13" s="9"/>
      <c r="G13" s="9"/>
      <c r="H13" s="9"/>
      <c r="I13" s="11" t="s">
        <v>1209</v>
      </c>
      <c r="J13" s="11" t="s">
        <v>1210</v>
      </c>
      <c r="K13" s="9"/>
    </row>
    <row r="14" spans="1:11" ht="15" x14ac:dyDescent="0.25">
      <c r="A14" s="9"/>
      <c r="B14" s="9"/>
      <c r="C14" s="9"/>
      <c r="D14" s="9"/>
      <c r="E14" s="54" t="s">
        <v>1211</v>
      </c>
      <c r="F14" s="54"/>
      <c r="G14" s="54"/>
      <c r="H14" s="54"/>
      <c r="I14" s="12">
        <f>I15+I16+I17+I18</f>
        <v>23.06</v>
      </c>
      <c r="J14" s="12">
        <f>J15+J16+J17+J18</f>
        <v>209.13</v>
      </c>
      <c r="K14" s="13" t="s">
        <v>1244</v>
      </c>
    </row>
    <row r="15" spans="1:11" ht="14.25" x14ac:dyDescent="0.2">
      <c r="A15" s="9"/>
      <c r="B15" s="9"/>
      <c r="C15" s="9"/>
      <c r="D15" s="9"/>
      <c r="E15" s="44" t="s">
        <v>24</v>
      </c>
      <c r="F15" s="44"/>
      <c r="G15" s="44"/>
      <c r="H15" s="44"/>
      <c r="I15" s="14">
        <f>ROUND(SUM(X28:X256)/1000, 2)</f>
        <v>2.25</v>
      </c>
      <c r="J15" s="14">
        <f>ROUND((Source!F212)/1000, 2)</f>
        <v>41.84</v>
      </c>
      <c r="K15" s="9" t="s">
        <v>1244</v>
      </c>
    </row>
    <row r="16" spans="1:11" ht="14.25" x14ac:dyDescent="0.2">
      <c r="A16" s="9"/>
      <c r="B16" s="9"/>
      <c r="C16" s="9"/>
      <c r="D16" s="9"/>
      <c r="E16" s="44" t="s">
        <v>1212</v>
      </c>
      <c r="F16" s="44"/>
      <c r="G16" s="44"/>
      <c r="H16" s="44"/>
      <c r="I16" s="14">
        <f>ROUND(SUM(Y28:Y256)/1000, 2)</f>
        <v>20.81</v>
      </c>
      <c r="J16" s="14">
        <f>ROUND((Source!F213)/1000, 2)</f>
        <v>167.29</v>
      </c>
      <c r="K16" s="9" t="s">
        <v>1244</v>
      </c>
    </row>
    <row r="17" spans="1:42" ht="14.25" x14ac:dyDescent="0.2">
      <c r="A17" s="9"/>
      <c r="B17" s="9"/>
      <c r="C17" s="9"/>
      <c r="D17" s="9"/>
      <c r="E17" s="44" t="s">
        <v>598</v>
      </c>
      <c r="F17" s="44"/>
      <c r="G17" s="44"/>
      <c r="H17" s="44"/>
      <c r="I17" s="14">
        <f>ROUND(SUM(Z28:Z256)/1000, 2)</f>
        <v>0</v>
      </c>
      <c r="J17" s="14">
        <f>ROUND((Source!F204)/1000, 2)</f>
        <v>0</v>
      </c>
      <c r="K17" s="9" t="s">
        <v>1244</v>
      </c>
    </row>
    <row r="18" spans="1:42" ht="14.25" x14ac:dyDescent="0.2">
      <c r="A18" s="9"/>
      <c r="B18" s="9"/>
      <c r="C18" s="9"/>
      <c r="D18" s="9"/>
      <c r="E18" s="44" t="s">
        <v>1213</v>
      </c>
      <c r="F18" s="44"/>
      <c r="G18" s="44"/>
      <c r="H18" s="44"/>
      <c r="I18" s="14">
        <f>ROUND(SUM(AA28:AA256)/1000, 2)</f>
        <v>0</v>
      </c>
      <c r="J18" s="14">
        <f>ROUND((Source!F214+Source!F215)/1000, 2)</f>
        <v>0</v>
      </c>
      <c r="K18" s="9" t="s">
        <v>1244</v>
      </c>
    </row>
    <row r="19" spans="1:42" ht="14.25" x14ac:dyDescent="0.2">
      <c r="A19" s="9"/>
      <c r="B19" s="9"/>
      <c r="C19" s="9"/>
      <c r="D19" s="9"/>
      <c r="E19" s="44" t="s">
        <v>1214</v>
      </c>
      <c r="F19" s="44"/>
      <c r="G19" s="44"/>
      <c r="H19" s="44"/>
      <c r="I19" s="14">
        <f>ROUND(SUM(W28:W256)/1000, 2)</f>
        <v>0.64</v>
      </c>
      <c r="J19" s="14">
        <f>(Source!F210+ Source!F209)/1000</f>
        <v>30.554110000000001</v>
      </c>
      <c r="K19" s="9" t="s">
        <v>1244</v>
      </c>
    </row>
    <row r="20" spans="1:42" ht="14.25" x14ac:dyDescent="0.2">
      <c r="A20" s="9"/>
      <c r="B20" s="9"/>
      <c r="C20" s="9"/>
      <c r="D20" s="9"/>
      <c r="E20" s="44" t="s">
        <v>1215</v>
      </c>
      <c r="F20" s="44"/>
      <c r="G20" s="44"/>
      <c r="H20" s="44"/>
      <c r="I20" s="14">
        <f>SUM(AB28:AB256)</f>
        <v>53.590709700000005</v>
      </c>
      <c r="J20" s="14"/>
      <c r="K20" s="9" t="s">
        <v>816</v>
      </c>
    </row>
    <row r="21" spans="1:42" ht="14.25" hidden="1" x14ac:dyDescent="0.2">
      <c r="A21" s="9"/>
      <c r="B21" s="9"/>
      <c r="C21" s="9"/>
      <c r="D21" s="9"/>
      <c r="E21" s="55" t="s">
        <v>1216</v>
      </c>
      <c r="F21" s="55"/>
      <c r="G21" s="55"/>
      <c r="H21" s="55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6" t="s">
        <v>109</v>
      </c>
      <c r="F22" s="46"/>
      <c r="G22" s="46"/>
      <c r="H22" s="46"/>
      <c r="I22" s="14">
        <f>ROUND(SUM(AE28:AE256)/1000, 2)</f>
        <v>0</v>
      </c>
      <c r="J22" s="14">
        <f>SUM(AF28:AF256)/1000</f>
        <v>0</v>
      </c>
      <c r="K22" s="9" t="s">
        <v>1244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1229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4.25" x14ac:dyDescent="0.2">
      <c r="A25" s="47" t="s">
        <v>1230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8" t="s">
        <v>1230</v>
      </c>
    </row>
    <row r="26" spans="1:42" ht="128.25" x14ac:dyDescent="0.2">
      <c r="A26" s="16" t="s">
        <v>1217</v>
      </c>
      <c r="B26" s="16" t="s">
        <v>1218</v>
      </c>
      <c r="C26" s="16" t="s">
        <v>1219</v>
      </c>
      <c r="D26" s="16" t="s">
        <v>1220</v>
      </c>
      <c r="E26" s="16" t="s">
        <v>1221</v>
      </c>
      <c r="F26" s="16" t="s">
        <v>1222</v>
      </c>
      <c r="G26" s="17" t="s">
        <v>1223</v>
      </c>
      <c r="H26" s="17" t="s">
        <v>1224</v>
      </c>
      <c r="I26" s="16" t="s">
        <v>1225</v>
      </c>
      <c r="J26" s="16" t="s">
        <v>1226</v>
      </c>
      <c r="K26" s="16" t="s">
        <v>1227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5" t="str">
        <f>CONCATENATE("Раздел: ",IF(Source!G24&lt;&gt;"Новый раздел", Source!G24, ""))</f>
        <v>Раздел: Земляные работы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57" x14ac:dyDescent="0.2">
      <c r="A30" s="19">
        <v>1</v>
      </c>
      <c r="B30" s="19" t="str">
        <f>Source!F28</f>
        <v>3.1-51-1</v>
      </c>
      <c r="C30" s="19" t="s">
        <v>20</v>
      </c>
      <c r="D30" s="21" t="str">
        <f>Source!H28</f>
        <v>100 м3 грунта</v>
      </c>
      <c r="E30" s="20">
        <f>Source!I28</f>
        <v>0</v>
      </c>
      <c r="F30" s="23"/>
      <c r="G30" s="22"/>
      <c r="H30" s="20"/>
      <c r="I30" s="23"/>
      <c r="J30" s="20"/>
      <c r="K30" s="23"/>
      <c r="Q30">
        <f>ROUND((Source!DN28/100)*(ROUND((ROUND((Source!AF28*Source!AV28*Source!I28),2)),2)), 2)</f>
        <v>0</v>
      </c>
      <c r="R30">
        <f>Source!X28</f>
        <v>0</v>
      </c>
      <c r="S30">
        <f>ROUND((Source!DO28/100)*(ROUND((ROUND((Source!AF28*Source!AV28*Source!I28),2)),2)), 2)</f>
        <v>0</v>
      </c>
      <c r="T30">
        <f>Source!Y28</f>
        <v>0</v>
      </c>
      <c r="U30">
        <f>ROUND((175/100)*(ROUND((ROUND((Source!AE28*Source!AV28*Source!I28),2)),2)), 2)</f>
        <v>0</v>
      </c>
      <c r="V30">
        <f>ROUND((160/100)*(ROUND((ROUND((Source!AE28*Source!AV28*Source!I28),2)*Source!BS28),2)), 2)</f>
        <v>0</v>
      </c>
      <c r="AI30">
        <v>0</v>
      </c>
    </row>
    <row r="31" spans="1:42" x14ac:dyDescent="0.2">
      <c r="C31" s="24" t="str">
        <f>"Объем: "&amp;Source!I28&amp;"=4,16/"&amp;"100"</f>
        <v>Объем: 0=4,16/100</v>
      </c>
    </row>
    <row r="32" spans="1:42" ht="14.25" x14ac:dyDescent="0.2">
      <c r="A32" s="19"/>
      <c r="B32" s="19"/>
      <c r="C32" s="19" t="s">
        <v>1231</v>
      </c>
      <c r="D32" s="21"/>
      <c r="E32" s="20"/>
      <c r="F32" s="23">
        <f>Source!AO28</f>
        <v>2042.62</v>
      </c>
      <c r="G32" s="22" t="str">
        <f>Source!DG28</f>
        <v>*1,1</v>
      </c>
      <c r="H32" s="20">
        <f>Source!AV28</f>
        <v>1.248</v>
      </c>
      <c r="I32" s="23">
        <f>ROUND((ROUND((Source!AF28*Source!AV28*Source!I28),2)),2)</f>
        <v>0</v>
      </c>
      <c r="J32" s="20">
        <f>IF(Source!BA28&lt;&gt; 0, Source!BA28, 1)</f>
        <v>47.82</v>
      </c>
      <c r="K32" s="23">
        <f>Source!S28</f>
        <v>0</v>
      </c>
      <c r="W32">
        <f>I32</f>
        <v>0</v>
      </c>
    </row>
    <row r="33" spans="1:35" ht="14.25" x14ac:dyDescent="0.2">
      <c r="A33" s="19"/>
      <c r="B33" s="19"/>
      <c r="C33" s="19" t="s">
        <v>1232</v>
      </c>
      <c r="D33" s="21" t="s">
        <v>1233</v>
      </c>
      <c r="E33" s="20">
        <f>Source!DN28</f>
        <v>91</v>
      </c>
      <c r="F33" s="23"/>
      <c r="G33" s="22"/>
      <c r="H33" s="20"/>
      <c r="I33" s="23">
        <f>SUM(Q30:Q32)</f>
        <v>0</v>
      </c>
      <c r="J33" s="20">
        <f>Source!BZ28</f>
        <v>87</v>
      </c>
      <c r="K33" s="23">
        <f>SUM(R30:R32)</f>
        <v>0</v>
      </c>
    </row>
    <row r="34" spans="1:35" ht="14.25" x14ac:dyDescent="0.2">
      <c r="A34" s="19"/>
      <c r="B34" s="19"/>
      <c r="C34" s="19" t="s">
        <v>1234</v>
      </c>
      <c r="D34" s="21" t="s">
        <v>1233</v>
      </c>
      <c r="E34" s="20">
        <f>Source!DO28</f>
        <v>67</v>
      </c>
      <c r="F34" s="23"/>
      <c r="G34" s="22"/>
      <c r="H34" s="20"/>
      <c r="I34" s="23">
        <f>SUM(S30:S33)</f>
        <v>0</v>
      </c>
      <c r="J34" s="20">
        <f>Source!CA28</f>
        <v>41</v>
      </c>
      <c r="K34" s="23">
        <f>SUM(T30:T33)</f>
        <v>0</v>
      </c>
    </row>
    <row r="35" spans="1:35" ht="14.25" x14ac:dyDescent="0.2">
      <c r="A35" s="26"/>
      <c r="B35" s="26"/>
      <c r="C35" s="26" t="s">
        <v>1235</v>
      </c>
      <c r="D35" s="27" t="s">
        <v>1236</v>
      </c>
      <c r="E35" s="28">
        <f>Source!AQ28</f>
        <v>192.7</v>
      </c>
      <c r="F35" s="29"/>
      <c r="G35" s="30" t="str">
        <f>Source!DI28</f>
        <v>*1,1</v>
      </c>
      <c r="H35" s="28">
        <f>Source!AV28</f>
        <v>1.248</v>
      </c>
      <c r="I35" s="29">
        <f>Source!U28</f>
        <v>0</v>
      </c>
      <c r="J35" s="28"/>
      <c r="K35" s="29"/>
      <c r="AB35" s="25">
        <f>I35</f>
        <v>0</v>
      </c>
    </row>
    <row r="36" spans="1:35" ht="15" x14ac:dyDescent="0.25">
      <c r="C36" s="13" t="s">
        <v>1237</v>
      </c>
      <c r="H36" s="42">
        <f>I32+I33+I34+0</f>
        <v>0</v>
      </c>
      <c r="I36" s="42"/>
      <c r="J36" s="42">
        <f>K32+K33+K34+0</f>
        <v>0</v>
      </c>
      <c r="K36" s="42"/>
      <c r="O36" s="25">
        <f>I32+I33+I34+0</f>
        <v>0</v>
      </c>
      <c r="P36" s="25">
        <f>K32+K33+K34+0</f>
        <v>0</v>
      </c>
      <c r="X36">
        <f>IF(Source!BI28&lt;=1,I32+I33+I34-0, 0)</f>
        <v>0</v>
      </c>
      <c r="Y36">
        <f>IF(Source!BI28=2,I32+I33+I34-0, 0)</f>
        <v>0</v>
      </c>
      <c r="Z36">
        <f>IF(Source!BI28=3,I32+I33+I34-0, 0)</f>
        <v>0</v>
      </c>
      <c r="AA36">
        <f>IF(Source!BI28=4,I32+I33+I34,0)</f>
        <v>0</v>
      </c>
    </row>
    <row r="38" spans="1:35" ht="28.5" x14ac:dyDescent="0.2">
      <c r="A38" s="19">
        <v>2</v>
      </c>
      <c r="B38" s="19" t="str">
        <f>Source!F29</f>
        <v>3.1-53-1</v>
      </c>
      <c r="C38" s="19" t="s">
        <v>30</v>
      </c>
      <c r="D38" s="21" t="str">
        <f>Source!H29</f>
        <v>100 м3 грунта</v>
      </c>
      <c r="E38" s="20">
        <f>Source!I29</f>
        <v>0</v>
      </c>
      <c r="F38" s="23"/>
      <c r="G38" s="22"/>
      <c r="H38" s="20"/>
      <c r="I38" s="23"/>
      <c r="J38" s="20"/>
      <c r="K38" s="23"/>
      <c r="Q38">
        <f>ROUND((Source!DN29/100)*(ROUND((ROUND((Source!AF29*Source!AV29*Source!I29),2)),2)), 2)</f>
        <v>0</v>
      </c>
      <c r="R38">
        <f>Source!X29</f>
        <v>0</v>
      </c>
      <c r="S38">
        <f>ROUND((Source!DO29/100)*(ROUND((ROUND((Source!AF29*Source!AV29*Source!I29),2)),2)), 2)</f>
        <v>0</v>
      </c>
      <c r="T38">
        <f>Source!Y29</f>
        <v>0</v>
      </c>
      <c r="U38">
        <f>ROUND((175/100)*(ROUND((ROUND((Source!AE29*Source!AV29*Source!I29),2)),2)), 2)</f>
        <v>0</v>
      </c>
      <c r="V38">
        <f>ROUND((160/100)*(ROUND((ROUND((Source!AE29*Source!AV29*Source!I29),2)*Source!BS29),2)), 2)</f>
        <v>0</v>
      </c>
      <c r="AI38">
        <v>0</v>
      </c>
    </row>
    <row r="39" spans="1:35" x14ac:dyDescent="0.2">
      <c r="C39" s="24" t="str">
        <f>"Объем: "&amp;Source!I29&amp;"=4,16/"&amp;"100"</f>
        <v>Объем: 0=4,16/100</v>
      </c>
    </row>
    <row r="40" spans="1:35" ht="14.25" x14ac:dyDescent="0.2">
      <c r="A40" s="19"/>
      <c r="B40" s="19"/>
      <c r="C40" s="19" t="s">
        <v>1231</v>
      </c>
      <c r="D40" s="21"/>
      <c r="E40" s="20"/>
      <c r="F40" s="23">
        <f>Source!AO29</f>
        <v>1051.1300000000001</v>
      </c>
      <c r="G40" s="22" t="str">
        <f>Source!DG29</f>
        <v>*1,1</v>
      </c>
      <c r="H40" s="20">
        <f>Source!AV29</f>
        <v>1.248</v>
      </c>
      <c r="I40" s="23">
        <f>ROUND((ROUND((Source!AF29*Source!AV29*Source!I29),2)),2)</f>
        <v>0</v>
      </c>
      <c r="J40" s="20">
        <f>IF(Source!BA29&lt;&gt; 0, Source!BA29, 1)</f>
        <v>47.82</v>
      </c>
      <c r="K40" s="23">
        <f>Source!S29</f>
        <v>0</v>
      </c>
      <c r="W40">
        <f>I40</f>
        <v>0</v>
      </c>
    </row>
    <row r="41" spans="1:35" ht="14.25" x14ac:dyDescent="0.2">
      <c r="A41" s="19"/>
      <c r="B41" s="19"/>
      <c r="C41" s="19" t="s">
        <v>1232</v>
      </c>
      <c r="D41" s="21" t="s">
        <v>1233</v>
      </c>
      <c r="E41" s="20">
        <f>Source!DN29</f>
        <v>91</v>
      </c>
      <c r="F41" s="23"/>
      <c r="G41" s="22"/>
      <c r="H41" s="20"/>
      <c r="I41" s="23">
        <f>SUM(Q38:Q40)</f>
        <v>0</v>
      </c>
      <c r="J41" s="20">
        <f>Source!BZ29</f>
        <v>87</v>
      </c>
      <c r="K41" s="23">
        <f>SUM(R38:R40)</f>
        <v>0</v>
      </c>
    </row>
    <row r="42" spans="1:35" ht="14.25" x14ac:dyDescent="0.2">
      <c r="A42" s="19"/>
      <c r="B42" s="19"/>
      <c r="C42" s="19" t="s">
        <v>1234</v>
      </c>
      <c r="D42" s="21" t="s">
        <v>1233</v>
      </c>
      <c r="E42" s="20">
        <f>Source!DO29</f>
        <v>67</v>
      </c>
      <c r="F42" s="23"/>
      <c r="G42" s="22"/>
      <c r="H42" s="20"/>
      <c r="I42" s="23">
        <f>SUM(S38:S41)</f>
        <v>0</v>
      </c>
      <c r="J42" s="20">
        <f>Source!CA29</f>
        <v>41</v>
      </c>
      <c r="K42" s="23">
        <f>SUM(T38:T41)</f>
        <v>0</v>
      </c>
    </row>
    <row r="43" spans="1:35" ht="14.25" x14ac:dyDescent="0.2">
      <c r="A43" s="26"/>
      <c r="B43" s="26"/>
      <c r="C43" s="26" t="s">
        <v>1235</v>
      </c>
      <c r="D43" s="27" t="s">
        <v>1236</v>
      </c>
      <c r="E43" s="28">
        <f>Source!AQ29</f>
        <v>107.04</v>
      </c>
      <c r="F43" s="29"/>
      <c r="G43" s="30" t="str">
        <f>Source!DI29</f>
        <v>*1,1</v>
      </c>
      <c r="H43" s="28">
        <f>Source!AV29</f>
        <v>1.248</v>
      </c>
      <c r="I43" s="29">
        <f>Source!U29</f>
        <v>0</v>
      </c>
      <c r="J43" s="28"/>
      <c r="K43" s="29"/>
      <c r="AB43" s="25">
        <f>I43</f>
        <v>0</v>
      </c>
    </row>
    <row r="44" spans="1:35" ht="15" x14ac:dyDescent="0.25">
      <c r="C44" s="13" t="s">
        <v>1237</v>
      </c>
      <c r="H44" s="42">
        <f>I40+I41+I42+0</f>
        <v>0</v>
      </c>
      <c r="I44" s="42"/>
      <c r="J44" s="42">
        <f>K40+K41+K42+0</f>
        <v>0</v>
      </c>
      <c r="K44" s="42"/>
      <c r="O44" s="25">
        <f>I40+I41+I42+0</f>
        <v>0</v>
      </c>
      <c r="P44" s="25">
        <f>K40+K41+K42+0</f>
        <v>0</v>
      </c>
      <c r="X44">
        <f>IF(Source!BI29&lt;=1,I40+I41+I42-0, 0)</f>
        <v>0</v>
      </c>
      <c r="Y44">
        <f>IF(Source!BI29=2,I40+I41+I42-0, 0)</f>
        <v>0</v>
      </c>
      <c r="Z44">
        <f>IF(Source!BI29=3,I40+I41+I42-0, 0)</f>
        <v>0</v>
      </c>
      <c r="AA44">
        <f>IF(Source!BI29=4,I40+I41+I42,0)</f>
        <v>0</v>
      </c>
    </row>
    <row r="46" spans="1:35" ht="57" x14ac:dyDescent="0.2">
      <c r="A46" s="19">
        <v>3</v>
      </c>
      <c r="B46" s="19" t="str">
        <f>Source!F31</f>
        <v>3.1-51-1</v>
      </c>
      <c r="C46" s="19" t="s">
        <v>20</v>
      </c>
      <c r="D46" s="21" t="str">
        <f>Source!H31</f>
        <v>100 м3 грунта</v>
      </c>
      <c r="E46" s="20">
        <f>Source!I31</f>
        <v>0</v>
      </c>
      <c r="F46" s="23"/>
      <c r="G46" s="22"/>
      <c r="H46" s="20"/>
      <c r="I46" s="23"/>
      <c r="J46" s="20"/>
      <c r="K46" s="23"/>
      <c r="Q46">
        <f>ROUND((Source!DN31/100)*(ROUND((ROUND((Source!AF31*Source!AV31*Source!I31),2)),2)), 2)</f>
        <v>0</v>
      </c>
      <c r="R46">
        <f>Source!X31</f>
        <v>0</v>
      </c>
      <c r="S46">
        <f>ROUND((Source!DO31/100)*(ROUND((ROUND((Source!AF31*Source!AV31*Source!I31),2)),2)), 2)</f>
        <v>0</v>
      </c>
      <c r="T46">
        <f>Source!Y31</f>
        <v>0</v>
      </c>
      <c r="U46">
        <f>ROUND((175/100)*(ROUND((ROUND((Source!AE31*Source!AV31*Source!I31),2)),2)), 2)</f>
        <v>0</v>
      </c>
      <c r="V46">
        <f>ROUND((160/100)*(ROUND((ROUND((Source!AE31*Source!AV31*Source!I31),2)*Source!BS31),2)), 2)</f>
        <v>0</v>
      </c>
      <c r="AI46">
        <v>0</v>
      </c>
    </row>
    <row r="47" spans="1:35" x14ac:dyDescent="0.2">
      <c r="C47" s="24" t="str">
        <f>"Объем: "&amp;Source!I31&amp;"=5,53/"&amp;"100"</f>
        <v>Объем: 0=5,53/100</v>
      </c>
    </row>
    <row r="48" spans="1:35" ht="14.25" x14ac:dyDescent="0.2">
      <c r="A48" s="19"/>
      <c r="B48" s="19"/>
      <c r="C48" s="19" t="s">
        <v>1231</v>
      </c>
      <c r="D48" s="21"/>
      <c r="E48" s="20"/>
      <c r="F48" s="23">
        <f>Source!AO31</f>
        <v>2042.62</v>
      </c>
      <c r="G48" s="22" t="str">
        <f>Source!DG31</f>
        <v>*1,1</v>
      </c>
      <c r="H48" s="20">
        <f>Source!AV31</f>
        <v>1.248</v>
      </c>
      <c r="I48" s="23">
        <f>ROUND((ROUND((Source!AF31*Source!AV31*Source!I31),2)),2)</f>
        <v>0</v>
      </c>
      <c r="J48" s="20">
        <f>IF(Source!BA31&lt;&gt; 0, Source!BA31, 1)</f>
        <v>47.82</v>
      </c>
      <c r="K48" s="23">
        <f>Source!S31</f>
        <v>0</v>
      </c>
      <c r="W48">
        <f>I48</f>
        <v>0</v>
      </c>
    </row>
    <row r="49" spans="1:35" ht="14.25" x14ac:dyDescent="0.2">
      <c r="A49" s="19"/>
      <c r="B49" s="19"/>
      <c r="C49" s="19" t="s">
        <v>1232</v>
      </c>
      <c r="D49" s="21" t="s">
        <v>1233</v>
      </c>
      <c r="E49" s="20">
        <f>Source!DN31</f>
        <v>91</v>
      </c>
      <c r="F49" s="23"/>
      <c r="G49" s="22"/>
      <c r="H49" s="20"/>
      <c r="I49" s="23">
        <f>SUM(Q46:Q48)</f>
        <v>0</v>
      </c>
      <c r="J49" s="20">
        <f>Source!BZ31</f>
        <v>87</v>
      </c>
      <c r="K49" s="23">
        <f>SUM(R46:R48)</f>
        <v>0</v>
      </c>
    </row>
    <row r="50" spans="1:35" ht="14.25" x14ac:dyDescent="0.2">
      <c r="A50" s="19"/>
      <c r="B50" s="19"/>
      <c r="C50" s="19" t="s">
        <v>1234</v>
      </c>
      <c r="D50" s="21" t="s">
        <v>1233</v>
      </c>
      <c r="E50" s="20">
        <f>Source!DO31</f>
        <v>67</v>
      </c>
      <c r="F50" s="23"/>
      <c r="G50" s="22"/>
      <c r="H50" s="20"/>
      <c r="I50" s="23">
        <f>SUM(S46:S49)</f>
        <v>0</v>
      </c>
      <c r="J50" s="20">
        <f>Source!CA31</f>
        <v>41</v>
      </c>
      <c r="K50" s="23">
        <f>SUM(T46:T49)</f>
        <v>0</v>
      </c>
    </row>
    <row r="51" spans="1:35" ht="14.25" x14ac:dyDescent="0.2">
      <c r="A51" s="26"/>
      <c r="B51" s="26"/>
      <c r="C51" s="26" t="s">
        <v>1235</v>
      </c>
      <c r="D51" s="27" t="s">
        <v>1236</v>
      </c>
      <c r="E51" s="28">
        <f>Source!AQ31</f>
        <v>192.7</v>
      </c>
      <c r="F51" s="29"/>
      <c r="G51" s="30" t="str">
        <f>Source!DI31</f>
        <v>*1,1</v>
      </c>
      <c r="H51" s="28">
        <f>Source!AV31</f>
        <v>1.248</v>
      </c>
      <c r="I51" s="29">
        <f>Source!U31</f>
        <v>0</v>
      </c>
      <c r="J51" s="28"/>
      <c r="K51" s="29"/>
      <c r="AB51" s="25">
        <f>I51</f>
        <v>0</v>
      </c>
    </row>
    <row r="52" spans="1:35" ht="15" x14ac:dyDescent="0.25">
      <c r="C52" s="13" t="s">
        <v>1237</v>
      </c>
      <c r="H52" s="42">
        <f>I48+I49+I50+0</f>
        <v>0</v>
      </c>
      <c r="I52" s="42"/>
      <c r="J52" s="42">
        <f>K48+K49+K50+0</f>
        <v>0</v>
      </c>
      <c r="K52" s="42"/>
      <c r="O52" s="25">
        <f>I48+I49+I50+0</f>
        <v>0</v>
      </c>
      <c r="P52" s="25">
        <f>K48+K49+K50+0</f>
        <v>0</v>
      </c>
      <c r="X52">
        <f>IF(Source!BI31&lt;=1,I48+I49+I50-0, 0)</f>
        <v>0</v>
      </c>
      <c r="Y52">
        <f>IF(Source!BI31=2,I48+I49+I50-0, 0)</f>
        <v>0</v>
      </c>
      <c r="Z52">
        <f>IF(Source!BI31=3,I48+I49+I50-0, 0)</f>
        <v>0</v>
      </c>
      <c r="AA52">
        <f>IF(Source!BI31=4,I48+I49+I50,0)</f>
        <v>0</v>
      </c>
    </row>
    <row r="54" spans="1:35" ht="57" x14ac:dyDescent="0.2">
      <c r="A54" s="19">
        <v>4</v>
      </c>
      <c r="B54" s="19" t="str">
        <f>Source!F32</f>
        <v>3.1-3-4</v>
      </c>
      <c r="C54" s="19" t="s">
        <v>36</v>
      </c>
      <c r="D54" s="21" t="str">
        <f>Source!H32</f>
        <v>100 м3</v>
      </c>
      <c r="E54" s="20">
        <f>Source!I32</f>
        <v>0</v>
      </c>
      <c r="F54" s="23"/>
      <c r="G54" s="22"/>
      <c r="H54" s="20"/>
      <c r="I54" s="23"/>
      <c r="J54" s="20"/>
      <c r="K54" s="23"/>
      <c r="Q54">
        <f>ROUND((Source!DN32/100)*(ROUND((ROUND((Source!AF32*Source!AV32*Source!I32),2)),2)), 2)</f>
        <v>0</v>
      </c>
      <c r="R54">
        <f>Source!X32</f>
        <v>0</v>
      </c>
      <c r="S54">
        <f>ROUND((Source!DO32/100)*(ROUND((ROUND((Source!AF32*Source!AV32*Source!I32),2)),2)), 2)</f>
        <v>0</v>
      </c>
      <c r="T54">
        <f>Source!Y32</f>
        <v>0</v>
      </c>
      <c r="U54">
        <f>ROUND((175/100)*(ROUND((ROUND((Source!AE32*Source!AV32*Source!I32),2)),2)), 2)</f>
        <v>0</v>
      </c>
      <c r="V54">
        <f>ROUND((160/100)*(ROUND((ROUND((Source!AE32*Source!AV32*Source!I32),2)*Source!BS32),2)), 2)</f>
        <v>0</v>
      </c>
      <c r="AI54">
        <v>0</v>
      </c>
    </row>
    <row r="55" spans="1:35" x14ac:dyDescent="0.2">
      <c r="C55" s="24" t="str">
        <f>"Объем: "&amp;Source!I32&amp;"=7,21/"&amp;"100"</f>
        <v>Объем: 0=7,21/100</v>
      </c>
    </row>
    <row r="56" spans="1:35" ht="14.25" x14ac:dyDescent="0.2">
      <c r="A56" s="19"/>
      <c r="B56" s="19"/>
      <c r="C56" s="19" t="s">
        <v>1231</v>
      </c>
      <c r="D56" s="21"/>
      <c r="E56" s="20"/>
      <c r="F56" s="23">
        <f>Source!AO32</f>
        <v>5.99</v>
      </c>
      <c r="G56" s="22" t="str">
        <f>Source!DG32</f>
        <v>*1,1</v>
      </c>
      <c r="H56" s="20">
        <f>Source!AV32</f>
        <v>1.1919999999999999</v>
      </c>
      <c r="I56" s="23">
        <f>ROUND((ROUND((Source!AF32*Source!AV32*Source!I32),2)),2)</f>
        <v>0</v>
      </c>
      <c r="J56" s="20">
        <f>IF(Source!BA32&lt;&gt; 0, Source!BA32, 1)</f>
        <v>47.82</v>
      </c>
      <c r="K56" s="23">
        <f>Source!S32</f>
        <v>0</v>
      </c>
      <c r="W56">
        <f>I56</f>
        <v>0</v>
      </c>
    </row>
    <row r="57" spans="1:35" ht="14.25" x14ac:dyDescent="0.2">
      <c r="A57" s="19"/>
      <c r="B57" s="19"/>
      <c r="C57" s="19" t="s">
        <v>1238</v>
      </c>
      <c r="D57" s="21"/>
      <c r="E57" s="20"/>
      <c r="F57" s="23">
        <f>Source!AM32</f>
        <v>778.1</v>
      </c>
      <c r="G57" s="22" t="str">
        <f>Source!DE32</f>
        <v>*1,1</v>
      </c>
      <c r="H57" s="20">
        <f>Source!AV32</f>
        <v>1.1919999999999999</v>
      </c>
      <c r="I57" s="23">
        <f>(ROUND((ROUND((((Source!ET32*1.1))*Source!AV32*Source!I32),2)),2)+ROUND((ROUND(((Source!AE32-((Source!EU32*1.1)))*Source!AV32*Source!I32),2)),2))</f>
        <v>0</v>
      </c>
      <c r="J57" s="20">
        <f>IF(Source!BB32&lt;&gt; 0, Source!BB32, 1)</f>
        <v>13.46</v>
      </c>
      <c r="K57" s="23">
        <f>Source!Q32</f>
        <v>0</v>
      </c>
    </row>
    <row r="58" spans="1:35" ht="14.25" x14ac:dyDescent="0.2">
      <c r="A58" s="19"/>
      <c r="B58" s="19"/>
      <c r="C58" s="19" t="s">
        <v>1239</v>
      </c>
      <c r="D58" s="21"/>
      <c r="E58" s="20"/>
      <c r="F58" s="23">
        <f>Source!AN32</f>
        <v>72.260000000000005</v>
      </c>
      <c r="G58" s="22" t="str">
        <f>Source!DF32</f>
        <v>*1,1</v>
      </c>
      <c r="H58" s="20">
        <f>Source!AV32</f>
        <v>1.1919999999999999</v>
      </c>
      <c r="I58" s="31">
        <f>ROUND((ROUND((Source!AE32*Source!AV32*Source!I32),2)),2)</f>
        <v>0</v>
      </c>
      <c r="J58" s="20">
        <f>IF(Source!BS32&lt;&gt; 0, Source!BS32, 1)</f>
        <v>47.82</v>
      </c>
      <c r="K58" s="31">
        <f>Source!R32</f>
        <v>0</v>
      </c>
      <c r="W58">
        <f>I58</f>
        <v>0</v>
      </c>
    </row>
    <row r="59" spans="1:35" ht="14.25" x14ac:dyDescent="0.2">
      <c r="A59" s="19"/>
      <c r="B59" s="19"/>
      <c r="C59" s="19" t="s">
        <v>1232</v>
      </c>
      <c r="D59" s="21" t="s">
        <v>1233</v>
      </c>
      <c r="E59" s="20">
        <f>Source!DN32</f>
        <v>98</v>
      </c>
      <c r="F59" s="23"/>
      <c r="G59" s="22"/>
      <c r="H59" s="20"/>
      <c r="I59" s="23">
        <f>SUM(Q54:Q58)</f>
        <v>0</v>
      </c>
      <c r="J59" s="20">
        <f>Source!BZ32</f>
        <v>94</v>
      </c>
      <c r="K59" s="23">
        <f>SUM(R54:R58)</f>
        <v>0</v>
      </c>
    </row>
    <row r="60" spans="1:35" ht="14.25" x14ac:dyDescent="0.2">
      <c r="A60" s="19"/>
      <c r="B60" s="19"/>
      <c r="C60" s="19" t="s">
        <v>1234</v>
      </c>
      <c r="D60" s="21" t="s">
        <v>1233</v>
      </c>
      <c r="E60" s="20">
        <f>Source!DO32</f>
        <v>77</v>
      </c>
      <c r="F60" s="23"/>
      <c r="G60" s="22"/>
      <c r="H60" s="20"/>
      <c r="I60" s="23">
        <f>SUM(S54:S59)</f>
        <v>0</v>
      </c>
      <c r="J60" s="20">
        <f>Source!CA32</f>
        <v>51</v>
      </c>
      <c r="K60" s="23">
        <f>SUM(T54:T59)</f>
        <v>0</v>
      </c>
    </row>
    <row r="61" spans="1:35" ht="14.25" x14ac:dyDescent="0.2">
      <c r="A61" s="19"/>
      <c r="B61" s="19"/>
      <c r="C61" s="19" t="s">
        <v>1240</v>
      </c>
      <c r="D61" s="21" t="s">
        <v>1233</v>
      </c>
      <c r="E61" s="20">
        <f>175</f>
        <v>175</v>
      </c>
      <c r="F61" s="23"/>
      <c r="G61" s="22"/>
      <c r="H61" s="20"/>
      <c r="I61" s="23">
        <f>SUM(U54:U60)</f>
        <v>0</v>
      </c>
      <c r="J61" s="20">
        <f>160</f>
        <v>160</v>
      </c>
      <c r="K61" s="23">
        <f>SUM(V54:V60)</f>
        <v>0</v>
      </c>
    </row>
    <row r="62" spans="1:35" ht="14.25" x14ac:dyDescent="0.2">
      <c r="A62" s="26"/>
      <c r="B62" s="26"/>
      <c r="C62" s="26" t="s">
        <v>1235</v>
      </c>
      <c r="D62" s="27" t="s">
        <v>1236</v>
      </c>
      <c r="E62" s="28">
        <f>Source!AQ32</f>
        <v>0.59</v>
      </c>
      <c r="F62" s="29"/>
      <c r="G62" s="30" t="str">
        <f>Source!DI32</f>
        <v>*1,1</v>
      </c>
      <c r="H62" s="28">
        <f>Source!AV32</f>
        <v>1.1919999999999999</v>
      </c>
      <c r="I62" s="29">
        <f>Source!U32</f>
        <v>0</v>
      </c>
      <c r="J62" s="28"/>
      <c r="K62" s="29"/>
      <c r="AB62" s="25">
        <f>I62</f>
        <v>0</v>
      </c>
    </row>
    <row r="63" spans="1:35" ht="15" x14ac:dyDescent="0.25">
      <c r="C63" s="13" t="s">
        <v>1237</v>
      </c>
      <c r="H63" s="42">
        <f>I56+I57+I59+I60+I61+0</f>
        <v>0</v>
      </c>
      <c r="I63" s="42"/>
      <c r="J63" s="42">
        <f>K56+K57+K59+K60+K61+0</f>
        <v>0</v>
      </c>
      <c r="K63" s="42"/>
      <c r="O63" s="25">
        <f>I56+I57+I59+I60+I61+0</f>
        <v>0</v>
      </c>
      <c r="P63" s="25">
        <f>K56+K57+K59+K60+K61+0</f>
        <v>0</v>
      </c>
      <c r="X63">
        <f>IF(Source!BI32&lt;=1,I56+I57+I59+I60+I61-0, 0)</f>
        <v>0</v>
      </c>
      <c r="Y63">
        <f>IF(Source!BI32=2,I56+I57+I59+I60+I61-0, 0)</f>
        <v>0</v>
      </c>
      <c r="Z63">
        <f>IF(Source!BI32=3,I56+I57+I59+I60+I61-0, 0)</f>
        <v>0</v>
      </c>
      <c r="AA63">
        <f>IF(Source!BI32=4,I56+I57+I59+I60+I61,0)</f>
        <v>0</v>
      </c>
    </row>
    <row r="65" spans="1:35" ht="71.25" x14ac:dyDescent="0.2">
      <c r="A65" s="19">
        <v>5</v>
      </c>
      <c r="B65" s="19" t="str">
        <f>Source!F33</f>
        <v>3.1-7-2</v>
      </c>
      <c r="C65" s="19" t="s">
        <v>43</v>
      </c>
      <c r="D65" s="21" t="str">
        <f>Source!H33</f>
        <v>100 м3 грунта</v>
      </c>
      <c r="E65" s="20">
        <f>Source!I33</f>
        <v>0</v>
      </c>
      <c r="F65" s="23"/>
      <c r="G65" s="22"/>
      <c r="H65" s="20"/>
      <c r="I65" s="23"/>
      <c r="J65" s="20"/>
      <c r="K65" s="23"/>
      <c r="Q65">
        <f>ROUND((Source!DN33/100)*(ROUND((ROUND((Source!AF33*Source!AV33*Source!I33),2)),2)), 2)</f>
        <v>0</v>
      </c>
      <c r="R65">
        <f>Source!X33</f>
        <v>0</v>
      </c>
      <c r="S65">
        <f>ROUND((Source!DO33/100)*(ROUND((ROUND((Source!AF33*Source!AV33*Source!I33),2)),2)), 2)</f>
        <v>0</v>
      </c>
      <c r="T65">
        <f>Source!Y33</f>
        <v>0</v>
      </c>
      <c r="U65">
        <f>ROUND((175/100)*(ROUND((ROUND((Source!AE33*Source!AV33*Source!I33),2)),2)), 2)</f>
        <v>0</v>
      </c>
      <c r="V65">
        <f>ROUND((160/100)*(ROUND((ROUND((Source!AE33*Source!AV33*Source!I33),2)*Source!BS33),2)), 2)</f>
        <v>0</v>
      </c>
      <c r="AI65">
        <v>0</v>
      </c>
    </row>
    <row r="66" spans="1:35" x14ac:dyDescent="0.2">
      <c r="C66" s="24" t="str">
        <f>"Объем: "&amp;Source!I33&amp;"=5,7/"&amp;"100"</f>
        <v>Объем: 0=5,7/100</v>
      </c>
    </row>
    <row r="67" spans="1:35" ht="14.25" x14ac:dyDescent="0.2">
      <c r="A67" s="19"/>
      <c r="B67" s="19"/>
      <c r="C67" s="19" t="s">
        <v>1231</v>
      </c>
      <c r="D67" s="21"/>
      <c r="E67" s="20"/>
      <c r="F67" s="23">
        <f>Source!AO33</f>
        <v>30.15</v>
      </c>
      <c r="G67" s="22" t="str">
        <f>Source!DG33</f>
        <v>*1,1</v>
      </c>
      <c r="H67" s="20">
        <f>Source!AV33</f>
        <v>1.1919999999999999</v>
      </c>
      <c r="I67" s="23">
        <f>ROUND((ROUND((Source!AF33*Source!AV33*Source!I33),2)),2)</f>
        <v>0</v>
      </c>
      <c r="J67" s="20">
        <f>IF(Source!BA33&lt;&gt; 0, Source!BA33, 1)</f>
        <v>47.82</v>
      </c>
      <c r="K67" s="23">
        <f>Source!S33</f>
        <v>0</v>
      </c>
      <c r="W67">
        <f>I67</f>
        <v>0</v>
      </c>
    </row>
    <row r="68" spans="1:35" ht="14.25" x14ac:dyDescent="0.2">
      <c r="A68" s="19"/>
      <c r="B68" s="19"/>
      <c r="C68" s="19" t="s">
        <v>1238</v>
      </c>
      <c r="D68" s="21"/>
      <c r="E68" s="20"/>
      <c r="F68" s="23">
        <f>Source!AM33</f>
        <v>1340.63</v>
      </c>
      <c r="G68" s="22" t="str">
        <f>Source!DE33</f>
        <v>*1,1</v>
      </c>
      <c r="H68" s="20">
        <f>Source!AV33</f>
        <v>1.1919999999999999</v>
      </c>
      <c r="I68" s="23">
        <f>(ROUND((ROUND((((Source!ET33*1.1))*Source!AV33*Source!I33),2)),2)+ROUND((ROUND(((Source!AE33-((Source!EU33*1.1)))*Source!AV33*Source!I33),2)),2))</f>
        <v>0</v>
      </c>
      <c r="J68" s="20">
        <f>IF(Source!BB33&lt;&gt; 0, Source!BB33, 1)</f>
        <v>13.97</v>
      </c>
      <c r="K68" s="23">
        <f>Source!Q33</f>
        <v>0</v>
      </c>
    </row>
    <row r="69" spans="1:35" ht="14.25" x14ac:dyDescent="0.2">
      <c r="A69" s="19"/>
      <c r="B69" s="19"/>
      <c r="C69" s="19" t="s">
        <v>1239</v>
      </c>
      <c r="D69" s="21"/>
      <c r="E69" s="20"/>
      <c r="F69" s="23">
        <f>Source!AN33</f>
        <v>132.47999999999999</v>
      </c>
      <c r="G69" s="22" t="str">
        <f>Source!DF33</f>
        <v>*1,1</v>
      </c>
      <c r="H69" s="20">
        <f>Source!AV33</f>
        <v>1.1919999999999999</v>
      </c>
      <c r="I69" s="31">
        <f>ROUND((ROUND((Source!AE33*Source!AV33*Source!I33),2)),2)</f>
        <v>0</v>
      </c>
      <c r="J69" s="20">
        <f>IF(Source!BS33&lt;&gt; 0, Source!BS33, 1)</f>
        <v>47.82</v>
      </c>
      <c r="K69" s="31">
        <f>Source!R33</f>
        <v>0</v>
      </c>
      <c r="W69">
        <f>I69</f>
        <v>0</v>
      </c>
    </row>
    <row r="70" spans="1:35" ht="14.25" x14ac:dyDescent="0.2">
      <c r="A70" s="19"/>
      <c r="B70" s="19"/>
      <c r="C70" s="19" t="s">
        <v>1232</v>
      </c>
      <c r="D70" s="21" t="s">
        <v>1233</v>
      </c>
      <c r="E70" s="20">
        <f>Source!DN33</f>
        <v>98</v>
      </c>
      <c r="F70" s="23"/>
      <c r="G70" s="22"/>
      <c r="H70" s="20"/>
      <c r="I70" s="23">
        <f>SUM(Q65:Q69)</f>
        <v>0</v>
      </c>
      <c r="J70" s="20">
        <f>Source!BZ33</f>
        <v>94</v>
      </c>
      <c r="K70" s="23">
        <f>SUM(R65:R69)</f>
        <v>0</v>
      </c>
    </row>
    <row r="71" spans="1:35" ht="14.25" x14ac:dyDescent="0.2">
      <c r="A71" s="19"/>
      <c r="B71" s="19"/>
      <c r="C71" s="19" t="s">
        <v>1234</v>
      </c>
      <c r="D71" s="21" t="s">
        <v>1233</v>
      </c>
      <c r="E71" s="20">
        <f>Source!DO33</f>
        <v>77</v>
      </c>
      <c r="F71" s="23"/>
      <c r="G71" s="22"/>
      <c r="H71" s="20"/>
      <c r="I71" s="23">
        <f>SUM(S65:S70)</f>
        <v>0</v>
      </c>
      <c r="J71" s="20">
        <f>Source!CA33</f>
        <v>51</v>
      </c>
      <c r="K71" s="23">
        <f>SUM(T65:T70)</f>
        <v>0</v>
      </c>
    </row>
    <row r="72" spans="1:35" ht="14.25" x14ac:dyDescent="0.2">
      <c r="A72" s="19"/>
      <c r="B72" s="19"/>
      <c r="C72" s="19" t="s">
        <v>1240</v>
      </c>
      <c r="D72" s="21" t="s">
        <v>1233</v>
      </c>
      <c r="E72" s="20">
        <f>175</f>
        <v>175</v>
      </c>
      <c r="F72" s="23"/>
      <c r="G72" s="22"/>
      <c r="H72" s="20"/>
      <c r="I72" s="23">
        <f>SUM(U65:U71)</f>
        <v>0</v>
      </c>
      <c r="J72" s="20">
        <f>160</f>
        <v>160</v>
      </c>
      <c r="K72" s="23">
        <f>SUM(V65:V71)</f>
        <v>0</v>
      </c>
    </row>
    <row r="73" spans="1:35" ht="14.25" x14ac:dyDescent="0.2">
      <c r="A73" s="26"/>
      <c r="B73" s="26"/>
      <c r="C73" s="26" t="s">
        <v>1235</v>
      </c>
      <c r="D73" s="27" t="s">
        <v>1236</v>
      </c>
      <c r="E73" s="28">
        <f>Source!AQ33</f>
        <v>2.95</v>
      </c>
      <c r="F73" s="29"/>
      <c r="G73" s="30" t="str">
        <f>Source!DI33</f>
        <v>*1,1</v>
      </c>
      <c r="H73" s="28">
        <f>Source!AV33</f>
        <v>1.1919999999999999</v>
      </c>
      <c r="I73" s="29">
        <f>Source!U33</f>
        <v>0</v>
      </c>
      <c r="J73" s="28"/>
      <c r="K73" s="29"/>
      <c r="AB73" s="25">
        <f>I73</f>
        <v>0</v>
      </c>
    </row>
    <row r="74" spans="1:35" ht="15" x14ac:dyDescent="0.25">
      <c r="C74" s="13" t="s">
        <v>1237</v>
      </c>
      <c r="H74" s="42">
        <f>I67+I68+I70+I71+I72+0</f>
        <v>0</v>
      </c>
      <c r="I74" s="42"/>
      <c r="J74" s="42">
        <f>K67+K68+K70+K71+K72+0</f>
        <v>0</v>
      </c>
      <c r="K74" s="42"/>
      <c r="O74" s="25">
        <f>I67+I68+I70+I71+I72+0</f>
        <v>0</v>
      </c>
      <c r="P74" s="25">
        <f>K67+K68+K70+K71+K72+0</f>
        <v>0</v>
      </c>
      <c r="X74">
        <f>IF(Source!BI33&lt;=1,I67+I68+I70+I71+I72-0, 0)</f>
        <v>0</v>
      </c>
      <c r="Y74">
        <f>IF(Source!BI33=2,I67+I68+I70+I71+I72-0, 0)</f>
        <v>0</v>
      </c>
      <c r="Z74">
        <f>IF(Source!BI33=3,I67+I68+I70+I71+I72-0, 0)</f>
        <v>0</v>
      </c>
      <c r="AA74">
        <f>IF(Source!BI33=4,I67+I68+I70+I71+I72,0)</f>
        <v>0</v>
      </c>
    </row>
    <row r="76" spans="1:35" ht="28.5" x14ac:dyDescent="0.2">
      <c r="A76" s="19">
        <v>6</v>
      </c>
      <c r="B76" s="19" t="str">
        <f>Source!F35</f>
        <v>3.1-53-1</v>
      </c>
      <c r="C76" s="19" t="s">
        <v>30</v>
      </c>
      <c r="D76" s="21" t="str">
        <f>Source!H35</f>
        <v>100 м3 грунта</v>
      </c>
      <c r="E76" s="20">
        <f>Source!I35</f>
        <v>0</v>
      </c>
      <c r="F76" s="23"/>
      <c r="G76" s="22"/>
      <c r="H76" s="20"/>
      <c r="I76" s="23"/>
      <c r="J76" s="20"/>
      <c r="K76" s="23"/>
      <c r="Q76">
        <f>ROUND((Source!DN35/100)*(ROUND((ROUND((Source!AF35*Source!AV35*Source!I35),2)),2)), 2)</f>
        <v>0</v>
      </c>
      <c r="R76">
        <f>Source!X35</f>
        <v>0</v>
      </c>
      <c r="S76">
        <f>ROUND((Source!DO35/100)*(ROUND((ROUND((Source!AF35*Source!AV35*Source!I35),2)),2)), 2)</f>
        <v>0</v>
      </c>
      <c r="T76">
        <f>Source!Y35</f>
        <v>0</v>
      </c>
      <c r="U76">
        <f>ROUND((175/100)*(ROUND((ROUND((Source!AE35*Source!AV35*Source!I35),2)),2)), 2)</f>
        <v>0</v>
      </c>
      <c r="V76">
        <f>ROUND((160/100)*(ROUND((ROUND((Source!AE35*Source!AV35*Source!I35),2)*Source!BS35),2)), 2)</f>
        <v>0</v>
      </c>
      <c r="AI76">
        <v>0</v>
      </c>
    </row>
    <row r="77" spans="1:35" x14ac:dyDescent="0.2">
      <c r="C77" s="24" t="str">
        <f>"Объем: "&amp;Source!I35&amp;"=3,82/"&amp;"100"</f>
        <v>Объем: 0=3,82/100</v>
      </c>
    </row>
    <row r="78" spans="1:35" ht="14.25" x14ac:dyDescent="0.2">
      <c r="A78" s="19"/>
      <c r="B78" s="19"/>
      <c r="C78" s="19" t="s">
        <v>1231</v>
      </c>
      <c r="D78" s="21"/>
      <c r="E78" s="20"/>
      <c r="F78" s="23">
        <f>Source!AO35</f>
        <v>1051.1300000000001</v>
      </c>
      <c r="G78" s="22" t="str">
        <f>Source!DG35</f>
        <v>*1,1</v>
      </c>
      <c r="H78" s="20">
        <f>Source!AV35</f>
        <v>1.248</v>
      </c>
      <c r="I78" s="23">
        <f>ROUND((ROUND((Source!AF35*Source!AV35*Source!I35),2)),2)</f>
        <v>0</v>
      </c>
      <c r="J78" s="20">
        <f>IF(Source!BA35&lt;&gt; 0, Source!BA35, 1)</f>
        <v>47.82</v>
      </c>
      <c r="K78" s="23">
        <f>Source!S35</f>
        <v>0</v>
      </c>
      <c r="W78">
        <f>I78</f>
        <v>0</v>
      </c>
    </row>
    <row r="79" spans="1:35" ht="14.25" x14ac:dyDescent="0.2">
      <c r="A79" s="19"/>
      <c r="B79" s="19"/>
      <c r="C79" s="19" t="s">
        <v>1232</v>
      </c>
      <c r="D79" s="21" t="s">
        <v>1233</v>
      </c>
      <c r="E79" s="20">
        <f>Source!DN35</f>
        <v>91</v>
      </c>
      <c r="F79" s="23"/>
      <c r="G79" s="22"/>
      <c r="H79" s="20"/>
      <c r="I79" s="23">
        <f>SUM(Q76:Q78)</f>
        <v>0</v>
      </c>
      <c r="J79" s="20">
        <f>Source!BZ35</f>
        <v>87</v>
      </c>
      <c r="K79" s="23">
        <f>SUM(R76:R78)</f>
        <v>0</v>
      </c>
    </row>
    <row r="80" spans="1:35" ht="14.25" x14ac:dyDescent="0.2">
      <c r="A80" s="19"/>
      <c r="B80" s="19"/>
      <c r="C80" s="19" t="s">
        <v>1234</v>
      </c>
      <c r="D80" s="21" t="s">
        <v>1233</v>
      </c>
      <c r="E80" s="20">
        <f>Source!DO35</f>
        <v>67</v>
      </c>
      <c r="F80" s="23"/>
      <c r="G80" s="22"/>
      <c r="H80" s="20"/>
      <c r="I80" s="23">
        <f>SUM(S76:S79)</f>
        <v>0</v>
      </c>
      <c r="J80" s="20">
        <f>Source!CA35</f>
        <v>41</v>
      </c>
      <c r="K80" s="23">
        <f>SUM(T76:T79)</f>
        <v>0</v>
      </c>
    </row>
    <row r="81" spans="1:35" ht="14.25" x14ac:dyDescent="0.2">
      <c r="A81" s="26"/>
      <c r="B81" s="26"/>
      <c r="C81" s="26" t="s">
        <v>1235</v>
      </c>
      <c r="D81" s="27" t="s">
        <v>1236</v>
      </c>
      <c r="E81" s="28">
        <f>Source!AQ35</f>
        <v>107.04</v>
      </c>
      <c r="F81" s="29"/>
      <c r="G81" s="30" t="str">
        <f>Source!DI35</f>
        <v>*1,1</v>
      </c>
      <c r="H81" s="28">
        <f>Source!AV35</f>
        <v>1.248</v>
      </c>
      <c r="I81" s="29">
        <f>Source!U35</f>
        <v>0</v>
      </c>
      <c r="J81" s="28"/>
      <c r="K81" s="29"/>
      <c r="AB81" s="25">
        <f>I81</f>
        <v>0</v>
      </c>
    </row>
    <row r="82" spans="1:35" ht="15" x14ac:dyDescent="0.25">
      <c r="C82" s="13" t="s">
        <v>1237</v>
      </c>
      <c r="H82" s="42">
        <f>I78+I79+I80+0</f>
        <v>0</v>
      </c>
      <c r="I82" s="42"/>
      <c r="J82" s="42">
        <f>K78+K79+K80+0</f>
        <v>0</v>
      </c>
      <c r="K82" s="42"/>
      <c r="O82" s="25">
        <f>I78+I79+I80+0</f>
        <v>0</v>
      </c>
      <c r="P82" s="25">
        <f>K78+K79+K80+0</f>
        <v>0</v>
      </c>
      <c r="X82">
        <f>IF(Source!BI35&lt;=1,I78+I79+I80-0, 0)</f>
        <v>0</v>
      </c>
      <c r="Y82">
        <f>IF(Source!BI35=2,I78+I79+I80-0, 0)</f>
        <v>0</v>
      </c>
      <c r="Z82">
        <f>IF(Source!BI35=3,I78+I79+I80-0, 0)</f>
        <v>0</v>
      </c>
      <c r="AA82">
        <f>IF(Source!BI35=4,I78+I79+I80,0)</f>
        <v>0</v>
      </c>
    </row>
    <row r="84" spans="1:35" ht="57" x14ac:dyDescent="0.2">
      <c r="A84" s="19">
        <v>7</v>
      </c>
      <c r="B84" s="19" t="str">
        <f>Source!F36</f>
        <v>3.1-14-1</v>
      </c>
      <c r="C84" s="19" t="s">
        <v>51</v>
      </c>
      <c r="D84" s="21" t="str">
        <f>Source!H36</f>
        <v>100 м3 грунта</v>
      </c>
      <c r="E84" s="20">
        <f>Source!I36</f>
        <v>0</v>
      </c>
      <c r="F84" s="23"/>
      <c r="G84" s="22"/>
      <c r="H84" s="20"/>
      <c r="I84" s="23"/>
      <c r="J84" s="20"/>
      <c r="K84" s="23"/>
      <c r="Q84">
        <f>ROUND((Source!DN36/100)*(ROUND((ROUND((Source!AF36*Source!AV36*Source!I36),2)),2)), 2)</f>
        <v>0</v>
      </c>
      <c r="R84">
        <f>Source!X36</f>
        <v>0</v>
      </c>
      <c r="S84">
        <f>ROUND((Source!DO36/100)*(ROUND((ROUND((Source!AF36*Source!AV36*Source!I36),2)),2)), 2)</f>
        <v>0</v>
      </c>
      <c r="T84">
        <f>Source!Y36</f>
        <v>0</v>
      </c>
      <c r="U84">
        <f>ROUND((175/100)*(ROUND((ROUND((Source!AE36*Source!AV36*Source!I36),2)),2)), 2)</f>
        <v>0</v>
      </c>
      <c r="V84">
        <f>ROUND((160/100)*(ROUND((ROUND((Source!AE36*Source!AV36*Source!I36),2)*Source!BS36),2)), 2)</f>
        <v>0</v>
      </c>
      <c r="AI84">
        <v>0</v>
      </c>
    </row>
    <row r="85" spans="1:35" x14ac:dyDescent="0.2">
      <c r="C85" s="24" t="str">
        <f>"Объем: "&amp;Source!I36&amp;"=8,92/"&amp;"100"</f>
        <v>Объем: 0=8,92/100</v>
      </c>
    </row>
    <row r="86" spans="1:35" ht="14.25" x14ac:dyDescent="0.2">
      <c r="A86" s="19"/>
      <c r="B86" s="19"/>
      <c r="C86" s="19" t="s">
        <v>1238</v>
      </c>
      <c r="D86" s="21"/>
      <c r="E86" s="20"/>
      <c r="F86" s="23">
        <f>Source!AM36</f>
        <v>130.01</v>
      </c>
      <c r="G86" s="22" t="str">
        <f>Source!DE36</f>
        <v>*1,1</v>
      </c>
      <c r="H86" s="20">
        <f>Source!AV36</f>
        <v>1.014</v>
      </c>
      <c r="I86" s="23">
        <f>(ROUND((ROUND((((Source!ET36*1.1))*Source!AV36*Source!I36),2)),2)+ROUND((ROUND(((Source!AE36-((Source!EU36*1.1)))*Source!AV36*Source!I36),2)),2))</f>
        <v>0</v>
      </c>
      <c r="J86" s="20">
        <f>IF(Source!BB36&lt;&gt; 0, Source!BB36, 1)</f>
        <v>13.89</v>
      </c>
      <c r="K86" s="23">
        <f>Source!Q36</f>
        <v>0</v>
      </c>
    </row>
    <row r="87" spans="1:35" ht="14.25" x14ac:dyDescent="0.2">
      <c r="A87" s="19"/>
      <c r="B87" s="19"/>
      <c r="C87" s="19" t="s">
        <v>1239</v>
      </c>
      <c r="D87" s="21"/>
      <c r="E87" s="20"/>
      <c r="F87" s="23">
        <f>Source!AN36</f>
        <v>12.98</v>
      </c>
      <c r="G87" s="22" t="str">
        <f>Source!DF36</f>
        <v>*1,1</v>
      </c>
      <c r="H87" s="20">
        <f>Source!AV36</f>
        <v>1.014</v>
      </c>
      <c r="I87" s="31">
        <f>ROUND((ROUND((Source!AE36*Source!AV36*Source!I36),2)),2)</f>
        <v>0</v>
      </c>
      <c r="J87" s="20">
        <f>IF(Source!BS36&lt;&gt; 0, Source!BS36, 1)</f>
        <v>47.82</v>
      </c>
      <c r="K87" s="31">
        <f>Source!R36</f>
        <v>0</v>
      </c>
      <c r="W87">
        <f>I87</f>
        <v>0</v>
      </c>
    </row>
    <row r="88" spans="1:35" ht="14.25" x14ac:dyDescent="0.2">
      <c r="A88" s="26"/>
      <c r="B88" s="26"/>
      <c r="C88" s="26" t="s">
        <v>1240</v>
      </c>
      <c r="D88" s="27" t="s">
        <v>1233</v>
      </c>
      <c r="E88" s="28">
        <f>175</f>
        <v>175</v>
      </c>
      <c r="F88" s="29"/>
      <c r="G88" s="30"/>
      <c r="H88" s="28"/>
      <c r="I88" s="29">
        <f>SUM(U84:U87)</f>
        <v>0</v>
      </c>
      <c r="J88" s="28">
        <f>160</f>
        <v>160</v>
      </c>
      <c r="K88" s="29">
        <f>SUM(V84:V87)</f>
        <v>0</v>
      </c>
    </row>
    <row r="89" spans="1:35" ht="15" x14ac:dyDescent="0.25">
      <c r="C89" s="13" t="s">
        <v>1237</v>
      </c>
      <c r="H89" s="42">
        <f>I86+I88+0</f>
        <v>0</v>
      </c>
      <c r="I89" s="42"/>
      <c r="J89" s="42">
        <f>K86+K88+0</f>
        <v>0</v>
      </c>
      <c r="K89" s="42"/>
      <c r="O89" s="25">
        <f>I86+I88+0</f>
        <v>0</v>
      </c>
      <c r="P89" s="25">
        <f>K86+K88+0</f>
        <v>0</v>
      </c>
      <c r="X89">
        <f>IF(Source!BI36&lt;=1,I86+I88-0, 0)</f>
        <v>0</v>
      </c>
      <c r="Y89">
        <f>IF(Source!BI36=2,I86+I88-0, 0)</f>
        <v>0</v>
      </c>
      <c r="Z89">
        <f>IF(Source!BI36=3,I86+I88-0, 0)</f>
        <v>0</v>
      </c>
      <c r="AA89">
        <f>IF(Source!BI36=4,I86+I88,0)</f>
        <v>0</v>
      </c>
    </row>
    <row r="91" spans="1:35" ht="28.5" x14ac:dyDescent="0.2">
      <c r="A91" s="19">
        <v>8</v>
      </c>
      <c r="B91" s="19" t="str">
        <f>Source!F37</f>
        <v>1.1-1-766</v>
      </c>
      <c r="C91" s="19" t="s">
        <v>57</v>
      </c>
      <c r="D91" s="21" t="str">
        <f>Source!H37</f>
        <v>м3</v>
      </c>
      <c r="E91" s="20">
        <f>Source!I37</f>
        <v>0</v>
      </c>
      <c r="F91" s="23">
        <f>Source!AL37</f>
        <v>104.99</v>
      </c>
      <c r="G91" s="22" t="str">
        <f>Source!DD37</f>
        <v/>
      </c>
      <c r="H91" s="20">
        <f>Source!AW37</f>
        <v>1</v>
      </c>
      <c r="I91" s="23">
        <f>ROUND((ROUND((Source!AC37*Source!AW37*Source!I37),2)),2)</f>
        <v>0</v>
      </c>
      <c r="J91" s="20">
        <f>IF(Source!BC37&lt;&gt; 0, Source!BC37, 1)</f>
        <v>8.91</v>
      </c>
      <c r="K91" s="23">
        <f>Source!P37</f>
        <v>0</v>
      </c>
      <c r="Q91">
        <f>ROUND((Source!DN37/100)*(ROUND((ROUND((Source!AF37*Source!AV37*Source!I37),2)),2)), 2)</f>
        <v>0</v>
      </c>
      <c r="R91">
        <f>Source!X37</f>
        <v>0</v>
      </c>
      <c r="S91">
        <f>ROUND((Source!DO37/100)*(ROUND((ROUND((Source!AF37*Source!AV37*Source!I37),2)),2)), 2)</f>
        <v>0</v>
      </c>
      <c r="T91">
        <f>Source!Y37</f>
        <v>0</v>
      </c>
      <c r="U91">
        <f>ROUND((175/100)*(ROUND((ROUND((Source!AE37*Source!AV37*Source!I37),2)),2)), 2)</f>
        <v>0</v>
      </c>
      <c r="V91">
        <f>ROUND((160/100)*(ROUND((ROUND((Source!AE37*Source!AV37*Source!I37),2)*Source!BS37),2)), 2)</f>
        <v>0</v>
      </c>
      <c r="AI91">
        <v>3</v>
      </c>
    </row>
    <row r="92" spans="1:35" x14ac:dyDescent="0.2">
      <c r="A92" s="32"/>
      <c r="B92" s="32"/>
      <c r="C92" s="33" t="str">
        <f>"Объем: "&amp;Source!I37&amp;"=1,5+"&amp;"3,5"</f>
        <v>Объем: 0=1,5+3,5</v>
      </c>
      <c r="D92" s="32"/>
      <c r="E92" s="32"/>
      <c r="F92" s="32"/>
      <c r="G92" s="32"/>
      <c r="H92" s="32"/>
      <c r="I92" s="32"/>
      <c r="J92" s="32"/>
      <c r="K92" s="32"/>
    </row>
    <row r="93" spans="1:35" ht="15" x14ac:dyDescent="0.25">
      <c r="C93" s="13" t="s">
        <v>1237</v>
      </c>
      <c r="H93" s="42">
        <f>I91+0</f>
        <v>0</v>
      </c>
      <c r="I93" s="42"/>
      <c r="J93" s="42">
        <f>K91+0</f>
        <v>0</v>
      </c>
      <c r="K93" s="42"/>
      <c r="O93" s="25">
        <f>I91+0</f>
        <v>0</v>
      </c>
      <c r="P93" s="25">
        <f>K91+0</f>
        <v>0</v>
      </c>
      <c r="X93">
        <f>IF(Source!BI37&lt;=1,I91-0, 0)</f>
        <v>0</v>
      </c>
      <c r="Y93">
        <f>IF(Source!BI37=2,I91-0, 0)</f>
        <v>0</v>
      </c>
      <c r="Z93">
        <f>IF(Source!BI37=3,I91-0, 0)</f>
        <v>0</v>
      </c>
      <c r="AA93">
        <f>IF(Source!BI37=4,I91,0)</f>
        <v>0</v>
      </c>
    </row>
    <row r="95" spans="1:35" ht="57" x14ac:dyDescent="0.2">
      <c r="A95" s="19">
        <v>9</v>
      </c>
      <c r="B95" s="19" t="str">
        <f>Source!F38</f>
        <v>3.1-29-1</v>
      </c>
      <c r="C95" s="19" t="s">
        <v>65</v>
      </c>
      <c r="D95" s="21" t="str">
        <f>Source!H38</f>
        <v>100 м3 уплотненного грунта</v>
      </c>
      <c r="E95" s="20">
        <f>Source!I38</f>
        <v>0</v>
      </c>
      <c r="F95" s="23"/>
      <c r="G95" s="22"/>
      <c r="H95" s="20"/>
      <c r="I95" s="23"/>
      <c r="J95" s="20"/>
      <c r="K95" s="23"/>
      <c r="Q95">
        <f>ROUND((Source!DN38/100)*(ROUND((ROUND((Source!AF38*Source!AV38*Source!I38),2)),2)), 2)</f>
        <v>0</v>
      </c>
      <c r="R95">
        <f>Source!X38</f>
        <v>0</v>
      </c>
      <c r="S95">
        <f>ROUND((Source!DO38/100)*(ROUND((ROUND((Source!AF38*Source!AV38*Source!I38),2)),2)), 2)</f>
        <v>0</v>
      </c>
      <c r="T95">
        <f>Source!Y38</f>
        <v>0</v>
      </c>
      <c r="U95">
        <f>ROUND((175/100)*(ROUND((ROUND((Source!AE38*Source!AV38*Source!I38),2)),2)), 2)</f>
        <v>0</v>
      </c>
      <c r="V95">
        <f>ROUND((160/100)*(ROUND((ROUND((Source!AE38*Source!AV38*Source!I38),2)*Source!BS38),2)), 2)</f>
        <v>0</v>
      </c>
      <c r="AI95">
        <v>0</v>
      </c>
    </row>
    <row r="96" spans="1:35" x14ac:dyDescent="0.2">
      <c r="C96" s="24" t="str">
        <f>"Объем: "&amp;Source!I38&amp;"=8,92/"&amp;"100"</f>
        <v>Объем: 0=8,92/100</v>
      </c>
    </row>
    <row r="97" spans="1:35" ht="14.25" x14ac:dyDescent="0.2">
      <c r="A97" s="19"/>
      <c r="B97" s="19"/>
      <c r="C97" s="19" t="s">
        <v>1231</v>
      </c>
      <c r="D97" s="21"/>
      <c r="E97" s="20"/>
      <c r="F97" s="23">
        <f>Source!AO38</f>
        <v>120.74</v>
      </c>
      <c r="G97" s="22" t="str">
        <f>Source!DG38</f>
        <v>*1,1</v>
      </c>
      <c r="H97" s="20">
        <f>Source!AV38</f>
        <v>1.0469999999999999</v>
      </c>
      <c r="I97" s="23">
        <f>ROUND((ROUND((Source!AF38*Source!AV38*Source!I38),2)),2)</f>
        <v>0</v>
      </c>
      <c r="J97" s="20">
        <f>IF(Source!BA38&lt;&gt; 0, Source!BA38, 1)</f>
        <v>47.82</v>
      </c>
      <c r="K97" s="23">
        <f>Source!S38</f>
        <v>0</v>
      </c>
      <c r="W97">
        <f>I97</f>
        <v>0</v>
      </c>
    </row>
    <row r="98" spans="1:35" ht="14.25" x14ac:dyDescent="0.2">
      <c r="A98" s="19"/>
      <c r="B98" s="19"/>
      <c r="C98" s="19" t="s">
        <v>1238</v>
      </c>
      <c r="D98" s="21"/>
      <c r="E98" s="20"/>
      <c r="F98" s="23">
        <f>Source!AM38</f>
        <v>437.33</v>
      </c>
      <c r="G98" s="22" t="str">
        <f>Source!DE38</f>
        <v>*1,1</v>
      </c>
      <c r="H98" s="20">
        <f>Source!AV38</f>
        <v>1.0469999999999999</v>
      </c>
      <c r="I98" s="23">
        <f>(ROUND((ROUND((((Source!ET38*1.1))*Source!AV38*Source!I38),2)),2)+ROUND((ROUND(((Source!AE38-((Source!EU38*1.1)))*Source!AV38*Source!I38),2)),2))</f>
        <v>0</v>
      </c>
      <c r="J98" s="20">
        <f>IF(Source!BB38&lt;&gt; 0, Source!BB38, 1)</f>
        <v>22.24</v>
      </c>
      <c r="K98" s="23">
        <f>Source!Q38</f>
        <v>0</v>
      </c>
    </row>
    <row r="99" spans="1:35" ht="14.25" x14ac:dyDescent="0.2">
      <c r="A99" s="19"/>
      <c r="B99" s="19"/>
      <c r="C99" s="19" t="s">
        <v>1239</v>
      </c>
      <c r="D99" s="21"/>
      <c r="E99" s="20"/>
      <c r="F99" s="23">
        <f>Source!AN38</f>
        <v>132.51</v>
      </c>
      <c r="G99" s="22" t="str">
        <f>Source!DF38</f>
        <v>*1,1</v>
      </c>
      <c r="H99" s="20">
        <f>Source!AV38</f>
        <v>1.0469999999999999</v>
      </c>
      <c r="I99" s="31">
        <f>ROUND((ROUND((Source!AE38*Source!AV38*Source!I38),2)),2)</f>
        <v>0</v>
      </c>
      <c r="J99" s="20">
        <f>IF(Source!BS38&lt;&gt; 0, Source!BS38, 1)</f>
        <v>47.82</v>
      </c>
      <c r="K99" s="31">
        <f>Source!R38</f>
        <v>0</v>
      </c>
      <c r="W99">
        <f>I99</f>
        <v>0</v>
      </c>
    </row>
    <row r="100" spans="1:35" ht="14.25" x14ac:dyDescent="0.2">
      <c r="A100" s="19"/>
      <c r="B100" s="19"/>
      <c r="C100" s="19" t="s">
        <v>1232</v>
      </c>
      <c r="D100" s="21" t="s">
        <v>1233</v>
      </c>
      <c r="E100" s="20">
        <f>Source!DN38</f>
        <v>98</v>
      </c>
      <c r="F100" s="23"/>
      <c r="G100" s="22"/>
      <c r="H100" s="20"/>
      <c r="I100" s="23">
        <f>SUM(Q95:Q99)</f>
        <v>0</v>
      </c>
      <c r="J100" s="20">
        <f>Source!BZ38</f>
        <v>94</v>
      </c>
      <c r="K100" s="23">
        <f>SUM(R95:R99)</f>
        <v>0</v>
      </c>
    </row>
    <row r="101" spans="1:35" ht="14.25" x14ac:dyDescent="0.2">
      <c r="A101" s="19"/>
      <c r="B101" s="19"/>
      <c r="C101" s="19" t="s">
        <v>1234</v>
      </c>
      <c r="D101" s="21" t="s">
        <v>1233</v>
      </c>
      <c r="E101" s="20">
        <f>Source!DO38</f>
        <v>77</v>
      </c>
      <c r="F101" s="23"/>
      <c r="G101" s="22"/>
      <c r="H101" s="20"/>
      <c r="I101" s="23">
        <f>SUM(S95:S100)</f>
        <v>0</v>
      </c>
      <c r="J101" s="20">
        <f>Source!CA38</f>
        <v>51</v>
      </c>
      <c r="K101" s="23">
        <f>SUM(T95:T100)</f>
        <v>0</v>
      </c>
    </row>
    <row r="102" spans="1:35" ht="14.25" x14ac:dyDescent="0.2">
      <c r="A102" s="19"/>
      <c r="B102" s="19"/>
      <c r="C102" s="19" t="s">
        <v>1240</v>
      </c>
      <c r="D102" s="21" t="s">
        <v>1233</v>
      </c>
      <c r="E102" s="20">
        <f>175</f>
        <v>175</v>
      </c>
      <c r="F102" s="23"/>
      <c r="G102" s="22"/>
      <c r="H102" s="20"/>
      <c r="I102" s="23">
        <f>SUM(U95:U101)</f>
        <v>0</v>
      </c>
      <c r="J102" s="20">
        <f>160</f>
        <v>160</v>
      </c>
      <c r="K102" s="23">
        <f>SUM(V95:V101)</f>
        <v>0</v>
      </c>
    </row>
    <row r="103" spans="1:35" ht="14.25" x14ac:dyDescent="0.2">
      <c r="A103" s="26"/>
      <c r="B103" s="26"/>
      <c r="C103" s="26" t="s">
        <v>1235</v>
      </c>
      <c r="D103" s="27" t="s">
        <v>1236</v>
      </c>
      <c r="E103" s="28">
        <f>Source!AQ38</f>
        <v>10.8</v>
      </c>
      <c r="F103" s="29"/>
      <c r="G103" s="30" t="str">
        <f>Source!DI38</f>
        <v>*1,1</v>
      </c>
      <c r="H103" s="28">
        <f>Source!AV38</f>
        <v>1.0469999999999999</v>
      </c>
      <c r="I103" s="29">
        <f>Source!U38</f>
        <v>0</v>
      </c>
      <c r="J103" s="28"/>
      <c r="K103" s="29"/>
      <c r="AB103" s="25">
        <f>I103</f>
        <v>0</v>
      </c>
    </row>
    <row r="104" spans="1:35" ht="15" x14ac:dyDescent="0.25">
      <c r="C104" s="13" t="s">
        <v>1237</v>
      </c>
      <c r="H104" s="42">
        <f>I97+I98+I100+I101+I102+0</f>
        <v>0</v>
      </c>
      <c r="I104" s="42"/>
      <c r="J104" s="42">
        <f>K97+K98+K100+K101+K102+0</f>
        <v>0</v>
      </c>
      <c r="K104" s="42"/>
      <c r="O104" s="25">
        <f>I97+I98+I100+I101+I102+0</f>
        <v>0</v>
      </c>
      <c r="P104" s="25">
        <f>K97+K98+K100+K101+K102+0</f>
        <v>0</v>
      </c>
      <c r="X104">
        <f>IF(Source!BI38&lt;=1,I97+I98+I100+I101+I102-0, 0)</f>
        <v>0</v>
      </c>
      <c r="Y104">
        <f>IF(Source!BI38=2,I97+I98+I100+I101+I102-0, 0)</f>
        <v>0</v>
      </c>
      <c r="Z104">
        <f>IF(Source!BI38=3,I97+I98+I100+I101+I102-0, 0)</f>
        <v>0</v>
      </c>
      <c r="AA104">
        <f>IF(Source!BI38=4,I97+I98+I100+I101+I102,0)</f>
        <v>0</v>
      </c>
    </row>
    <row r="107" spans="1:35" ht="15" x14ac:dyDescent="0.25">
      <c r="A107" s="40" t="str">
        <f>CONCATENATE("Итого по разделу: ",IF(Source!G40&lt;&gt;"Новый раздел", Source!G40, ""))</f>
        <v>Итого по разделу: Земляные работы</v>
      </c>
      <c r="B107" s="40"/>
      <c r="C107" s="40"/>
      <c r="D107" s="40"/>
      <c r="E107" s="40"/>
      <c r="F107" s="40"/>
      <c r="G107" s="40"/>
      <c r="H107" s="38">
        <f>SUM(O29:O106)</f>
        <v>0</v>
      </c>
      <c r="I107" s="39"/>
      <c r="J107" s="38">
        <f>SUM(P29:P106)</f>
        <v>0</v>
      </c>
      <c r="K107" s="39"/>
    </row>
    <row r="108" spans="1:35" hidden="1" x14ac:dyDescent="0.2">
      <c r="A108" t="s">
        <v>1241</v>
      </c>
      <c r="H108">
        <f>SUM(AC29:AC107)</f>
        <v>0</v>
      </c>
      <c r="J108">
        <f>SUM(AD29:AD107)</f>
        <v>0</v>
      </c>
    </row>
    <row r="109" spans="1:35" hidden="1" x14ac:dyDescent="0.2">
      <c r="A109" t="s">
        <v>1242</v>
      </c>
      <c r="H109">
        <f>SUM(AE29:AE108)</f>
        <v>0</v>
      </c>
      <c r="J109">
        <f>SUM(AF29:AF108)</f>
        <v>0</v>
      </c>
    </row>
    <row r="111" spans="1:35" ht="16.5" x14ac:dyDescent="0.25">
      <c r="A111" s="45" t="str">
        <f>CONCATENATE("Раздел: ",IF(Source!G70&lt;&gt;"Новый раздел", Source!G70, ""))</f>
        <v>Раздел: Монтажные работы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</row>
    <row r="112" spans="1:35" ht="28.5" x14ac:dyDescent="0.2">
      <c r="A112" s="19">
        <v>10</v>
      </c>
      <c r="B112" s="19" t="str">
        <f>Source!F74</f>
        <v>4.8-74-1</v>
      </c>
      <c r="C112" s="19" t="s">
        <v>127</v>
      </c>
      <c r="D112" s="21" t="str">
        <f>Source!H74</f>
        <v>100 М КАБЕЛЯ</v>
      </c>
      <c r="E112" s="20">
        <f>Source!I74</f>
        <v>0</v>
      </c>
      <c r="F112" s="23"/>
      <c r="G112" s="22"/>
      <c r="H112" s="20"/>
      <c r="I112" s="23"/>
      <c r="J112" s="20"/>
      <c r="K112" s="23"/>
      <c r="Q112">
        <f>ROUND((Source!DN74/100)*(ROUND((ROUND((Source!AF74*Source!AV74*Source!I74),2)),2)), 2)</f>
        <v>0</v>
      </c>
      <c r="R112">
        <f>Source!X74</f>
        <v>0</v>
      </c>
      <c r="S112">
        <f>ROUND((Source!DO74/100)*(ROUND((ROUND((Source!AF74*Source!AV74*Source!I74),2)),2)), 2)</f>
        <v>0</v>
      </c>
      <c r="T112">
        <f>Source!Y74</f>
        <v>0</v>
      </c>
      <c r="U112">
        <f>ROUND((175/100)*(ROUND((ROUND((Source!AE74*Source!AV74*Source!I74),2)),2)), 2)</f>
        <v>0</v>
      </c>
      <c r="V112">
        <f>ROUND((160/100)*(ROUND((ROUND((Source!AE74*Source!AV74*Source!I74),2)*Source!BS74),2)), 2)</f>
        <v>0</v>
      </c>
      <c r="AI112">
        <v>0</v>
      </c>
    </row>
    <row r="113" spans="1:35" x14ac:dyDescent="0.2">
      <c r="C113" s="24" t="str">
        <f>"Объем: "&amp;Source!I74&amp;"=50,89/"&amp;"100"</f>
        <v>Объем: 0=50,89/100</v>
      </c>
    </row>
    <row r="114" spans="1:35" ht="14.25" x14ac:dyDescent="0.2">
      <c r="A114" s="19"/>
      <c r="B114" s="19"/>
      <c r="C114" s="19" t="s">
        <v>1231</v>
      </c>
      <c r="D114" s="21"/>
      <c r="E114" s="20"/>
      <c r="F114" s="23">
        <f>Source!AO74</f>
        <v>74.91</v>
      </c>
      <c r="G114" s="22" t="str">
        <f>Source!DG74</f>
        <v>*1,1</v>
      </c>
      <c r="H114" s="20">
        <f>Source!AV74</f>
        <v>1.0669999999999999</v>
      </c>
      <c r="I114" s="23">
        <f>ROUND((ROUND((Source!AF74*Source!AV74*Source!I74),2)),2)</f>
        <v>0</v>
      </c>
      <c r="J114" s="20">
        <f>IF(Source!BA74&lt;&gt; 0, Source!BA74, 1)</f>
        <v>47.82</v>
      </c>
      <c r="K114" s="23">
        <f>Source!S74</f>
        <v>0</v>
      </c>
      <c r="W114">
        <f>I114</f>
        <v>0</v>
      </c>
    </row>
    <row r="115" spans="1:35" ht="14.25" x14ac:dyDescent="0.2">
      <c r="A115" s="19"/>
      <c r="B115" s="19"/>
      <c r="C115" s="19" t="s">
        <v>1238</v>
      </c>
      <c r="D115" s="21"/>
      <c r="E115" s="20"/>
      <c r="F115" s="23">
        <f>Source!AM74</f>
        <v>379.77</v>
      </c>
      <c r="G115" s="22" t="str">
        <f>Source!DE74</f>
        <v>*1,1</v>
      </c>
      <c r="H115" s="20">
        <f>Source!AV74</f>
        <v>1.0669999999999999</v>
      </c>
      <c r="I115" s="23">
        <f>(ROUND((ROUND((((Source!ET74*1.1))*Source!AV74*Source!I74),2)),2)+ROUND((ROUND(((Source!AE74-((Source!EU74*1.1)))*Source!AV74*Source!I74),2)),2))</f>
        <v>0</v>
      </c>
      <c r="J115" s="20">
        <f>IF(Source!BB74&lt;&gt; 0, Source!BB74, 1)</f>
        <v>15.21</v>
      </c>
      <c r="K115" s="23">
        <f>Source!Q74</f>
        <v>0</v>
      </c>
    </row>
    <row r="116" spans="1:35" ht="14.25" x14ac:dyDescent="0.2">
      <c r="A116" s="19"/>
      <c r="B116" s="19"/>
      <c r="C116" s="19" t="s">
        <v>1239</v>
      </c>
      <c r="D116" s="21"/>
      <c r="E116" s="20"/>
      <c r="F116" s="23">
        <f>Source!AN74</f>
        <v>57.67</v>
      </c>
      <c r="G116" s="22" t="str">
        <f>Source!DF74</f>
        <v>*1,1</v>
      </c>
      <c r="H116" s="20">
        <f>Source!AV74</f>
        <v>1.0669999999999999</v>
      </c>
      <c r="I116" s="31">
        <f>ROUND((ROUND((Source!AE74*Source!AV74*Source!I74),2)),2)</f>
        <v>0</v>
      </c>
      <c r="J116" s="20">
        <f>IF(Source!BS74&lt;&gt; 0, Source!BS74, 1)</f>
        <v>47.82</v>
      </c>
      <c r="K116" s="31">
        <f>Source!R74</f>
        <v>0</v>
      </c>
      <c r="W116">
        <f>I116</f>
        <v>0</v>
      </c>
    </row>
    <row r="117" spans="1:35" ht="14.25" x14ac:dyDescent="0.2">
      <c r="A117" s="19"/>
      <c r="B117" s="19"/>
      <c r="C117" s="19" t="s">
        <v>1232</v>
      </c>
      <c r="D117" s="21" t="s">
        <v>1233</v>
      </c>
      <c r="E117" s="20">
        <f>Source!DN74</f>
        <v>114</v>
      </c>
      <c r="F117" s="23"/>
      <c r="G117" s="22"/>
      <c r="H117" s="20"/>
      <c r="I117" s="23">
        <f>SUM(Q112:Q116)</f>
        <v>0</v>
      </c>
      <c r="J117" s="20">
        <f>Source!BZ74</f>
        <v>92</v>
      </c>
      <c r="K117" s="23">
        <f>SUM(R112:R116)</f>
        <v>0</v>
      </c>
    </row>
    <row r="118" spans="1:35" ht="14.25" x14ac:dyDescent="0.2">
      <c r="A118" s="19"/>
      <c r="B118" s="19"/>
      <c r="C118" s="19" t="s">
        <v>1234</v>
      </c>
      <c r="D118" s="21" t="s">
        <v>1233</v>
      </c>
      <c r="E118" s="20">
        <f>Source!DO74</f>
        <v>67</v>
      </c>
      <c r="F118" s="23"/>
      <c r="G118" s="22"/>
      <c r="H118" s="20"/>
      <c r="I118" s="23">
        <f>SUM(S112:S117)</f>
        <v>0</v>
      </c>
      <c r="J118" s="20">
        <f>Source!CA74</f>
        <v>43</v>
      </c>
      <c r="K118" s="23">
        <f>SUM(T112:T117)</f>
        <v>0</v>
      </c>
    </row>
    <row r="119" spans="1:35" ht="14.25" x14ac:dyDescent="0.2">
      <c r="A119" s="19"/>
      <c r="B119" s="19"/>
      <c r="C119" s="19" t="s">
        <v>1240</v>
      </c>
      <c r="D119" s="21" t="s">
        <v>1233</v>
      </c>
      <c r="E119" s="20">
        <f>175</f>
        <v>175</v>
      </c>
      <c r="F119" s="23"/>
      <c r="G119" s="22"/>
      <c r="H119" s="20"/>
      <c r="I119" s="23">
        <f>SUM(U112:U118)</f>
        <v>0</v>
      </c>
      <c r="J119" s="20">
        <f>160</f>
        <v>160</v>
      </c>
      <c r="K119" s="23">
        <f>SUM(V112:V118)</f>
        <v>0</v>
      </c>
    </row>
    <row r="120" spans="1:35" ht="14.25" x14ac:dyDescent="0.2">
      <c r="A120" s="26"/>
      <c r="B120" s="26"/>
      <c r="C120" s="26" t="s">
        <v>1235</v>
      </c>
      <c r="D120" s="27" t="s">
        <v>1236</v>
      </c>
      <c r="E120" s="28">
        <f>Source!AQ74</f>
        <v>6.08</v>
      </c>
      <c r="F120" s="29"/>
      <c r="G120" s="30" t="str">
        <f>Source!DI74</f>
        <v>*1,1</v>
      </c>
      <c r="H120" s="28">
        <f>Source!AV74</f>
        <v>1.0669999999999999</v>
      </c>
      <c r="I120" s="29">
        <f>Source!U74</f>
        <v>0</v>
      </c>
      <c r="J120" s="28"/>
      <c r="K120" s="29"/>
      <c r="AB120" s="25">
        <f>I120</f>
        <v>0</v>
      </c>
    </row>
    <row r="121" spans="1:35" ht="15" x14ac:dyDescent="0.25">
      <c r="C121" s="13" t="s">
        <v>1237</v>
      </c>
      <c r="H121" s="42">
        <f>I114+I115+I117+I118+I119+0</f>
        <v>0</v>
      </c>
      <c r="I121" s="42"/>
      <c r="J121" s="42">
        <f>K114+K115+K117+K118+K119+0</f>
        <v>0</v>
      </c>
      <c r="K121" s="42"/>
      <c r="O121" s="25">
        <f>I114+I115+I117+I118+I119+0</f>
        <v>0</v>
      </c>
      <c r="P121" s="25">
        <f>K114+K115+K117+K118+K119+0</f>
        <v>0</v>
      </c>
      <c r="X121">
        <f>IF(Source!BI74&lt;=1,I114+I115+I117+I118+I119-0, 0)</f>
        <v>0</v>
      </c>
      <c r="Y121">
        <f>IF(Source!BI74=2,I114+I115+I117+I118+I119-0, 0)</f>
        <v>0</v>
      </c>
      <c r="Z121">
        <f>IF(Source!BI74=3,I114+I115+I117+I118+I119-0, 0)</f>
        <v>0</v>
      </c>
      <c r="AA121">
        <f>IF(Source!BI74=4,I114+I115+I117+I118+I119,0)</f>
        <v>0</v>
      </c>
    </row>
    <row r="123" spans="1:35" ht="42.75" x14ac:dyDescent="0.2">
      <c r="A123" s="19">
        <v>11</v>
      </c>
      <c r="B123" s="19" t="str">
        <f>Source!F75</f>
        <v>4.8-74-2</v>
      </c>
      <c r="C123" s="19" t="s">
        <v>135</v>
      </c>
      <c r="D123" s="21" t="str">
        <f>Source!H75</f>
        <v>100 М КАБЕЛЯ</v>
      </c>
      <c r="E123" s="20">
        <f>Source!I75</f>
        <v>0</v>
      </c>
      <c r="F123" s="23"/>
      <c r="G123" s="22"/>
      <c r="H123" s="20"/>
      <c r="I123" s="23"/>
      <c r="J123" s="20"/>
      <c r="K123" s="23"/>
      <c r="Q123">
        <f>ROUND((Source!DN75/100)*(ROUND((ROUND((Source!AF75*Source!AV75*Source!I75),2)),2)), 2)</f>
        <v>0</v>
      </c>
      <c r="R123">
        <f>Source!X75</f>
        <v>0</v>
      </c>
      <c r="S123">
        <f>ROUND((Source!DO75/100)*(ROUND((ROUND((Source!AF75*Source!AV75*Source!I75),2)),2)), 2)</f>
        <v>0</v>
      </c>
      <c r="T123">
        <f>Source!Y75</f>
        <v>0</v>
      </c>
      <c r="U123">
        <f>ROUND((175/100)*(ROUND((ROUND((Source!AE75*Source!AV75*Source!I75),2)),2)), 2)</f>
        <v>0</v>
      </c>
      <c r="V123">
        <f>ROUND((160/100)*(ROUND((ROUND((Source!AE75*Source!AV75*Source!I75),2)*Source!BS75),2)), 2)</f>
        <v>0</v>
      </c>
      <c r="AI123">
        <v>0</v>
      </c>
    </row>
    <row r="124" spans="1:35" x14ac:dyDescent="0.2">
      <c r="C124" s="24" t="str">
        <f>"Объем: "&amp;Source!I75&amp;"=48,14/"&amp;"100"</f>
        <v>Объем: 0=48,14/100</v>
      </c>
    </row>
    <row r="125" spans="1:35" ht="14.25" x14ac:dyDescent="0.2">
      <c r="A125" s="19"/>
      <c r="B125" s="19"/>
      <c r="C125" s="19" t="s">
        <v>1231</v>
      </c>
      <c r="D125" s="21"/>
      <c r="E125" s="20"/>
      <c r="F125" s="23">
        <f>Source!AO75</f>
        <v>28.09</v>
      </c>
      <c r="G125" s="22" t="str">
        <f>Source!DG75</f>
        <v>*1,1</v>
      </c>
      <c r="H125" s="20">
        <f>Source!AV75</f>
        <v>1.0669999999999999</v>
      </c>
      <c r="I125" s="23">
        <f>ROUND((ROUND((Source!AF75*Source!AV75*Source!I75),2)),2)</f>
        <v>0</v>
      </c>
      <c r="J125" s="20">
        <f>IF(Source!BA75&lt;&gt; 0, Source!BA75, 1)</f>
        <v>47.82</v>
      </c>
      <c r="K125" s="23">
        <f>Source!S75</f>
        <v>0</v>
      </c>
      <c r="W125">
        <f>I125</f>
        <v>0</v>
      </c>
    </row>
    <row r="126" spans="1:35" ht="14.25" x14ac:dyDescent="0.2">
      <c r="A126" s="19"/>
      <c r="B126" s="19"/>
      <c r="C126" s="19" t="s">
        <v>1238</v>
      </c>
      <c r="D126" s="21"/>
      <c r="E126" s="20"/>
      <c r="F126" s="23">
        <f>Source!AM75</f>
        <v>108.86</v>
      </c>
      <c r="G126" s="22" t="str">
        <f>Source!DE75</f>
        <v>*1,1</v>
      </c>
      <c r="H126" s="20">
        <f>Source!AV75</f>
        <v>1.0669999999999999</v>
      </c>
      <c r="I126" s="23">
        <f>(ROUND((ROUND((((Source!ET75*1.1))*Source!AV75*Source!I75),2)),2)+ROUND((ROUND(((Source!AE75-((Source!EU75*1.1)))*Source!AV75*Source!I75),2)),2))</f>
        <v>0</v>
      </c>
      <c r="J126" s="20">
        <f>IF(Source!BB75&lt;&gt; 0, Source!BB75, 1)</f>
        <v>15.21</v>
      </c>
      <c r="K126" s="23">
        <f>Source!Q75</f>
        <v>0</v>
      </c>
    </row>
    <row r="127" spans="1:35" ht="14.25" x14ac:dyDescent="0.2">
      <c r="A127" s="19"/>
      <c r="B127" s="19"/>
      <c r="C127" s="19" t="s">
        <v>1239</v>
      </c>
      <c r="D127" s="21"/>
      <c r="E127" s="20"/>
      <c r="F127" s="23">
        <f>Source!AN75</f>
        <v>16.53</v>
      </c>
      <c r="G127" s="22" t="str">
        <f>Source!DF75</f>
        <v>*1,1</v>
      </c>
      <c r="H127" s="20">
        <f>Source!AV75</f>
        <v>1.0669999999999999</v>
      </c>
      <c r="I127" s="31">
        <f>ROUND((ROUND((Source!AE75*Source!AV75*Source!I75),2)),2)</f>
        <v>0</v>
      </c>
      <c r="J127" s="20">
        <f>IF(Source!BS75&lt;&gt; 0, Source!BS75, 1)</f>
        <v>47.82</v>
      </c>
      <c r="K127" s="31">
        <f>Source!R75</f>
        <v>0</v>
      </c>
      <c r="W127">
        <f>I127</f>
        <v>0</v>
      </c>
    </row>
    <row r="128" spans="1:35" ht="14.25" x14ac:dyDescent="0.2">
      <c r="A128" s="19"/>
      <c r="B128" s="19"/>
      <c r="C128" s="19" t="s">
        <v>1232</v>
      </c>
      <c r="D128" s="21" t="s">
        <v>1233</v>
      </c>
      <c r="E128" s="20">
        <f>Source!DN75</f>
        <v>114</v>
      </c>
      <c r="F128" s="23"/>
      <c r="G128" s="22"/>
      <c r="H128" s="20"/>
      <c r="I128" s="23">
        <f>SUM(Q123:Q127)</f>
        <v>0</v>
      </c>
      <c r="J128" s="20">
        <f>Source!BZ75</f>
        <v>92</v>
      </c>
      <c r="K128" s="23">
        <f>SUM(R123:R127)</f>
        <v>0</v>
      </c>
    </row>
    <row r="129" spans="1:35" ht="14.25" x14ac:dyDescent="0.2">
      <c r="A129" s="19"/>
      <c r="B129" s="19"/>
      <c r="C129" s="19" t="s">
        <v>1234</v>
      </c>
      <c r="D129" s="21" t="s">
        <v>1233</v>
      </c>
      <c r="E129" s="20">
        <f>Source!DO75</f>
        <v>67</v>
      </c>
      <c r="F129" s="23"/>
      <c r="G129" s="22"/>
      <c r="H129" s="20"/>
      <c r="I129" s="23">
        <f>SUM(S123:S128)</f>
        <v>0</v>
      </c>
      <c r="J129" s="20">
        <f>Source!CA75</f>
        <v>43</v>
      </c>
      <c r="K129" s="23">
        <f>SUM(T123:T128)</f>
        <v>0</v>
      </c>
    </row>
    <row r="130" spans="1:35" ht="14.25" x14ac:dyDescent="0.2">
      <c r="A130" s="19"/>
      <c r="B130" s="19"/>
      <c r="C130" s="19" t="s">
        <v>1240</v>
      </c>
      <c r="D130" s="21" t="s">
        <v>1233</v>
      </c>
      <c r="E130" s="20">
        <f>175</f>
        <v>175</v>
      </c>
      <c r="F130" s="23"/>
      <c r="G130" s="22"/>
      <c r="H130" s="20"/>
      <c r="I130" s="23">
        <f>SUM(U123:U129)</f>
        <v>0</v>
      </c>
      <c r="J130" s="20">
        <f>160</f>
        <v>160</v>
      </c>
      <c r="K130" s="23">
        <f>SUM(V123:V129)</f>
        <v>0</v>
      </c>
    </row>
    <row r="131" spans="1:35" ht="14.25" x14ac:dyDescent="0.2">
      <c r="A131" s="26"/>
      <c r="B131" s="26"/>
      <c r="C131" s="26" t="s">
        <v>1235</v>
      </c>
      <c r="D131" s="27" t="s">
        <v>1236</v>
      </c>
      <c r="E131" s="28">
        <f>Source!AQ75</f>
        <v>2.2799999999999998</v>
      </c>
      <c r="F131" s="29"/>
      <c r="G131" s="30" t="str">
        <f>Source!DI75</f>
        <v>*1,1</v>
      </c>
      <c r="H131" s="28">
        <f>Source!AV75</f>
        <v>1.0669999999999999</v>
      </c>
      <c r="I131" s="29">
        <f>Source!U75</f>
        <v>0</v>
      </c>
      <c r="J131" s="28"/>
      <c r="K131" s="29"/>
      <c r="AB131" s="25">
        <f>I131</f>
        <v>0</v>
      </c>
    </row>
    <row r="132" spans="1:35" ht="15" x14ac:dyDescent="0.25">
      <c r="C132" s="13" t="s">
        <v>1237</v>
      </c>
      <c r="H132" s="42">
        <f>I125+I126+I128+I129+I130+0</f>
        <v>0</v>
      </c>
      <c r="I132" s="42"/>
      <c r="J132" s="42">
        <f>K125+K126+K128+K129+K130+0</f>
        <v>0</v>
      </c>
      <c r="K132" s="42"/>
      <c r="O132" s="25">
        <f>I125+I126+I128+I129+I130+0</f>
        <v>0</v>
      </c>
      <c r="P132" s="25">
        <f>K125+K126+K128+K129+K130+0</f>
        <v>0</v>
      </c>
      <c r="X132">
        <f>IF(Source!BI75&lt;=1,I125+I126+I128+I129+I130-0, 0)</f>
        <v>0</v>
      </c>
      <c r="Y132">
        <f>IF(Source!BI75=2,I125+I126+I128+I129+I130-0, 0)</f>
        <v>0</v>
      </c>
      <c r="Z132">
        <f>IF(Source!BI75=3,I125+I126+I128+I129+I130-0, 0)</f>
        <v>0</v>
      </c>
      <c r="AA132">
        <f>IF(Source!BI75=4,I125+I126+I128+I129+I130,0)</f>
        <v>0</v>
      </c>
    </row>
    <row r="134" spans="1:35" ht="28.5" x14ac:dyDescent="0.2">
      <c r="A134" s="26">
        <v>12</v>
      </c>
      <c r="B134" s="26" t="str">
        <f>Source!F76</f>
        <v>1.1-1-766</v>
      </c>
      <c r="C134" s="26" t="s">
        <v>57</v>
      </c>
      <c r="D134" s="27" t="str">
        <f>Source!H76</f>
        <v>м3</v>
      </c>
      <c r="E134" s="28">
        <f>Source!I76</f>
        <v>0</v>
      </c>
      <c r="F134" s="29">
        <f>Source!AL76</f>
        <v>104.99</v>
      </c>
      <c r="G134" s="30" t="str">
        <f>Source!DD76</f>
        <v/>
      </c>
      <c r="H134" s="28">
        <f>Source!AW76</f>
        <v>1</v>
      </c>
      <c r="I134" s="29">
        <f>ROUND((ROUND((Source!AC76*Source!AW76*Source!I76),2)),2)</f>
        <v>0</v>
      </c>
      <c r="J134" s="28">
        <f>IF(Source!BC76&lt;&gt; 0, Source!BC76, 1)</f>
        <v>8.91</v>
      </c>
      <c r="K134" s="29">
        <f>Source!P76</f>
        <v>0</v>
      </c>
      <c r="Q134">
        <f>ROUND((Source!DN76/100)*(ROUND((ROUND((Source!AF76*Source!AV76*Source!I76),2)),2)), 2)</f>
        <v>0</v>
      </c>
      <c r="R134">
        <f>Source!X76</f>
        <v>0</v>
      </c>
      <c r="S134">
        <f>ROUND((Source!DO76/100)*(ROUND((ROUND((Source!AF76*Source!AV76*Source!I76),2)),2)), 2)</f>
        <v>0</v>
      </c>
      <c r="T134">
        <f>Source!Y76</f>
        <v>0</v>
      </c>
      <c r="U134">
        <f>ROUND((175/100)*(ROUND((ROUND((Source!AE76*Source!AV76*Source!I76),2)),2)), 2)</f>
        <v>0</v>
      </c>
      <c r="V134">
        <f>ROUND((160/100)*(ROUND((ROUND((Source!AE76*Source!AV76*Source!I76),2)*Source!BS76),2)), 2)</f>
        <v>0</v>
      </c>
      <c r="AI134">
        <v>3</v>
      </c>
    </row>
    <row r="135" spans="1:35" ht="15" x14ac:dyDescent="0.25">
      <c r="C135" s="13" t="s">
        <v>1237</v>
      </c>
      <c r="H135" s="42">
        <f>I134+0</f>
        <v>0</v>
      </c>
      <c r="I135" s="42"/>
      <c r="J135" s="42">
        <f>K134+0</f>
        <v>0</v>
      </c>
      <c r="K135" s="42"/>
      <c r="O135" s="25">
        <f>I134+0</f>
        <v>0</v>
      </c>
      <c r="P135" s="25">
        <f>K134+0</f>
        <v>0</v>
      </c>
      <c r="X135">
        <f>IF(Source!BI76&lt;=1,I134-0, 0)</f>
        <v>0</v>
      </c>
      <c r="Y135">
        <f>IF(Source!BI76=2,I134-0, 0)</f>
        <v>0</v>
      </c>
      <c r="Z135">
        <f>IF(Source!BI76=3,I134-0, 0)</f>
        <v>0</v>
      </c>
      <c r="AA135">
        <f>IF(Source!BI76=4,I134,0)</f>
        <v>0</v>
      </c>
    </row>
    <row r="137" spans="1:35" ht="42.75" x14ac:dyDescent="0.2">
      <c r="A137" s="19">
        <v>13</v>
      </c>
      <c r="B137" s="19" t="str">
        <f>Source!F78</f>
        <v>4.8-73-2</v>
      </c>
      <c r="C137" s="19" t="s">
        <v>141</v>
      </c>
      <c r="D137" s="21" t="str">
        <f>Source!H78</f>
        <v>100 М КАБЕЛЯ</v>
      </c>
      <c r="E137" s="20">
        <f>Source!I78</f>
        <v>0</v>
      </c>
      <c r="F137" s="23"/>
      <c r="G137" s="22"/>
      <c r="H137" s="20"/>
      <c r="I137" s="23"/>
      <c r="J137" s="20"/>
      <c r="K137" s="23"/>
      <c r="Q137">
        <f>ROUND((Source!DN78/100)*(ROUND((ROUND((Source!AF78*Source!AV78*Source!I78),2)),2)), 2)</f>
        <v>0</v>
      </c>
      <c r="R137">
        <f>Source!X78</f>
        <v>0</v>
      </c>
      <c r="S137">
        <f>ROUND((Source!DO78/100)*(ROUND((ROUND((Source!AF78*Source!AV78*Source!I78),2)),2)), 2)</f>
        <v>0</v>
      </c>
      <c r="T137">
        <f>Source!Y78</f>
        <v>0</v>
      </c>
      <c r="U137">
        <f>ROUND((175/100)*(ROUND((ROUND((Source!AE78*Source!AV78*Source!I78),2)),2)), 2)</f>
        <v>0</v>
      </c>
      <c r="V137">
        <f>ROUND((160/100)*(ROUND((ROUND((Source!AE78*Source!AV78*Source!I78),2)*Source!BS78),2)), 2)</f>
        <v>0</v>
      </c>
      <c r="AI137">
        <v>0</v>
      </c>
    </row>
    <row r="138" spans="1:35" x14ac:dyDescent="0.2">
      <c r="C138" s="24" t="str">
        <f>"Объем: "&amp;Source!I78&amp;"=303,03/"&amp;"100"</f>
        <v>Объем: 0=303,03/100</v>
      </c>
    </row>
    <row r="139" spans="1:35" ht="14.25" x14ac:dyDescent="0.2">
      <c r="A139" s="19"/>
      <c r="B139" s="19"/>
      <c r="C139" s="19" t="s">
        <v>1231</v>
      </c>
      <c r="D139" s="21"/>
      <c r="E139" s="20"/>
      <c r="F139" s="23">
        <f>Source!AO78</f>
        <v>145.38</v>
      </c>
      <c r="G139" s="22" t="str">
        <f>Source!DG78</f>
        <v>*1,1</v>
      </c>
      <c r="H139" s="20">
        <f>Source!AV78</f>
        <v>1.0669999999999999</v>
      </c>
      <c r="I139" s="23">
        <f>ROUND((ROUND((Source!AF78*Source!AV78*Source!I78),2)),2)</f>
        <v>0</v>
      </c>
      <c r="J139" s="20">
        <f>IF(Source!BA78&lt;&gt; 0, Source!BA78, 1)</f>
        <v>47.82</v>
      </c>
      <c r="K139" s="23">
        <f>Source!S78</f>
        <v>0</v>
      </c>
      <c r="W139">
        <f>I139</f>
        <v>0</v>
      </c>
    </row>
    <row r="140" spans="1:35" ht="14.25" x14ac:dyDescent="0.2">
      <c r="A140" s="19"/>
      <c r="B140" s="19"/>
      <c r="C140" s="19" t="s">
        <v>1238</v>
      </c>
      <c r="D140" s="21"/>
      <c r="E140" s="20"/>
      <c r="F140" s="23">
        <f>Source!AM78</f>
        <v>50.69</v>
      </c>
      <c r="G140" s="22" t="str">
        <f>Source!DE78</f>
        <v>*1,1</v>
      </c>
      <c r="H140" s="20">
        <f>Source!AV78</f>
        <v>1.0669999999999999</v>
      </c>
      <c r="I140" s="23">
        <f>(ROUND((ROUND((((Source!ET78*1.1))*Source!AV78*Source!I78),2)),2)+ROUND((ROUND(((Source!AE78-((Source!EU78*1.1)))*Source!AV78*Source!I78),2)),2))</f>
        <v>0</v>
      </c>
      <c r="J140" s="20">
        <f>IF(Source!BB78&lt;&gt; 0, Source!BB78, 1)</f>
        <v>14.19</v>
      </c>
      <c r="K140" s="23">
        <f>Source!Q78</f>
        <v>0</v>
      </c>
    </row>
    <row r="141" spans="1:35" ht="14.25" x14ac:dyDescent="0.2">
      <c r="A141" s="19"/>
      <c r="B141" s="19"/>
      <c r="C141" s="19" t="s">
        <v>1239</v>
      </c>
      <c r="D141" s="21"/>
      <c r="E141" s="20"/>
      <c r="F141" s="23">
        <f>Source!AN78</f>
        <v>6.44</v>
      </c>
      <c r="G141" s="22" t="str">
        <f>Source!DF78</f>
        <v>*1,1</v>
      </c>
      <c r="H141" s="20">
        <f>Source!AV78</f>
        <v>1.0669999999999999</v>
      </c>
      <c r="I141" s="31">
        <f>ROUND((ROUND((Source!AE78*Source!AV78*Source!I78),2)),2)</f>
        <v>0</v>
      </c>
      <c r="J141" s="20">
        <f>IF(Source!BS78&lt;&gt; 0, Source!BS78, 1)</f>
        <v>47.82</v>
      </c>
      <c r="K141" s="31">
        <f>Source!R78</f>
        <v>0</v>
      </c>
      <c r="W141">
        <f>I141</f>
        <v>0</v>
      </c>
    </row>
    <row r="142" spans="1:35" ht="14.25" x14ac:dyDescent="0.2">
      <c r="A142" s="19"/>
      <c r="B142" s="19"/>
      <c r="C142" s="19" t="s">
        <v>1243</v>
      </c>
      <c r="D142" s="21"/>
      <c r="E142" s="20"/>
      <c r="F142" s="23">
        <f>Source!AL78</f>
        <v>133.13</v>
      </c>
      <c r="G142" s="22" t="str">
        <f>Source!DD78</f>
        <v/>
      </c>
      <c r="H142" s="20">
        <f>Source!AW78</f>
        <v>1.081</v>
      </c>
      <c r="I142" s="23">
        <f>ROUND((ROUND((Source!AC78*Source!AW78*Source!I78),2)),2)</f>
        <v>0</v>
      </c>
      <c r="J142" s="20">
        <f>IF(Source!BC78&lt;&gt; 0, Source!BC78, 1)</f>
        <v>5.9</v>
      </c>
      <c r="K142" s="23">
        <f>Source!P78</f>
        <v>0</v>
      </c>
    </row>
    <row r="143" spans="1:35" ht="14.25" x14ac:dyDescent="0.2">
      <c r="A143" s="19"/>
      <c r="B143" s="19"/>
      <c r="C143" s="19" t="s">
        <v>1232</v>
      </c>
      <c r="D143" s="21" t="s">
        <v>1233</v>
      </c>
      <c r="E143" s="20">
        <f>Source!DN78</f>
        <v>114</v>
      </c>
      <c r="F143" s="23"/>
      <c r="G143" s="22"/>
      <c r="H143" s="20"/>
      <c r="I143" s="23">
        <f>SUM(Q137:Q142)</f>
        <v>0</v>
      </c>
      <c r="J143" s="20">
        <f>Source!BZ78</f>
        <v>92</v>
      </c>
      <c r="K143" s="23">
        <f>SUM(R137:R142)</f>
        <v>0</v>
      </c>
    </row>
    <row r="144" spans="1:35" ht="14.25" x14ac:dyDescent="0.2">
      <c r="A144" s="19"/>
      <c r="B144" s="19"/>
      <c r="C144" s="19" t="s">
        <v>1234</v>
      </c>
      <c r="D144" s="21" t="s">
        <v>1233</v>
      </c>
      <c r="E144" s="20">
        <f>Source!DO78</f>
        <v>67</v>
      </c>
      <c r="F144" s="23"/>
      <c r="G144" s="22"/>
      <c r="H144" s="20"/>
      <c r="I144" s="23">
        <f>SUM(S137:S143)</f>
        <v>0</v>
      </c>
      <c r="J144" s="20">
        <f>Source!CA78</f>
        <v>43</v>
      </c>
      <c r="K144" s="23">
        <f>SUM(T137:T143)</f>
        <v>0</v>
      </c>
    </row>
    <row r="145" spans="1:35" ht="14.25" x14ac:dyDescent="0.2">
      <c r="A145" s="19"/>
      <c r="B145" s="19"/>
      <c r="C145" s="19" t="s">
        <v>1240</v>
      </c>
      <c r="D145" s="21" t="s">
        <v>1233</v>
      </c>
      <c r="E145" s="20">
        <f>175</f>
        <v>175</v>
      </c>
      <c r="F145" s="23"/>
      <c r="G145" s="22"/>
      <c r="H145" s="20"/>
      <c r="I145" s="23">
        <f>SUM(U137:U144)</f>
        <v>0</v>
      </c>
      <c r="J145" s="20">
        <f>160</f>
        <v>160</v>
      </c>
      <c r="K145" s="23">
        <f>SUM(V137:V144)</f>
        <v>0</v>
      </c>
    </row>
    <row r="146" spans="1:35" ht="14.25" x14ac:dyDescent="0.2">
      <c r="A146" s="26"/>
      <c r="B146" s="26"/>
      <c r="C146" s="26" t="s">
        <v>1235</v>
      </c>
      <c r="D146" s="27" t="s">
        <v>1236</v>
      </c>
      <c r="E146" s="28">
        <f>Source!AQ78</f>
        <v>11.8</v>
      </c>
      <c r="F146" s="29"/>
      <c r="G146" s="30" t="str">
        <f>Source!DI78</f>
        <v>*1,1</v>
      </c>
      <c r="H146" s="28">
        <f>Source!AV78</f>
        <v>1.0669999999999999</v>
      </c>
      <c r="I146" s="29">
        <f>Source!U78</f>
        <v>0</v>
      </c>
      <c r="J146" s="28"/>
      <c r="K146" s="29"/>
      <c r="AB146" s="25">
        <f>I146</f>
        <v>0</v>
      </c>
    </row>
    <row r="147" spans="1:35" ht="15" x14ac:dyDescent="0.25">
      <c r="C147" s="13" t="s">
        <v>1237</v>
      </c>
      <c r="H147" s="42">
        <f>I139+I140+I142+I143+I144+I145+0</f>
        <v>0</v>
      </c>
      <c r="I147" s="42"/>
      <c r="J147" s="42">
        <f>K139+K140+K142+K143+K144+K145+0</f>
        <v>0</v>
      </c>
      <c r="K147" s="42"/>
      <c r="O147" s="25">
        <f>I139+I140+I142+I143+I144+I145+0</f>
        <v>0</v>
      </c>
      <c r="P147" s="25">
        <f>K139+K140+K142+K143+K144+K145+0</f>
        <v>0</v>
      </c>
      <c r="X147">
        <f>IF(Source!BI78&lt;=1,I139+I140+I142+I143+I144+I145-0, 0)</f>
        <v>0</v>
      </c>
      <c r="Y147">
        <f>IF(Source!BI78=2,I139+I140+I142+I143+I144+I145-0, 0)</f>
        <v>0</v>
      </c>
      <c r="Z147">
        <f>IF(Source!BI78=3,I139+I140+I142+I143+I144+I145-0, 0)</f>
        <v>0</v>
      </c>
      <c r="AA147">
        <f>IF(Source!BI78=4,I139+I140+I142+I143+I144+I145,0)</f>
        <v>0</v>
      </c>
    </row>
    <row r="149" spans="1:35" ht="114" x14ac:dyDescent="0.2">
      <c r="A149" s="26">
        <v>14</v>
      </c>
      <c r="B149" s="26" t="str">
        <f>Source!F79</f>
        <v>1.23-7-391</v>
      </c>
      <c r="C149" s="26" t="s">
        <v>145</v>
      </c>
      <c r="D149" s="27" t="str">
        <f>Source!H79</f>
        <v>км</v>
      </c>
      <c r="E149" s="28">
        <f>Source!I79</f>
        <v>0</v>
      </c>
      <c r="F149" s="29">
        <f>Source!AL79</f>
        <v>81534.37</v>
      </c>
      <c r="G149" s="30" t="str">
        <f>Source!DD79</f>
        <v/>
      </c>
      <c r="H149" s="28">
        <f>Source!AW79</f>
        <v>1</v>
      </c>
      <c r="I149" s="29">
        <f>ROUND((ROUND((Source!AC79*Source!AW79*Source!I79),2)),2)</f>
        <v>0</v>
      </c>
      <c r="J149" s="28">
        <f>IF(Source!BC79&lt;&gt; 0, Source!BC79, 1)</f>
        <v>8.52</v>
      </c>
      <c r="K149" s="29">
        <f>Source!P79</f>
        <v>0</v>
      </c>
      <c r="Q149">
        <f>ROUND((Source!DN79/100)*(ROUND((ROUND((Source!AF79*Source!AV79*Source!I79),2)),2)), 2)</f>
        <v>0</v>
      </c>
      <c r="R149">
        <f>Source!X79</f>
        <v>0</v>
      </c>
      <c r="S149">
        <f>ROUND((Source!DO79/100)*(ROUND((ROUND((Source!AF79*Source!AV79*Source!I79),2)),2)), 2)</f>
        <v>0</v>
      </c>
      <c r="T149">
        <f>Source!Y79</f>
        <v>0</v>
      </c>
      <c r="U149">
        <f>ROUND((175/100)*(ROUND((ROUND((Source!AE79*Source!AV79*Source!I79),2)),2)), 2)</f>
        <v>0</v>
      </c>
      <c r="V149">
        <f>ROUND((160/100)*(ROUND((ROUND((Source!AE79*Source!AV79*Source!I79),2)*Source!BS79),2)), 2)</f>
        <v>0</v>
      </c>
      <c r="AI149">
        <v>3</v>
      </c>
    </row>
    <row r="150" spans="1:35" ht="15" x14ac:dyDescent="0.25">
      <c r="C150" s="13" t="s">
        <v>1237</v>
      </c>
      <c r="H150" s="42">
        <f>I149+0</f>
        <v>0</v>
      </c>
      <c r="I150" s="42"/>
      <c r="J150" s="42">
        <f>K149+0</f>
        <v>0</v>
      </c>
      <c r="K150" s="42"/>
      <c r="O150" s="25">
        <f>I149+0</f>
        <v>0</v>
      </c>
      <c r="P150" s="25">
        <f>K149+0</f>
        <v>0</v>
      </c>
      <c r="X150">
        <f>IF(Source!BI79&lt;=1,I149-0, 0)</f>
        <v>0</v>
      </c>
      <c r="Y150">
        <f>IF(Source!BI79=2,I149-0, 0)</f>
        <v>0</v>
      </c>
      <c r="Z150">
        <f>IF(Source!BI79=3,I149-0, 0)</f>
        <v>0</v>
      </c>
      <c r="AA150">
        <f>IF(Source!BI79=4,I149,0)</f>
        <v>0</v>
      </c>
    </row>
    <row r="152" spans="1:35" ht="142.5" x14ac:dyDescent="0.2">
      <c r="A152" s="19">
        <v>15</v>
      </c>
      <c r="B152" s="19" t="str">
        <f>Source!F80</f>
        <v>4.8-320-1</v>
      </c>
      <c r="C152" s="19" t="s">
        <v>1201</v>
      </c>
      <c r="D152" s="21" t="str">
        <f>Source!H80</f>
        <v>1  ШТ.</v>
      </c>
      <c r="E152" s="20">
        <f>Source!I80</f>
        <v>2</v>
      </c>
      <c r="F152" s="23"/>
      <c r="G152" s="22"/>
      <c r="H152" s="20"/>
      <c r="I152" s="23"/>
      <c r="J152" s="20"/>
      <c r="K152" s="23"/>
      <c r="Q152">
        <f>ROUND((Source!DN80/100)*(ROUND((ROUND((Source!AF80*Source!AV80*Source!I80),2)),2)), 2)</f>
        <v>426.84</v>
      </c>
      <c r="R152">
        <f>Source!X80</f>
        <v>16472.38</v>
      </c>
      <c r="S152">
        <f>ROUND((Source!DO80/100)*(ROUND((ROUND((Source!AF80*Source!AV80*Source!I80),2)),2)), 2)</f>
        <v>250.86</v>
      </c>
      <c r="T152">
        <f>Source!Y80</f>
        <v>7699.05</v>
      </c>
      <c r="U152">
        <f>ROUND((175/100)*(ROUND((ROUND((Source!AE80*Source!AV80*Source!I80),2)),2)), 2)</f>
        <v>0.53</v>
      </c>
      <c r="V152">
        <f>ROUND((160/100)*(ROUND((ROUND((Source!AE80*Source!AV80*Source!I80),2)*Source!BS80),2)), 2)</f>
        <v>22.96</v>
      </c>
      <c r="AI152">
        <v>0</v>
      </c>
    </row>
    <row r="153" spans="1:35" ht="14.25" x14ac:dyDescent="0.2">
      <c r="A153" s="19"/>
      <c r="B153" s="19"/>
      <c r="C153" s="19" t="s">
        <v>1231</v>
      </c>
      <c r="D153" s="21"/>
      <c r="E153" s="20"/>
      <c r="F153" s="23">
        <f>Source!AO80</f>
        <v>162.55000000000001</v>
      </c>
      <c r="G153" s="22" t="str">
        <f>Source!DG80</f>
        <v>*1,1</v>
      </c>
      <c r="H153" s="20">
        <f>Source!AV80</f>
        <v>1.0469999999999999</v>
      </c>
      <c r="I153" s="23">
        <f>ROUND((ROUND((Source!AF80*Source!AV80*Source!I80),2)),2)</f>
        <v>374.42</v>
      </c>
      <c r="J153" s="20">
        <f>IF(Source!BA80&lt;&gt; 0, Source!BA80, 1)</f>
        <v>47.82</v>
      </c>
      <c r="K153" s="23">
        <f>Source!S80</f>
        <v>17904.759999999998</v>
      </c>
      <c r="W153">
        <f>I153</f>
        <v>374.42</v>
      </c>
    </row>
    <row r="154" spans="1:35" ht="14.25" x14ac:dyDescent="0.2">
      <c r="A154" s="19"/>
      <c r="B154" s="19"/>
      <c r="C154" s="19" t="s">
        <v>1238</v>
      </c>
      <c r="D154" s="21"/>
      <c r="E154" s="20"/>
      <c r="F154" s="23">
        <f>Source!AM80</f>
        <v>0.93</v>
      </c>
      <c r="G154" s="22" t="str">
        <f>Source!DE80</f>
        <v>*1,1</v>
      </c>
      <c r="H154" s="20">
        <f>Source!AV80</f>
        <v>1.0469999999999999</v>
      </c>
      <c r="I154" s="23">
        <f>(ROUND((ROUND((((Source!ET80*1.1))*Source!AV80*Source!I80),2)),2)+ROUND((ROUND(((Source!AE80-((Source!EU80*1.1)))*Source!AV80*Source!I80),2)),2))</f>
        <v>2.14</v>
      </c>
      <c r="J154" s="20">
        <f>IF(Source!BB80&lt;&gt; 0, Source!BB80, 1)</f>
        <v>14.45</v>
      </c>
      <c r="K154" s="23">
        <f>Source!Q80</f>
        <v>30.92</v>
      </c>
    </row>
    <row r="155" spans="1:35" ht="14.25" x14ac:dyDescent="0.2">
      <c r="A155" s="19"/>
      <c r="B155" s="19"/>
      <c r="C155" s="19" t="s">
        <v>1239</v>
      </c>
      <c r="D155" s="21"/>
      <c r="E155" s="20"/>
      <c r="F155" s="23">
        <f>Source!AN80</f>
        <v>0.13</v>
      </c>
      <c r="G155" s="22" t="str">
        <f>Source!DF80</f>
        <v>*1,1</v>
      </c>
      <c r="H155" s="20">
        <f>Source!AV80</f>
        <v>1.0469999999999999</v>
      </c>
      <c r="I155" s="31">
        <f>ROUND((ROUND((Source!AE80*Source!AV80*Source!I80),2)),2)</f>
        <v>0.3</v>
      </c>
      <c r="J155" s="20">
        <f>IF(Source!BS80&lt;&gt; 0, Source!BS80, 1)</f>
        <v>47.82</v>
      </c>
      <c r="K155" s="31">
        <f>Source!R80</f>
        <v>14.35</v>
      </c>
      <c r="W155">
        <f>I155</f>
        <v>0.3</v>
      </c>
    </row>
    <row r="156" spans="1:35" ht="14.25" x14ac:dyDescent="0.2">
      <c r="A156" s="19"/>
      <c r="B156" s="19"/>
      <c r="C156" s="19" t="s">
        <v>1243</v>
      </c>
      <c r="D156" s="21"/>
      <c r="E156" s="20"/>
      <c r="F156" s="23">
        <f>Source!AL80</f>
        <v>15.49</v>
      </c>
      <c r="G156" s="22" t="str">
        <f>Source!DD80</f>
        <v/>
      </c>
      <c r="H156" s="20">
        <f>Source!AW80</f>
        <v>1</v>
      </c>
      <c r="I156" s="23">
        <f>ROUND((ROUND((Source!AC80*Source!AW80*Source!I80),2)),2)</f>
        <v>30.98</v>
      </c>
      <c r="J156" s="20">
        <f>IF(Source!BC80&lt;&gt; 0, Source!BC80, 1)</f>
        <v>10.039999999999999</v>
      </c>
      <c r="K156" s="23">
        <f>Source!P80</f>
        <v>311.04000000000002</v>
      </c>
    </row>
    <row r="157" spans="1:35" ht="14.25" x14ac:dyDescent="0.2">
      <c r="A157" s="19"/>
      <c r="B157" s="19"/>
      <c r="C157" s="19" t="s">
        <v>1232</v>
      </c>
      <c r="D157" s="21" t="s">
        <v>1233</v>
      </c>
      <c r="E157" s="20">
        <f>Source!DN80</f>
        <v>114</v>
      </c>
      <c r="F157" s="23"/>
      <c r="G157" s="22"/>
      <c r="H157" s="20"/>
      <c r="I157" s="23">
        <f>SUM(Q152:Q156)</f>
        <v>426.84</v>
      </c>
      <c r="J157" s="20">
        <f>Source!BZ80</f>
        <v>92</v>
      </c>
      <c r="K157" s="23">
        <f>SUM(R152:R156)</f>
        <v>16472.38</v>
      </c>
    </row>
    <row r="158" spans="1:35" ht="14.25" x14ac:dyDescent="0.2">
      <c r="A158" s="19"/>
      <c r="B158" s="19"/>
      <c r="C158" s="19" t="s">
        <v>1234</v>
      </c>
      <c r="D158" s="21" t="s">
        <v>1233</v>
      </c>
      <c r="E158" s="20">
        <f>Source!DO80</f>
        <v>67</v>
      </c>
      <c r="F158" s="23"/>
      <c r="G158" s="22"/>
      <c r="H158" s="20"/>
      <c r="I158" s="23">
        <f>SUM(S152:S157)</f>
        <v>250.86</v>
      </c>
      <c r="J158" s="20">
        <f>Source!CA80</f>
        <v>43</v>
      </c>
      <c r="K158" s="23">
        <f>SUM(T152:T157)</f>
        <v>7699.05</v>
      </c>
    </row>
    <row r="159" spans="1:35" ht="14.25" x14ac:dyDescent="0.2">
      <c r="A159" s="19"/>
      <c r="B159" s="19"/>
      <c r="C159" s="19" t="s">
        <v>1240</v>
      </c>
      <c r="D159" s="21" t="s">
        <v>1233</v>
      </c>
      <c r="E159" s="20">
        <f>175</f>
        <v>175</v>
      </c>
      <c r="F159" s="23"/>
      <c r="G159" s="22"/>
      <c r="H159" s="20"/>
      <c r="I159" s="23">
        <f>SUM(U152:U158)</f>
        <v>0.53</v>
      </c>
      <c r="J159" s="20">
        <f>160</f>
        <v>160</v>
      </c>
      <c r="K159" s="23">
        <f>SUM(V152:V158)</f>
        <v>22.96</v>
      </c>
    </row>
    <row r="160" spans="1:35" ht="14.25" x14ac:dyDescent="0.2">
      <c r="A160" s="26"/>
      <c r="B160" s="26"/>
      <c r="C160" s="26" t="s">
        <v>1235</v>
      </c>
      <c r="D160" s="27" t="s">
        <v>1236</v>
      </c>
      <c r="E160" s="28">
        <f>Source!AQ80</f>
        <v>12.42</v>
      </c>
      <c r="F160" s="29"/>
      <c r="G160" s="30" t="str">
        <f>Source!DI80</f>
        <v>*1,1</v>
      </c>
      <c r="H160" s="28">
        <f>Source!AV80</f>
        <v>1.0469999999999999</v>
      </c>
      <c r="I160" s="29">
        <f>Source!U80</f>
        <v>28.608228</v>
      </c>
      <c r="J160" s="28"/>
      <c r="K160" s="29"/>
      <c r="AB160" s="25">
        <f>I160</f>
        <v>28.608228</v>
      </c>
    </row>
    <row r="161" spans="1:35" ht="15" x14ac:dyDescent="0.25">
      <c r="C161" s="13" t="s">
        <v>1237</v>
      </c>
      <c r="H161" s="42">
        <f>I153+I154+I156+I157+I158+I159+0</f>
        <v>1085.77</v>
      </c>
      <c r="I161" s="42"/>
      <c r="J161" s="42">
        <f>K153+K154+K156+K157+K158+K159+0</f>
        <v>42441.11</v>
      </c>
      <c r="K161" s="42"/>
      <c r="O161" s="25">
        <f>I153+I154+I156+I157+I158+I159+0</f>
        <v>1085.77</v>
      </c>
      <c r="P161" s="25">
        <f>K153+K154+K156+K157+K158+K159+0</f>
        <v>42441.11</v>
      </c>
      <c r="X161">
        <f>IF(Source!BI80&lt;=1,I153+I154+I156+I157+I158+I159-0, 0)</f>
        <v>0</v>
      </c>
      <c r="Y161">
        <f>IF(Source!BI80=2,I153+I154+I156+I157+I158+I159-0, 0)</f>
        <v>1085.77</v>
      </c>
      <c r="Z161">
        <f>IF(Source!BI80=3,I153+I154+I156+I157+I158+I159-0, 0)</f>
        <v>0</v>
      </c>
      <c r="AA161">
        <f>IF(Source!BI80=4,I153+I154+I156+I157+I158+I159,0)</f>
        <v>0</v>
      </c>
    </row>
    <row r="163" spans="1:35" ht="142.5" x14ac:dyDescent="0.2">
      <c r="A163" s="26">
        <v>16</v>
      </c>
      <c r="B163" s="26" t="str">
        <f>Source!F81</f>
        <v>1.21-5-624</v>
      </c>
      <c r="C163" s="26" t="s">
        <v>1202</v>
      </c>
      <c r="D163" s="27" t="str">
        <f>Source!H81</f>
        <v>КОМПЛЕКТ</v>
      </c>
      <c r="E163" s="28">
        <f>Source!I81</f>
        <v>2</v>
      </c>
      <c r="F163" s="29">
        <f>Source!AL81</f>
        <v>9861.7199999999993</v>
      </c>
      <c r="G163" s="30" t="str">
        <f>Source!DD81</f>
        <v/>
      </c>
      <c r="H163" s="28">
        <f>Source!AW81</f>
        <v>1</v>
      </c>
      <c r="I163" s="29">
        <f>ROUND((ROUND((Source!AC81*Source!AW81*Source!I81),2)),2)</f>
        <v>19723.439999999999</v>
      </c>
      <c r="J163" s="28">
        <f>IF(Source!BC81&lt;&gt; 0, Source!BC81, 1)</f>
        <v>6.33</v>
      </c>
      <c r="K163" s="29">
        <f>Source!P81</f>
        <v>124849.38</v>
      </c>
      <c r="Q163">
        <f>ROUND((Source!DN81/100)*(ROUND((ROUND((Source!AF81*Source!AV81*Source!I81),2)),2)), 2)</f>
        <v>0</v>
      </c>
      <c r="R163">
        <f>Source!X81</f>
        <v>0</v>
      </c>
      <c r="S163">
        <f>ROUND((Source!DO81/100)*(ROUND((ROUND((Source!AF81*Source!AV81*Source!I81),2)),2)), 2)</f>
        <v>0</v>
      </c>
      <c r="T163">
        <f>Source!Y81</f>
        <v>0</v>
      </c>
      <c r="U163">
        <f>ROUND((175/100)*(ROUND((ROUND((Source!AE81*Source!AV81*Source!I81),2)),2)), 2)</f>
        <v>0</v>
      </c>
      <c r="V163">
        <f>ROUND((160/100)*(ROUND((ROUND((Source!AE81*Source!AV81*Source!I81),2)*Source!BS81),2)), 2)</f>
        <v>0</v>
      </c>
      <c r="AI163">
        <v>3</v>
      </c>
    </row>
    <row r="164" spans="1:35" ht="15" x14ac:dyDescent="0.25">
      <c r="C164" s="13" t="s">
        <v>1237</v>
      </c>
      <c r="H164" s="42">
        <f>I163+0</f>
        <v>19723.439999999999</v>
      </c>
      <c r="I164" s="42"/>
      <c r="J164" s="42">
        <f>K163+0</f>
        <v>124849.38</v>
      </c>
      <c r="K164" s="42"/>
      <c r="O164" s="25">
        <f>I163+0</f>
        <v>19723.439999999999</v>
      </c>
      <c r="P164" s="25">
        <f>K163+0</f>
        <v>124849.38</v>
      </c>
      <c r="X164">
        <f>IF(Source!BI81&lt;=1,I163-0, 0)</f>
        <v>0</v>
      </c>
      <c r="Y164">
        <f>IF(Source!BI81=2,I163-0, 0)</f>
        <v>19723.439999999999</v>
      </c>
      <c r="Z164">
        <f>IF(Source!BI81=3,I163-0, 0)</f>
        <v>0</v>
      </c>
      <c r="AA164">
        <f>IF(Source!BI81=4,I163,0)</f>
        <v>0</v>
      </c>
    </row>
    <row r="166" spans="1:35" ht="85.5" x14ac:dyDescent="0.2">
      <c r="A166" s="19">
        <v>17</v>
      </c>
      <c r="B166" s="19" t="str">
        <f>Source!F83</f>
        <v>4.8-75-5</v>
      </c>
      <c r="C166" s="19" t="s">
        <v>164</v>
      </c>
      <c r="D166" s="21" t="str">
        <f>Source!H83</f>
        <v>100 М КАБЕЛЯ</v>
      </c>
      <c r="E166" s="20">
        <f>Source!I83</f>
        <v>0</v>
      </c>
      <c r="F166" s="23"/>
      <c r="G166" s="22"/>
      <c r="H166" s="20"/>
      <c r="I166" s="23"/>
      <c r="J166" s="20"/>
      <c r="K166" s="23"/>
      <c r="Q166">
        <f>ROUND((Source!DN83/100)*(ROUND((ROUND((Source!AF83*Source!AV83*Source!I83),2)),2)), 2)</f>
        <v>0</v>
      </c>
      <c r="R166">
        <f>Source!X83</f>
        <v>0</v>
      </c>
      <c r="S166">
        <f>ROUND((Source!DO83/100)*(ROUND((ROUND((Source!AF83*Source!AV83*Source!I83),2)),2)), 2)</f>
        <v>0</v>
      </c>
      <c r="T166">
        <f>Source!Y83</f>
        <v>0</v>
      </c>
      <c r="U166">
        <f>ROUND((175/100)*(ROUND((ROUND((Source!AE83*Source!AV83*Source!I83),2)),2)), 2)</f>
        <v>0</v>
      </c>
      <c r="V166">
        <f>ROUND((160/100)*(ROUND((ROUND((Source!AE83*Source!AV83*Source!I83),2)*Source!BS83),2)), 2)</f>
        <v>0</v>
      </c>
      <c r="AI166">
        <v>0</v>
      </c>
    </row>
    <row r="167" spans="1:35" x14ac:dyDescent="0.2">
      <c r="C167" s="24" t="str">
        <f>"Объем: "&amp;Source!I83&amp;"=2,75/"&amp;"100"</f>
        <v>Объем: 0=2,75/100</v>
      </c>
    </row>
    <row r="168" spans="1:35" ht="14.25" x14ac:dyDescent="0.2">
      <c r="A168" s="19"/>
      <c r="B168" s="19"/>
      <c r="C168" s="19" t="s">
        <v>1231</v>
      </c>
      <c r="D168" s="21"/>
      <c r="E168" s="20"/>
      <c r="F168" s="23">
        <f>Source!AO83</f>
        <v>38.090000000000003</v>
      </c>
      <c r="G168" s="22" t="str">
        <f>Source!DG83</f>
        <v>*1,1</v>
      </c>
      <c r="H168" s="20">
        <f>Source!AV83</f>
        <v>1.0669999999999999</v>
      </c>
      <c r="I168" s="23">
        <f>ROUND((ROUND((Source!AF83*Source!AV83*Source!I83),2)),2)</f>
        <v>0</v>
      </c>
      <c r="J168" s="20">
        <f>IF(Source!BA83&lt;&gt; 0, Source!BA83, 1)</f>
        <v>47.82</v>
      </c>
      <c r="K168" s="23">
        <f>Source!S83</f>
        <v>0</v>
      </c>
      <c r="W168">
        <f>I168</f>
        <v>0</v>
      </c>
    </row>
    <row r="169" spans="1:35" ht="14.25" x14ac:dyDescent="0.2">
      <c r="A169" s="19"/>
      <c r="B169" s="19"/>
      <c r="C169" s="19" t="s">
        <v>1238</v>
      </c>
      <c r="D169" s="21"/>
      <c r="E169" s="20"/>
      <c r="F169" s="23">
        <f>Source!AM83</f>
        <v>28.25</v>
      </c>
      <c r="G169" s="22" t="str">
        <f>Source!DE83</f>
        <v>*1,1</v>
      </c>
      <c r="H169" s="20">
        <f>Source!AV83</f>
        <v>1.0669999999999999</v>
      </c>
      <c r="I169" s="23">
        <f>(ROUND((ROUND((((Source!ET83*1.1))*Source!AV83*Source!I83),2)),2)+ROUND((ROUND(((Source!AE83-((Source!EU83*1.1)))*Source!AV83*Source!I83),2)),2))</f>
        <v>0</v>
      </c>
      <c r="J169" s="20">
        <f>IF(Source!BB83&lt;&gt; 0, Source!BB83, 1)</f>
        <v>15.21</v>
      </c>
      <c r="K169" s="23">
        <f>Source!Q83</f>
        <v>0</v>
      </c>
    </row>
    <row r="170" spans="1:35" ht="14.25" x14ac:dyDescent="0.2">
      <c r="A170" s="19"/>
      <c r="B170" s="19"/>
      <c r="C170" s="19" t="s">
        <v>1239</v>
      </c>
      <c r="D170" s="21"/>
      <c r="E170" s="20"/>
      <c r="F170" s="23">
        <f>Source!AN83</f>
        <v>4.29</v>
      </c>
      <c r="G170" s="22" t="str">
        <f>Source!DF83</f>
        <v>*1,1</v>
      </c>
      <c r="H170" s="20">
        <f>Source!AV83</f>
        <v>1.0669999999999999</v>
      </c>
      <c r="I170" s="31">
        <f>ROUND((ROUND((Source!AE83*Source!AV83*Source!I83),2)),2)</f>
        <v>0</v>
      </c>
      <c r="J170" s="20">
        <f>IF(Source!BS83&lt;&gt; 0, Source!BS83, 1)</f>
        <v>47.82</v>
      </c>
      <c r="K170" s="31">
        <f>Source!R83</f>
        <v>0</v>
      </c>
      <c r="W170">
        <f>I170</f>
        <v>0</v>
      </c>
    </row>
    <row r="171" spans="1:35" ht="14.25" x14ac:dyDescent="0.2">
      <c r="A171" s="19"/>
      <c r="B171" s="19"/>
      <c r="C171" s="19" t="s">
        <v>1243</v>
      </c>
      <c r="D171" s="21"/>
      <c r="E171" s="20"/>
      <c r="F171" s="23">
        <f>Source!AL83</f>
        <v>1223.04</v>
      </c>
      <c r="G171" s="22" t="str">
        <f>Source!DD83</f>
        <v/>
      </c>
      <c r="H171" s="20">
        <f>Source!AW83</f>
        <v>1.081</v>
      </c>
      <c r="I171" s="23">
        <f>ROUND((ROUND((Source!AC83*Source!AW83*Source!I83),2)),2)</f>
        <v>0</v>
      </c>
      <c r="J171" s="20">
        <f>IF(Source!BC83&lt;&gt; 0, Source!BC83, 1)</f>
        <v>10.15</v>
      </c>
      <c r="K171" s="23">
        <f>Source!P83</f>
        <v>0</v>
      </c>
    </row>
    <row r="172" spans="1:35" ht="14.25" x14ac:dyDescent="0.2">
      <c r="A172" s="19"/>
      <c r="B172" s="19"/>
      <c r="C172" s="19" t="s">
        <v>1232</v>
      </c>
      <c r="D172" s="21" t="s">
        <v>1233</v>
      </c>
      <c r="E172" s="20">
        <f>Source!DN83</f>
        <v>114</v>
      </c>
      <c r="F172" s="23"/>
      <c r="G172" s="22"/>
      <c r="H172" s="20"/>
      <c r="I172" s="23">
        <f>SUM(Q166:Q171)</f>
        <v>0</v>
      </c>
      <c r="J172" s="20">
        <f>Source!BZ83</f>
        <v>92</v>
      </c>
      <c r="K172" s="23">
        <f>SUM(R166:R171)</f>
        <v>0</v>
      </c>
    </row>
    <row r="173" spans="1:35" ht="14.25" x14ac:dyDescent="0.2">
      <c r="A173" s="19"/>
      <c r="B173" s="19"/>
      <c r="C173" s="19" t="s">
        <v>1234</v>
      </c>
      <c r="D173" s="21" t="s">
        <v>1233</v>
      </c>
      <c r="E173" s="20">
        <f>Source!DO83</f>
        <v>67</v>
      </c>
      <c r="F173" s="23"/>
      <c r="G173" s="22"/>
      <c r="H173" s="20"/>
      <c r="I173" s="23">
        <f>SUM(S166:S172)</f>
        <v>0</v>
      </c>
      <c r="J173" s="20">
        <f>Source!CA83</f>
        <v>43</v>
      </c>
      <c r="K173" s="23">
        <f>SUM(T166:T172)</f>
        <v>0</v>
      </c>
    </row>
    <row r="174" spans="1:35" ht="14.25" x14ac:dyDescent="0.2">
      <c r="A174" s="19"/>
      <c r="B174" s="19"/>
      <c r="C174" s="19" t="s">
        <v>1240</v>
      </c>
      <c r="D174" s="21" t="s">
        <v>1233</v>
      </c>
      <c r="E174" s="20">
        <f>175</f>
        <v>175</v>
      </c>
      <c r="F174" s="23"/>
      <c r="G174" s="22"/>
      <c r="H174" s="20"/>
      <c r="I174" s="23">
        <f>SUM(U166:U173)</f>
        <v>0</v>
      </c>
      <c r="J174" s="20">
        <f>160</f>
        <v>160</v>
      </c>
      <c r="K174" s="23">
        <f>SUM(V166:V173)</f>
        <v>0</v>
      </c>
    </row>
    <row r="175" spans="1:35" ht="14.25" x14ac:dyDescent="0.2">
      <c r="A175" s="26"/>
      <c r="B175" s="26"/>
      <c r="C175" s="26" t="s">
        <v>1235</v>
      </c>
      <c r="D175" s="27" t="s">
        <v>1236</v>
      </c>
      <c r="E175" s="28">
        <f>Source!AQ83</f>
        <v>3.61</v>
      </c>
      <c r="F175" s="29"/>
      <c r="G175" s="30" t="str">
        <f>Source!DI83</f>
        <v>*1,1</v>
      </c>
      <c r="H175" s="28">
        <f>Source!AV83</f>
        <v>1.0669999999999999</v>
      </c>
      <c r="I175" s="29">
        <f>Source!U83</f>
        <v>0</v>
      </c>
      <c r="J175" s="28"/>
      <c r="K175" s="29"/>
      <c r="AB175" s="25">
        <f>I175</f>
        <v>0</v>
      </c>
    </row>
    <row r="176" spans="1:35" ht="15" x14ac:dyDescent="0.25">
      <c r="C176" s="13" t="s">
        <v>1237</v>
      </c>
      <c r="H176" s="42">
        <f>I168+I169+I171+I172+I173+I174+0</f>
        <v>0</v>
      </c>
      <c r="I176" s="42"/>
      <c r="J176" s="42">
        <f>K168+K169+K171+K172+K173+K174+0</f>
        <v>0</v>
      </c>
      <c r="K176" s="42"/>
      <c r="O176" s="25">
        <f>I168+I169+I171+I172+I173+I174+0</f>
        <v>0</v>
      </c>
      <c r="P176" s="25">
        <f>K168+K169+K171+K172+K173+K174+0</f>
        <v>0</v>
      </c>
      <c r="X176">
        <f>IF(Source!BI83&lt;=1,I168+I169+I171+I172+I173+I174-0, 0)</f>
        <v>0</v>
      </c>
      <c r="Y176">
        <f>IF(Source!BI83=2,I168+I169+I171+I172+I173+I174-0, 0)</f>
        <v>0</v>
      </c>
      <c r="Z176">
        <f>IF(Source!BI83=3,I168+I169+I171+I172+I173+I174-0, 0)</f>
        <v>0</v>
      </c>
      <c r="AA176">
        <f>IF(Source!BI83=4,I168+I169+I171+I172+I173+I174,0)</f>
        <v>0</v>
      </c>
    </row>
    <row r="178" spans="1:35" ht="85.5" x14ac:dyDescent="0.2">
      <c r="A178" s="19">
        <v>18</v>
      </c>
      <c r="B178" s="19" t="str">
        <f>Source!F84</f>
        <v>4.8-75-6</v>
      </c>
      <c r="C178" s="19" t="s">
        <v>170</v>
      </c>
      <c r="D178" s="21" t="str">
        <f>Source!H84</f>
        <v>100 М КАБЕЛЯ</v>
      </c>
      <c r="E178" s="20">
        <f>Source!I84</f>
        <v>0</v>
      </c>
      <c r="F178" s="23"/>
      <c r="G178" s="22"/>
      <c r="H178" s="20"/>
      <c r="I178" s="23"/>
      <c r="J178" s="20"/>
      <c r="K178" s="23"/>
      <c r="Q178">
        <f>ROUND((Source!DN84/100)*(ROUND((ROUND((Source!AF84*Source!AV84*Source!I84),2)),2)), 2)</f>
        <v>0</v>
      </c>
      <c r="R178">
        <f>Source!X84</f>
        <v>0</v>
      </c>
      <c r="S178">
        <f>ROUND((Source!DO84/100)*(ROUND((ROUND((Source!AF84*Source!AV84*Source!I84),2)),2)), 2)</f>
        <v>0</v>
      </c>
      <c r="T178">
        <f>Source!Y84</f>
        <v>0</v>
      </c>
      <c r="U178">
        <f>ROUND((175/100)*(ROUND((ROUND((Source!AE84*Source!AV84*Source!I84),2)),2)), 2)</f>
        <v>0</v>
      </c>
      <c r="V178">
        <f>ROUND((160/100)*(ROUND((ROUND((Source!AE84*Source!AV84*Source!I84),2)*Source!BS84),2)), 2)</f>
        <v>0</v>
      </c>
      <c r="AI178">
        <v>0</v>
      </c>
    </row>
    <row r="179" spans="1:35" x14ac:dyDescent="0.2">
      <c r="C179" s="24" t="str">
        <f>"Объем: "&amp;Source!I84&amp;"=48,14/"&amp;"100"</f>
        <v>Объем: 0=48,14/100</v>
      </c>
    </row>
    <row r="180" spans="1:35" ht="14.25" x14ac:dyDescent="0.2">
      <c r="A180" s="19"/>
      <c r="B180" s="19"/>
      <c r="C180" s="19" t="s">
        <v>1231</v>
      </c>
      <c r="D180" s="21"/>
      <c r="E180" s="20"/>
      <c r="F180" s="23">
        <f>Source!AO84</f>
        <v>43.02</v>
      </c>
      <c r="G180" s="22" t="str">
        <f>Source!DG84</f>
        <v>*1,1</v>
      </c>
      <c r="H180" s="20">
        <f>Source!AV84</f>
        <v>1.0669999999999999</v>
      </c>
      <c r="I180" s="23">
        <f>ROUND((ROUND((Source!AF84*Source!AV84*Source!I84),2)),2)</f>
        <v>0</v>
      </c>
      <c r="J180" s="20">
        <f>IF(Source!BA84&lt;&gt; 0, Source!BA84, 1)</f>
        <v>47.82</v>
      </c>
      <c r="K180" s="23">
        <f>Source!S84</f>
        <v>0</v>
      </c>
      <c r="W180">
        <f>I180</f>
        <v>0</v>
      </c>
    </row>
    <row r="181" spans="1:35" ht="14.25" x14ac:dyDescent="0.2">
      <c r="A181" s="19"/>
      <c r="B181" s="19"/>
      <c r="C181" s="19" t="s">
        <v>1238</v>
      </c>
      <c r="D181" s="21"/>
      <c r="E181" s="20"/>
      <c r="F181" s="23">
        <f>Source!AM84</f>
        <v>41.55</v>
      </c>
      <c r="G181" s="22" t="str">
        <f>Source!DE84</f>
        <v>*1,1</v>
      </c>
      <c r="H181" s="20">
        <f>Source!AV84</f>
        <v>1.0669999999999999</v>
      </c>
      <c r="I181" s="23">
        <f>(ROUND((ROUND((((Source!ET84*1.1))*Source!AV84*Source!I84),2)),2)+ROUND((ROUND(((Source!AE84-((Source!EU84*1.1)))*Source!AV84*Source!I84),2)),2))</f>
        <v>0</v>
      </c>
      <c r="J181" s="20">
        <f>IF(Source!BB84&lt;&gt; 0, Source!BB84, 1)</f>
        <v>15.21</v>
      </c>
      <c r="K181" s="23">
        <f>Source!Q84</f>
        <v>0</v>
      </c>
    </row>
    <row r="182" spans="1:35" ht="14.25" x14ac:dyDescent="0.2">
      <c r="A182" s="19"/>
      <c r="B182" s="19"/>
      <c r="C182" s="19" t="s">
        <v>1239</v>
      </c>
      <c r="D182" s="21"/>
      <c r="E182" s="20"/>
      <c r="F182" s="23">
        <f>Source!AN84</f>
        <v>6.31</v>
      </c>
      <c r="G182" s="22" t="str">
        <f>Source!DF84</f>
        <v>*1,1</v>
      </c>
      <c r="H182" s="20">
        <f>Source!AV84</f>
        <v>1.0669999999999999</v>
      </c>
      <c r="I182" s="31">
        <f>ROUND((ROUND((Source!AE84*Source!AV84*Source!I84),2)),2)</f>
        <v>0</v>
      </c>
      <c r="J182" s="20">
        <f>IF(Source!BS84&lt;&gt; 0, Source!BS84, 1)</f>
        <v>47.82</v>
      </c>
      <c r="K182" s="31">
        <f>Source!R84</f>
        <v>0</v>
      </c>
      <c r="W182">
        <f>I182</f>
        <v>0</v>
      </c>
    </row>
    <row r="183" spans="1:35" ht="14.25" x14ac:dyDescent="0.2">
      <c r="A183" s="19"/>
      <c r="B183" s="19"/>
      <c r="C183" s="19" t="s">
        <v>1243</v>
      </c>
      <c r="D183" s="21"/>
      <c r="E183" s="20"/>
      <c r="F183" s="23">
        <f>Source!AL84</f>
        <v>1834.56</v>
      </c>
      <c r="G183" s="22" t="str">
        <f>Source!DD84</f>
        <v/>
      </c>
      <c r="H183" s="20">
        <f>Source!AW84</f>
        <v>1.081</v>
      </c>
      <c r="I183" s="23">
        <f>ROUND((ROUND((Source!AC84*Source!AW84*Source!I84),2)),2)</f>
        <v>0</v>
      </c>
      <c r="J183" s="20">
        <f>IF(Source!BC84&lt;&gt; 0, Source!BC84, 1)</f>
        <v>9.26</v>
      </c>
      <c r="K183" s="23">
        <f>Source!P84</f>
        <v>0</v>
      </c>
    </row>
    <row r="184" spans="1:35" ht="14.25" x14ac:dyDescent="0.2">
      <c r="A184" s="19"/>
      <c r="B184" s="19"/>
      <c r="C184" s="19" t="s">
        <v>1232</v>
      </c>
      <c r="D184" s="21" t="s">
        <v>1233</v>
      </c>
      <c r="E184" s="20">
        <f>Source!DN84</f>
        <v>114</v>
      </c>
      <c r="F184" s="23"/>
      <c r="G184" s="22"/>
      <c r="H184" s="20"/>
      <c r="I184" s="23">
        <f>SUM(Q178:Q183)</f>
        <v>0</v>
      </c>
      <c r="J184" s="20">
        <f>Source!BZ84</f>
        <v>92</v>
      </c>
      <c r="K184" s="23">
        <f>SUM(R178:R183)</f>
        <v>0</v>
      </c>
    </row>
    <row r="185" spans="1:35" ht="14.25" x14ac:dyDescent="0.2">
      <c r="A185" s="19"/>
      <c r="B185" s="19"/>
      <c r="C185" s="19" t="s">
        <v>1234</v>
      </c>
      <c r="D185" s="21" t="s">
        <v>1233</v>
      </c>
      <c r="E185" s="20">
        <f>Source!DO84</f>
        <v>67</v>
      </c>
      <c r="F185" s="23"/>
      <c r="G185" s="22"/>
      <c r="H185" s="20"/>
      <c r="I185" s="23">
        <f>SUM(S178:S184)</f>
        <v>0</v>
      </c>
      <c r="J185" s="20">
        <f>Source!CA84</f>
        <v>43</v>
      </c>
      <c r="K185" s="23">
        <f>SUM(T178:T184)</f>
        <v>0</v>
      </c>
    </row>
    <row r="186" spans="1:35" ht="14.25" x14ac:dyDescent="0.2">
      <c r="A186" s="19"/>
      <c r="B186" s="19"/>
      <c r="C186" s="19" t="s">
        <v>1240</v>
      </c>
      <c r="D186" s="21" t="s">
        <v>1233</v>
      </c>
      <c r="E186" s="20">
        <f>175</f>
        <v>175</v>
      </c>
      <c r="F186" s="23"/>
      <c r="G186" s="22"/>
      <c r="H186" s="20"/>
      <c r="I186" s="23">
        <f>SUM(U178:U185)</f>
        <v>0</v>
      </c>
      <c r="J186" s="20">
        <f>160</f>
        <v>160</v>
      </c>
      <c r="K186" s="23">
        <f>SUM(V178:V185)</f>
        <v>0</v>
      </c>
    </row>
    <row r="187" spans="1:35" ht="14.25" x14ac:dyDescent="0.2">
      <c r="A187" s="26"/>
      <c r="B187" s="26"/>
      <c r="C187" s="26" t="s">
        <v>1235</v>
      </c>
      <c r="D187" s="27" t="s">
        <v>1236</v>
      </c>
      <c r="E187" s="28">
        <f>Source!AQ84</f>
        <v>4.09</v>
      </c>
      <c r="F187" s="29"/>
      <c r="G187" s="30" t="str">
        <f>Source!DI84</f>
        <v>*1,1</v>
      </c>
      <c r="H187" s="28">
        <f>Source!AV84</f>
        <v>1.0669999999999999</v>
      </c>
      <c r="I187" s="29">
        <f>Source!U84</f>
        <v>0</v>
      </c>
      <c r="J187" s="28"/>
      <c r="K187" s="29"/>
      <c r="AB187" s="25">
        <f>I187</f>
        <v>0</v>
      </c>
    </row>
    <row r="188" spans="1:35" ht="15" x14ac:dyDescent="0.25">
      <c r="C188" s="13" t="s">
        <v>1237</v>
      </c>
      <c r="H188" s="42">
        <f>I180+I181+I183+I184+I185+I186+0</f>
        <v>0</v>
      </c>
      <c r="I188" s="42"/>
      <c r="J188" s="42">
        <f>K180+K181+K183+K184+K185+K186+0</f>
        <v>0</v>
      </c>
      <c r="K188" s="42"/>
      <c r="O188" s="25">
        <f>I180+I181+I183+I184+I185+I186+0</f>
        <v>0</v>
      </c>
      <c r="P188" s="25">
        <f>K180+K181+K183+K184+K185+K186+0</f>
        <v>0</v>
      </c>
      <c r="X188">
        <f>IF(Source!BI84&lt;=1,I180+I181+I183+I184+I185+I186-0, 0)</f>
        <v>0</v>
      </c>
      <c r="Y188">
        <f>IF(Source!BI84=2,I180+I181+I183+I184+I185+I186-0, 0)</f>
        <v>0</v>
      </c>
      <c r="Z188">
        <f>IF(Source!BI84=3,I180+I181+I183+I184+I185+I186-0, 0)</f>
        <v>0</v>
      </c>
      <c r="AA188">
        <f>IF(Source!BI84=4,I180+I181+I183+I184+I185+I186,0)</f>
        <v>0</v>
      </c>
    </row>
    <row r="191" spans="1:35" ht="15" x14ac:dyDescent="0.25">
      <c r="A191" s="40" t="str">
        <f>CONCATENATE("Итого по разделу: ",IF(Source!G86&lt;&gt;"Новый раздел", Source!G86, ""))</f>
        <v>Итого по разделу: Монтажные работы</v>
      </c>
      <c r="B191" s="40"/>
      <c r="C191" s="40"/>
      <c r="D191" s="40"/>
      <c r="E191" s="40"/>
      <c r="F191" s="40"/>
      <c r="G191" s="40"/>
      <c r="H191" s="38">
        <f>SUM(O111:O190)</f>
        <v>20809.21</v>
      </c>
      <c r="I191" s="39"/>
      <c r="J191" s="38">
        <f>SUM(P111:P190)</f>
        <v>167290.49</v>
      </c>
      <c r="K191" s="39"/>
    </row>
    <row r="192" spans="1:35" hidden="1" x14ac:dyDescent="0.2">
      <c r="A192" t="s">
        <v>1241</v>
      </c>
      <c r="H192">
        <f>SUM(AC111:AC191)</f>
        <v>0</v>
      </c>
      <c r="J192">
        <f>SUM(AD111:AD191)</f>
        <v>0</v>
      </c>
    </row>
    <row r="193" spans="1:35" hidden="1" x14ac:dyDescent="0.2">
      <c r="A193" t="s">
        <v>1242</v>
      </c>
      <c r="H193">
        <f>SUM(AE111:AE192)</f>
        <v>0</v>
      </c>
      <c r="J193">
        <f>SUM(AF111:AF192)</f>
        <v>0</v>
      </c>
    </row>
    <row r="195" spans="1:35" ht="16.5" x14ac:dyDescent="0.25">
      <c r="A195" s="45" t="str">
        <f>CONCATENATE("Раздел: ",IF(Source!G116&lt;&gt;"Новый раздел", Source!G116, ""))</f>
        <v>Раздел: Демонтажные работы</v>
      </c>
      <c r="B195" s="45"/>
      <c r="C195" s="45"/>
      <c r="D195" s="45"/>
      <c r="E195" s="45"/>
      <c r="F195" s="45"/>
      <c r="G195" s="45"/>
      <c r="H195" s="45"/>
      <c r="I195" s="45"/>
      <c r="J195" s="45"/>
      <c r="K195" s="45"/>
    </row>
    <row r="196" spans="1:35" ht="28.5" x14ac:dyDescent="0.2">
      <c r="A196" s="19">
        <v>19</v>
      </c>
      <c r="B196" s="19" t="str">
        <f>Source!F120</f>
        <v>3.33-37-1</v>
      </c>
      <c r="C196" s="19" t="s">
        <v>175</v>
      </c>
      <c r="D196" s="21" t="str">
        <f>Source!H120</f>
        <v>1 перерез</v>
      </c>
      <c r="E196" s="20">
        <f>Source!I120</f>
        <v>0</v>
      </c>
      <c r="F196" s="23"/>
      <c r="G196" s="22"/>
      <c r="H196" s="20"/>
      <c r="I196" s="23"/>
      <c r="J196" s="20"/>
      <c r="K196" s="23"/>
      <c r="Q196">
        <f>ROUND((Source!DN120/100)*(ROUND((ROUND((Source!AF120*Source!AV120*Source!I120),2)),2)), 2)</f>
        <v>0</v>
      </c>
      <c r="R196">
        <f>Source!X120</f>
        <v>0</v>
      </c>
      <c r="S196">
        <f>ROUND((Source!DO120/100)*(ROUND((ROUND((Source!AF120*Source!AV120*Source!I120),2)),2)), 2)</f>
        <v>0</v>
      </c>
      <c r="T196">
        <f>Source!Y120</f>
        <v>0</v>
      </c>
      <c r="U196">
        <f>ROUND((175/100)*(ROUND((ROUND((Source!AE120*Source!AV120*Source!I120),2)),2)), 2)</f>
        <v>0</v>
      </c>
      <c r="V196">
        <f>ROUND((160/100)*(ROUND((ROUND((Source!AE120*Source!AV120*Source!I120),2)*Source!BS120),2)), 2)</f>
        <v>0</v>
      </c>
      <c r="AI196">
        <v>0</v>
      </c>
    </row>
    <row r="197" spans="1:35" ht="14.25" x14ac:dyDescent="0.2">
      <c r="A197" s="19"/>
      <c r="B197" s="19"/>
      <c r="C197" s="19" t="s">
        <v>1231</v>
      </c>
      <c r="D197" s="21"/>
      <c r="E197" s="20"/>
      <c r="F197" s="23">
        <f>Source!AO120</f>
        <v>0.61</v>
      </c>
      <c r="G197" s="22" t="str">
        <f>Source!DG120</f>
        <v>*1,1</v>
      </c>
      <c r="H197" s="20">
        <f>Source!AV120</f>
        <v>1.0669999999999999</v>
      </c>
      <c r="I197" s="23">
        <f>ROUND((ROUND((Source!AF120*Source!AV120*Source!I120),2)),2)</f>
        <v>0</v>
      </c>
      <c r="J197" s="20">
        <f>IF(Source!BA120&lt;&gt; 0, Source!BA120, 1)</f>
        <v>47.82</v>
      </c>
      <c r="K197" s="23">
        <f>Source!S120</f>
        <v>0</v>
      </c>
      <c r="W197">
        <f>I197</f>
        <v>0</v>
      </c>
    </row>
    <row r="198" spans="1:35" ht="14.25" x14ac:dyDescent="0.2">
      <c r="A198" s="19"/>
      <c r="B198" s="19"/>
      <c r="C198" s="19" t="s">
        <v>1232</v>
      </c>
      <c r="D198" s="21" t="s">
        <v>1233</v>
      </c>
      <c r="E198" s="20">
        <f>Source!DN120</f>
        <v>114</v>
      </c>
      <c r="F198" s="23"/>
      <c r="G198" s="22"/>
      <c r="H198" s="20"/>
      <c r="I198" s="23">
        <f>SUM(Q196:Q197)</f>
        <v>0</v>
      </c>
      <c r="J198" s="20">
        <f>Source!BZ120</f>
        <v>94</v>
      </c>
      <c r="K198" s="23">
        <f>SUM(R196:R197)</f>
        <v>0</v>
      </c>
    </row>
    <row r="199" spans="1:35" ht="14.25" x14ac:dyDescent="0.2">
      <c r="A199" s="19"/>
      <c r="B199" s="19"/>
      <c r="C199" s="19" t="s">
        <v>1234</v>
      </c>
      <c r="D199" s="21" t="s">
        <v>1233</v>
      </c>
      <c r="E199" s="20">
        <f>Source!DO120</f>
        <v>80</v>
      </c>
      <c r="F199" s="23"/>
      <c r="G199" s="22"/>
      <c r="H199" s="20"/>
      <c r="I199" s="23">
        <f>SUM(S196:S198)</f>
        <v>0</v>
      </c>
      <c r="J199" s="20">
        <f>Source!CA120</f>
        <v>41</v>
      </c>
      <c r="K199" s="23">
        <f>SUM(T196:T198)</f>
        <v>0</v>
      </c>
    </row>
    <row r="200" spans="1:35" ht="14.25" x14ac:dyDescent="0.2">
      <c r="A200" s="26"/>
      <c r="B200" s="26"/>
      <c r="C200" s="26" t="s">
        <v>1235</v>
      </c>
      <c r="D200" s="27" t="s">
        <v>1236</v>
      </c>
      <c r="E200" s="28">
        <f>Source!AQ120</f>
        <v>0.05</v>
      </c>
      <c r="F200" s="29"/>
      <c r="G200" s="30" t="str">
        <f>Source!DI120</f>
        <v>*1,1</v>
      </c>
      <c r="H200" s="28">
        <f>Source!AV120</f>
        <v>1.0669999999999999</v>
      </c>
      <c r="I200" s="29">
        <f>Source!U120</f>
        <v>0</v>
      </c>
      <c r="J200" s="28"/>
      <c r="K200" s="29"/>
      <c r="AB200" s="25">
        <f>I200</f>
        <v>0</v>
      </c>
    </row>
    <row r="201" spans="1:35" ht="15" x14ac:dyDescent="0.25">
      <c r="C201" s="13" t="s">
        <v>1237</v>
      </c>
      <c r="H201" s="42">
        <f>I197+I198+I199+0</f>
        <v>0</v>
      </c>
      <c r="I201" s="42"/>
      <c r="J201" s="42">
        <f>K197+K198+K199+0</f>
        <v>0</v>
      </c>
      <c r="K201" s="42"/>
      <c r="O201" s="25">
        <f>I197+I198+I199+0</f>
        <v>0</v>
      </c>
      <c r="P201" s="25">
        <f>K197+K198+K199+0</f>
        <v>0</v>
      </c>
      <c r="X201">
        <f>IF(Source!BI120&lt;=1,I197+I198+I199-0, 0)</f>
        <v>0</v>
      </c>
      <c r="Y201">
        <f>IF(Source!BI120=2,I197+I198+I199-0, 0)</f>
        <v>0</v>
      </c>
      <c r="Z201">
        <f>IF(Source!BI120=3,I197+I198+I199-0, 0)</f>
        <v>0</v>
      </c>
      <c r="AA201">
        <f>IF(Source!BI120=4,I197+I198+I199,0)</f>
        <v>0</v>
      </c>
    </row>
    <row r="204" spans="1:35" ht="15" x14ac:dyDescent="0.25">
      <c r="A204" s="40" t="str">
        <f>CONCATENATE("Итого по разделу: ",IF(Source!G122&lt;&gt;"Новый раздел", Source!G122, ""))</f>
        <v>Итого по разделу: Демонтажные работы</v>
      </c>
      <c r="B204" s="40"/>
      <c r="C204" s="40"/>
      <c r="D204" s="40"/>
      <c r="E204" s="40"/>
      <c r="F204" s="40"/>
      <c r="G204" s="40"/>
      <c r="H204" s="38">
        <f>SUM(O195:O203)</f>
        <v>0</v>
      </c>
      <c r="I204" s="39"/>
      <c r="J204" s="38">
        <f>SUM(P195:P203)</f>
        <v>0</v>
      </c>
      <c r="K204" s="39"/>
    </row>
    <row r="205" spans="1:35" hidden="1" x14ac:dyDescent="0.2">
      <c r="A205" t="s">
        <v>1241</v>
      </c>
      <c r="H205">
        <f>SUM(AC195:AC204)</f>
        <v>0</v>
      </c>
      <c r="J205">
        <f>SUM(AD195:AD204)</f>
        <v>0</v>
      </c>
    </row>
    <row r="206" spans="1:35" hidden="1" x14ac:dyDescent="0.2">
      <c r="A206" t="s">
        <v>1242</v>
      </c>
      <c r="H206">
        <f>SUM(AE195:AE205)</f>
        <v>0</v>
      </c>
      <c r="J206">
        <f>SUM(AF195:AF205)</f>
        <v>0</v>
      </c>
    </row>
    <row r="208" spans="1:35" ht="16.5" x14ac:dyDescent="0.25">
      <c r="A208" s="45" t="str">
        <f>CONCATENATE("Раздел: ",IF(Source!G152&lt;&gt;"Новый раздел", Source!G152, ""))</f>
        <v>Раздел: Газон</v>
      </c>
      <c r="B208" s="45"/>
      <c r="C208" s="45"/>
      <c r="D208" s="45"/>
      <c r="E208" s="45"/>
      <c r="F208" s="45"/>
      <c r="G208" s="45"/>
      <c r="H208" s="45"/>
      <c r="I208" s="45"/>
      <c r="J208" s="45"/>
      <c r="K208" s="45"/>
    </row>
    <row r="209" spans="1:35" ht="57" x14ac:dyDescent="0.2">
      <c r="A209" s="19">
        <v>20</v>
      </c>
      <c r="B209" s="19" t="str">
        <f>Source!F156</f>
        <v>3.47-26-3</v>
      </c>
      <c r="C209" s="19" t="s">
        <v>183</v>
      </c>
      <c r="D209" s="21" t="str">
        <f>Source!H156</f>
        <v>100 м2</v>
      </c>
      <c r="E209" s="20">
        <f>Source!I156</f>
        <v>0.55710000000000004</v>
      </c>
      <c r="F209" s="23"/>
      <c r="G209" s="22"/>
      <c r="H209" s="20"/>
      <c r="I209" s="23"/>
      <c r="J209" s="20"/>
      <c r="K209" s="23"/>
      <c r="Q209">
        <f>ROUND((Source!DN156/100)*(ROUND((ROUND((Source!AF156*Source!AV156*Source!I156),2)),2)), 2)</f>
        <v>266.51</v>
      </c>
      <c r="R209">
        <f>Source!X156</f>
        <v>8578.0499999999993</v>
      </c>
      <c r="S209">
        <f>ROUND((Source!DO156/100)*(ROUND((ROUND((Source!AF156*Source!AV156*Source!I156),2)),2)), 2)</f>
        <v>143.51</v>
      </c>
      <c r="T209">
        <f>Source!Y156</f>
        <v>3921.39</v>
      </c>
      <c r="U209">
        <f>ROUND((175/100)*(ROUND((ROUND((Source!AE156*Source!AV156*Source!I156),2)),2)), 2)</f>
        <v>0.68</v>
      </c>
      <c r="V209">
        <f>ROUND((160/100)*(ROUND((ROUND((Source!AE156*Source!AV156*Source!I156),2)*Source!BS156),2)), 2)</f>
        <v>29.84</v>
      </c>
      <c r="AI209">
        <v>0</v>
      </c>
    </row>
    <row r="210" spans="1:35" x14ac:dyDescent="0.2">
      <c r="C210" s="24" t="str">
        <f>"Объем: "&amp;Source!I156&amp;"=84,33*"&amp;"0,75/"&amp;"100"</f>
        <v>Объем: 0,5571=84,33*0,75/100</v>
      </c>
    </row>
    <row r="211" spans="1:35" ht="14.25" x14ac:dyDescent="0.2">
      <c r="A211" s="19"/>
      <c r="B211" s="19"/>
      <c r="C211" s="19" t="s">
        <v>1231</v>
      </c>
      <c r="D211" s="21"/>
      <c r="E211" s="20"/>
      <c r="F211" s="23">
        <f>Source!AO156</f>
        <v>278.77999999999997</v>
      </c>
      <c r="G211" s="22" t="str">
        <f>Source!DG156</f>
        <v>*1,1</v>
      </c>
      <c r="H211" s="20">
        <f>Source!AV156</f>
        <v>1</v>
      </c>
      <c r="I211" s="23">
        <f>ROUND((ROUND((Source!AF156*Source!AV156*Source!I156),2)),2)</f>
        <v>170.84</v>
      </c>
      <c r="J211" s="20">
        <f>IF(Source!BA156&lt;&gt; 0, Source!BA156, 1)</f>
        <v>47.82</v>
      </c>
      <c r="K211" s="23">
        <f>Source!S156</f>
        <v>8169.57</v>
      </c>
      <c r="W211">
        <f>I211</f>
        <v>170.84</v>
      </c>
    </row>
    <row r="212" spans="1:35" ht="14.25" x14ac:dyDescent="0.2">
      <c r="A212" s="19"/>
      <c r="B212" s="19"/>
      <c r="C212" s="19" t="s">
        <v>1238</v>
      </c>
      <c r="D212" s="21"/>
      <c r="E212" s="20"/>
      <c r="F212" s="23">
        <f>Source!AM156</f>
        <v>5.55</v>
      </c>
      <c r="G212" s="22" t="str">
        <f>Source!DE156</f>
        <v>*1,1</v>
      </c>
      <c r="H212" s="20">
        <f>Source!AV156</f>
        <v>1</v>
      </c>
      <c r="I212" s="23">
        <f>(ROUND((ROUND((((Source!ET156*1.1))*Source!AV156*Source!I156),2)),2)+ROUND((ROUND(((Source!AE156-((Source!EU156*1.1)))*Source!AV156*Source!I156),2)),2))</f>
        <v>3.4</v>
      </c>
      <c r="J212" s="20">
        <f>IF(Source!BB156&lt;&gt; 0, Source!BB156, 1)</f>
        <v>14.79</v>
      </c>
      <c r="K212" s="23">
        <f>Source!Q156</f>
        <v>50.29</v>
      </c>
    </row>
    <row r="213" spans="1:35" ht="14.25" x14ac:dyDescent="0.2">
      <c r="A213" s="19"/>
      <c r="B213" s="19"/>
      <c r="C213" s="19" t="s">
        <v>1239</v>
      </c>
      <c r="D213" s="21"/>
      <c r="E213" s="20"/>
      <c r="F213" s="23">
        <f>Source!AN156</f>
        <v>0.63</v>
      </c>
      <c r="G213" s="22" t="str">
        <f>Source!DF156</f>
        <v>*1,1</v>
      </c>
      <c r="H213" s="20">
        <f>Source!AV156</f>
        <v>1</v>
      </c>
      <c r="I213" s="31">
        <f>ROUND((ROUND((Source!AE156*Source!AV156*Source!I156),2)),2)</f>
        <v>0.39</v>
      </c>
      <c r="J213" s="20">
        <f>IF(Source!BS156&lt;&gt; 0, Source!BS156, 1)</f>
        <v>47.82</v>
      </c>
      <c r="K213" s="31">
        <f>Source!R156</f>
        <v>18.649999999999999</v>
      </c>
      <c r="W213">
        <f>I213</f>
        <v>0.39</v>
      </c>
    </row>
    <row r="214" spans="1:35" ht="14.25" x14ac:dyDescent="0.2">
      <c r="A214" s="19" t="s">
        <v>188</v>
      </c>
      <c r="B214" s="19" t="str">
        <f>Source!F157</f>
        <v>1.4-6-1</v>
      </c>
      <c r="C214" s="19" t="s">
        <v>190</v>
      </c>
      <c r="D214" s="21" t="str">
        <f>Source!H157</f>
        <v>м3</v>
      </c>
      <c r="E214" s="20">
        <f>Source!I157</f>
        <v>8.3565000000000005</v>
      </c>
      <c r="F214" s="23">
        <f>Source!AK157</f>
        <v>146.84</v>
      </c>
      <c r="G214" s="34" t="s">
        <v>3</v>
      </c>
      <c r="H214" s="20">
        <f>Source!AW157</f>
        <v>1</v>
      </c>
      <c r="I214" s="23">
        <f>ROUND((ROUND((Source!AC157*Source!AW157*Source!I157),2)),2)+(ROUND((ROUND(((Source!ET157)*Source!AV157*Source!I157),2)),2)+ROUND((ROUND(((Source!AE157-(Source!EU157))*Source!AV157*Source!I157),2)),2))+ROUND((ROUND((Source!AF157*Source!AV157*Source!I157),2)),2)</f>
        <v>1227.07</v>
      </c>
      <c r="J214" s="20">
        <f>IF(Source!BC157&lt;&gt; 0, Source!BC157, 1)</f>
        <v>8.16</v>
      </c>
      <c r="K214" s="23">
        <f>Source!O157</f>
        <v>10012.89</v>
      </c>
      <c r="Q214">
        <f>ROUND((Source!DN157/100)*(ROUND((ROUND((Source!AF157*Source!AV157*Source!I157),2)),2)), 2)</f>
        <v>0</v>
      </c>
      <c r="R214">
        <f>Source!X157</f>
        <v>0</v>
      </c>
      <c r="S214">
        <f>ROUND((Source!DO157/100)*(ROUND((ROUND((Source!AF157*Source!AV157*Source!I157),2)),2)), 2)</f>
        <v>0</v>
      </c>
      <c r="T214">
        <f>Source!Y157</f>
        <v>0</v>
      </c>
      <c r="U214">
        <f>ROUND((175/100)*(ROUND((ROUND((Source!AE157*Source!AV157*Source!I157),2)),2)), 2)</f>
        <v>0</v>
      </c>
      <c r="V214">
        <f>ROUND((160/100)*(ROUND((ROUND((Source!AE157*Source!AV157*Source!I157),2)*Source!BS157),2)), 2)</f>
        <v>0</v>
      </c>
      <c r="X214">
        <f>IF(Source!BI157&lt;=1,I214, 0)</f>
        <v>1227.07</v>
      </c>
      <c r="Y214">
        <f>IF(Source!BI157=2,I214, 0)</f>
        <v>0</v>
      </c>
      <c r="Z214">
        <f>IF(Source!BI157=3,I214, 0)</f>
        <v>0</v>
      </c>
      <c r="AA214">
        <f>IF(Source!BI157=4,I214, 0)</f>
        <v>0</v>
      </c>
      <c r="AI214">
        <v>3</v>
      </c>
    </row>
    <row r="215" spans="1:35" ht="14.25" x14ac:dyDescent="0.2">
      <c r="A215" s="19"/>
      <c r="B215" s="19"/>
      <c r="C215" s="19" t="s">
        <v>1232</v>
      </c>
      <c r="D215" s="21" t="s">
        <v>1233</v>
      </c>
      <c r="E215" s="20">
        <f>Source!DN156</f>
        <v>156</v>
      </c>
      <c r="F215" s="23"/>
      <c r="G215" s="22"/>
      <c r="H215" s="20"/>
      <c r="I215" s="23">
        <f>SUM(Q209:Q214)</f>
        <v>266.51</v>
      </c>
      <c r="J215" s="20">
        <f>Source!BZ156</f>
        <v>105</v>
      </c>
      <c r="K215" s="23">
        <f>SUM(R209:R214)</f>
        <v>8578.0499999999993</v>
      </c>
    </row>
    <row r="216" spans="1:35" ht="14.25" x14ac:dyDescent="0.2">
      <c r="A216" s="19"/>
      <c r="B216" s="19"/>
      <c r="C216" s="19" t="s">
        <v>1234</v>
      </c>
      <c r="D216" s="21" t="s">
        <v>1233</v>
      </c>
      <c r="E216" s="20">
        <f>Source!DO156</f>
        <v>84</v>
      </c>
      <c r="F216" s="23"/>
      <c r="G216" s="22"/>
      <c r="H216" s="20"/>
      <c r="I216" s="23">
        <f>SUM(S209:S215)</f>
        <v>143.51</v>
      </c>
      <c r="J216" s="20">
        <f>Source!CA156</f>
        <v>48</v>
      </c>
      <c r="K216" s="23">
        <f>SUM(T209:T215)</f>
        <v>3921.39</v>
      </c>
    </row>
    <row r="217" spans="1:35" ht="14.25" x14ac:dyDescent="0.2">
      <c r="A217" s="19"/>
      <c r="B217" s="19"/>
      <c r="C217" s="19" t="s">
        <v>1240</v>
      </c>
      <c r="D217" s="21" t="s">
        <v>1233</v>
      </c>
      <c r="E217" s="20">
        <f>175</f>
        <v>175</v>
      </c>
      <c r="F217" s="23"/>
      <c r="G217" s="22"/>
      <c r="H217" s="20"/>
      <c r="I217" s="23">
        <f>SUM(U209:U216)</f>
        <v>0.68</v>
      </c>
      <c r="J217" s="20">
        <f>160</f>
        <v>160</v>
      </c>
      <c r="K217" s="23">
        <f>SUM(V209:V216)</f>
        <v>29.84</v>
      </c>
    </row>
    <row r="218" spans="1:35" ht="14.25" x14ac:dyDescent="0.2">
      <c r="A218" s="26"/>
      <c r="B218" s="26"/>
      <c r="C218" s="26" t="s">
        <v>1235</v>
      </c>
      <c r="D218" s="27" t="s">
        <v>1236</v>
      </c>
      <c r="E218" s="28">
        <f>Source!AQ156</f>
        <v>26.78</v>
      </c>
      <c r="F218" s="29"/>
      <c r="G218" s="30" t="str">
        <f>Source!DI156</f>
        <v>*1,1</v>
      </c>
      <c r="H218" s="28">
        <f>Source!AV156</f>
        <v>1</v>
      </c>
      <c r="I218" s="29">
        <f>Source!U156</f>
        <v>16.411051800000003</v>
      </c>
      <c r="J218" s="28"/>
      <c r="K218" s="29"/>
      <c r="AB218" s="25">
        <f>I218</f>
        <v>16.411051800000003</v>
      </c>
    </row>
    <row r="219" spans="1:35" ht="15" x14ac:dyDescent="0.25">
      <c r="C219" s="13" t="s">
        <v>1237</v>
      </c>
      <c r="H219" s="42">
        <f>I211+I212+I215+I216+I217+SUM(I214:I214)</f>
        <v>1812.0099999999998</v>
      </c>
      <c r="I219" s="42"/>
      <c r="J219" s="42">
        <f>K211+K212+K215+K216+K217+SUM(K214:K214)</f>
        <v>30762.03</v>
      </c>
      <c r="K219" s="42"/>
      <c r="O219" s="25">
        <f>I211+I212+I215+I216+I217+SUM(I214:I214)</f>
        <v>1812.0099999999998</v>
      </c>
      <c r="P219" s="25">
        <f>K211+K212+K215+K216+K217+SUM(K214:K214)</f>
        <v>30762.03</v>
      </c>
      <c r="X219">
        <f>IF(Source!BI156&lt;=1,I211+I212+I215+I216+I217-0, 0)</f>
        <v>584.93999999999994</v>
      </c>
      <c r="Y219">
        <f>IF(Source!BI156=2,I211+I212+I215+I216+I217-0, 0)</f>
        <v>0</v>
      </c>
      <c r="Z219">
        <f>IF(Source!BI156=3,I211+I212+I215+I216+I217-0, 0)</f>
        <v>0</v>
      </c>
      <c r="AA219">
        <f>IF(Source!BI156=4,I211+I212+I215+I216+I217,0)</f>
        <v>0</v>
      </c>
    </row>
    <row r="221" spans="1:35" ht="57" x14ac:dyDescent="0.2">
      <c r="A221" s="19">
        <v>21</v>
      </c>
      <c r="B221" s="19" t="str">
        <f>Source!F158</f>
        <v>3.47-26-4</v>
      </c>
      <c r="C221" s="19" t="s">
        <v>194</v>
      </c>
      <c r="D221" s="21" t="str">
        <f>Source!H158</f>
        <v>100 м2</v>
      </c>
      <c r="E221" s="20">
        <f>Source!I158</f>
        <v>0.1857</v>
      </c>
      <c r="F221" s="23"/>
      <c r="G221" s="22"/>
      <c r="H221" s="20"/>
      <c r="I221" s="23"/>
      <c r="J221" s="20"/>
      <c r="K221" s="23"/>
      <c r="Q221">
        <f>ROUND((Source!DN158/100)*(ROUND((ROUND((Source!AF158*Source!AV158*Source!I158),2)),2)), 2)</f>
        <v>132.69</v>
      </c>
      <c r="R221">
        <f>Source!X158</f>
        <v>4270.95</v>
      </c>
      <c r="S221">
        <f>ROUND((Source!DO158/100)*(ROUND((ROUND((Source!AF158*Source!AV158*Source!I158),2)),2)), 2)</f>
        <v>71.45</v>
      </c>
      <c r="T221">
        <f>Source!Y158</f>
        <v>1952.43</v>
      </c>
      <c r="U221">
        <f>ROUND((175/100)*(ROUND((ROUND((Source!AE158*Source!AV158*Source!I158),2)),2)), 2)</f>
        <v>0</v>
      </c>
      <c r="V221">
        <f>ROUND((160/100)*(ROUND((ROUND((Source!AE158*Source!AV158*Source!I158),2)*Source!BS158),2)), 2)</f>
        <v>0</v>
      </c>
      <c r="AI221">
        <v>0</v>
      </c>
    </row>
    <row r="222" spans="1:35" x14ac:dyDescent="0.2">
      <c r="C222" s="24" t="str">
        <f>"Объем: "&amp;Source!I158&amp;"=84,33*"&amp;"0,25/"&amp;"100"</f>
        <v>Объем: 0,1857=84,33*0,25/100</v>
      </c>
    </row>
    <row r="223" spans="1:35" ht="14.25" x14ac:dyDescent="0.2">
      <c r="A223" s="19"/>
      <c r="B223" s="19"/>
      <c r="C223" s="19" t="s">
        <v>1231</v>
      </c>
      <c r="D223" s="21"/>
      <c r="E223" s="20"/>
      <c r="F223" s="23">
        <f>Source!AO158</f>
        <v>416.4</v>
      </c>
      <c r="G223" s="22" t="str">
        <f>Source!DG158</f>
        <v>*1,1</v>
      </c>
      <c r="H223" s="20">
        <f>Source!AV158</f>
        <v>1</v>
      </c>
      <c r="I223" s="23">
        <f>ROUND((ROUND((Source!AF158*Source!AV158*Source!I158),2)),2)</f>
        <v>85.06</v>
      </c>
      <c r="J223" s="20">
        <f>IF(Source!BA158&lt;&gt; 0, Source!BA158, 1)</f>
        <v>47.82</v>
      </c>
      <c r="K223" s="23">
        <f>Source!S158</f>
        <v>4067.57</v>
      </c>
      <c r="W223">
        <f>I223</f>
        <v>85.06</v>
      </c>
    </row>
    <row r="224" spans="1:35" ht="14.25" x14ac:dyDescent="0.2">
      <c r="A224" s="19" t="s">
        <v>196</v>
      </c>
      <c r="B224" s="19" t="str">
        <f>Source!F159</f>
        <v>1.4-6-1</v>
      </c>
      <c r="C224" s="19" t="s">
        <v>190</v>
      </c>
      <c r="D224" s="21" t="str">
        <f>Source!H159</f>
        <v>м3</v>
      </c>
      <c r="E224" s="20">
        <f>Source!I159</f>
        <v>2.7854999999999999</v>
      </c>
      <c r="F224" s="23">
        <f>Source!AK159</f>
        <v>146.84</v>
      </c>
      <c r="G224" s="34" t="s">
        <v>3</v>
      </c>
      <c r="H224" s="20">
        <f>Source!AW159</f>
        <v>1</v>
      </c>
      <c r="I224" s="23">
        <f>ROUND((ROUND((Source!AC159*Source!AW159*Source!I159),2)),2)+(ROUND((ROUND(((Source!ET159)*Source!AV159*Source!I159),2)),2)+ROUND((ROUND(((Source!AE159-(Source!EU159))*Source!AV159*Source!I159),2)),2))+ROUND((ROUND((Source!AF159*Source!AV159*Source!I159),2)),2)</f>
        <v>409.02</v>
      </c>
      <c r="J224" s="20">
        <f>IF(Source!BC159&lt;&gt; 0, Source!BC159, 1)</f>
        <v>8.16</v>
      </c>
      <c r="K224" s="23">
        <f>Source!O159</f>
        <v>3337.6</v>
      </c>
      <c r="Q224">
        <f>ROUND((Source!DN159/100)*(ROUND((ROUND((Source!AF159*Source!AV159*Source!I159),2)),2)), 2)</f>
        <v>0</v>
      </c>
      <c r="R224">
        <f>Source!X159</f>
        <v>0</v>
      </c>
      <c r="S224">
        <f>ROUND((Source!DO159/100)*(ROUND((ROUND((Source!AF159*Source!AV159*Source!I159),2)),2)), 2)</f>
        <v>0</v>
      </c>
      <c r="T224">
        <f>Source!Y159</f>
        <v>0</v>
      </c>
      <c r="U224">
        <f>ROUND((175/100)*(ROUND((ROUND((Source!AE159*Source!AV159*Source!I159),2)),2)), 2)</f>
        <v>0</v>
      </c>
      <c r="V224">
        <f>ROUND((160/100)*(ROUND((ROUND((Source!AE159*Source!AV159*Source!I159),2)*Source!BS159),2)), 2)</f>
        <v>0</v>
      </c>
      <c r="X224">
        <f>IF(Source!BI159&lt;=1,I224, 0)</f>
        <v>409.02</v>
      </c>
      <c r="Y224">
        <f>IF(Source!BI159=2,I224, 0)</f>
        <v>0</v>
      </c>
      <c r="Z224">
        <f>IF(Source!BI159=3,I224, 0)</f>
        <v>0</v>
      </c>
      <c r="AA224">
        <f>IF(Source!BI159=4,I224, 0)</f>
        <v>0</v>
      </c>
      <c r="AI224">
        <v>3</v>
      </c>
    </row>
    <row r="225" spans="1:35" ht="14.25" x14ac:dyDescent="0.2">
      <c r="A225" s="19"/>
      <c r="B225" s="19"/>
      <c r="C225" s="19" t="s">
        <v>1232</v>
      </c>
      <c r="D225" s="21" t="s">
        <v>1233</v>
      </c>
      <c r="E225" s="20">
        <f>Source!DN158</f>
        <v>156</v>
      </c>
      <c r="F225" s="23"/>
      <c r="G225" s="22"/>
      <c r="H225" s="20"/>
      <c r="I225" s="23">
        <f>SUM(Q221:Q224)</f>
        <v>132.69</v>
      </c>
      <c r="J225" s="20">
        <f>Source!BZ158</f>
        <v>105</v>
      </c>
      <c r="K225" s="23">
        <f>SUM(R221:R224)</f>
        <v>4270.95</v>
      </c>
    </row>
    <row r="226" spans="1:35" ht="14.25" x14ac:dyDescent="0.2">
      <c r="A226" s="19"/>
      <c r="B226" s="19"/>
      <c r="C226" s="19" t="s">
        <v>1234</v>
      </c>
      <c r="D226" s="21" t="s">
        <v>1233</v>
      </c>
      <c r="E226" s="20">
        <f>Source!DO158</f>
        <v>84</v>
      </c>
      <c r="F226" s="23"/>
      <c r="G226" s="22"/>
      <c r="H226" s="20"/>
      <c r="I226" s="23">
        <f>SUM(S221:S225)</f>
        <v>71.45</v>
      </c>
      <c r="J226" s="20">
        <f>Source!CA158</f>
        <v>48</v>
      </c>
      <c r="K226" s="23">
        <f>SUM(T221:T225)</f>
        <v>1952.43</v>
      </c>
    </row>
    <row r="227" spans="1:35" ht="14.25" x14ac:dyDescent="0.2">
      <c r="A227" s="26"/>
      <c r="B227" s="26"/>
      <c r="C227" s="26" t="s">
        <v>1235</v>
      </c>
      <c r="D227" s="27" t="s">
        <v>1236</v>
      </c>
      <c r="E227" s="28">
        <f>Source!AQ158</f>
        <v>40</v>
      </c>
      <c r="F227" s="29"/>
      <c r="G227" s="30" t="str">
        <f>Source!DI158</f>
        <v>*1,1</v>
      </c>
      <c r="H227" s="28">
        <f>Source!AV158</f>
        <v>1</v>
      </c>
      <c r="I227" s="29">
        <f>Source!U158</f>
        <v>8.1707999999999998</v>
      </c>
      <c r="J227" s="28"/>
      <c r="K227" s="29"/>
      <c r="AB227" s="25">
        <f>I227</f>
        <v>8.1707999999999998</v>
      </c>
    </row>
    <row r="228" spans="1:35" ht="15" x14ac:dyDescent="0.25">
      <c r="C228" s="13" t="s">
        <v>1237</v>
      </c>
      <c r="H228" s="42">
        <f>I223+I225+I226+SUM(I224:I224)</f>
        <v>698.22</v>
      </c>
      <c r="I228" s="42"/>
      <c r="J228" s="42">
        <f>K223+K225+K226+SUM(K224:K224)</f>
        <v>13628.550000000001</v>
      </c>
      <c r="K228" s="42"/>
      <c r="O228" s="25">
        <f>I223+I225+I226+SUM(I224:I224)</f>
        <v>698.22</v>
      </c>
      <c r="P228" s="25">
        <f>K223+K225+K226+SUM(K224:K224)</f>
        <v>13628.550000000001</v>
      </c>
      <c r="X228">
        <f>IF(Source!BI158&lt;=1,I223+I225+I226-0, 0)</f>
        <v>289.2</v>
      </c>
      <c r="Y228">
        <f>IF(Source!BI158=2,I223+I225+I226-0, 0)</f>
        <v>0</v>
      </c>
      <c r="Z228">
        <f>IF(Source!BI158=3,I223+I225+I226-0, 0)</f>
        <v>0</v>
      </c>
      <c r="AA228">
        <f>IF(Source!BI158=4,I223+I225+I226,0)</f>
        <v>0</v>
      </c>
    </row>
    <row r="230" spans="1:35" ht="57" x14ac:dyDescent="0.2">
      <c r="A230" s="19">
        <v>22</v>
      </c>
      <c r="B230" s="19" t="str">
        <f>Source!F160</f>
        <v>3.47-26-5</v>
      </c>
      <c r="C230" s="19" t="s">
        <v>199</v>
      </c>
      <c r="D230" s="21" t="str">
        <f>Source!H160</f>
        <v>100 м2</v>
      </c>
      <c r="E230" s="20">
        <f>Source!I160</f>
        <v>-0.74280000000000002</v>
      </c>
      <c r="F230" s="23"/>
      <c r="G230" s="22"/>
      <c r="H230" s="20"/>
      <c r="I230" s="23"/>
      <c r="J230" s="20"/>
      <c r="K230" s="23"/>
      <c r="Q230">
        <f>ROUND((Source!DN160/100)*(ROUND((ROUND((Source!AF160*Source!AV160*Source!I160),2)),2)), 2)</f>
        <v>-72.569999999999993</v>
      </c>
      <c r="R230">
        <f>Source!X160</f>
        <v>-2335.8200000000002</v>
      </c>
      <c r="S230">
        <f>ROUND((Source!DO160/100)*(ROUND((ROUND((Source!AF160*Source!AV160*Source!I160),2)),2)), 2)</f>
        <v>-39.08</v>
      </c>
      <c r="T230">
        <f>Source!Y160</f>
        <v>-1067.8</v>
      </c>
      <c r="U230">
        <f>ROUND((175/100)*(ROUND((ROUND((Source!AE160*Source!AV160*Source!I160),2)),2)), 2)</f>
        <v>0</v>
      </c>
      <c r="V230">
        <f>ROUND((160/100)*(ROUND((ROUND((Source!AE160*Source!AV160*Source!I160),2)*Source!BS160),2)), 2)</f>
        <v>0</v>
      </c>
      <c r="AI230">
        <v>0</v>
      </c>
    </row>
    <row r="231" spans="1:35" x14ac:dyDescent="0.2">
      <c r="C231" s="24" t="str">
        <f>"Объем: "&amp;Source!I160&amp;"=-"&amp;"84,33/"&amp;"100"</f>
        <v>Объем: -0,7428=-84,33/100</v>
      </c>
    </row>
    <row r="232" spans="1:35" ht="14.25" x14ac:dyDescent="0.2">
      <c r="A232" s="19"/>
      <c r="B232" s="19"/>
      <c r="C232" s="19" t="s">
        <v>1231</v>
      </c>
      <c r="D232" s="21"/>
      <c r="E232" s="20"/>
      <c r="F232" s="23">
        <f>Source!AO160</f>
        <v>56.94</v>
      </c>
      <c r="G232" s="22" t="str">
        <f>Source!DG160</f>
        <v>*1,1</v>
      </c>
      <c r="H232" s="20">
        <f>Source!AV160</f>
        <v>1</v>
      </c>
      <c r="I232" s="23">
        <f>ROUND((ROUND((Source!AF160*Source!AV160*Source!I160),2)),2)</f>
        <v>-46.52</v>
      </c>
      <c r="J232" s="20">
        <f>IF(Source!BA160&lt;&gt; 0, Source!BA160, 1)</f>
        <v>47.82</v>
      </c>
      <c r="K232" s="23">
        <f>Source!S160</f>
        <v>-2224.59</v>
      </c>
      <c r="W232">
        <f>I232</f>
        <v>-46.52</v>
      </c>
    </row>
    <row r="233" spans="1:35" ht="14.25" x14ac:dyDescent="0.2">
      <c r="A233" s="19" t="s">
        <v>201</v>
      </c>
      <c r="B233" s="19" t="str">
        <f>Source!F161</f>
        <v>1.4-6-1</v>
      </c>
      <c r="C233" s="19" t="s">
        <v>190</v>
      </c>
      <c r="D233" s="21" t="str">
        <f>Source!H161</f>
        <v>м3</v>
      </c>
      <c r="E233" s="20">
        <f>Source!I161</f>
        <v>-3.714</v>
      </c>
      <c r="F233" s="23">
        <f>Source!AK161</f>
        <v>146.84</v>
      </c>
      <c r="G233" s="34" t="s">
        <v>3</v>
      </c>
      <c r="H233" s="20">
        <f>Source!AW161</f>
        <v>1</v>
      </c>
      <c r="I233" s="23">
        <f>ROUND((ROUND((Source!AC161*Source!AW161*Source!I161),2)),2)+(ROUND((ROUND(((Source!ET161)*Source!AV161*Source!I161),2)),2)+ROUND((ROUND(((Source!AE161-(Source!EU161))*Source!AV161*Source!I161),2)),2))+ROUND((ROUND((Source!AF161*Source!AV161*Source!I161),2)),2)</f>
        <v>-545.36</v>
      </c>
      <c r="J233" s="20">
        <f>IF(Source!BC161&lt;&gt; 0, Source!BC161, 1)</f>
        <v>8.16</v>
      </c>
      <c r="K233" s="23">
        <f>Source!O161</f>
        <v>-4450.1400000000003</v>
      </c>
      <c r="Q233">
        <f>ROUND((Source!DN161/100)*(ROUND((ROUND((Source!AF161*Source!AV161*Source!I161),2)),2)), 2)</f>
        <v>0</v>
      </c>
      <c r="R233">
        <f>Source!X161</f>
        <v>0</v>
      </c>
      <c r="S233">
        <f>ROUND((Source!DO161/100)*(ROUND((ROUND((Source!AF161*Source!AV161*Source!I161),2)),2)), 2)</f>
        <v>0</v>
      </c>
      <c r="T233">
        <f>Source!Y161</f>
        <v>0</v>
      </c>
      <c r="U233">
        <f>ROUND((175/100)*(ROUND((ROUND((Source!AE161*Source!AV161*Source!I161),2)),2)), 2)</f>
        <v>0</v>
      </c>
      <c r="V233">
        <f>ROUND((160/100)*(ROUND((ROUND((Source!AE161*Source!AV161*Source!I161),2)*Source!BS161),2)), 2)</f>
        <v>0</v>
      </c>
      <c r="X233">
        <f>IF(Source!BI161&lt;=1,I233, 0)</f>
        <v>-545.36</v>
      </c>
      <c r="Y233">
        <f>IF(Source!BI161=2,I233, 0)</f>
        <v>0</v>
      </c>
      <c r="Z233">
        <f>IF(Source!BI161=3,I233, 0)</f>
        <v>0</v>
      </c>
      <c r="AA233">
        <f>IF(Source!BI161=4,I233, 0)</f>
        <v>0</v>
      </c>
      <c r="AI233">
        <v>3</v>
      </c>
    </row>
    <row r="234" spans="1:35" ht="14.25" x14ac:dyDescent="0.2">
      <c r="A234" s="19"/>
      <c r="B234" s="19"/>
      <c r="C234" s="19" t="s">
        <v>1232</v>
      </c>
      <c r="D234" s="21" t="s">
        <v>1233</v>
      </c>
      <c r="E234" s="20">
        <f>Source!DN160</f>
        <v>156</v>
      </c>
      <c r="F234" s="23"/>
      <c r="G234" s="22"/>
      <c r="H234" s="20"/>
      <c r="I234" s="23">
        <f>SUM(Q230:Q233)</f>
        <v>-72.569999999999993</v>
      </c>
      <c r="J234" s="20">
        <f>Source!BZ160</f>
        <v>105</v>
      </c>
      <c r="K234" s="23">
        <f>SUM(R230:R233)</f>
        <v>-2335.8200000000002</v>
      </c>
    </row>
    <row r="235" spans="1:35" ht="14.25" x14ac:dyDescent="0.2">
      <c r="A235" s="19"/>
      <c r="B235" s="19"/>
      <c r="C235" s="19" t="s">
        <v>1234</v>
      </c>
      <c r="D235" s="21" t="s">
        <v>1233</v>
      </c>
      <c r="E235" s="20">
        <f>Source!DO160</f>
        <v>84</v>
      </c>
      <c r="F235" s="23"/>
      <c r="G235" s="22"/>
      <c r="H235" s="20"/>
      <c r="I235" s="23">
        <f>SUM(S230:S234)</f>
        <v>-39.08</v>
      </c>
      <c r="J235" s="20">
        <f>Source!CA160</f>
        <v>48</v>
      </c>
      <c r="K235" s="23">
        <f>SUM(T230:T234)</f>
        <v>-1067.8</v>
      </c>
    </row>
    <row r="236" spans="1:35" ht="14.25" x14ac:dyDescent="0.2">
      <c r="A236" s="26"/>
      <c r="B236" s="26"/>
      <c r="C236" s="26" t="s">
        <v>1235</v>
      </c>
      <c r="D236" s="27" t="s">
        <v>1236</v>
      </c>
      <c r="E236" s="28">
        <f>Source!AQ160</f>
        <v>5.47</v>
      </c>
      <c r="F236" s="29"/>
      <c r="G236" s="30" t="str">
        <f>Source!DI160</f>
        <v>*1,1</v>
      </c>
      <c r="H236" s="28">
        <f>Source!AV160</f>
        <v>1</v>
      </c>
      <c r="I236" s="29">
        <f>Source!U160</f>
        <v>-4.4694276000000004</v>
      </c>
      <c r="J236" s="28"/>
      <c r="K236" s="29"/>
      <c r="AB236" s="25">
        <f>I236</f>
        <v>-4.4694276000000004</v>
      </c>
    </row>
    <row r="237" spans="1:35" ht="15" x14ac:dyDescent="0.25">
      <c r="C237" s="13" t="s">
        <v>1237</v>
      </c>
      <c r="H237" s="42">
        <f>I232+I234+I235+SUM(I233:I233)</f>
        <v>-703.53</v>
      </c>
      <c r="I237" s="42"/>
      <c r="J237" s="42">
        <f>K232+K234+K235+SUM(K233:K233)</f>
        <v>-10078.35</v>
      </c>
      <c r="K237" s="42"/>
      <c r="O237" s="25">
        <f>I232+I234+I235+SUM(I233:I233)</f>
        <v>-703.53</v>
      </c>
      <c r="P237" s="25">
        <f>K232+K234+K235+SUM(K233:K233)</f>
        <v>-10078.35</v>
      </c>
      <c r="X237">
        <f>IF(Source!BI160&lt;=1,I232+I234+I235-0, 0)</f>
        <v>-158.17000000000002</v>
      </c>
      <c r="Y237">
        <f>IF(Source!BI160=2,I232+I234+I235-0, 0)</f>
        <v>0</v>
      </c>
      <c r="Z237">
        <f>IF(Source!BI160=3,I232+I234+I235-0, 0)</f>
        <v>0</v>
      </c>
      <c r="AA237">
        <f>IF(Source!BI160=4,I232+I234+I235,0)</f>
        <v>0</v>
      </c>
    </row>
    <row r="239" spans="1:35" ht="42.75" x14ac:dyDescent="0.2">
      <c r="A239" s="19">
        <v>23</v>
      </c>
      <c r="B239" s="19" t="str">
        <f>Source!F162</f>
        <v>3.47-26-6</v>
      </c>
      <c r="C239" s="19" t="s">
        <v>204</v>
      </c>
      <c r="D239" s="21" t="str">
        <f>Source!H162</f>
        <v>100 м2</v>
      </c>
      <c r="E239" s="20">
        <f>Source!I162</f>
        <v>0.84330000000000005</v>
      </c>
      <c r="F239" s="23"/>
      <c r="G239" s="22"/>
      <c r="H239" s="20"/>
      <c r="I239" s="23"/>
      <c r="J239" s="20"/>
      <c r="K239" s="23"/>
      <c r="Q239">
        <f>ROUND((Source!DN162/100)*(ROUND((ROUND((Source!AF162*Source!AV162*Source!I162),2)),2)), 2)</f>
        <v>84.94</v>
      </c>
      <c r="R239">
        <f>Source!X162</f>
        <v>2733.99</v>
      </c>
      <c r="S239">
        <f>ROUND((Source!DO162/100)*(ROUND((ROUND((Source!AF162*Source!AV162*Source!I162),2)),2)), 2)</f>
        <v>45.74</v>
      </c>
      <c r="T239">
        <f>Source!Y162</f>
        <v>1249.82</v>
      </c>
      <c r="U239">
        <f>ROUND((175/100)*(ROUND((ROUND((Source!AE162*Source!AV162*Source!I162),2)),2)), 2)</f>
        <v>0</v>
      </c>
      <c r="V239">
        <f>ROUND((160/100)*(ROUND((ROUND((Source!AE162*Source!AV162*Source!I162),2)*Source!BS162),2)), 2)</f>
        <v>0</v>
      </c>
      <c r="AI239">
        <v>0</v>
      </c>
    </row>
    <row r="240" spans="1:35" x14ac:dyDescent="0.2">
      <c r="C240" s="24" t="str">
        <f>"Объем: "&amp;Source!I162&amp;"=84,33/"&amp;"100"</f>
        <v>Объем: 0,8433=84,33/100</v>
      </c>
    </row>
    <row r="241" spans="1:35" ht="14.25" x14ac:dyDescent="0.2">
      <c r="A241" s="19"/>
      <c r="B241" s="19"/>
      <c r="C241" s="19" t="s">
        <v>1231</v>
      </c>
      <c r="D241" s="21"/>
      <c r="E241" s="20"/>
      <c r="F241" s="23">
        <f>Source!AO162</f>
        <v>58.7</v>
      </c>
      <c r="G241" s="22" t="str">
        <f>Source!DG162</f>
        <v>*1,1</v>
      </c>
      <c r="H241" s="20">
        <f>Source!AV162</f>
        <v>1</v>
      </c>
      <c r="I241" s="23">
        <f>ROUND((ROUND((Source!AF162*Source!AV162*Source!I162),2)),2)</f>
        <v>54.45</v>
      </c>
      <c r="J241" s="20">
        <f>IF(Source!BA162&lt;&gt; 0, Source!BA162, 1)</f>
        <v>47.82</v>
      </c>
      <c r="K241" s="23">
        <f>Source!S162</f>
        <v>2603.8000000000002</v>
      </c>
      <c r="W241">
        <f>I241</f>
        <v>54.45</v>
      </c>
    </row>
    <row r="242" spans="1:35" ht="14.25" x14ac:dyDescent="0.2">
      <c r="A242" s="19"/>
      <c r="B242" s="19"/>
      <c r="C242" s="19" t="s">
        <v>1243</v>
      </c>
      <c r="D242" s="21"/>
      <c r="E242" s="20"/>
      <c r="F242" s="23">
        <f>Source!AL162</f>
        <v>70.7</v>
      </c>
      <c r="G242" s="22" t="str">
        <f>Source!DD162</f>
        <v/>
      </c>
      <c r="H242" s="20">
        <f>Source!AW162</f>
        <v>1</v>
      </c>
      <c r="I242" s="23">
        <f>ROUND((ROUND((Source!AC162*Source!AW162*Source!I162),2)),2)</f>
        <v>59.62</v>
      </c>
      <c r="J242" s="20">
        <f>IF(Source!BC162&lt;&gt; 0, Source!BC162, 1)</f>
        <v>7.33</v>
      </c>
      <c r="K242" s="23">
        <f>Source!P162</f>
        <v>437.01</v>
      </c>
    </row>
    <row r="243" spans="1:35" ht="28.5" x14ac:dyDescent="0.2">
      <c r="A243" s="19" t="s">
        <v>206</v>
      </c>
      <c r="B243" s="19" t="str">
        <f>Source!F163</f>
        <v>1.4-6-6</v>
      </c>
      <c r="C243" s="19" t="s">
        <v>208</v>
      </c>
      <c r="D243" s="21" t="str">
        <f>Source!H163</f>
        <v>кг</v>
      </c>
      <c r="E243" s="20">
        <f>Source!I163</f>
        <v>3.3732000000000002</v>
      </c>
      <c r="F243" s="23">
        <f>Source!AK163</f>
        <v>57.93</v>
      </c>
      <c r="G243" s="34" t="s">
        <v>3</v>
      </c>
      <c r="H243" s="20">
        <f>Source!AW163</f>
        <v>1</v>
      </c>
      <c r="I243" s="23">
        <f>ROUND((ROUND((Source!AC163*Source!AW163*Source!I163),2)),2)+(ROUND((ROUND(((Source!ET163)*Source!AV163*Source!I163),2)),2)+ROUND((ROUND(((Source!AE163-(Source!EU163))*Source!AV163*Source!I163),2)),2))+ROUND((ROUND((Source!AF163*Source!AV163*Source!I163),2)),2)</f>
        <v>195.41</v>
      </c>
      <c r="J243" s="20">
        <f>IF(Source!BC163&lt;&gt; 0, Source!BC163, 1)</f>
        <v>2.58</v>
      </c>
      <c r="K243" s="23">
        <f>Source!O163</f>
        <v>504.16</v>
      </c>
      <c r="Q243">
        <f>ROUND((Source!DN163/100)*(ROUND((ROUND((Source!AF163*Source!AV163*Source!I163),2)),2)), 2)</f>
        <v>0</v>
      </c>
      <c r="R243">
        <f>Source!X163</f>
        <v>0</v>
      </c>
      <c r="S243">
        <f>ROUND((Source!DO163/100)*(ROUND((ROUND((Source!AF163*Source!AV163*Source!I163),2)),2)), 2)</f>
        <v>0</v>
      </c>
      <c r="T243">
        <f>Source!Y163</f>
        <v>0</v>
      </c>
      <c r="U243">
        <f>ROUND((175/100)*(ROUND((ROUND((Source!AE163*Source!AV163*Source!I163),2)),2)), 2)</f>
        <v>0</v>
      </c>
      <c r="V243">
        <f>ROUND((160/100)*(ROUND((ROUND((Source!AE163*Source!AV163*Source!I163),2)*Source!BS163),2)), 2)</f>
        <v>0</v>
      </c>
      <c r="X243">
        <f>IF(Source!BI163&lt;=1,I243, 0)</f>
        <v>195.41</v>
      </c>
      <c r="Y243">
        <f>IF(Source!BI163=2,I243, 0)</f>
        <v>0</v>
      </c>
      <c r="Z243">
        <f>IF(Source!BI163=3,I243, 0)</f>
        <v>0</v>
      </c>
      <c r="AA243">
        <f>IF(Source!BI163=4,I243, 0)</f>
        <v>0</v>
      </c>
      <c r="AI243">
        <v>3</v>
      </c>
    </row>
    <row r="244" spans="1:35" ht="14.25" x14ac:dyDescent="0.2">
      <c r="A244" s="19"/>
      <c r="B244" s="19"/>
      <c r="C244" s="19" t="s">
        <v>1232</v>
      </c>
      <c r="D244" s="21" t="s">
        <v>1233</v>
      </c>
      <c r="E244" s="20">
        <f>Source!DN162</f>
        <v>156</v>
      </c>
      <c r="F244" s="23"/>
      <c r="G244" s="22"/>
      <c r="H244" s="20"/>
      <c r="I244" s="23">
        <f>SUM(Q239:Q243)</f>
        <v>84.94</v>
      </c>
      <c r="J244" s="20">
        <f>Source!BZ162</f>
        <v>105</v>
      </c>
      <c r="K244" s="23">
        <f>SUM(R239:R243)</f>
        <v>2733.99</v>
      </c>
    </row>
    <row r="245" spans="1:35" ht="14.25" x14ac:dyDescent="0.2">
      <c r="A245" s="19"/>
      <c r="B245" s="19"/>
      <c r="C245" s="19" t="s">
        <v>1234</v>
      </c>
      <c r="D245" s="21" t="s">
        <v>1233</v>
      </c>
      <c r="E245" s="20">
        <f>Source!DO162</f>
        <v>84</v>
      </c>
      <c r="F245" s="23"/>
      <c r="G245" s="22"/>
      <c r="H245" s="20"/>
      <c r="I245" s="23">
        <f>SUM(S239:S244)</f>
        <v>45.74</v>
      </c>
      <c r="J245" s="20">
        <f>Source!CA162</f>
        <v>48</v>
      </c>
      <c r="K245" s="23">
        <f>SUM(T239:T244)</f>
        <v>1249.82</v>
      </c>
    </row>
    <row r="246" spans="1:35" ht="14.25" x14ac:dyDescent="0.2">
      <c r="A246" s="26"/>
      <c r="B246" s="26"/>
      <c r="C246" s="26" t="s">
        <v>1235</v>
      </c>
      <c r="D246" s="27" t="s">
        <v>1236</v>
      </c>
      <c r="E246" s="28">
        <f>Source!AQ162</f>
        <v>5.25</v>
      </c>
      <c r="F246" s="29"/>
      <c r="G246" s="30" t="str">
        <f>Source!DI162</f>
        <v>*1,1</v>
      </c>
      <c r="H246" s="28">
        <f>Source!AV162</f>
        <v>1</v>
      </c>
      <c r="I246" s="29">
        <f>Source!U162</f>
        <v>4.8700575000000006</v>
      </c>
      <c r="J246" s="28"/>
      <c r="K246" s="29"/>
      <c r="AB246" s="25">
        <f>I246</f>
        <v>4.8700575000000006</v>
      </c>
    </row>
    <row r="247" spans="1:35" ht="15" x14ac:dyDescent="0.25">
      <c r="C247" s="13" t="s">
        <v>1237</v>
      </c>
      <c r="H247" s="42">
        <f>I241+I242+I244+I245+SUM(I243:I243)</f>
        <v>440.15999999999997</v>
      </c>
      <c r="I247" s="42"/>
      <c r="J247" s="42">
        <f>K241+K242+K244+K245+SUM(K243:K243)</f>
        <v>7528.78</v>
      </c>
      <c r="K247" s="42"/>
      <c r="O247" s="25">
        <f>I241+I242+I244+I245+SUM(I243:I243)</f>
        <v>440.15999999999997</v>
      </c>
      <c r="P247" s="25">
        <f>K241+K242+K244+K245+SUM(K243:K243)</f>
        <v>7528.78</v>
      </c>
      <c r="X247">
        <f>IF(Source!BI162&lt;=1,I241+I242+I244+I245-0, 0)</f>
        <v>244.75</v>
      </c>
      <c r="Y247">
        <f>IF(Source!BI162=2,I241+I242+I244+I245-0, 0)</f>
        <v>0</v>
      </c>
      <c r="Z247">
        <f>IF(Source!BI162=3,I241+I242+I244+I245-0, 0)</f>
        <v>0</v>
      </c>
      <c r="AA247">
        <f>IF(Source!BI162=4,I241+I242+I244+I245,0)</f>
        <v>0</v>
      </c>
    </row>
    <row r="250" spans="1:35" ht="15" x14ac:dyDescent="0.25">
      <c r="A250" s="40" t="str">
        <f>CONCATENATE("Итого по разделу: ",IF(Source!G165&lt;&gt;"Новый раздел", Source!G165, ""))</f>
        <v>Итого по разделу: Газон</v>
      </c>
      <c r="B250" s="40"/>
      <c r="C250" s="40"/>
      <c r="D250" s="40"/>
      <c r="E250" s="40"/>
      <c r="F250" s="40"/>
      <c r="G250" s="40"/>
      <c r="H250" s="38">
        <f>SUM(O208:O249)</f>
        <v>2246.8599999999997</v>
      </c>
      <c r="I250" s="39"/>
      <c r="J250" s="38">
        <f>SUM(P208:P249)</f>
        <v>41841.01</v>
      </c>
      <c r="K250" s="39"/>
    </row>
    <row r="251" spans="1:35" hidden="1" x14ac:dyDescent="0.2">
      <c r="A251" t="s">
        <v>1241</v>
      </c>
      <c r="H251">
        <f>SUM(AC208:AC250)</f>
        <v>0</v>
      </c>
      <c r="J251">
        <f>SUM(AD208:AD250)</f>
        <v>0</v>
      </c>
    </row>
    <row r="252" spans="1:35" hidden="1" x14ac:dyDescent="0.2">
      <c r="A252" t="s">
        <v>1242</v>
      </c>
      <c r="H252">
        <f>SUM(AE208:AE251)</f>
        <v>0</v>
      </c>
      <c r="J252">
        <f>SUM(AF208:AF251)</f>
        <v>0</v>
      </c>
    </row>
    <row r="254" spans="1:35" ht="15" x14ac:dyDescent="0.25">
      <c r="A254" s="40" t="str">
        <f>CONCATENATE("Итого по локальной смете: ",IF(Source!G195&lt;&gt;"Новая локальная смета", Source!G195, ""))</f>
        <v>Итого по локальной смете: СМР КЛ 10 кВ (открытая прокладка)</v>
      </c>
      <c r="B254" s="40"/>
      <c r="C254" s="40"/>
      <c r="D254" s="40"/>
      <c r="E254" s="40"/>
      <c r="F254" s="40"/>
      <c r="G254" s="40"/>
      <c r="H254" s="38">
        <f>SUM(O28:O253)</f>
        <v>23056.07</v>
      </c>
      <c r="I254" s="39"/>
      <c r="J254" s="38">
        <f>SUM(P28:P253)</f>
        <v>209131.49999999997</v>
      </c>
      <c r="K254" s="39"/>
    </row>
    <row r="255" spans="1:35" hidden="1" x14ac:dyDescent="0.2">
      <c r="A255" t="s">
        <v>1241</v>
      </c>
      <c r="H255">
        <f>SUM(AC28:AC254)</f>
        <v>0</v>
      </c>
      <c r="J255">
        <f>SUM(AD28:AD254)</f>
        <v>0</v>
      </c>
    </row>
    <row r="256" spans="1:35" hidden="1" x14ac:dyDescent="0.2">
      <c r="A256" t="s">
        <v>1242</v>
      </c>
      <c r="H256">
        <f>SUM(AE28:AE255)</f>
        <v>0</v>
      </c>
      <c r="J256">
        <f>SUM(AF28:AF255)</f>
        <v>0</v>
      </c>
    </row>
    <row r="259" spans="1:11" ht="14.25" x14ac:dyDescent="0.2">
      <c r="A259" s="43" t="s">
        <v>1245</v>
      </c>
      <c r="B259" s="43"/>
      <c r="C259" s="35" t="str">
        <f>IF(Source!AC12&lt;&gt;"", Source!AC12," ")</f>
        <v xml:space="preserve"> </v>
      </c>
      <c r="D259" s="35"/>
      <c r="E259" s="35"/>
      <c r="F259" s="35"/>
      <c r="G259" s="35"/>
      <c r="H259" s="44" t="str">
        <f>IF(Source!AB12&lt;&gt;"", Source!AB12," ")</f>
        <v xml:space="preserve"> </v>
      </c>
      <c r="I259" s="44"/>
      <c r="J259" s="44"/>
      <c r="K259" s="44"/>
    </row>
    <row r="260" spans="1:11" ht="14.25" x14ac:dyDescent="0.2">
      <c r="A260" s="9"/>
      <c r="B260" s="9"/>
      <c r="C260" s="41" t="s">
        <v>1246</v>
      </c>
      <c r="D260" s="41"/>
      <c r="E260" s="41"/>
      <c r="F260" s="41"/>
      <c r="G260" s="41"/>
      <c r="H260" s="9"/>
      <c r="I260" s="9"/>
      <c r="J260" s="9"/>
      <c r="K260" s="9"/>
    </row>
    <row r="261" spans="1:11" ht="14.25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</row>
    <row r="262" spans="1:11" ht="14.25" x14ac:dyDescent="0.2">
      <c r="A262" s="43" t="s">
        <v>1247</v>
      </c>
      <c r="B262" s="43"/>
      <c r="C262" s="35" t="str">
        <f>IF(Source!AE12&lt;&gt;"", Source!AE12," ")</f>
        <v xml:space="preserve"> </v>
      </c>
      <c r="D262" s="35"/>
      <c r="E262" s="35"/>
      <c r="F262" s="35"/>
      <c r="G262" s="35"/>
      <c r="H262" s="44" t="str">
        <f>IF(Source!AD12&lt;&gt;"", Source!AD12," ")</f>
        <v xml:space="preserve"> </v>
      </c>
      <c r="I262" s="44"/>
      <c r="J262" s="44"/>
      <c r="K262" s="44"/>
    </row>
    <row r="263" spans="1:11" ht="14.25" x14ac:dyDescent="0.2">
      <c r="A263" s="9"/>
      <c r="B263" s="9"/>
      <c r="C263" s="41" t="s">
        <v>1246</v>
      </c>
      <c r="D263" s="41"/>
      <c r="E263" s="41"/>
      <c r="F263" s="41"/>
      <c r="G263" s="41"/>
      <c r="H263" s="9"/>
      <c r="I263" s="9"/>
      <c r="J263" s="9"/>
      <c r="K263" s="9"/>
    </row>
  </sheetData>
  <mergeCells count="88">
    <mergeCell ref="E17:H17"/>
    <mergeCell ref="E18:H18"/>
    <mergeCell ref="E19:H19"/>
    <mergeCell ref="E20:H20"/>
    <mergeCell ref="E21:H21"/>
    <mergeCell ref="A9:K9"/>
    <mergeCell ref="A11:K11"/>
    <mergeCell ref="E14:H14"/>
    <mergeCell ref="E15:H15"/>
    <mergeCell ref="E16:H16"/>
    <mergeCell ref="J2:K2"/>
    <mergeCell ref="A3:K3"/>
    <mergeCell ref="A4:K4"/>
    <mergeCell ref="A6:K6"/>
    <mergeCell ref="A8:K8"/>
    <mergeCell ref="E22:H22"/>
    <mergeCell ref="H52:I52"/>
    <mergeCell ref="J52:K52"/>
    <mergeCell ref="H63:I63"/>
    <mergeCell ref="J63:K63"/>
    <mergeCell ref="H36:I36"/>
    <mergeCell ref="J36:K36"/>
    <mergeCell ref="H44:I44"/>
    <mergeCell ref="J44:K44"/>
    <mergeCell ref="A29:K29"/>
    <mergeCell ref="A25:K25"/>
    <mergeCell ref="H74:I74"/>
    <mergeCell ref="J74:K74"/>
    <mergeCell ref="H82:I82"/>
    <mergeCell ref="J82:K82"/>
    <mergeCell ref="H89:I89"/>
    <mergeCell ref="J89:K89"/>
    <mergeCell ref="H93:I93"/>
    <mergeCell ref="J93:K93"/>
    <mergeCell ref="H104:I104"/>
    <mergeCell ref="J104:K104"/>
    <mergeCell ref="J107:K107"/>
    <mergeCell ref="H107:I107"/>
    <mergeCell ref="A107:G107"/>
    <mergeCell ref="A111:K111"/>
    <mergeCell ref="H121:I121"/>
    <mergeCell ref="J121:K121"/>
    <mergeCell ref="H132:I132"/>
    <mergeCell ref="J132:K132"/>
    <mergeCell ref="H135:I135"/>
    <mergeCell ref="J135:K135"/>
    <mergeCell ref="H147:I147"/>
    <mergeCell ref="J147:K147"/>
    <mergeCell ref="H150:I150"/>
    <mergeCell ref="J150:K150"/>
    <mergeCell ref="H161:I161"/>
    <mergeCell ref="J161:K161"/>
    <mergeCell ref="H164:I164"/>
    <mergeCell ref="J164:K164"/>
    <mergeCell ref="H176:I176"/>
    <mergeCell ref="J176:K176"/>
    <mergeCell ref="H188:I188"/>
    <mergeCell ref="J188:K188"/>
    <mergeCell ref="J191:K191"/>
    <mergeCell ref="H191:I191"/>
    <mergeCell ref="H237:I237"/>
    <mergeCell ref="J237:K237"/>
    <mergeCell ref="A208:K208"/>
    <mergeCell ref="H219:I219"/>
    <mergeCell ref="J219:K219"/>
    <mergeCell ref="H228:I228"/>
    <mergeCell ref="J228:K228"/>
    <mergeCell ref="A191:G191"/>
    <mergeCell ref="A195:K195"/>
    <mergeCell ref="H201:I201"/>
    <mergeCell ref="J201:K201"/>
    <mergeCell ref="J204:K204"/>
    <mergeCell ref="H204:I204"/>
    <mergeCell ref="A204:G204"/>
    <mergeCell ref="C263:G263"/>
    <mergeCell ref="H247:I247"/>
    <mergeCell ref="J247:K247"/>
    <mergeCell ref="J250:K250"/>
    <mergeCell ref="H250:I250"/>
    <mergeCell ref="A250:G250"/>
    <mergeCell ref="J254:K254"/>
    <mergeCell ref="H254:I254"/>
    <mergeCell ref="A254:G254"/>
    <mergeCell ref="A259:B259"/>
    <mergeCell ref="H259:K259"/>
    <mergeCell ref="C260:G260"/>
    <mergeCell ref="A262:B262"/>
    <mergeCell ref="H262:K262"/>
  </mergeCells>
  <pageMargins left="0.4" right="0.2" top="0.2" bottom="0.4" header="0.2" footer="0.2"/>
  <pageSetup paperSize="9" scale="68" fitToHeight="0" orientation="portrait" verticalDpi="3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208"/>
  <sheetViews>
    <sheetView view="pageBreakPreview" zoomScale="60" zoomScaleNormal="100" workbookViewId="0">
      <selection activeCell="A12" sqref="A1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7109375" bestFit="1" customWidth="1"/>
    <col min="6" max="6" width="9.85546875" bestFit="1" customWidth="1"/>
    <col min="8" max="8" width="8.42578125" bestFit="1" customWidth="1"/>
    <col min="9" max="9" width="9.85546875" bestFit="1" customWidth="1"/>
    <col min="11" max="11" width="11" bestFit="1" customWidth="1"/>
    <col min="14" max="41" width="0" hidden="1" customWidth="1"/>
    <col min="42" max="42" width="127.5703125" hidden="1" customWidth="1"/>
    <col min="43" max="47" width="0" hidden="1" customWidth="1"/>
  </cols>
  <sheetData>
    <row r="1" spans="1:11" x14ac:dyDescent="0.2">
      <c r="A1" s="8" t="str">
        <f>Source!B1</f>
        <v>Smeta.RU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8" t="s">
        <v>1228</v>
      </c>
      <c r="K2" s="48"/>
    </row>
    <row r="3" spans="1:11" ht="108.6" customHeight="1" x14ac:dyDescent="0.25">
      <c r="A3" s="49" t="s">
        <v>1262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41" t="s">
        <v>1207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49" t="str">
        <f>CONCATENATE( "ЛОКАЛЬНАЯ СМЕТА № ",IF(Source!F225&lt;&gt;"Новая локальная смета", Source!F225, ""))</f>
        <v>ЛОКАЛЬНАЯ СМЕТА № 08-01-02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8" x14ac:dyDescent="0.25">
      <c r="A8" s="51" t="str">
        <f>IF(Source!G225&lt;&gt;"Новая локальная смета", Source!G225, "")</f>
        <v>Кабельная линия 10 кВ (трубопровод)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2" t="s">
        <v>1208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7" t="str">
        <f>CONCATENATE( "Основание: чертежи № 342102/ПС-25-ЭС1", Source!J225)</f>
        <v>Основание: чертежи № 342102/ПС-25-ЭС1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71.25" x14ac:dyDescent="0.2">
      <c r="A13" s="9"/>
      <c r="B13" s="9"/>
      <c r="C13" s="9"/>
      <c r="D13" s="9"/>
      <c r="E13" s="9"/>
      <c r="F13" s="9"/>
      <c r="G13" s="9"/>
      <c r="H13" s="9"/>
      <c r="I13" s="11" t="s">
        <v>1209</v>
      </c>
      <c r="J13" s="11" t="s">
        <v>1210</v>
      </c>
      <c r="K13" s="9"/>
    </row>
    <row r="14" spans="1:11" ht="15" x14ac:dyDescent="0.25">
      <c r="A14" s="9"/>
      <c r="B14" s="9"/>
      <c r="C14" s="9"/>
      <c r="D14" s="9"/>
      <c r="E14" s="54" t="s">
        <v>1211</v>
      </c>
      <c r="F14" s="54"/>
      <c r="G14" s="54"/>
      <c r="H14" s="54"/>
      <c r="I14" s="12">
        <f>I15+I16+I17+I18</f>
        <v>50.08</v>
      </c>
      <c r="J14" s="12">
        <f>J15+J16+J17+J18</f>
        <v>623.40000000000009</v>
      </c>
      <c r="K14" s="13" t="s">
        <v>1244</v>
      </c>
    </row>
    <row r="15" spans="1:11" ht="14.25" x14ac:dyDescent="0.2">
      <c r="A15" s="9"/>
      <c r="B15" s="9"/>
      <c r="C15" s="9"/>
      <c r="D15" s="9"/>
      <c r="E15" s="44" t="s">
        <v>24</v>
      </c>
      <c r="F15" s="44"/>
      <c r="G15" s="44"/>
      <c r="H15" s="44"/>
      <c r="I15" s="14">
        <f>ROUND(SUM(X28:X201)/1000, 2)</f>
        <v>18.670000000000002</v>
      </c>
      <c r="J15" s="14">
        <f>ROUND((Source!F372)/1000, 2)</f>
        <v>274.73</v>
      </c>
      <c r="K15" s="9" t="s">
        <v>1244</v>
      </c>
    </row>
    <row r="16" spans="1:11" ht="14.25" x14ac:dyDescent="0.2">
      <c r="A16" s="9"/>
      <c r="B16" s="9"/>
      <c r="C16" s="9"/>
      <c r="D16" s="9"/>
      <c r="E16" s="44" t="s">
        <v>1212</v>
      </c>
      <c r="F16" s="44"/>
      <c r="G16" s="44"/>
      <c r="H16" s="44"/>
      <c r="I16" s="14">
        <f>ROUND(SUM(Y28:Y201)/1000, 2)</f>
        <v>31.41</v>
      </c>
      <c r="J16" s="14">
        <f>ROUND((Source!F373)/1000, 2)</f>
        <v>348.67</v>
      </c>
      <c r="K16" s="9" t="s">
        <v>1244</v>
      </c>
    </row>
    <row r="17" spans="1:42" ht="14.25" x14ac:dyDescent="0.2">
      <c r="A17" s="9"/>
      <c r="B17" s="9"/>
      <c r="C17" s="9"/>
      <c r="D17" s="9"/>
      <c r="E17" s="44" t="s">
        <v>598</v>
      </c>
      <c r="F17" s="44"/>
      <c r="G17" s="44"/>
      <c r="H17" s="44"/>
      <c r="I17" s="14">
        <f>ROUND(SUM(Z28:Z201)/1000, 2)</f>
        <v>0</v>
      </c>
      <c r="J17" s="14">
        <f>ROUND((Source!F364)/1000, 2)</f>
        <v>0</v>
      </c>
      <c r="K17" s="9" t="s">
        <v>1244</v>
      </c>
    </row>
    <row r="18" spans="1:42" ht="14.25" x14ac:dyDescent="0.2">
      <c r="A18" s="9"/>
      <c r="B18" s="9"/>
      <c r="C18" s="9"/>
      <c r="D18" s="9"/>
      <c r="E18" s="44" t="s">
        <v>1213</v>
      </c>
      <c r="F18" s="44"/>
      <c r="G18" s="44"/>
      <c r="H18" s="44"/>
      <c r="I18" s="14">
        <f>ROUND(SUM(AA28:AA201)/1000, 2)</f>
        <v>0</v>
      </c>
      <c r="J18" s="14">
        <f>ROUND((Source!F374+Source!F375)/1000, 2)</f>
        <v>0</v>
      </c>
      <c r="K18" s="9" t="s">
        <v>1244</v>
      </c>
    </row>
    <row r="19" spans="1:42" ht="14.25" x14ac:dyDescent="0.2">
      <c r="A19" s="9"/>
      <c r="B19" s="9"/>
      <c r="C19" s="9"/>
      <c r="D19" s="9"/>
      <c r="E19" s="44" t="s">
        <v>1214</v>
      </c>
      <c r="F19" s="44"/>
      <c r="G19" s="44"/>
      <c r="H19" s="44"/>
      <c r="I19" s="14">
        <f>ROUND(SUM(W28:W201)/1000, 2)</f>
        <v>2.0499999999999998</v>
      </c>
      <c r="J19" s="14">
        <f>(Source!F370+ Source!F369)/1000</f>
        <v>98.093639999999994</v>
      </c>
      <c r="K19" s="9" t="s">
        <v>1244</v>
      </c>
    </row>
    <row r="20" spans="1:42" ht="14.25" x14ac:dyDescent="0.2">
      <c r="A20" s="9"/>
      <c r="B20" s="9"/>
      <c r="C20" s="9"/>
      <c r="D20" s="9"/>
      <c r="E20" s="44" t="s">
        <v>1215</v>
      </c>
      <c r="F20" s="44"/>
      <c r="G20" s="44"/>
      <c r="H20" s="44"/>
      <c r="I20" s="14">
        <f>SUM(AB28:AB201)</f>
        <v>167.63095952460003</v>
      </c>
      <c r="J20" s="14"/>
      <c r="K20" s="9" t="s">
        <v>816</v>
      </c>
    </row>
    <row r="21" spans="1:42" ht="14.25" hidden="1" x14ac:dyDescent="0.2">
      <c r="A21" s="9"/>
      <c r="B21" s="9"/>
      <c r="C21" s="9"/>
      <c r="D21" s="9"/>
      <c r="E21" s="55" t="s">
        <v>1216</v>
      </c>
      <c r="F21" s="55"/>
      <c r="G21" s="55"/>
      <c r="H21" s="55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6" t="s">
        <v>109</v>
      </c>
      <c r="F22" s="46"/>
      <c r="G22" s="46"/>
      <c r="H22" s="46"/>
      <c r="I22" s="14">
        <f>ROUND(SUM(AE28:AE201)/1000, 2)</f>
        <v>0</v>
      </c>
      <c r="J22" s="14">
        <f>SUM(AF28:AF201)/1000</f>
        <v>0</v>
      </c>
      <c r="K22" s="9" t="s">
        <v>1244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1229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4.25" x14ac:dyDescent="0.2">
      <c r="A25" s="47" t="s">
        <v>1230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8" t="s">
        <v>1230</v>
      </c>
    </row>
    <row r="26" spans="1:42" ht="128.25" x14ac:dyDescent="0.2">
      <c r="A26" s="16" t="s">
        <v>1217</v>
      </c>
      <c r="B26" s="16" t="s">
        <v>1218</v>
      </c>
      <c r="C26" s="16" t="s">
        <v>1219</v>
      </c>
      <c r="D26" s="16" t="s">
        <v>1220</v>
      </c>
      <c r="E26" s="16" t="s">
        <v>1221</v>
      </c>
      <c r="F26" s="16" t="s">
        <v>1222</v>
      </c>
      <c r="G26" s="17" t="s">
        <v>1223</v>
      </c>
      <c r="H26" s="17" t="s">
        <v>1224</v>
      </c>
      <c r="I26" s="16" t="s">
        <v>1225</v>
      </c>
      <c r="J26" s="16" t="s">
        <v>1226</v>
      </c>
      <c r="K26" s="16" t="s">
        <v>1227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5" t="str">
        <f>CONCATENATE("Раздел: ",IF(Source!G229&lt;&gt;"Новый раздел", Source!G229, ""))</f>
        <v>Раздел: Земляные работы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57" x14ac:dyDescent="0.2">
      <c r="A30" s="19">
        <v>1</v>
      </c>
      <c r="B30" s="19" t="str">
        <f>Source!F233</f>
        <v>3.1-51-1</v>
      </c>
      <c r="C30" s="19" t="s">
        <v>20</v>
      </c>
      <c r="D30" s="21" t="str">
        <f>Source!H233</f>
        <v>100 м3 грунта</v>
      </c>
      <c r="E30" s="20">
        <f>Source!I233</f>
        <v>4.0800000000000003E-2</v>
      </c>
      <c r="F30" s="23"/>
      <c r="G30" s="22"/>
      <c r="H30" s="20"/>
      <c r="I30" s="23"/>
      <c r="J30" s="20"/>
      <c r="K30" s="23"/>
      <c r="Q30">
        <f>ROUND((Source!DN233/100)*(ROUND((ROUND((Source!AF233*Source!AV233*Source!I233),2)),2)), 2)</f>
        <v>104.11</v>
      </c>
      <c r="R30">
        <f>Source!X233</f>
        <v>4759.8500000000004</v>
      </c>
      <c r="S30">
        <f>ROUND((Source!DO233/100)*(ROUND((ROUND((Source!AF233*Source!AV233*Source!I233),2)),2)), 2)</f>
        <v>76.650000000000006</v>
      </c>
      <c r="T30">
        <f>Source!Y233</f>
        <v>2243.15</v>
      </c>
      <c r="U30">
        <f>ROUND((175/100)*(ROUND((ROUND((Source!AE233*Source!AV233*Source!I233),2)),2)), 2)</f>
        <v>0</v>
      </c>
      <c r="V30">
        <f>ROUND((160/100)*(ROUND((ROUND((Source!AE233*Source!AV233*Source!I233),2)*Source!BS233),2)), 2)</f>
        <v>0</v>
      </c>
      <c r="AI30">
        <v>0</v>
      </c>
    </row>
    <row r="31" spans="1:42" x14ac:dyDescent="0.2">
      <c r="C31" s="24" t="str">
        <f>"Объем: "&amp;Source!I233&amp;"=4,08/"&amp;"100"</f>
        <v>Объем: 0,0408=4,08/100</v>
      </c>
    </row>
    <row r="32" spans="1:42" ht="14.25" x14ac:dyDescent="0.2">
      <c r="A32" s="19"/>
      <c r="B32" s="19"/>
      <c r="C32" s="19" t="s">
        <v>1231</v>
      </c>
      <c r="D32" s="21"/>
      <c r="E32" s="20"/>
      <c r="F32" s="23">
        <f>Source!AO233</f>
        <v>2042.62</v>
      </c>
      <c r="G32" s="22" t="str">
        <f>Source!DG233</f>
        <v>*1,1</v>
      </c>
      <c r="H32" s="20">
        <f>Source!AV233</f>
        <v>1.248</v>
      </c>
      <c r="I32" s="23">
        <f>ROUND((ROUND((Source!AF233*Source!AV233*Source!I233),2)),2)</f>
        <v>114.41</v>
      </c>
      <c r="J32" s="20">
        <f>IF(Source!BA233&lt;&gt; 0, Source!BA233, 1)</f>
        <v>47.82</v>
      </c>
      <c r="K32" s="23">
        <f>Source!S233</f>
        <v>5471.09</v>
      </c>
      <c r="W32">
        <f>I32</f>
        <v>114.41</v>
      </c>
    </row>
    <row r="33" spans="1:35" ht="14.25" x14ac:dyDescent="0.2">
      <c r="A33" s="19"/>
      <c r="B33" s="19"/>
      <c r="C33" s="19" t="s">
        <v>1232</v>
      </c>
      <c r="D33" s="21" t="s">
        <v>1233</v>
      </c>
      <c r="E33" s="20">
        <f>Source!DN233</f>
        <v>91</v>
      </c>
      <c r="F33" s="23"/>
      <c r="G33" s="22"/>
      <c r="H33" s="20"/>
      <c r="I33" s="23">
        <f>SUM(Q30:Q32)</f>
        <v>104.11</v>
      </c>
      <c r="J33" s="20">
        <f>Source!BZ233</f>
        <v>87</v>
      </c>
      <c r="K33" s="23">
        <f>SUM(R30:R32)</f>
        <v>4759.8500000000004</v>
      </c>
    </row>
    <row r="34" spans="1:35" ht="14.25" x14ac:dyDescent="0.2">
      <c r="A34" s="19"/>
      <c r="B34" s="19"/>
      <c r="C34" s="19" t="s">
        <v>1234</v>
      </c>
      <c r="D34" s="21" t="s">
        <v>1233</v>
      </c>
      <c r="E34" s="20">
        <f>Source!DO233</f>
        <v>67</v>
      </c>
      <c r="F34" s="23"/>
      <c r="G34" s="22"/>
      <c r="H34" s="20"/>
      <c r="I34" s="23">
        <f>SUM(S30:S33)</f>
        <v>76.650000000000006</v>
      </c>
      <c r="J34" s="20">
        <f>Source!CA233</f>
        <v>41</v>
      </c>
      <c r="K34" s="23">
        <f>SUM(T30:T33)</f>
        <v>2243.15</v>
      </c>
    </row>
    <row r="35" spans="1:35" ht="14.25" x14ac:dyDescent="0.2">
      <c r="A35" s="26"/>
      <c r="B35" s="26"/>
      <c r="C35" s="26" t="s">
        <v>1235</v>
      </c>
      <c r="D35" s="27" t="s">
        <v>1236</v>
      </c>
      <c r="E35" s="28">
        <f>Source!AQ233</f>
        <v>192.7</v>
      </c>
      <c r="F35" s="29"/>
      <c r="G35" s="30" t="str">
        <f>Source!DI233</f>
        <v>*1,1</v>
      </c>
      <c r="H35" s="28">
        <f>Source!AV233</f>
        <v>1.248</v>
      </c>
      <c r="I35" s="29">
        <f>Source!U233</f>
        <v>10.793173248000002</v>
      </c>
      <c r="J35" s="28"/>
      <c r="K35" s="29"/>
      <c r="AB35" s="25">
        <f>I35</f>
        <v>10.793173248000002</v>
      </c>
    </row>
    <row r="36" spans="1:35" ht="15" x14ac:dyDescent="0.25">
      <c r="C36" s="13" t="s">
        <v>1237</v>
      </c>
      <c r="H36" s="42">
        <f>I32+I33+I34+0</f>
        <v>295.16999999999996</v>
      </c>
      <c r="I36" s="42"/>
      <c r="J36" s="42">
        <f>K32+K33+K34+0</f>
        <v>12474.09</v>
      </c>
      <c r="K36" s="42"/>
      <c r="O36" s="25">
        <f>I32+I33+I34+0</f>
        <v>295.16999999999996</v>
      </c>
      <c r="P36" s="25">
        <f>K32+K33+K34+0</f>
        <v>12474.09</v>
      </c>
      <c r="X36">
        <f>IF(Source!BI233&lt;=1,I32+I33+I34-0, 0)</f>
        <v>295.16999999999996</v>
      </c>
      <c r="Y36">
        <f>IF(Source!BI233=2,I32+I33+I34-0, 0)</f>
        <v>0</v>
      </c>
      <c r="Z36">
        <f>IF(Source!BI233=3,I32+I33+I34-0, 0)</f>
        <v>0</v>
      </c>
      <c r="AA36">
        <f>IF(Source!BI233=4,I32+I33+I34,0)</f>
        <v>0</v>
      </c>
    </row>
    <row r="38" spans="1:35" ht="28.5" x14ac:dyDescent="0.2">
      <c r="A38" s="19">
        <v>2</v>
      </c>
      <c r="B38" s="19" t="str">
        <f>Source!F234</f>
        <v>3.1-53-1</v>
      </c>
      <c r="C38" s="19" t="s">
        <v>30</v>
      </c>
      <c r="D38" s="21" t="str">
        <f>Source!H234</f>
        <v>100 м3 грунта</v>
      </c>
      <c r="E38" s="20">
        <f>Source!I234</f>
        <v>4.0800000000000003E-2</v>
      </c>
      <c r="F38" s="23"/>
      <c r="G38" s="22"/>
      <c r="H38" s="20"/>
      <c r="I38" s="23"/>
      <c r="J38" s="20"/>
      <c r="K38" s="23"/>
      <c r="Q38">
        <f>ROUND((Source!DN234/100)*(ROUND((ROUND((Source!AF234*Source!AV234*Source!I234),2)),2)), 2)</f>
        <v>53.57</v>
      </c>
      <c r="R38">
        <f>Source!X234</f>
        <v>2449.19</v>
      </c>
      <c r="S38">
        <f>ROUND((Source!DO234/100)*(ROUND((ROUND((Source!AF234*Source!AV234*Source!I234),2)),2)), 2)</f>
        <v>39.44</v>
      </c>
      <c r="T38">
        <f>Source!Y234</f>
        <v>1154.22</v>
      </c>
      <c r="U38">
        <f>ROUND((175/100)*(ROUND((ROUND((Source!AE234*Source!AV234*Source!I234),2)),2)), 2)</f>
        <v>0</v>
      </c>
      <c r="V38">
        <f>ROUND((160/100)*(ROUND((ROUND((Source!AE234*Source!AV234*Source!I234),2)*Source!BS234),2)), 2)</f>
        <v>0</v>
      </c>
      <c r="AI38">
        <v>0</v>
      </c>
    </row>
    <row r="39" spans="1:35" x14ac:dyDescent="0.2">
      <c r="C39" s="24" t="str">
        <f>"Объем: "&amp;Source!I234&amp;"=4,08/"&amp;"100"</f>
        <v>Объем: 0,0408=4,08/100</v>
      </c>
    </row>
    <row r="40" spans="1:35" ht="14.25" x14ac:dyDescent="0.2">
      <c r="A40" s="19"/>
      <c r="B40" s="19"/>
      <c r="C40" s="19" t="s">
        <v>1231</v>
      </c>
      <c r="D40" s="21"/>
      <c r="E40" s="20"/>
      <c r="F40" s="23">
        <f>Source!AO234</f>
        <v>1051.1300000000001</v>
      </c>
      <c r="G40" s="22" t="str">
        <f>Source!DG234</f>
        <v>*1,1</v>
      </c>
      <c r="H40" s="20">
        <f>Source!AV234</f>
        <v>1.248</v>
      </c>
      <c r="I40" s="23">
        <f>ROUND((ROUND((Source!AF234*Source!AV234*Source!I234),2)),2)</f>
        <v>58.87</v>
      </c>
      <c r="J40" s="20">
        <f>IF(Source!BA234&lt;&gt; 0, Source!BA234, 1)</f>
        <v>47.82</v>
      </c>
      <c r="K40" s="23">
        <f>Source!S234</f>
        <v>2815.16</v>
      </c>
      <c r="W40">
        <f>I40</f>
        <v>58.87</v>
      </c>
    </row>
    <row r="41" spans="1:35" ht="14.25" x14ac:dyDescent="0.2">
      <c r="A41" s="19"/>
      <c r="B41" s="19"/>
      <c r="C41" s="19" t="s">
        <v>1232</v>
      </c>
      <c r="D41" s="21" t="s">
        <v>1233</v>
      </c>
      <c r="E41" s="20">
        <f>Source!DN234</f>
        <v>91</v>
      </c>
      <c r="F41" s="23"/>
      <c r="G41" s="22"/>
      <c r="H41" s="20"/>
      <c r="I41" s="23">
        <f>SUM(Q38:Q40)</f>
        <v>53.57</v>
      </c>
      <c r="J41" s="20">
        <f>Source!BZ234</f>
        <v>87</v>
      </c>
      <c r="K41" s="23">
        <f>SUM(R38:R40)</f>
        <v>2449.19</v>
      </c>
    </row>
    <row r="42" spans="1:35" ht="14.25" x14ac:dyDescent="0.2">
      <c r="A42" s="19"/>
      <c r="B42" s="19"/>
      <c r="C42" s="19" t="s">
        <v>1234</v>
      </c>
      <c r="D42" s="21" t="s">
        <v>1233</v>
      </c>
      <c r="E42" s="20">
        <f>Source!DO234</f>
        <v>67</v>
      </c>
      <c r="F42" s="23"/>
      <c r="G42" s="22"/>
      <c r="H42" s="20"/>
      <c r="I42" s="23">
        <f>SUM(S38:S41)</f>
        <v>39.44</v>
      </c>
      <c r="J42" s="20">
        <f>Source!CA234</f>
        <v>41</v>
      </c>
      <c r="K42" s="23">
        <f>SUM(T38:T41)</f>
        <v>1154.22</v>
      </c>
    </row>
    <row r="43" spans="1:35" ht="14.25" x14ac:dyDescent="0.2">
      <c r="A43" s="26"/>
      <c r="B43" s="26"/>
      <c r="C43" s="26" t="s">
        <v>1235</v>
      </c>
      <c r="D43" s="27" t="s">
        <v>1236</v>
      </c>
      <c r="E43" s="28">
        <f>Source!AQ234</f>
        <v>107.04</v>
      </c>
      <c r="F43" s="29"/>
      <c r="G43" s="30" t="str">
        <f>Source!DI234</f>
        <v>*1,1</v>
      </c>
      <c r="H43" s="28">
        <f>Source!AV234</f>
        <v>1.248</v>
      </c>
      <c r="I43" s="29">
        <f>Source!U234</f>
        <v>5.9953360896000003</v>
      </c>
      <c r="J43" s="28"/>
      <c r="K43" s="29"/>
      <c r="AB43" s="25">
        <f>I43</f>
        <v>5.9953360896000003</v>
      </c>
    </row>
    <row r="44" spans="1:35" ht="15" x14ac:dyDescent="0.25">
      <c r="C44" s="13" t="s">
        <v>1237</v>
      </c>
      <c r="H44" s="42">
        <f>I40+I41+I42+0</f>
        <v>151.88</v>
      </c>
      <c r="I44" s="42"/>
      <c r="J44" s="42">
        <f>K40+K41+K42+0</f>
        <v>6418.5700000000006</v>
      </c>
      <c r="K44" s="42"/>
      <c r="O44" s="25">
        <f>I40+I41+I42+0</f>
        <v>151.88</v>
      </c>
      <c r="P44" s="25">
        <f>K40+K41+K42+0</f>
        <v>6418.5700000000006</v>
      </c>
      <c r="X44">
        <f>IF(Source!BI234&lt;=1,I40+I41+I42-0, 0)</f>
        <v>151.88</v>
      </c>
      <c r="Y44">
        <f>IF(Source!BI234=2,I40+I41+I42-0, 0)</f>
        <v>0</v>
      </c>
      <c r="Z44">
        <f>IF(Source!BI234=3,I40+I41+I42-0, 0)</f>
        <v>0</v>
      </c>
      <c r="AA44">
        <f>IF(Source!BI234=4,I40+I41+I42,0)</f>
        <v>0</v>
      </c>
    </row>
    <row r="46" spans="1:35" ht="57" x14ac:dyDescent="0.2">
      <c r="A46" s="19">
        <v>3</v>
      </c>
      <c r="B46" s="19" t="str">
        <f>Source!F236</f>
        <v>3.1-51-1</v>
      </c>
      <c r="C46" s="19" t="s">
        <v>20</v>
      </c>
      <c r="D46" s="21" t="str">
        <f>Source!H236</f>
        <v>100 м3 грунта</v>
      </c>
      <c r="E46" s="20">
        <f>Source!I236</f>
        <v>0.1048</v>
      </c>
      <c r="F46" s="23"/>
      <c r="G46" s="22"/>
      <c r="H46" s="20"/>
      <c r="I46" s="23"/>
      <c r="J46" s="20"/>
      <c r="K46" s="23"/>
      <c r="Q46">
        <f>ROUND((Source!DN236/100)*(ROUND((ROUND((Source!AF236*Source!AV236*Source!I236),2)),2)), 2)</f>
        <v>267.42</v>
      </c>
      <c r="R46">
        <f>Source!X236</f>
        <v>12225.99</v>
      </c>
      <c r="S46">
        <f>ROUND((Source!DO236/100)*(ROUND((ROUND((Source!AF236*Source!AV236*Source!I236),2)),2)), 2)</f>
        <v>196.89</v>
      </c>
      <c r="T46">
        <f>Source!Y236</f>
        <v>5761.67</v>
      </c>
      <c r="U46">
        <f>ROUND((175/100)*(ROUND((ROUND((Source!AE236*Source!AV236*Source!I236),2)),2)), 2)</f>
        <v>0</v>
      </c>
      <c r="V46">
        <f>ROUND((160/100)*(ROUND((ROUND((Source!AE236*Source!AV236*Source!I236),2)*Source!BS236),2)), 2)</f>
        <v>0</v>
      </c>
      <c r="AI46">
        <v>0</v>
      </c>
    </row>
    <row r="47" spans="1:35" x14ac:dyDescent="0.2">
      <c r="C47" s="24" t="str">
        <f>"Объем: "&amp;Source!I236&amp;"=10,48/"&amp;"100"</f>
        <v>Объем: 0,1048=10,48/100</v>
      </c>
    </row>
    <row r="48" spans="1:35" ht="14.25" x14ac:dyDescent="0.2">
      <c r="A48" s="19"/>
      <c r="B48" s="19"/>
      <c r="C48" s="19" t="s">
        <v>1231</v>
      </c>
      <c r="D48" s="21"/>
      <c r="E48" s="20"/>
      <c r="F48" s="23">
        <f>Source!AO236</f>
        <v>2042.62</v>
      </c>
      <c r="G48" s="22" t="str">
        <f>Source!DG236</f>
        <v>*1,1</v>
      </c>
      <c r="H48" s="20">
        <f>Source!AV236</f>
        <v>1.248</v>
      </c>
      <c r="I48" s="23">
        <f>ROUND((ROUND((Source!AF236*Source!AV236*Source!I236),2)),2)</f>
        <v>293.87</v>
      </c>
      <c r="J48" s="20">
        <f>IF(Source!BA236&lt;&gt; 0, Source!BA236, 1)</f>
        <v>47.82</v>
      </c>
      <c r="K48" s="23">
        <f>Source!S236</f>
        <v>14052.86</v>
      </c>
      <c r="W48">
        <f>I48</f>
        <v>293.87</v>
      </c>
    </row>
    <row r="49" spans="1:35" ht="14.25" x14ac:dyDescent="0.2">
      <c r="A49" s="19"/>
      <c r="B49" s="19"/>
      <c r="C49" s="19" t="s">
        <v>1232</v>
      </c>
      <c r="D49" s="21" t="s">
        <v>1233</v>
      </c>
      <c r="E49" s="20">
        <f>Source!DN236</f>
        <v>91</v>
      </c>
      <c r="F49" s="23"/>
      <c r="G49" s="22"/>
      <c r="H49" s="20"/>
      <c r="I49" s="23">
        <f>SUM(Q46:Q48)</f>
        <v>267.42</v>
      </c>
      <c r="J49" s="20">
        <f>Source!BZ236</f>
        <v>87</v>
      </c>
      <c r="K49" s="23">
        <f>SUM(R46:R48)</f>
        <v>12225.99</v>
      </c>
    </row>
    <row r="50" spans="1:35" ht="14.25" x14ac:dyDescent="0.2">
      <c r="A50" s="19"/>
      <c r="B50" s="19"/>
      <c r="C50" s="19" t="s">
        <v>1234</v>
      </c>
      <c r="D50" s="21" t="s">
        <v>1233</v>
      </c>
      <c r="E50" s="20">
        <f>Source!DO236</f>
        <v>67</v>
      </c>
      <c r="F50" s="23"/>
      <c r="G50" s="22"/>
      <c r="H50" s="20"/>
      <c r="I50" s="23">
        <f>SUM(S46:S49)</f>
        <v>196.89</v>
      </c>
      <c r="J50" s="20">
        <f>Source!CA236</f>
        <v>41</v>
      </c>
      <c r="K50" s="23">
        <f>SUM(T46:T49)</f>
        <v>5761.67</v>
      </c>
    </row>
    <row r="51" spans="1:35" ht="14.25" x14ac:dyDescent="0.2">
      <c r="A51" s="26"/>
      <c r="B51" s="26"/>
      <c r="C51" s="26" t="s">
        <v>1235</v>
      </c>
      <c r="D51" s="27" t="s">
        <v>1236</v>
      </c>
      <c r="E51" s="28">
        <f>Source!AQ236</f>
        <v>192.7</v>
      </c>
      <c r="F51" s="29"/>
      <c r="G51" s="30" t="str">
        <f>Source!DI236</f>
        <v>*1,1</v>
      </c>
      <c r="H51" s="28">
        <f>Source!AV236</f>
        <v>1.248</v>
      </c>
      <c r="I51" s="29">
        <f>Source!U236</f>
        <v>27.723641088000004</v>
      </c>
      <c r="J51" s="28"/>
      <c r="K51" s="29"/>
      <c r="AB51" s="25">
        <f>I51</f>
        <v>27.723641088000004</v>
      </c>
    </row>
    <row r="52" spans="1:35" ht="15" x14ac:dyDescent="0.25">
      <c r="C52" s="13" t="s">
        <v>1237</v>
      </c>
      <c r="H52" s="42">
        <f>I48+I49+I50+0</f>
        <v>758.18</v>
      </c>
      <c r="I52" s="42"/>
      <c r="J52" s="42">
        <f>K48+K49+K50+0</f>
        <v>32040.519999999997</v>
      </c>
      <c r="K52" s="42"/>
      <c r="O52" s="25">
        <f>I48+I49+I50+0</f>
        <v>758.18</v>
      </c>
      <c r="P52" s="25">
        <f>K48+K49+K50+0</f>
        <v>32040.519999999997</v>
      </c>
      <c r="X52">
        <f>IF(Source!BI236&lt;=1,I48+I49+I50-0, 0)</f>
        <v>758.18</v>
      </c>
      <c r="Y52">
        <f>IF(Source!BI236=2,I48+I49+I50-0, 0)</f>
        <v>0</v>
      </c>
      <c r="Z52">
        <f>IF(Source!BI236=3,I48+I49+I50-0, 0)</f>
        <v>0</v>
      </c>
      <c r="AA52">
        <f>IF(Source!BI236=4,I48+I49+I50,0)</f>
        <v>0</v>
      </c>
    </row>
    <row r="54" spans="1:35" ht="57" x14ac:dyDescent="0.2">
      <c r="A54" s="19">
        <v>4</v>
      </c>
      <c r="B54" s="19" t="str">
        <f>Source!F237</f>
        <v>3.1-3-4</v>
      </c>
      <c r="C54" s="19" t="s">
        <v>36</v>
      </c>
      <c r="D54" s="21" t="str">
        <f>Source!H237</f>
        <v>100 м3</v>
      </c>
      <c r="E54" s="20">
        <f>Source!I237</f>
        <v>0.112</v>
      </c>
      <c r="F54" s="23"/>
      <c r="G54" s="22"/>
      <c r="H54" s="20"/>
      <c r="I54" s="23"/>
      <c r="J54" s="20"/>
      <c r="K54" s="23"/>
      <c r="Q54">
        <f>ROUND((Source!DN237/100)*(ROUND((ROUND((Source!AF237*Source!AV237*Source!I237),2)),2)), 2)</f>
        <v>0.86</v>
      </c>
      <c r="R54">
        <f>Source!X237</f>
        <v>39.56</v>
      </c>
      <c r="S54">
        <f>ROUND((Source!DO237/100)*(ROUND((ROUND((Source!AF237*Source!AV237*Source!I237),2)),2)), 2)</f>
        <v>0.68</v>
      </c>
      <c r="T54">
        <f>Source!Y237</f>
        <v>21.46</v>
      </c>
      <c r="U54">
        <f>ROUND((175/100)*(ROUND((ROUND((Source!AE237*Source!AV237*Source!I237),2)),2)), 2)</f>
        <v>18.57</v>
      </c>
      <c r="V54">
        <f>ROUND((160/100)*(ROUND((ROUND((Source!AE237*Source!AV237*Source!I237),2)*Source!BS237),2)), 2)</f>
        <v>811.79</v>
      </c>
      <c r="AI54">
        <v>0</v>
      </c>
    </row>
    <row r="55" spans="1:35" x14ac:dyDescent="0.2">
      <c r="C55" s="24" t="str">
        <f>"Объем: "&amp;Source!I237&amp;"=11,2/"&amp;"100"</f>
        <v>Объем: 0,112=11,2/100</v>
      </c>
    </row>
    <row r="56" spans="1:35" ht="14.25" x14ac:dyDescent="0.2">
      <c r="A56" s="19"/>
      <c r="B56" s="19"/>
      <c r="C56" s="19" t="s">
        <v>1231</v>
      </c>
      <c r="D56" s="21"/>
      <c r="E56" s="20"/>
      <c r="F56" s="23">
        <f>Source!AO237</f>
        <v>5.99</v>
      </c>
      <c r="G56" s="22" t="str">
        <f>Source!DG237</f>
        <v>*1,1</v>
      </c>
      <c r="H56" s="20">
        <f>Source!AV237</f>
        <v>1.1919999999999999</v>
      </c>
      <c r="I56" s="23">
        <f>ROUND((ROUND((Source!AF237*Source!AV237*Source!I237),2)),2)</f>
        <v>0.88</v>
      </c>
      <c r="J56" s="20">
        <f>IF(Source!BA237&lt;&gt; 0, Source!BA237, 1)</f>
        <v>47.82</v>
      </c>
      <c r="K56" s="23">
        <f>Source!S237</f>
        <v>42.08</v>
      </c>
      <c r="W56">
        <f>I56</f>
        <v>0.88</v>
      </c>
    </row>
    <row r="57" spans="1:35" ht="14.25" x14ac:dyDescent="0.2">
      <c r="A57" s="19"/>
      <c r="B57" s="19"/>
      <c r="C57" s="19" t="s">
        <v>1238</v>
      </c>
      <c r="D57" s="21"/>
      <c r="E57" s="20"/>
      <c r="F57" s="23">
        <f>Source!AM237</f>
        <v>778.1</v>
      </c>
      <c r="G57" s="22" t="str">
        <f>Source!DE237</f>
        <v>*1,1</v>
      </c>
      <c r="H57" s="20">
        <f>Source!AV237</f>
        <v>1.1919999999999999</v>
      </c>
      <c r="I57" s="23">
        <f>(ROUND((ROUND((((Source!ET237*1.1))*Source!AV237*Source!I237),2)),2)+ROUND((ROUND(((Source!AE237-((Source!EU237*1.1)))*Source!AV237*Source!I237),2)),2))</f>
        <v>114.27</v>
      </c>
      <c r="J57" s="20">
        <f>IF(Source!BB237&lt;&gt; 0, Source!BB237, 1)</f>
        <v>13.46</v>
      </c>
      <c r="K57" s="23">
        <f>Source!Q237</f>
        <v>1538.07</v>
      </c>
    </row>
    <row r="58" spans="1:35" ht="14.25" x14ac:dyDescent="0.2">
      <c r="A58" s="19"/>
      <c r="B58" s="19"/>
      <c r="C58" s="19" t="s">
        <v>1239</v>
      </c>
      <c r="D58" s="21"/>
      <c r="E58" s="20"/>
      <c r="F58" s="23">
        <f>Source!AN237</f>
        <v>72.260000000000005</v>
      </c>
      <c r="G58" s="22" t="str">
        <f>Source!DF237</f>
        <v>*1,1</v>
      </c>
      <c r="H58" s="20">
        <f>Source!AV237</f>
        <v>1.1919999999999999</v>
      </c>
      <c r="I58" s="31">
        <f>ROUND((ROUND((Source!AE237*Source!AV237*Source!I237),2)),2)</f>
        <v>10.61</v>
      </c>
      <c r="J58" s="20">
        <f>IF(Source!BS237&lt;&gt; 0, Source!BS237, 1)</f>
        <v>47.82</v>
      </c>
      <c r="K58" s="31">
        <f>Source!R237</f>
        <v>507.37</v>
      </c>
      <c r="W58">
        <f>I58</f>
        <v>10.61</v>
      </c>
    </row>
    <row r="59" spans="1:35" ht="14.25" x14ac:dyDescent="0.2">
      <c r="A59" s="19"/>
      <c r="B59" s="19"/>
      <c r="C59" s="19" t="s">
        <v>1232</v>
      </c>
      <c r="D59" s="21" t="s">
        <v>1233</v>
      </c>
      <c r="E59" s="20">
        <f>Source!DN237</f>
        <v>98</v>
      </c>
      <c r="F59" s="23"/>
      <c r="G59" s="22"/>
      <c r="H59" s="20"/>
      <c r="I59" s="23">
        <f>SUM(Q54:Q58)</f>
        <v>0.86</v>
      </c>
      <c r="J59" s="20">
        <f>Source!BZ237</f>
        <v>94</v>
      </c>
      <c r="K59" s="23">
        <f>SUM(R54:R58)</f>
        <v>39.56</v>
      </c>
    </row>
    <row r="60" spans="1:35" ht="14.25" x14ac:dyDescent="0.2">
      <c r="A60" s="19"/>
      <c r="B60" s="19"/>
      <c r="C60" s="19" t="s">
        <v>1234</v>
      </c>
      <c r="D60" s="21" t="s">
        <v>1233</v>
      </c>
      <c r="E60" s="20">
        <f>Source!DO237</f>
        <v>77</v>
      </c>
      <c r="F60" s="23"/>
      <c r="G60" s="22"/>
      <c r="H60" s="20"/>
      <c r="I60" s="23">
        <f>SUM(S54:S59)</f>
        <v>0.68</v>
      </c>
      <c r="J60" s="20">
        <f>Source!CA237</f>
        <v>51</v>
      </c>
      <c r="K60" s="23">
        <f>SUM(T54:T59)</f>
        <v>21.46</v>
      </c>
    </row>
    <row r="61" spans="1:35" ht="14.25" x14ac:dyDescent="0.2">
      <c r="A61" s="19"/>
      <c r="B61" s="19"/>
      <c r="C61" s="19" t="s">
        <v>1240</v>
      </c>
      <c r="D61" s="21" t="s">
        <v>1233</v>
      </c>
      <c r="E61" s="20">
        <f>175</f>
        <v>175</v>
      </c>
      <c r="F61" s="23"/>
      <c r="G61" s="22"/>
      <c r="H61" s="20"/>
      <c r="I61" s="23">
        <f>SUM(U54:U60)</f>
        <v>18.57</v>
      </c>
      <c r="J61" s="20">
        <f>160</f>
        <v>160</v>
      </c>
      <c r="K61" s="23">
        <f>SUM(V54:V60)</f>
        <v>811.79</v>
      </c>
    </row>
    <row r="62" spans="1:35" ht="14.25" x14ac:dyDescent="0.2">
      <c r="A62" s="26"/>
      <c r="B62" s="26"/>
      <c r="C62" s="26" t="s">
        <v>1235</v>
      </c>
      <c r="D62" s="27" t="s">
        <v>1236</v>
      </c>
      <c r="E62" s="28">
        <f>Source!AQ237</f>
        <v>0.59</v>
      </c>
      <c r="F62" s="29"/>
      <c r="G62" s="30" t="str">
        <f>Source!DI237</f>
        <v>*1,1</v>
      </c>
      <c r="H62" s="28">
        <f>Source!AV237</f>
        <v>1.1919999999999999</v>
      </c>
      <c r="I62" s="29">
        <f>Source!U237</f>
        <v>8.6644096000000004E-2</v>
      </c>
      <c r="J62" s="28"/>
      <c r="K62" s="29"/>
      <c r="AB62" s="25">
        <f>I62</f>
        <v>8.6644096000000004E-2</v>
      </c>
    </row>
    <row r="63" spans="1:35" ht="15" x14ac:dyDescent="0.25">
      <c r="C63" s="13" t="s">
        <v>1237</v>
      </c>
      <c r="H63" s="42">
        <f>I56+I57+I59+I60+I61+0</f>
        <v>135.26</v>
      </c>
      <c r="I63" s="42"/>
      <c r="J63" s="42">
        <f>K56+K57+K59+K60+K61+0</f>
        <v>2452.96</v>
      </c>
      <c r="K63" s="42"/>
      <c r="O63" s="25">
        <f>I56+I57+I59+I60+I61+0</f>
        <v>135.26</v>
      </c>
      <c r="P63" s="25">
        <f>K56+K57+K59+K60+K61+0</f>
        <v>2452.96</v>
      </c>
      <c r="X63">
        <f>IF(Source!BI237&lt;=1,I56+I57+I59+I60+I61-0, 0)</f>
        <v>135.26</v>
      </c>
      <c r="Y63">
        <f>IF(Source!BI237=2,I56+I57+I59+I60+I61-0, 0)</f>
        <v>0</v>
      </c>
      <c r="Z63">
        <f>IF(Source!BI237=3,I56+I57+I59+I60+I61-0, 0)</f>
        <v>0</v>
      </c>
      <c r="AA63">
        <f>IF(Source!BI237=4,I56+I57+I59+I60+I61,0)</f>
        <v>0</v>
      </c>
    </row>
    <row r="65" spans="1:35" ht="71.25" x14ac:dyDescent="0.2">
      <c r="A65" s="19">
        <v>5</v>
      </c>
      <c r="B65" s="19" t="str">
        <f>Source!F238</f>
        <v>3.1-7-2</v>
      </c>
      <c r="C65" s="19" t="s">
        <v>43</v>
      </c>
      <c r="D65" s="21" t="str">
        <f>Source!H238</f>
        <v>100 м3 грунта</v>
      </c>
      <c r="E65" s="20">
        <f>Source!I238</f>
        <v>0.1326</v>
      </c>
      <c r="F65" s="23"/>
      <c r="G65" s="22"/>
      <c r="H65" s="20"/>
      <c r="I65" s="23"/>
      <c r="J65" s="20"/>
      <c r="K65" s="23"/>
      <c r="Q65">
        <f>ROUND((Source!DN238/100)*(ROUND((ROUND((Source!AF238*Source!AV238*Source!I238),2)),2)), 2)</f>
        <v>5.14</v>
      </c>
      <c r="R65">
        <f>Source!X238</f>
        <v>235.55</v>
      </c>
      <c r="S65">
        <f>ROUND((Source!DO238/100)*(ROUND((ROUND((Source!AF238*Source!AV238*Source!I238),2)),2)), 2)</f>
        <v>4.03</v>
      </c>
      <c r="T65">
        <f>Source!Y238</f>
        <v>127.8</v>
      </c>
      <c r="U65">
        <f>ROUND((175/100)*(ROUND((ROUND((Source!AE238*Source!AV238*Source!I238),2)),2)), 2)</f>
        <v>40.299999999999997</v>
      </c>
      <c r="V65">
        <f>ROUND((160/100)*(ROUND((ROUND((Source!AE238*Source!AV238*Source!I238),2)*Source!BS238),2)), 2)</f>
        <v>1762.06</v>
      </c>
      <c r="AI65">
        <v>0</v>
      </c>
    </row>
    <row r="66" spans="1:35" x14ac:dyDescent="0.2">
      <c r="C66" s="24" t="str">
        <f>"Объем: "&amp;Source!I238&amp;"=13,26/"&amp;"100"</f>
        <v>Объем: 0,1326=13,26/100</v>
      </c>
    </row>
    <row r="67" spans="1:35" ht="14.25" x14ac:dyDescent="0.2">
      <c r="A67" s="19"/>
      <c r="B67" s="19"/>
      <c r="C67" s="19" t="s">
        <v>1231</v>
      </c>
      <c r="D67" s="21"/>
      <c r="E67" s="20"/>
      <c r="F67" s="23">
        <f>Source!AO238</f>
        <v>30.15</v>
      </c>
      <c r="G67" s="22" t="str">
        <f>Source!DG238</f>
        <v>*1,1</v>
      </c>
      <c r="H67" s="20">
        <f>Source!AV238</f>
        <v>1.1919999999999999</v>
      </c>
      <c r="I67" s="23">
        <f>ROUND((ROUND((Source!AF238*Source!AV238*Source!I238),2)),2)</f>
        <v>5.24</v>
      </c>
      <c r="J67" s="20">
        <f>IF(Source!BA238&lt;&gt; 0, Source!BA238, 1)</f>
        <v>47.82</v>
      </c>
      <c r="K67" s="23">
        <f>Source!S238</f>
        <v>250.58</v>
      </c>
      <c r="W67">
        <f>I67</f>
        <v>5.24</v>
      </c>
    </row>
    <row r="68" spans="1:35" ht="14.25" x14ac:dyDescent="0.2">
      <c r="A68" s="19"/>
      <c r="B68" s="19"/>
      <c r="C68" s="19" t="s">
        <v>1238</v>
      </c>
      <c r="D68" s="21"/>
      <c r="E68" s="20"/>
      <c r="F68" s="23">
        <f>Source!AM238</f>
        <v>1340.63</v>
      </c>
      <c r="G68" s="22" t="str">
        <f>Source!DE238</f>
        <v>*1,1</v>
      </c>
      <c r="H68" s="20">
        <f>Source!AV238</f>
        <v>1.1919999999999999</v>
      </c>
      <c r="I68" s="23">
        <f>(ROUND((ROUND((((Source!ET238*1.1))*Source!AV238*Source!I238),2)),2)+ROUND((ROUND(((Source!AE238-((Source!EU238*1.1)))*Source!AV238*Source!I238),2)),2))</f>
        <v>233.09</v>
      </c>
      <c r="J68" s="20">
        <f>IF(Source!BB238&lt;&gt; 0, Source!BB238, 1)</f>
        <v>13.97</v>
      </c>
      <c r="K68" s="23">
        <f>Source!Q238</f>
        <v>3256.27</v>
      </c>
    </row>
    <row r="69" spans="1:35" ht="14.25" x14ac:dyDescent="0.2">
      <c r="A69" s="19"/>
      <c r="B69" s="19"/>
      <c r="C69" s="19" t="s">
        <v>1239</v>
      </c>
      <c r="D69" s="21"/>
      <c r="E69" s="20"/>
      <c r="F69" s="23">
        <f>Source!AN238</f>
        <v>132.47999999999999</v>
      </c>
      <c r="G69" s="22" t="str">
        <f>Source!DF238</f>
        <v>*1,1</v>
      </c>
      <c r="H69" s="20">
        <f>Source!AV238</f>
        <v>1.1919999999999999</v>
      </c>
      <c r="I69" s="31">
        <f>ROUND((ROUND((Source!AE238*Source!AV238*Source!I238),2)),2)</f>
        <v>23.03</v>
      </c>
      <c r="J69" s="20">
        <f>IF(Source!BS238&lt;&gt; 0, Source!BS238, 1)</f>
        <v>47.82</v>
      </c>
      <c r="K69" s="31">
        <f>Source!R238</f>
        <v>1101.29</v>
      </c>
      <c r="W69">
        <f>I69</f>
        <v>23.03</v>
      </c>
    </row>
    <row r="70" spans="1:35" ht="14.25" x14ac:dyDescent="0.2">
      <c r="A70" s="19"/>
      <c r="B70" s="19"/>
      <c r="C70" s="19" t="s">
        <v>1232</v>
      </c>
      <c r="D70" s="21" t="s">
        <v>1233</v>
      </c>
      <c r="E70" s="20">
        <f>Source!DN238</f>
        <v>98</v>
      </c>
      <c r="F70" s="23"/>
      <c r="G70" s="22"/>
      <c r="H70" s="20"/>
      <c r="I70" s="23">
        <f>SUM(Q65:Q69)</f>
        <v>5.14</v>
      </c>
      <c r="J70" s="20">
        <f>Source!BZ238</f>
        <v>94</v>
      </c>
      <c r="K70" s="23">
        <f>SUM(R65:R69)</f>
        <v>235.55</v>
      </c>
    </row>
    <row r="71" spans="1:35" ht="14.25" x14ac:dyDescent="0.2">
      <c r="A71" s="19"/>
      <c r="B71" s="19"/>
      <c r="C71" s="19" t="s">
        <v>1234</v>
      </c>
      <c r="D71" s="21" t="s">
        <v>1233</v>
      </c>
      <c r="E71" s="20">
        <f>Source!DO238</f>
        <v>77</v>
      </c>
      <c r="F71" s="23"/>
      <c r="G71" s="22"/>
      <c r="H71" s="20"/>
      <c r="I71" s="23">
        <f>SUM(S65:S70)</f>
        <v>4.03</v>
      </c>
      <c r="J71" s="20">
        <f>Source!CA238</f>
        <v>51</v>
      </c>
      <c r="K71" s="23">
        <f>SUM(T65:T70)</f>
        <v>127.8</v>
      </c>
    </row>
    <row r="72" spans="1:35" ht="14.25" x14ac:dyDescent="0.2">
      <c r="A72" s="19"/>
      <c r="B72" s="19"/>
      <c r="C72" s="19" t="s">
        <v>1240</v>
      </c>
      <c r="D72" s="21" t="s">
        <v>1233</v>
      </c>
      <c r="E72" s="20">
        <f>175</f>
        <v>175</v>
      </c>
      <c r="F72" s="23"/>
      <c r="G72" s="22"/>
      <c r="H72" s="20"/>
      <c r="I72" s="23">
        <f>SUM(U65:U71)</f>
        <v>40.299999999999997</v>
      </c>
      <c r="J72" s="20">
        <f>160</f>
        <v>160</v>
      </c>
      <c r="K72" s="23">
        <f>SUM(V65:V71)</f>
        <v>1762.06</v>
      </c>
    </row>
    <row r="73" spans="1:35" ht="14.25" x14ac:dyDescent="0.2">
      <c r="A73" s="26"/>
      <c r="B73" s="26"/>
      <c r="C73" s="26" t="s">
        <v>1235</v>
      </c>
      <c r="D73" s="27" t="s">
        <v>1236</v>
      </c>
      <c r="E73" s="28">
        <f>Source!AQ238</f>
        <v>2.95</v>
      </c>
      <c r="F73" s="29"/>
      <c r="G73" s="30" t="str">
        <f>Source!DI238</f>
        <v>*1,1</v>
      </c>
      <c r="H73" s="28">
        <f>Source!AV238</f>
        <v>1.1919999999999999</v>
      </c>
      <c r="I73" s="29">
        <f>Source!U238</f>
        <v>0.51290210400000003</v>
      </c>
      <c r="J73" s="28"/>
      <c r="K73" s="29"/>
      <c r="AB73" s="25">
        <f>I73</f>
        <v>0.51290210400000003</v>
      </c>
    </row>
    <row r="74" spans="1:35" ht="15" x14ac:dyDescent="0.25">
      <c r="C74" s="13" t="s">
        <v>1237</v>
      </c>
      <c r="H74" s="42">
        <f>I67+I68+I70+I71+I72+0</f>
        <v>287.8</v>
      </c>
      <c r="I74" s="42"/>
      <c r="J74" s="42">
        <f>K67+K68+K70+K71+K72+0</f>
        <v>5632.26</v>
      </c>
      <c r="K74" s="42"/>
      <c r="O74" s="25">
        <f>I67+I68+I70+I71+I72+0</f>
        <v>287.8</v>
      </c>
      <c r="P74" s="25">
        <f>K67+K68+K70+K71+K72+0</f>
        <v>5632.26</v>
      </c>
      <c r="X74">
        <f>IF(Source!BI238&lt;=1,I67+I68+I70+I71+I72-0, 0)</f>
        <v>287.8</v>
      </c>
      <c r="Y74">
        <f>IF(Source!BI238=2,I67+I68+I70+I71+I72-0, 0)</f>
        <v>0</v>
      </c>
      <c r="Z74">
        <f>IF(Source!BI238=3,I67+I68+I70+I71+I72-0, 0)</f>
        <v>0</v>
      </c>
      <c r="AA74">
        <f>IF(Source!BI238=4,I67+I68+I70+I71+I72,0)</f>
        <v>0</v>
      </c>
    </row>
    <row r="76" spans="1:35" ht="28.5" x14ac:dyDescent="0.2">
      <c r="A76" s="19">
        <v>6</v>
      </c>
      <c r="B76" s="19" t="str">
        <f>Source!F240</f>
        <v>3.1-53-1</v>
      </c>
      <c r="C76" s="19" t="s">
        <v>30</v>
      </c>
      <c r="D76" s="21" t="str">
        <f>Source!H240</f>
        <v>100 м3 грунта</v>
      </c>
      <c r="E76" s="20">
        <f>Source!I240</f>
        <v>6.5000000000000002E-2</v>
      </c>
      <c r="F76" s="23"/>
      <c r="G76" s="22"/>
      <c r="H76" s="20"/>
      <c r="I76" s="23"/>
      <c r="J76" s="20"/>
      <c r="K76" s="23"/>
      <c r="Q76">
        <f>ROUND((Source!DN240/100)*(ROUND((ROUND((Source!AF240*Source!AV240*Source!I240),2)),2)), 2)</f>
        <v>85.35</v>
      </c>
      <c r="R76">
        <f>Source!X240</f>
        <v>3901.98</v>
      </c>
      <c r="S76">
        <f>ROUND((Source!DO240/100)*(ROUND((ROUND((Source!AF240*Source!AV240*Source!I240),2)),2)), 2)</f>
        <v>62.84</v>
      </c>
      <c r="T76">
        <f>Source!Y240</f>
        <v>1838.87</v>
      </c>
      <c r="U76">
        <f>ROUND((175/100)*(ROUND((ROUND((Source!AE240*Source!AV240*Source!I240),2)),2)), 2)</f>
        <v>0</v>
      </c>
      <c r="V76">
        <f>ROUND((160/100)*(ROUND((ROUND((Source!AE240*Source!AV240*Source!I240),2)*Source!BS240),2)), 2)</f>
        <v>0</v>
      </c>
      <c r="AI76">
        <v>0</v>
      </c>
    </row>
    <row r="77" spans="1:35" x14ac:dyDescent="0.2">
      <c r="C77" s="24" t="str">
        <f>"Объем: "&amp;Source!I240&amp;"=6,5/"&amp;"100"</f>
        <v>Объем: 0,065=6,5/100</v>
      </c>
    </row>
    <row r="78" spans="1:35" ht="14.25" x14ac:dyDescent="0.2">
      <c r="A78" s="19"/>
      <c r="B78" s="19"/>
      <c r="C78" s="19" t="s">
        <v>1231</v>
      </c>
      <c r="D78" s="21"/>
      <c r="E78" s="20"/>
      <c r="F78" s="23">
        <f>Source!AO240</f>
        <v>1051.1300000000001</v>
      </c>
      <c r="G78" s="22" t="str">
        <f>Source!DG240</f>
        <v>*1,1</v>
      </c>
      <c r="H78" s="20">
        <f>Source!AV240</f>
        <v>1.248</v>
      </c>
      <c r="I78" s="23">
        <f>ROUND((ROUND((Source!AF240*Source!AV240*Source!I240),2)),2)</f>
        <v>93.79</v>
      </c>
      <c r="J78" s="20">
        <f>IF(Source!BA240&lt;&gt; 0, Source!BA240, 1)</f>
        <v>47.82</v>
      </c>
      <c r="K78" s="23">
        <f>Source!S240</f>
        <v>4485.04</v>
      </c>
      <c r="W78">
        <f>I78</f>
        <v>93.79</v>
      </c>
    </row>
    <row r="79" spans="1:35" ht="14.25" x14ac:dyDescent="0.2">
      <c r="A79" s="19"/>
      <c r="B79" s="19"/>
      <c r="C79" s="19" t="s">
        <v>1232</v>
      </c>
      <c r="D79" s="21" t="s">
        <v>1233</v>
      </c>
      <c r="E79" s="20">
        <f>Source!DN240</f>
        <v>91</v>
      </c>
      <c r="F79" s="23"/>
      <c r="G79" s="22"/>
      <c r="H79" s="20"/>
      <c r="I79" s="23">
        <f>SUM(Q76:Q78)</f>
        <v>85.35</v>
      </c>
      <c r="J79" s="20">
        <f>Source!BZ240</f>
        <v>87</v>
      </c>
      <c r="K79" s="23">
        <f>SUM(R76:R78)</f>
        <v>3901.98</v>
      </c>
    </row>
    <row r="80" spans="1:35" ht="14.25" x14ac:dyDescent="0.2">
      <c r="A80" s="19"/>
      <c r="B80" s="19"/>
      <c r="C80" s="19" t="s">
        <v>1234</v>
      </c>
      <c r="D80" s="21" t="s">
        <v>1233</v>
      </c>
      <c r="E80" s="20">
        <f>Source!DO240</f>
        <v>67</v>
      </c>
      <c r="F80" s="23"/>
      <c r="G80" s="22"/>
      <c r="H80" s="20"/>
      <c r="I80" s="23">
        <f>SUM(S76:S79)</f>
        <v>62.84</v>
      </c>
      <c r="J80" s="20">
        <f>Source!CA240</f>
        <v>41</v>
      </c>
      <c r="K80" s="23">
        <f>SUM(T76:T79)</f>
        <v>1838.87</v>
      </c>
    </row>
    <row r="81" spans="1:35" ht="14.25" x14ac:dyDescent="0.2">
      <c r="A81" s="26"/>
      <c r="B81" s="26"/>
      <c r="C81" s="26" t="s">
        <v>1235</v>
      </c>
      <c r="D81" s="27" t="s">
        <v>1236</v>
      </c>
      <c r="E81" s="28">
        <f>Source!AQ240</f>
        <v>107.04</v>
      </c>
      <c r="F81" s="29"/>
      <c r="G81" s="30" t="str">
        <f>Source!DI240</f>
        <v>*1,1</v>
      </c>
      <c r="H81" s="28">
        <f>Source!AV240</f>
        <v>1.248</v>
      </c>
      <c r="I81" s="29">
        <f>Source!U240</f>
        <v>9.551393280000001</v>
      </c>
      <c r="J81" s="28"/>
      <c r="K81" s="29"/>
      <c r="AB81" s="25">
        <f>I81</f>
        <v>9.551393280000001</v>
      </c>
    </row>
    <row r="82" spans="1:35" ht="15" x14ac:dyDescent="0.25">
      <c r="C82" s="13" t="s">
        <v>1237</v>
      </c>
      <c r="H82" s="42">
        <f>I78+I79+I80+0</f>
        <v>241.98</v>
      </c>
      <c r="I82" s="42"/>
      <c r="J82" s="42">
        <f>K78+K79+K80+0</f>
        <v>10225.89</v>
      </c>
      <c r="K82" s="42"/>
      <c r="O82" s="25">
        <f>I78+I79+I80+0</f>
        <v>241.98</v>
      </c>
      <c r="P82" s="25">
        <f>K78+K79+K80+0</f>
        <v>10225.89</v>
      </c>
      <c r="X82">
        <f>IF(Source!BI240&lt;=1,I78+I79+I80-0, 0)</f>
        <v>241.98</v>
      </c>
      <c r="Y82">
        <f>IF(Source!BI240=2,I78+I79+I80-0, 0)</f>
        <v>0</v>
      </c>
      <c r="Z82">
        <f>IF(Source!BI240=3,I78+I79+I80-0, 0)</f>
        <v>0</v>
      </c>
      <c r="AA82">
        <f>IF(Source!BI240=4,I78+I79+I80,0)</f>
        <v>0</v>
      </c>
    </row>
    <row r="84" spans="1:35" ht="57" x14ac:dyDescent="0.2">
      <c r="A84" s="19">
        <v>7</v>
      </c>
      <c r="B84" s="19" t="str">
        <f>Source!F241</f>
        <v>3.1-14-1</v>
      </c>
      <c r="C84" s="19" t="s">
        <v>51</v>
      </c>
      <c r="D84" s="21" t="str">
        <f>Source!H241</f>
        <v>100 м3 грунта</v>
      </c>
      <c r="E84" s="20">
        <f>Source!I241</f>
        <v>0.15179999999999999</v>
      </c>
      <c r="F84" s="23"/>
      <c r="G84" s="22"/>
      <c r="H84" s="20"/>
      <c r="I84" s="23"/>
      <c r="J84" s="20"/>
      <c r="K84" s="23"/>
      <c r="Q84">
        <f>ROUND((Source!DN241/100)*(ROUND((ROUND((Source!AF241*Source!AV241*Source!I241),2)),2)), 2)</f>
        <v>0</v>
      </c>
      <c r="R84">
        <f>Source!X241</f>
        <v>0</v>
      </c>
      <c r="S84">
        <f>ROUND((Source!DO241/100)*(ROUND((ROUND((Source!AF241*Source!AV241*Source!I241),2)),2)), 2)</f>
        <v>0</v>
      </c>
      <c r="T84">
        <f>Source!Y241</f>
        <v>0</v>
      </c>
      <c r="U84">
        <f>ROUND((175/100)*(ROUND((ROUND((Source!AE241*Source!AV241*Source!I241),2)),2)), 2)</f>
        <v>3.85</v>
      </c>
      <c r="V84">
        <f>ROUND((160/100)*(ROUND((ROUND((Source!AE241*Source!AV241*Source!I241),2)*Source!BS241),2)), 2)</f>
        <v>168.32</v>
      </c>
      <c r="AI84">
        <v>0</v>
      </c>
    </row>
    <row r="85" spans="1:35" x14ac:dyDescent="0.2">
      <c r="C85" s="24" t="str">
        <f>"Объем: "&amp;Source!I241&amp;"=15,18/"&amp;"100"</f>
        <v>Объем: 0,1518=15,18/100</v>
      </c>
    </row>
    <row r="86" spans="1:35" ht="14.25" x14ac:dyDescent="0.2">
      <c r="A86" s="19"/>
      <c r="B86" s="19"/>
      <c r="C86" s="19" t="s">
        <v>1238</v>
      </c>
      <c r="D86" s="21"/>
      <c r="E86" s="20"/>
      <c r="F86" s="23">
        <f>Source!AM241</f>
        <v>130.01</v>
      </c>
      <c r="G86" s="22" t="str">
        <f>Source!DE241</f>
        <v>*1,1</v>
      </c>
      <c r="H86" s="20">
        <f>Source!AV241</f>
        <v>1.014</v>
      </c>
      <c r="I86" s="23">
        <f>(ROUND((ROUND((((Source!ET241*1.1))*Source!AV241*Source!I241),2)),2)+ROUND((ROUND(((Source!AE241-((Source!EU241*1.1)))*Source!AV241*Source!I241),2)),2))</f>
        <v>22.01</v>
      </c>
      <c r="J86" s="20">
        <f>IF(Source!BB241&lt;&gt; 0, Source!BB241, 1)</f>
        <v>13.89</v>
      </c>
      <c r="K86" s="23">
        <f>Source!Q241</f>
        <v>305.72000000000003</v>
      </c>
    </row>
    <row r="87" spans="1:35" ht="14.25" x14ac:dyDescent="0.2">
      <c r="A87" s="19"/>
      <c r="B87" s="19"/>
      <c r="C87" s="19" t="s">
        <v>1239</v>
      </c>
      <c r="D87" s="21"/>
      <c r="E87" s="20"/>
      <c r="F87" s="23">
        <f>Source!AN241</f>
        <v>12.98</v>
      </c>
      <c r="G87" s="22" t="str">
        <f>Source!DF241</f>
        <v>*1,1</v>
      </c>
      <c r="H87" s="20">
        <f>Source!AV241</f>
        <v>1.014</v>
      </c>
      <c r="I87" s="31">
        <f>ROUND((ROUND((Source!AE241*Source!AV241*Source!I241),2)),2)</f>
        <v>2.2000000000000002</v>
      </c>
      <c r="J87" s="20">
        <f>IF(Source!BS241&lt;&gt; 0, Source!BS241, 1)</f>
        <v>47.82</v>
      </c>
      <c r="K87" s="31">
        <f>Source!R241</f>
        <v>105.2</v>
      </c>
      <c r="W87">
        <f>I87</f>
        <v>2.2000000000000002</v>
      </c>
    </row>
    <row r="88" spans="1:35" ht="14.25" x14ac:dyDescent="0.2">
      <c r="A88" s="26"/>
      <c r="B88" s="26"/>
      <c r="C88" s="26" t="s">
        <v>1240</v>
      </c>
      <c r="D88" s="27" t="s">
        <v>1233</v>
      </c>
      <c r="E88" s="28">
        <f>175</f>
        <v>175</v>
      </c>
      <c r="F88" s="29"/>
      <c r="G88" s="30"/>
      <c r="H88" s="28"/>
      <c r="I88" s="29">
        <f>SUM(U84:U87)</f>
        <v>3.85</v>
      </c>
      <c r="J88" s="28">
        <f>160</f>
        <v>160</v>
      </c>
      <c r="K88" s="29">
        <f>SUM(V84:V87)</f>
        <v>168.32</v>
      </c>
    </row>
    <row r="89" spans="1:35" ht="15" x14ac:dyDescent="0.25">
      <c r="C89" s="13" t="s">
        <v>1237</v>
      </c>
      <c r="H89" s="42">
        <f>I86+I88+0</f>
        <v>25.860000000000003</v>
      </c>
      <c r="I89" s="42"/>
      <c r="J89" s="42">
        <f>K86+K88+0</f>
        <v>474.04</v>
      </c>
      <c r="K89" s="42"/>
      <c r="O89" s="25">
        <f>I86+I88+0</f>
        <v>25.860000000000003</v>
      </c>
      <c r="P89" s="25">
        <f>K86+K88+0</f>
        <v>474.04</v>
      </c>
      <c r="X89">
        <f>IF(Source!BI241&lt;=1,I86+I88-0, 0)</f>
        <v>25.860000000000003</v>
      </c>
      <c r="Y89">
        <f>IF(Source!BI241=2,I86+I88-0, 0)</f>
        <v>0</v>
      </c>
      <c r="Z89">
        <f>IF(Source!BI241=3,I86+I88-0, 0)</f>
        <v>0</v>
      </c>
      <c r="AA89">
        <f>IF(Source!BI241=4,I86+I88,0)</f>
        <v>0</v>
      </c>
    </row>
    <row r="91" spans="1:35" ht="28.5" x14ac:dyDescent="0.2">
      <c r="A91" s="26">
        <v>8</v>
      </c>
      <c r="B91" s="26" t="str">
        <f>Source!F242</f>
        <v>1.1-1-766</v>
      </c>
      <c r="C91" s="26" t="s">
        <v>57</v>
      </c>
      <c r="D91" s="27" t="str">
        <f>Source!H242</f>
        <v>м3</v>
      </c>
      <c r="E91" s="28">
        <f>Source!I242</f>
        <v>10.19</v>
      </c>
      <c r="F91" s="29">
        <f>Source!AL242</f>
        <v>104.99</v>
      </c>
      <c r="G91" s="30" t="str">
        <f>Source!DD242</f>
        <v/>
      </c>
      <c r="H91" s="28">
        <f>Source!AW242</f>
        <v>1</v>
      </c>
      <c r="I91" s="29">
        <f>ROUND((ROUND((Source!AC242*Source!AW242*Source!I242),2)),2)</f>
        <v>1069.8499999999999</v>
      </c>
      <c r="J91" s="28">
        <f>IF(Source!BC242&lt;&gt; 0, Source!BC242, 1)</f>
        <v>8.91</v>
      </c>
      <c r="K91" s="29">
        <f>Source!P242</f>
        <v>9532.36</v>
      </c>
      <c r="Q91">
        <f>ROUND((Source!DN242/100)*(ROUND((ROUND((Source!AF242*Source!AV242*Source!I242),2)),2)), 2)</f>
        <v>0</v>
      </c>
      <c r="R91">
        <f>Source!X242</f>
        <v>0</v>
      </c>
      <c r="S91">
        <f>ROUND((Source!DO242/100)*(ROUND((ROUND((Source!AF242*Source!AV242*Source!I242),2)),2)), 2)</f>
        <v>0</v>
      </c>
      <c r="T91">
        <f>Source!Y242</f>
        <v>0</v>
      </c>
      <c r="U91">
        <f>ROUND((175/100)*(ROUND((ROUND((Source!AE242*Source!AV242*Source!I242),2)),2)), 2)</f>
        <v>0</v>
      </c>
      <c r="V91">
        <f>ROUND((160/100)*(ROUND((ROUND((Source!AE242*Source!AV242*Source!I242),2)*Source!BS242),2)), 2)</f>
        <v>0</v>
      </c>
      <c r="AI91">
        <v>3</v>
      </c>
    </row>
    <row r="92" spans="1:35" ht="15" x14ac:dyDescent="0.25">
      <c r="C92" s="13" t="s">
        <v>1237</v>
      </c>
      <c r="H92" s="42">
        <f>I91+0</f>
        <v>1069.8499999999999</v>
      </c>
      <c r="I92" s="42"/>
      <c r="J92" s="42">
        <f>K91+0</f>
        <v>9532.36</v>
      </c>
      <c r="K92" s="42"/>
      <c r="O92" s="25">
        <f>I91+0</f>
        <v>1069.8499999999999</v>
      </c>
      <c r="P92" s="25">
        <f>K91+0</f>
        <v>9532.36</v>
      </c>
      <c r="X92">
        <f>IF(Source!BI242&lt;=1,I91-0, 0)</f>
        <v>1069.8499999999999</v>
      </c>
      <c r="Y92">
        <f>IF(Source!BI242=2,I91-0, 0)</f>
        <v>0</v>
      </c>
      <c r="Z92">
        <f>IF(Source!BI242=3,I91-0, 0)</f>
        <v>0</v>
      </c>
      <c r="AA92">
        <f>IF(Source!BI242=4,I91,0)</f>
        <v>0</v>
      </c>
    </row>
    <row r="94" spans="1:35" ht="57" x14ac:dyDescent="0.2">
      <c r="A94" s="19">
        <v>9</v>
      </c>
      <c r="B94" s="19" t="str">
        <f>Source!F243</f>
        <v>3.1-29-1</v>
      </c>
      <c r="C94" s="19" t="s">
        <v>65</v>
      </c>
      <c r="D94" s="21" t="str">
        <f>Source!H243</f>
        <v>100 м3 уплотненного грунта</v>
      </c>
      <c r="E94" s="20">
        <f>Source!I243</f>
        <v>0.15179999999999999</v>
      </c>
      <c r="F94" s="23"/>
      <c r="G94" s="22"/>
      <c r="H94" s="20"/>
      <c r="I94" s="23"/>
      <c r="J94" s="20"/>
      <c r="K94" s="23"/>
      <c r="Q94">
        <f>ROUND((Source!DN243/100)*(ROUND((ROUND((Source!AF243*Source!AV243*Source!I243),2)),2)), 2)</f>
        <v>20.69</v>
      </c>
      <c r="R94">
        <f>Source!X243</f>
        <v>948.91</v>
      </c>
      <c r="S94">
        <f>ROUND((Source!DO243/100)*(ROUND((ROUND((Source!AF243*Source!AV243*Source!I243),2)),2)), 2)</f>
        <v>16.25</v>
      </c>
      <c r="T94">
        <f>Source!Y243</f>
        <v>514.83000000000004</v>
      </c>
      <c r="U94">
        <f>ROUND((175/100)*(ROUND((ROUND((Source!AE243*Source!AV243*Source!I243),2)),2)), 2)</f>
        <v>40.549999999999997</v>
      </c>
      <c r="V94">
        <f>ROUND((160/100)*(ROUND((ROUND((Source!AE243*Source!AV243*Source!I243),2)*Source!BS243),2)), 2)</f>
        <v>1772.78</v>
      </c>
      <c r="AI94">
        <v>0</v>
      </c>
    </row>
    <row r="95" spans="1:35" x14ac:dyDescent="0.2">
      <c r="C95" s="24" t="str">
        <f>"Объем: "&amp;Source!I243&amp;"=15,18/"&amp;"100"</f>
        <v>Объем: 0,1518=15,18/100</v>
      </c>
    </row>
    <row r="96" spans="1:35" ht="14.25" x14ac:dyDescent="0.2">
      <c r="A96" s="19"/>
      <c r="B96" s="19"/>
      <c r="C96" s="19" t="s">
        <v>1231</v>
      </c>
      <c r="D96" s="21"/>
      <c r="E96" s="20"/>
      <c r="F96" s="23">
        <f>Source!AO243</f>
        <v>120.74</v>
      </c>
      <c r="G96" s="22" t="str">
        <f>Source!DG243</f>
        <v>*1,1</v>
      </c>
      <c r="H96" s="20">
        <f>Source!AV243</f>
        <v>1.0469999999999999</v>
      </c>
      <c r="I96" s="23">
        <f>ROUND((ROUND((Source!AF243*Source!AV243*Source!I243),2)),2)</f>
        <v>21.11</v>
      </c>
      <c r="J96" s="20">
        <f>IF(Source!BA243&lt;&gt; 0, Source!BA243, 1)</f>
        <v>47.82</v>
      </c>
      <c r="K96" s="23">
        <f>Source!S243</f>
        <v>1009.48</v>
      </c>
      <c r="W96">
        <f>I96</f>
        <v>21.11</v>
      </c>
    </row>
    <row r="97" spans="1:35" ht="14.25" x14ac:dyDescent="0.2">
      <c r="A97" s="19"/>
      <c r="B97" s="19"/>
      <c r="C97" s="19" t="s">
        <v>1238</v>
      </c>
      <c r="D97" s="21"/>
      <c r="E97" s="20"/>
      <c r="F97" s="23">
        <f>Source!AM243</f>
        <v>437.33</v>
      </c>
      <c r="G97" s="22" t="str">
        <f>Source!DE243</f>
        <v>*1,1</v>
      </c>
      <c r="H97" s="20">
        <f>Source!AV243</f>
        <v>1.0469999999999999</v>
      </c>
      <c r="I97" s="23">
        <f>(ROUND((ROUND((((Source!ET243*1.1))*Source!AV243*Source!I243),2)),2)+ROUND((ROUND(((Source!AE243-((Source!EU243*1.1)))*Source!AV243*Source!I243),2)),2))</f>
        <v>76.459999999999994</v>
      </c>
      <c r="J97" s="20">
        <f>IF(Source!BB243&lt;&gt; 0, Source!BB243, 1)</f>
        <v>22.24</v>
      </c>
      <c r="K97" s="23">
        <f>Source!Q243</f>
        <v>1700.47</v>
      </c>
    </row>
    <row r="98" spans="1:35" ht="14.25" x14ac:dyDescent="0.2">
      <c r="A98" s="19"/>
      <c r="B98" s="19"/>
      <c r="C98" s="19" t="s">
        <v>1239</v>
      </c>
      <c r="D98" s="21"/>
      <c r="E98" s="20"/>
      <c r="F98" s="23">
        <f>Source!AN243</f>
        <v>132.51</v>
      </c>
      <c r="G98" s="22" t="str">
        <f>Source!DF243</f>
        <v>*1,1</v>
      </c>
      <c r="H98" s="20">
        <f>Source!AV243</f>
        <v>1.0469999999999999</v>
      </c>
      <c r="I98" s="31">
        <f>ROUND((ROUND((Source!AE243*Source!AV243*Source!I243),2)),2)</f>
        <v>23.17</v>
      </c>
      <c r="J98" s="20">
        <f>IF(Source!BS243&lt;&gt; 0, Source!BS243, 1)</f>
        <v>47.82</v>
      </c>
      <c r="K98" s="31">
        <f>Source!R243</f>
        <v>1107.99</v>
      </c>
      <c r="W98">
        <f>I98</f>
        <v>23.17</v>
      </c>
    </row>
    <row r="99" spans="1:35" ht="14.25" x14ac:dyDescent="0.2">
      <c r="A99" s="19"/>
      <c r="B99" s="19"/>
      <c r="C99" s="19" t="s">
        <v>1232</v>
      </c>
      <c r="D99" s="21" t="s">
        <v>1233</v>
      </c>
      <c r="E99" s="20">
        <f>Source!DN243</f>
        <v>98</v>
      </c>
      <c r="F99" s="23"/>
      <c r="G99" s="22"/>
      <c r="H99" s="20"/>
      <c r="I99" s="23">
        <f>SUM(Q94:Q98)</f>
        <v>20.69</v>
      </c>
      <c r="J99" s="20">
        <f>Source!BZ243</f>
        <v>94</v>
      </c>
      <c r="K99" s="23">
        <f>SUM(R94:R98)</f>
        <v>948.91</v>
      </c>
    </row>
    <row r="100" spans="1:35" ht="14.25" x14ac:dyDescent="0.2">
      <c r="A100" s="19"/>
      <c r="B100" s="19"/>
      <c r="C100" s="19" t="s">
        <v>1234</v>
      </c>
      <c r="D100" s="21" t="s">
        <v>1233</v>
      </c>
      <c r="E100" s="20">
        <f>Source!DO243</f>
        <v>77</v>
      </c>
      <c r="F100" s="23"/>
      <c r="G100" s="22"/>
      <c r="H100" s="20"/>
      <c r="I100" s="23">
        <f>SUM(S94:S99)</f>
        <v>16.25</v>
      </c>
      <c r="J100" s="20">
        <f>Source!CA243</f>
        <v>51</v>
      </c>
      <c r="K100" s="23">
        <f>SUM(T94:T99)</f>
        <v>514.83000000000004</v>
      </c>
    </row>
    <row r="101" spans="1:35" ht="14.25" x14ac:dyDescent="0.2">
      <c r="A101" s="19"/>
      <c r="B101" s="19"/>
      <c r="C101" s="19" t="s">
        <v>1240</v>
      </c>
      <c r="D101" s="21" t="s">
        <v>1233</v>
      </c>
      <c r="E101" s="20">
        <f>175</f>
        <v>175</v>
      </c>
      <c r="F101" s="23"/>
      <c r="G101" s="22"/>
      <c r="H101" s="20"/>
      <c r="I101" s="23">
        <f>SUM(U94:U100)</f>
        <v>40.549999999999997</v>
      </c>
      <c r="J101" s="20">
        <f>160</f>
        <v>160</v>
      </c>
      <c r="K101" s="23">
        <f>SUM(V94:V100)</f>
        <v>1772.78</v>
      </c>
    </row>
    <row r="102" spans="1:35" ht="14.25" x14ac:dyDescent="0.2">
      <c r="A102" s="26"/>
      <c r="B102" s="26"/>
      <c r="C102" s="26" t="s">
        <v>1235</v>
      </c>
      <c r="D102" s="27" t="s">
        <v>1236</v>
      </c>
      <c r="E102" s="28">
        <f>Source!AQ243</f>
        <v>10.8</v>
      </c>
      <c r="F102" s="29"/>
      <c r="G102" s="30" t="str">
        <f>Source!DI243</f>
        <v>*1,1</v>
      </c>
      <c r="H102" s="28">
        <f>Source!AV243</f>
        <v>1.0469999999999999</v>
      </c>
      <c r="I102" s="29">
        <f>Source!U243</f>
        <v>1.8881430480000001</v>
      </c>
      <c r="J102" s="28"/>
      <c r="K102" s="29"/>
      <c r="AB102" s="25">
        <f>I102</f>
        <v>1.8881430480000001</v>
      </c>
    </row>
    <row r="103" spans="1:35" ht="15" x14ac:dyDescent="0.25">
      <c r="C103" s="13" t="s">
        <v>1237</v>
      </c>
      <c r="H103" s="42">
        <f>I96+I97+I99+I100+I101+0</f>
        <v>175.06</v>
      </c>
      <c r="I103" s="42"/>
      <c r="J103" s="42">
        <f>K96+K97+K99+K100+K101+0</f>
        <v>5946.4699999999993</v>
      </c>
      <c r="K103" s="42"/>
      <c r="O103" s="25">
        <f>I96+I97+I99+I100+I101+0</f>
        <v>175.06</v>
      </c>
      <c r="P103" s="25">
        <f>K96+K97+K99+K100+K101+0</f>
        <v>5946.4699999999993</v>
      </c>
      <c r="X103">
        <f>IF(Source!BI243&lt;=1,I96+I97+I99+I100+I101-0, 0)</f>
        <v>175.06</v>
      </c>
      <c r="Y103">
        <f>IF(Source!BI243=2,I96+I97+I99+I100+I101-0, 0)</f>
        <v>0</v>
      </c>
      <c r="Z103">
        <f>IF(Source!BI243=3,I96+I97+I99+I100+I101-0, 0)</f>
        <v>0</v>
      </c>
      <c r="AA103">
        <f>IF(Source!BI243=4,I96+I97+I99+I100+I101,0)</f>
        <v>0</v>
      </c>
    </row>
    <row r="106" spans="1:35" ht="15" x14ac:dyDescent="0.25">
      <c r="A106" s="40" t="str">
        <f>CONCATENATE("Итого по разделу: ",IF(Source!G245&lt;&gt;"Новый раздел", Source!G245, ""))</f>
        <v>Итого по разделу: Земляные работы</v>
      </c>
      <c r="B106" s="40"/>
      <c r="C106" s="40"/>
      <c r="D106" s="40"/>
      <c r="E106" s="40"/>
      <c r="F106" s="40"/>
      <c r="G106" s="40"/>
      <c r="H106" s="38">
        <f>SUM(O29:O105)</f>
        <v>3141.0399999999995</v>
      </c>
      <c r="I106" s="39"/>
      <c r="J106" s="38">
        <f>SUM(P29:P105)</f>
        <v>85197.159999999989</v>
      </c>
      <c r="K106" s="39"/>
    </row>
    <row r="107" spans="1:35" hidden="1" x14ac:dyDescent="0.2">
      <c r="A107" t="s">
        <v>1241</v>
      </c>
      <c r="H107">
        <f>SUM(AC29:AC106)</f>
        <v>0</v>
      </c>
      <c r="J107">
        <f>SUM(AD29:AD106)</f>
        <v>0</v>
      </c>
    </row>
    <row r="108" spans="1:35" hidden="1" x14ac:dyDescent="0.2">
      <c r="A108" t="s">
        <v>1242</v>
      </c>
      <c r="H108">
        <f>SUM(AE29:AE107)</f>
        <v>0</v>
      </c>
      <c r="J108">
        <f>SUM(AF29:AF107)</f>
        <v>0</v>
      </c>
    </row>
    <row r="110" spans="1:35" ht="16.5" x14ac:dyDescent="0.25">
      <c r="A110" s="45" t="str">
        <f>CONCATENATE("Раздел: ",IF(Source!G275&lt;&gt;"Новый раздел", Source!G275, ""))</f>
        <v>Раздел: Строительные работы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</row>
    <row r="111" spans="1:35" ht="42.75" x14ac:dyDescent="0.2">
      <c r="A111" s="19">
        <v>10</v>
      </c>
      <c r="B111" s="19" t="str">
        <f>Source!F279</f>
        <v>3.34-55-5</v>
      </c>
      <c r="C111" s="19" t="s">
        <v>214</v>
      </c>
      <c r="D111" s="21" t="str">
        <f>Source!H279</f>
        <v>1 км трубопровода</v>
      </c>
      <c r="E111" s="20">
        <f>Source!I279</f>
        <v>5.0999999999999997E-2</v>
      </c>
      <c r="F111" s="23"/>
      <c r="G111" s="22"/>
      <c r="H111" s="20"/>
      <c r="I111" s="23"/>
      <c r="J111" s="20"/>
      <c r="K111" s="23"/>
      <c r="Q111">
        <f>ROUND((Source!DN279/100)*(ROUND((ROUND((Source!AF279*Source!AV279*Source!I279),2)),2)), 2)</f>
        <v>105.74</v>
      </c>
      <c r="R111">
        <f>Source!X279</f>
        <v>4153.51</v>
      </c>
      <c r="S111">
        <f>ROUND((Source!DO279/100)*(ROUND((ROUND((Source!AF279*Source!AV279*Source!I279),2)),2)), 2)</f>
        <v>66.09</v>
      </c>
      <c r="T111">
        <f>Source!Y279</f>
        <v>1851.02</v>
      </c>
      <c r="U111">
        <f>ROUND((175/100)*(ROUND((ROUND((Source!AE279*Source!AV279*Source!I279),2)),2)), 2)</f>
        <v>2.98</v>
      </c>
      <c r="V111">
        <f>ROUND((160/100)*(ROUND((ROUND((Source!AE279*Source!AV279*Source!I279),2)*Source!BS279),2)), 2)</f>
        <v>130.06</v>
      </c>
      <c r="AI111">
        <v>0</v>
      </c>
    </row>
    <row r="112" spans="1:35" ht="14.25" x14ac:dyDescent="0.2">
      <c r="A112" s="19"/>
      <c r="B112" s="19"/>
      <c r="C112" s="19" t="s">
        <v>1231</v>
      </c>
      <c r="D112" s="21"/>
      <c r="E112" s="20"/>
      <c r="F112" s="23">
        <f>Source!AO279</f>
        <v>1577.19</v>
      </c>
      <c r="G112" s="22" t="str">
        <f>Source!DG279</f>
        <v>*1,1</v>
      </c>
      <c r="H112" s="20">
        <f>Source!AV279</f>
        <v>1.0669999999999999</v>
      </c>
      <c r="I112" s="23">
        <f>ROUND((ROUND((Source!AF279*Source!AV279*Source!I279),2)),2)</f>
        <v>94.41</v>
      </c>
      <c r="J112" s="20">
        <f>IF(Source!BA279&lt;&gt; 0, Source!BA279, 1)</f>
        <v>47.82</v>
      </c>
      <c r="K112" s="23">
        <f>Source!S279</f>
        <v>4514.6899999999996</v>
      </c>
      <c r="W112">
        <f>I112</f>
        <v>94.41</v>
      </c>
    </row>
    <row r="113" spans="1:35" ht="14.25" x14ac:dyDescent="0.2">
      <c r="A113" s="19"/>
      <c r="B113" s="19"/>
      <c r="C113" s="19" t="s">
        <v>1238</v>
      </c>
      <c r="D113" s="21"/>
      <c r="E113" s="20"/>
      <c r="F113" s="23">
        <f>Source!AM279</f>
        <v>258.70999999999998</v>
      </c>
      <c r="G113" s="22" t="str">
        <f>Source!DE279</f>
        <v>*1,1</v>
      </c>
      <c r="H113" s="20">
        <f>Source!AV279</f>
        <v>1.0669999999999999</v>
      </c>
      <c r="I113" s="23">
        <f>(ROUND((ROUND((((Source!ET279*1.1))*Source!AV279*Source!I279),2)),2)+ROUND((ROUND(((Source!AE279-((Source!EU279*1.1)))*Source!AV279*Source!I279),2)),2))</f>
        <v>15.49</v>
      </c>
      <c r="J113" s="20">
        <f>IF(Source!BB279&lt;&gt; 0, Source!BB279, 1)</f>
        <v>13.59</v>
      </c>
      <c r="K113" s="23">
        <f>Source!Q279</f>
        <v>210.51</v>
      </c>
    </row>
    <row r="114" spans="1:35" ht="14.25" x14ac:dyDescent="0.2">
      <c r="A114" s="19"/>
      <c r="B114" s="19"/>
      <c r="C114" s="19" t="s">
        <v>1239</v>
      </c>
      <c r="D114" s="21"/>
      <c r="E114" s="20"/>
      <c r="F114" s="23">
        <f>Source!AN279</f>
        <v>28.39</v>
      </c>
      <c r="G114" s="22" t="str">
        <f>Source!DF279</f>
        <v>*1,1</v>
      </c>
      <c r="H114" s="20">
        <f>Source!AV279</f>
        <v>1.0669999999999999</v>
      </c>
      <c r="I114" s="31">
        <f>ROUND((ROUND((Source!AE279*Source!AV279*Source!I279),2)),2)</f>
        <v>1.7</v>
      </c>
      <c r="J114" s="20">
        <f>IF(Source!BS279&lt;&gt; 0, Source!BS279, 1)</f>
        <v>47.82</v>
      </c>
      <c r="K114" s="31">
        <f>Source!R279</f>
        <v>81.290000000000006</v>
      </c>
      <c r="W114">
        <f>I114</f>
        <v>1.7</v>
      </c>
    </row>
    <row r="115" spans="1:35" ht="14.25" x14ac:dyDescent="0.2">
      <c r="A115" s="19"/>
      <c r="B115" s="19"/>
      <c r="C115" s="19" t="s">
        <v>1232</v>
      </c>
      <c r="D115" s="21" t="s">
        <v>1233</v>
      </c>
      <c r="E115" s="20">
        <f>Source!DN279</f>
        <v>112</v>
      </c>
      <c r="F115" s="23"/>
      <c r="G115" s="22"/>
      <c r="H115" s="20"/>
      <c r="I115" s="23">
        <f>SUM(Q111:Q114)</f>
        <v>105.74</v>
      </c>
      <c r="J115" s="20">
        <f>Source!BZ279</f>
        <v>92</v>
      </c>
      <c r="K115" s="23">
        <f>SUM(R111:R114)</f>
        <v>4153.51</v>
      </c>
    </row>
    <row r="116" spans="1:35" ht="14.25" x14ac:dyDescent="0.2">
      <c r="A116" s="19"/>
      <c r="B116" s="19"/>
      <c r="C116" s="19" t="s">
        <v>1234</v>
      </c>
      <c r="D116" s="21" t="s">
        <v>1233</v>
      </c>
      <c r="E116" s="20">
        <f>Source!DO279</f>
        <v>70</v>
      </c>
      <c r="F116" s="23"/>
      <c r="G116" s="22"/>
      <c r="H116" s="20"/>
      <c r="I116" s="23">
        <f>SUM(S111:S115)</f>
        <v>66.09</v>
      </c>
      <c r="J116" s="20">
        <f>Source!CA279</f>
        <v>41</v>
      </c>
      <c r="K116" s="23">
        <f>SUM(T111:T115)</f>
        <v>1851.02</v>
      </c>
    </row>
    <row r="117" spans="1:35" ht="14.25" x14ac:dyDescent="0.2">
      <c r="A117" s="19"/>
      <c r="B117" s="19"/>
      <c r="C117" s="19" t="s">
        <v>1240</v>
      </c>
      <c r="D117" s="21" t="s">
        <v>1233</v>
      </c>
      <c r="E117" s="20">
        <f>175</f>
        <v>175</v>
      </c>
      <c r="F117" s="23"/>
      <c r="G117" s="22"/>
      <c r="H117" s="20"/>
      <c r="I117" s="23">
        <f>SUM(U111:U116)</f>
        <v>2.98</v>
      </c>
      <c r="J117" s="20">
        <f>160</f>
        <v>160</v>
      </c>
      <c r="K117" s="23">
        <f>SUM(V111:V116)</f>
        <v>130.06</v>
      </c>
    </row>
    <row r="118" spans="1:35" ht="14.25" x14ac:dyDescent="0.2">
      <c r="A118" s="26"/>
      <c r="B118" s="26"/>
      <c r="C118" s="26" t="s">
        <v>1235</v>
      </c>
      <c r="D118" s="27" t="s">
        <v>1236</v>
      </c>
      <c r="E118" s="28">
        <f>Source!AQ279</f>
        <v>147.85</v>
      </c>
      <c r="F118" s="29"/>
      <c r="G118" s="30" t="str">
        <f>Source!DI279</f>
        <v>*1,1</v>
      </c>
      <c r="H118" s="28">
        <f>Source!AV279</f>
        <v>1.0669999999999999</v>
      </c>
      <c r="I118" s="29">
        <f>Source!U279</f>
        <v>8.8501087950000006</v>
      </c>
      <c r="J118" s="28"/>
      <c r="K118" s="29"/>
      <c r="AB118" s="25">
        <f>I118</f>
        <v>8.8501087950000006</v>
      </c>
    </row>
    <row r="119" spans="1:35" ht="15" x14ac:dyDescent="0.25">
      <c r="C119" s="13" t="s">
        <v>1237</v>
      </c>
      <c r="H119" s="42">
        <f>I112+I113+I115+I116+I117+0</f>
        <v>284.71000000000004</v>
      </c>
      <c r="I119" s="42"/>
      <c r="J119" s="42">
        <f>K112+K113+K115+K116+K117+0</f>
        <v>10859.789999999999</v>
      </c>
      <c r="K119" s="42"/>
      <c r="O119" s="25">
        <f>I112+I113+I115+I116+I117+0</f>
        <v>284.71000000000004</v>
      </c>
      <c r="P119" s="25">
        <f>K112+K113+K115+K116+K117+0</f>
        <v>10859.789999999999</v>
      </c>
      <c r="X119">
        <f>IF(Source!BI279&lt;=1,I112+I113+I115+I116+I117-0, 0)</f>
        <v>284.71000000000004</v>
      </c>
      <c r="Y119">
        <f>IF(Source!BI279=2,I112+I113+I115+I116+I117-0, 0)</f>
        <v>0</v>
      </c>
      <c r="Z119">
        <f>IF(Source!BI279=3,I112+I113+I115+I116+I117-0, 0)</f>
        <v>0</v>
      </c>
      <c r="AA119">
        <f>IF(Source!BI279=4,I112+I113+I115+I116+I117,0)</f>
        <v>0</v>
      </c>
    </row>
    <row r="121" spans="1:35" ht="42.75" x14ac:dyDescent="0.2">
      <c r="A121" s="19">
        <v>11</v>
      </c>
      <c r="B121" s="19" t="str">
        <f>Source!F280</f>
        <v>3.34-55-6</v>
      </c>
      <c r="C121" s="19" t="s">
        <v>220</v>
      </c>
      <c r="D121" s="21" t="str">
        <f>Source!H280</f>
        <v>1 км трубопровода</v>
      </c>
      <c r="E121" s="20">
        <f>Source!I280</f>
        <v>0.10199999999999999</v>
      </c>
      <c r="F121" s="23"/>
      <c r="G121" s="22"/>
      <c r="H121" s="20"/>
      <c r="I121" s="23"/>
      <c r="J121" s="20"/>
      <c r="K121" s="23"/>
      <c r="Q121">
        <f>ROUND((Source!DN280/100)*(ROUND((ROUND((Source!AF280*Source!AV280*Source!I280),2)),2)), 2)</f>
        <v>156.6</v>
      </c>
      <c r="R121">
        <f>Source!X280</f>
        <v>6151.29</v>
      </c>
      <c r="S121">
        <f>ROUND((Source!DO280/100)*(ROUND((ROUND((Source!AF280*Source!AV280*Source!I280),2)),2)), 2)</f>
        <v>97.87</v>
      </c>
      <c r="T121">
        <f>Source!Y280</f>
        <v>2741.34</v>
      </c>
      <c r="U121">
        <f>ROUND((175/100)*(ROUND((ROUND((Source!AE280*Source!AV280*Source!I280),2)),2)), 2)</f>
        <v>5.88</v>
      </c>
      <c r="V121">
        <f>ROUND((160/100)*(ROUND((ROUND((Source!AE280*Source!AV280*Source!I280),2)*Source!BS280),2)), 2)</f>
        <v>257.08999999999997</v>
      </c>
      <c r="AI121">
        <v>0</v>
      </c>
    </row>
    <row r="122" spans="1:35" ht="14.25" x14ac:dyDescent="0.2">
      <c r="A122" s="19"/>
      <c r="B122" s="19"/>
      <c r="C122" s="19" t="s">
        <v>1231</v>
      </c>
      <c r="D122" s="21"/>
      <c r="E122" s="20"/>
      <c r="F122" s="23">
        <f>Source!AO280</f>
        <v>1167.92</v>
      </c>
      <c r="G122" s="22" t="str">
        <f>Source!DG280</f>
        <v>*1,1</v>
      </c>
      <c r="H122" s="20">
        <f>Source!AV280</f>
        <v>1.0669999999999999</v>
      </c>
      <c r="I122" s="23">
        <f>ROUND((ROUND((Source!AF280*Source!AV280*Source!I280),2)),2)</f>
        <v>139.82</v>
      </c>
      <c r="J122" s="20">
        <f>IF(Source!BA280&lt;&gt; 0, Source!BA280, 1)</f>
        <v>47.82</v>
      </c>
      <c r="K122" s="23">
        <f>Source!S280</f>
        <v>6686.19</v>
      </c>
      <c r="W122">
        <f>I122</f>
        <v>139.82</v>
      </c>
    </row>
    <row r="123" spans="1:35" ht="14.25" x14ac:dyDescent="0.2">
      <c r="A123" s="19"/>
      <c r="B123" s="19"/>
      <c r="C123" s="19" t="s">
        <v>1238</v>
      </c>
      <c r="D123" s="21"/>
      <c r="E123" s="20"/>
      <c r="F123" s="23">
        <f>Source!AM280</f>
        <v>255.95</v>
      </c>
      <c r="G123" s="22" t="str">
        <f>Source!DE280</f>
        <v>*1,1</v>
      </c>
      <c r="H123" s="20">
        <f>Source!AV280</f>
        <v>1.0669999999999999</v>
      </c>
      <c r="I123" s="23">
        <f>(ROUND((ROUND((((Source!ET280*1.1))*Source!AV280*Source!I280),2)),2)+ROUND((ROUND(((Source!AE280-((Source!EU280*1.1)))*Source!AV280*Source!I280),2)),2))</f>
        <v>30.64</v>
      </c>
      <c r="J123" s="20">
        <f>IF(Source!BB280&lt;&gt; 0, Source!BB280, 1)</f>
        <v>13.58</v>
      </c>
      <c r="K123" s="23">
        <f>Source!Q280</f>
        <v>416.09</v>
      </c>
    </row>
    <row r="124" spans="1:35" ht="14.25" x14ac:dyDescent="0.2">
      <c r="A124" s="19"/>
      <c r="B124" s="19"/>
      <c r="C124" s="19" t="s">
        <v>1239</v>
      </c>
      <c r="D124" s="21"/>
      <c r="E124" s="20"/>
      <c r="F124" s="23">
        <f>Source!AN280</f>
        <v>28.08</v>
      </c>
      <c r="G124" s="22" t="str">
        <f>Source!DF280</f>
        <v>*1,1</v>
      </c>
      <c r="H124" s="20">
        <f>Source!AV280</f>
        <v>1.0669999999999999</v>
      </c>
      <c r="I124" s="31">
        <f>ROUND((ROUND((Source!AE280*Source!AV280*Source!I280),2)),2)</f>
        <v>3.36</v>
      </c>
      <c r="J124" s="20">
        <f>IF(Source!BS280&lt;&gt; 0, Source!BS280, 1)</f>
        <v>47.82</v>
      </c>
      <c r="K124" s="31">
        <f>Source!R280</f>
        <v>160.68</v>
      </c>
      <c r="W124">
        <f>I124</f>
        <v>3.36</v>
      </c>
    </row>
    <row r="125" spans="1:35" ht="14.25" x14ac:dyDescent="0.2">
      <c r="A125" s="19"/>
      <c r="B125" s="19"/>
      <c r="C125" s="19" t="s">
        <v>1232</v>
      </c>
      <c r="D125" s="21" t="s">
        <v>1233</v>
      </c>
      <c r="E125" s="20">
        <f>Source!DN280</f>
        <v>112</v>
      </c>
      <c r="F125" s="23"/>
      <c r="G125" s="22"/>
      <c r="H125" s="20"/>
      <c r="I125" s="23">
        <f>SUM(Q121:Q124)</f>
        <v>156.6</v>
      </c>
      <c r="J125" s="20">
        <f>Source!BZ280</f>
        <v>92</v>
      </c>
      <c r="K125" s="23">
        <f>SUM(R121:R124)</f>
        <v>6151.29</v>
      </c>
    </row>
    <row r="126" spans="1:35" ht="14.25" x14ac:dyDescent="0.2">
      <c r="A126" s="19"/>
      <c r="B126" s="19"/>
      <c r="C126" s="19" t="s">
        <v>1234</v>
      </c>
      <c r="D126" s="21" t="s">
        <v>1233</v>
      </c>
      <c r="E126" s="20">
        <f>Source!DO280</f>
        <v>70</v>
      </c>
      <c r="F126" s="23"/>
      <c r="G126" s="22"/>
      <c r="H126" s="20"/>
      <c r="I126" s="23">
        <f>SUM(S121:S125)</f>
        <v>97.87</v>
      </c>
      <c r="J126" s="20">
        <f>Source!CA280</f>
        <v>41</v>
      </c>
      <c r="K126" s="23">
        <f>SUM(T121:T125)</f>
        <v>2741.34</v>
      </c>
    </row>
    <row r="127" spans="1:35" ht="14.25" x14ac:dyDescent="0.2">
      <c r="A127" s="19"/>
      <c r="B127" s="19"/>
      <c r="C127" s="19" t="s">
        <v>1240</v>
      </c>
      <c r="D127" s="21" t="s">
        <v>1233</v>
      </c>
      <c r="E127" s="20">
        <f>175</f>
        <v>175</v>
      </c>
      <c r="F127" s="23"/>
      <c r="G127" s="22"/>
      <c r="H127" s="20"/>
      <c r="I127" s="23">
        <f>SUM(U121:U126)</f>
        <v>5.88</v>
      </c>
      <c r="J127" s="20">
        <f>160</f>
        <v>160</v>
      </c>
      <c r="K127" s="23">
        <f>SUM(V121:V126)</f>
        <v>257.08999999999997</v>
      </c>
    </row>
    <row r="128" spans="1:35" ht="14.25" x14ac:dyDescent="0.2">
      <c r="A128" s="26"/>
      <c r="B128" s="26"/>
      <c r="C128" s="26" t="s">
        <v>1235</v>
      </c>
      <c r="D128" s="27" t="s">
        <v>1236</v>
      </c>
      <c r="E128" s="28">
        <f>Source!AQ280</f>
        <v>107.8</v>
      </c>
      <c r="F128" s="29"/>
      <c r="G128" s="30" t="str">
        <f>Source!DI280</f>
        <v>*1,1</v>
      </c>
      <c r="H128" s="28">
        <f>Source!AV280</f>
        <v>1.0669999999999999</v>
      </c>
      <c r="I128" s="29">
        <f>Source!U280</f>
        <v>12.90553572</v>
      </c>
      <c r="J128" s="28"/>
      <c r="K128" s="29"/>
      <c r="AB128" s="25">
        <f>I128</f>
        <v>12.90553572</v>
      </c>
    </row>
    <row r="129" spans="1:35" ht="15" x14ac:dyDescent="0.25">
      <c r="C129" s="13" t="s">
        <v>1237</v>
      </c>
      <c r="H129" s="42">
        <f>I122+I123+I125+I126+I127+0</f>
        <v>430.80999999999995</v>
      </c>
      <c r="I129" s="42"/>
      <c r="J129" s="42">
        <f>K122+K123+K125+K126+K127+0</f>
        <v>16252</v>
      </c>
      <c r="K129" s="42"/>
      <c r="O129" s="25">
        <f>I122+I123+I125+I126+I127+0</f>
        <v>430.80999999999995</v>
      </c>
      <c r="P129" s="25">
        <f>K122+K123+K125+K126+K127+0</f>
        <v>16252</v>
      </c>
      <c r="X129">
        <f>IF(Source!BI280&lt;=1,I122+I123+I125+I126+I127-0, 0)</f>
        <v>430.80999999999995</v>
      </c>
      <c r="Y129">
        <f>IF(Source!BI280=2,I122+I123+I125+I126+I127-0, 0)</f>
        <v>0</v>
      </c>
      <c r="Z129">
        <f>IF(Source!BI280=3,I122+I123+I125+I126+I127-0, 0)</f>
        <v>0</v>
      </c>
      <c r="AA129">
        <f>IF(Source!BI280=4,I122+I123+I125+I126+I127,0)</f>
        <v>0</v>
      </c>
    </row>
    <row r="131" spans="1:35" ht="55.5" x14ac:dyDescent="0.2">
      <c r="A131" s="26">
        <v>12</v>
      </c>
      <c r="B131" s="26" t="str">
        <f>Source!F281</f>
        <v>цена поставщика</v>
      </c>
      <c r="C131" s="26" t="s">
        <v>1248</v>
      </c>
      <c r="D131" s="27" t="str">
        <f>Source!H281</f>
        <v>м</v>
      </c>
      <c r="E131" s="28">
        <f>Source!I281</f>
        <v>153</v>
      </c>
      <c r="F131" s="29">
        <f>Source!AL281</f>
        <v>93.55</v>
      </c>
      <c r="G131" s="30" t="str">
        <f>Source!DD281</f>
        <v/>
      </c>
      <c r="H131" s="28">
        <f>Source!AW281</f>
        <v>1</v>
      </c>
      <c r="I131" s="29">
        <f>ROUND((ROUND((Source!AC281*Source!AW281*Source!I281),2)),2)</f>
        <v>14313.15</v>
      </c>
      <c r="J131" s="28">
        <f>IF(Source!BC281&lt;&gt; 0, Source!BC281, 1)</f>
        <v>9.8800000000000008</v>
      </c>
      <c r="K131" s="29">
        <f>Source!P281</f>
        <v>141413.92000000001</v>
      </c>
      <c r="Q131">
        <f>ROUND((Source!DN281/100)*(ROUND((ROUND((Source!AF281*Source!AV281*Source!I281),2)),2)), 2)</f>
        <v>0</v>
      </c>
      <c r="R131">
        <f>Source!X281</f>
        <v>0</v>
      </c>
      <c r="S131">
        <f>ROUND((Source!DO281/100)*(ROUND((ROUND((Source!AF281*Source!AV281*Source!I281),2)),2)), 2)</f>
        <v>0</v>
      </c>
      <c r="T131">
        <f>Source!Y281</f>
        <v>0</v>
      </c>
      <c r="U131">
        <f>ROUND((175/100)*(ROUND((ROUND((Source!AE281*Source!AV281*Source!I281),2)),2)), 2)</f>
        <v>0</v>
      </c>
      <c r="V131">
        <f>ROUND((160/100)*(ROUND((ROUND((Source!AE281*Source!AV281*Source!I281),2)*Source!BS281),2)), 2)</f>
        <v>0</v>
      </c>
      <c r="AI131">
        <v>3</v>
      </c>
    </row>
    <row r="132" spans="1:35" ht="15" x14ac:dyDescent="0.25">
      <c r="C132" s="13" t="s">
        <v>1237</v>
      </c>
      <c r="H132" s="42">
        <f>I131+0</f>
        <v>14313.15</v>
      </c>
      <c r="I132" s="42"/>
      <c r="J132" s="42">
        <f>K131+0</f>
        <v>141413.92000000001</v>
      </c>
      <c r="K132" s="42"/>
      <c r="O132" s="25">
        <f>I131+0</f>
        <v>14313.15</v>
      </c>
      <c r="P132" s="25">
        <f>K131+0</f>
        <v>141413.92000000001</v>
      </c>
      <c r="X132">
        <f>IF(Source!BI281&lt;=1,I131-0, 0)</f>
        <v>14313.15</v>
      </c>
      <c r="Y132">
        <f>IF(Source!BI281=2,I131-0, 0)</f>
        <v>0</v>
      </c>
      <c r="Z132">
        <f>IF(Source!BI281=3,I131-0, 0)</f>
        <v>0</v>
      </c>
      <c r="AA132">
        <f>IF(Source!BI281=4,I131,0)</f>
        <v>0</v>
      </c>
    </row>
    <row r="134" spans="1:35" ht="42.75" x14ac:dyDescent="0.2">
      <c r="A134" s="19">
        <v>13</v>
      </c>
      <c r="B134" s="19" t="str">
        <f>Source!F282</f>
        <v>3.22-73-2</v>
      </c>
      <c r="C134" s="19" t="s">
        <v>230</v>
      </c>
      <c r="D134" s="21" t="str">
        <f>Source!H282</f>
        <v>1 стык</v>
      </c>
      <c r="E134" s="20">
        <f>Source!I282</f>
        <v>9</v>
      </c>
      <c r="F134" s="23"/>
      <c r="G134" s="22"/>
      <c r="H134" s="20"/>
      <c r="I134" s="23"/>
      <c r="J134" s="20"/>
      <c r="K134" s="23"/>
      <c r="Q134">
        <f>ROUND((Source!DN282/100)*(ROUND((ROUND((Source!AF282*Source!AV282*Source!I282),2)),2)), 2)</f>
        <v>181.71</v>
      </c>
      <c r="R134">
        <f>Source!X282</f>
        <v>8165.19</v>
      </c>
      <c r="S134">
        <f>ROUND((Source!DO282/100)*(ROUND((ROUND((Source!AF282*Source!AV282*Source!I282),2)),2)), 2)</f>
        <v>106.52</v>
      </c>
      <c r="T134">
        <f>Source!Y282</f>
        <v>4045.14</v>
      </c>
      <c r="U134">
        <f>ROUND((175/100)*(ROUND((ROUND((Source!AE282*Source!AV282*Source!I282),2)),2)), 2)</f>
        <v>0.19</v>
      </c>
      <c r="V134">
        <f>ROUND((160/100)*(ROUND((ROUND((Source!AE282*Source!AV282*Source!I282),2)*Source!BS282),2)), 2)</f>
        <v>8.42</v>
      </c>
      <c r="AI134">
        <v>0</v>
      </c>
    </row>
    <row r="135" spans="1:35" ht="14.25" x14ac:dyDescent="0.2">
      <c r="A135" s="19"/>
      <c r="B135" s="19"/>
      <c r="C135" s="19" t="s">
        <v>1231</v>
      </c>
      <c r="D135" s="21"/>
      <c r="E135" s="20"/>
      <c r="F135" s="23">
        <f>Source!AO282</f>
        <v>14.83</v>
      </c>
      <c r="G135" s="22" t="str">
        <f>Source!DG282</f>
        <v>*1,1</v>
      </c>
      <c r="H135" s="20">
        <f>Source!AV282</f>
        <v>1.0669999999999999</v>
      </c>
      <c r="I135" s="23">
        <f>ROUND((ROUND((Source!AF282*Source!AV282*Source!I282),2)),2)</f>
        <v>156.65</v>
      </c>
      <c r="J135" s="20">
        <f>IF(Source!BA282&lt;&gt; 0, Source!BA282, 1)</f>
        <v>47.82</v>
      </c>
      <c r="K135" s="23">
        <f>Source!S282</f>
        <v>7491</v>
      </c>
      <c r="W135">
        <f>I135</f>
        <v>156.65</v>
      </c>
    </row>
    <row r="136" spans="1:35" ht="14.25" x14ac:dyDescent="0.2">
      <c r="A136" s="19"/>
      <c r="B136" s="19"/>
      <c r="C136" s="19" t="s">
        <v>1238</v>
      </c>
      <c r="D136" s="21"/>
      <c r="E136" s="20"/>
      <c r="F136" s="23">
        <f>Source!AM282</f>
        <v>2.59</v>
      </c>
      <c r="G136" s="22" t="str">
        <f>Source!DE282</f>
        <v>*1,1</v>
      </c>
      <c r="H136" s="20">
        <f>Source!AV282</f>
        <v>1.0669999999999999</v>
      </c>
      <c r="I136" s="23">
        <f>(ROUND((ROUND((((Source!ET282*1.1))*Source!AV282*Source!I282),2)),2)+ROUND((ROUND(((Source!AE282-((Source!EU282*1.1)))*Source!AV282*Source!I282),2)),2))</f>
        <v>27.36</v>
      </c>
      <c r="J136" s="20">
        <f>IF(Source!BB282&lt;&gt; 0, Source!BB282, 1)</f>
        <v>9.14</v>
      </c>
      <c r="K136" s="23">
        <f>Source!Q282</f>
        <v>250.07</v>
      </c>
    </row>
    <row r="137" spans="1:35" ht="14.25" x14ac:dyDescent="0.2">
      <c r="A137" s="19"/>
      <c r="B137" s="19"/>
      <c r="C137" s="19" t="s">
        <v>1239</v>
      </c>
      <c r="D137" s="21"/>
      <c r="E137" s="20"/>
      <c r="F137" s="23">
        <f>Source!AN282</f>
        <v>0.01</v>
      </c>
      <c r="G137" s="22" t="str">
        <f>Source!DF282</f>
        <v>*1,1</v>
      </c>
      <c r="H137" s="20">
        <f>Source!AV282</f>
        <v>1.0669999999999999</v>
      </c>
      <c r="I137" s="31">
        <f>ROUND((ROUND((Source!AE282*Source!AV282*Source!I282),2)),2)</f>
        <v>0.11</v>
      </c>
      <c r="J137" s="20">
        <f>IF(Source!BS282&lt;&gt; 0, Source!BS282, 1)</f>
        <v>47.82</v>
      </c>
      <c r="K137" s="31">
        <f>Source!R282</f>
        <v>5.26</v>
      </c>
      <c r="W137">
        <f>I137</f>
        <v>0.11</v>
      </c>
    </row>
    <row r="138" spans="1:35" ht="14.25" x14ac:dyDescent="0.2">
      <c r="A138" s="19"/>
      <c r="B138" s="19"/>
      <c r="C138" s="19" t="s">
        <v>1243</v>
      </c>
      <c r="D138" s="21"/>
      <c r="E138" s="20"/>
      <c r="F138" s="23">
        <f>Source!AL282</f>
        <v>0.91</v>
      </c>
      <c r="G138" s="22" t="str">
        <f>Source!DD282</f>
        <v/>
      </c>
      <c r="H138" s="20">
        <f>Source!AW282</f>
        <v>1.0029999999999999</v>
      </c>
      <c r="I138" s="23">
        <f>ROUND((ROUND((Source!AC282*Source!AW282*Source!I282),2)),2)</f>
        <v>8.2100000000000009</v>
      </c>
      <c r="J138" s="20">
        <f>IF(Source!BC282&lt;&gt; 0, Source!BC282, 1)</f>
        <v>99.62</v>
      </c>
      <c r="K138" s="23">
        <f>Source!P282</f>
        <v>817.88</v>
      </c>
    </row>
    <row r="139" spans="1:35" ht="14.25" x14ac:dyDescent="0.2">
      <c r="A139" s="19"/>
      <c r="B139" s="19"/>
      <c r="C139" s="19" t="s">
        <v>1232</v>
      </c>
      <c r="D139" s="21" t="s">
        <v>1233</v>
      </c>
      <c r="E139" s="20">
        <f>Source!DN282</f>
        <v>116</v>
      </c>
      <c r="F139" s="23"/>
      <c r="G139" s="22"/>
      <c r="H139" s="20"/>
      <c r="I139" s="23">
        <f>SUM(Q134:Q138)</f>
        <v>181.71</v>
      </c>
      <c r="J139" s="20">
        <f>Source!BZ282</f>
        <v>109</v>
      </c>
      <c r="K139" s="23">
        <f>SUM(R134:R138)</f>
        <v>8165.19</v>
      </c>
    </row>
    <row r="140" spans="1:35" ht="14.25" x14ac:dyDescent="0.2">
      <c r="A140" s="19"/>
      <c r="B140" s="19"/>
      <c r="C140" s="19" t="s">
        <v>1234</v>
      </c>
      <c r="D140" s="21" t="s">
        <v>1233</v>
      </c>
      <c r="E140" s="20">
        <f>Source!DO282</f>
        <v>68</v>
      </c>
      <c r="F140" s="23"/>
      <c r="G140" s="22"/>
      <c r="H140" s="20"/>
      <c r="I140" s="23">
        <f>SUM(S134:S139)</f>
        <v>106.52</v>
      </c>
      <c r="J140" s="20">
        <f>Source!CA282</f>
        <v>54</v>
      </c>
      <c r="K140" s="23">
        <f>SUM(T134:T139)</f>
        <v>4045.14</v>
      </c>
    </row>
    <row r="141" spans="1:35" ht="14.25" x14ac:dyDescent="0.2">
      <c r="A141" s="19"/>
      <c r="B141" s="19"/>
      <c r="C141" s="19" t="s">
        <v>1240</v>
      </c>
      <c r="D141" s="21" t="s">
        <v>1233</v>
      </c>
      <c r="E141" s="20">
        <f>175</f>
        <v>175</v>
      </c>
      <c r="F141" s="23"/>
      <c r="G141" s="22"/>
      <c r="H141" s="20"/>
      <c r="I141" s="23">
        <f>SUM(U134:U140)</f>
        <v>0.19</v>
      </c>
      <c r="J141" s="20">
        <f>160</f>
        <v>160</v>
      </c>
      <c r="K141" s="23">
        <f>SUM(V134:V140)</f>
        <v>8.42</v>
      </c>
    </row>
    <row r="142" spans="1:35" ht="14.25" x14ac:dyDescent="0.2">
      <c r="A142" s="26"/>
      <c r="B142" s="26"/>
      <c r="C142" s="26" t="s">
        <v>1235</v>
      </c>
      <c r="D142" s="27" t="s">
        <v>1236</v>
      </c>
      <c r="E142" s="28">
        <f>Source!AQ282</f>
        <v>1.1499999999999999</v>
      </c>
      <c r="F142" s="29"/>
      <c r="G142" s="30" t="str">
        <f>Source!DI282</f>
        <v>*1,1</v>
      </c>
      <c r="H142" s="28">
        <f>Source!AV282</f>
        <v>1.0669999999999999</v>
      </c>
      <c r="I142" s="29">
        <f>Source!U282</f>
        <v>12.147794999999999</v>
      </c>
      <c r="J142" s="28"/>
      <c r="K142" s="29"/>
      <c r="AB142" s="25">
        <f>I142</f>
        <v>12.147794999999999</v>
      </c>
    </row>
    <row r="143" spans="1:35" ht="15" x14ac:dyDescent="0.25">
      <c r="C143" s="13" t="s">
        <v>1237</v>
      </c>
      <c r="H143" s="42">
        <f>I135+I136+I138+I139+I140+I141+0</f>
        <v>480.64</v>
      </c>
      <c r="I143" s="42"/>
      <c r="J143" s="42">
        <f>K135+K136+K138+K139+K140+K141+0</f>
        <v>20777.699999999997</v>
      </c>
      <c r="K143" s="42"/>
      <c r="O143" s="25">
        <f>I135+I136+I138+I139+I140+I141+0</f>
        <v>480.64</v>
      </c>
      <c r="P143" s="25">
        <f>K135+K136+K138+K139+K140+K141+0</f>
        <v>20777.699999999997</v>
      </c>
      <c r="X143">
        <f>IF(Source!BI282&lt;=1,I135+I136+I138+I139+I140+I141-0, 0)</f>
        <v>480.64</v>
      </c>
      <c r="Y143">
        <f>IF(Source!BI282=2,I135+I136+I138+I139+I140+I141-0, 0)</f>
        <v>0</v>
      </c>
      <c r="Z143">
        <f>IF(Source!BI282=3,I135+I136+I138+I139+I140+I141-0, 0)</f>
        <v>0</v>
      </c>
      <c r="AA143">
        <f>IF(Source!BI282=4,I135+I136+I138+I139+I140+I141,0)</f>
        <v>0</v>
      </c>
    </row>
    <row r="145" spans="1:35" ht="57" x14ac:dyDescent="0.2">
      <c r="A145" s="26">
        <v>14</v>
      </c>
      <c r="B145" s="26" t="str">
        <f>Source!F283</f>
        <v>1.12-3-62</v>
      </c>
      <c r="C145" s="26" t="s">
        <v>236</v>
      </c>
      <c r="D145" s="27" t="str">
        <f>Source!H283</f>
        <v>шт.</v>
      </c>
      <c r="E145" s="28">
        <f>Source!I283</f>
        <v>4</v>
      </c>
      <c r="F145" s="29">
        <f>Source!AL283</f>
        <v>3.9</v>
      </c>
      <c r="G145" s="30" t="str">
        <f>Source!DD283</f>
        <v/>
      </c>
      <c r="H145" s="28">
        <f>Source!AW283</f>
        <v>1</v>
      </c>
      <c r="I145" s="29">
        <f>ROUND((ROUND((Source!AC283*Source!AW283*Source!I283),2)),2)</f>
        <v>15.6</v>
      </c>
      <c r="J145" s="28">
        <f>IF(Source!BC283&lt;&gt; 0, Source!BC283, 1)</f>
        <v>14.61</v>
      </c>
      <c r="K145" s="29">
        <f>Source!P283</f>
        <v>227.92</v>
      </c>
      <c r="Q145">
        <f>ROUND((Source!DN283/100)*(ROUND((ROUND((Source!AF283*Source!AV283*Source!I283),2)),2)), 2)</f>
        <v>0</v>
      </c>
      <c r="R145">
        <f>Source!X283</f>
        <v>0</v>
      </c>
      <c r="S145">
        <f>ROUND((Source!DO283/100)*(ROUND((ROUND((Source!AF283*Source!AV283*Source!I283),2)),2)), 2)</f>
        <v>0</v>
      </c>
      <c r="T145">
        <f>Source!Y283</f>
        <v>0</v>
      </c>
      <c r="U145">
        <f>ROUND((175/100)*(ROUND((ROUND((Source!AE283*Source!AV283*Source!I283),2)),2)), 2)</f>
        <v>0</v>
      </c>
      <c r="V145">
        <f>ROUND((160/100)*(ROUND((ROUND((Source!AE283*Source!AV283*Source!I283),2)*Source!BS283),2)), 2)</f>
        <v>0</v>
      </c>
      <c r="AI145">
        <v>3</v>
      </c>
    </row>
    <row r="146" spans="1:35" ht="15" x14ac:dyDescent="0.25">
      <c r="C146" s="13" t="s">
        <v>1237</v>
      </c>
      <c r="H146" s="42">
        <f>I145+0</f>
        <v>15.6</v>
      </c>
      <c r="I146" s="42"/>
      <c r="J146" s="42">
        <f>K145+0</f>
        <v>227.92</v>
      </c>
      <c r="K146" s="42"/>
      <c r="O146" s="25">
        <f>I145+0</f>
        <v>15.6</v>
      </c>
      <c r="P146" s="25">
        <f>K145+0</f>
        <v>227.92</v>
      </c>
      <c r="X146">
        <f>IF(Source!BI283&lt;=1,I145-0, 0)</f>
        <v>15.6</v>
      </c>
      <c r="Y146">
        <f>IF(Source!BI283=2,I145-0, 0)</f>
        <v>0</v>
      </c>
      <c r="Z146">
        <f>IF(Source!BI283=3,I145-0, 0)</f>
        <v>0</v>
      </c>
      <c r="AA146">
        <f>IF(Source!BI283=4,I145,0)</f>
        <v>0</v>
      </c>
    </row>
    <row r="149" spans="1:35" ht="15" x14ac:dyDescent="0.25">
      <c r="A149" s="40" t="str">
        <f>CONCATENATE("Итого по разделу: ",IF(Source!G285&lt;&gt;"Новый раздел", Source!G285, ""))</f>
        <v>Итого по разделу: Строительные работы</v>
      </c>
      <c r="B149" s="40"/>
      <c r="C149" s="40"/>
      <c r="D149" s="40"/>
      <c r="E149" s="40"/>
      <c r="F149" s="40"/>
      <c r="G149" s="40"/>
      <c r="H149" s="38">
        <f>SUM(O110:O148)</f>
        <v>15524.91</v>
      </c>
      <c r="I149" s="39"/>
      <c r="J149" s="38">
        <f>SUM(P110:P148)</f>
        <v>189531.33000000005</v>
      </c>
      <c r="K149" s="39"/>
    </row>
    <row r="150" spans="1:35" hidden="1" x14ac:dyDescent="0.2">
      <c r="A150" t="s">
        <v>1241</v>
      </c>
      <c r="H150">
        <f>SUM(AC110:AC149)</f>
        <v>0</v>
      </c>
      <c r="J150">
        <f>SUM(AD110:AD149)</f>
        <v>0</v>
      </c>
    </row>
    <row r="151" spans="1:35" hidden="1" x14ac:dyDescent="0.2">
      <c r="A151" t="s">
        <v>1242</v>
      </c>
      <c r="H151">
        <f>SUM(AE110:AE150)</f>
        <v>0</v>
      </c>
      <c r="J151">
        <f>SUM(AF110:AF150)</f>
        <v>0</v>
      </c>
    </row>
    <row r="153" spans="1:35" ht="16.5" x14ac:dyDescent="0.25">
      <c r="A153" s="45" t="str">
        <f>CONCATENATE("Раздел: ",IF(Source!G315&lt;&gt;"Новый раздел", Source!G315, ""))</f>
        <v>Раздел: Монтажные работы</v>
      </c>
      <c r="B153" s="45"/>
      <c r="C153" s="45"/>
      <c r="D153" s="45"/>
      <c r="E153" s="45"/>
      <c r="F153" s="45"/>
      <c r="G153" s="45"/>
      <c r="H153" s="45"/>
      <c r="I153" s="45"/>
      <c r="J153" s="45"/>
      <c r="K153" s="45"/>
    </row>
    <row r="154" spans="1:35" ht="42.75" x14ac:dyDescent="0.2">
      <c r="A154" s="19">
        <v>15</v>
      </c>
      <c r="B154" s="19" t="str">
        <f>Source!F319</f>
        <v>4.8-80-2</v>
      </c>
      <c r="C154" s="19" t="s">
        <v>240</v>
      </c>
      <c r="D154" s="21" t="str">
        <f>Source!H319</f>
        <v>100 М КАБЕЛЯ</v>
      </c>
      <c r="E154" s="20">
        <f>Source!I319</f>
        <v>3.0905999999999998</v>
      </c>
      <c r="F154" s="23"/>
      <c r="G154" s="22"/>
      <c r="H154" s="20"/>
      <c r="I154" s="23"/>
      <c r="J154" s="20"/>
      <c r="K154" s="23"/>
      <c r="Q154">
        <f>ROUND((Source!DN319/100)*(ROUND((ROUND((Source!AF319*Source!AV319*Source!I319),2)),2)), 2)</f>
        <v>804.98</v>
      </c>
      <c r="R154">
        <f>Source!X319</f>
        <v>31065.33</v>
      </c>
      <c r="S154">
        <f>ROUND((Source!DO319/100)*(ROUND((ROUND((Source!AF319*Source!AV319*Source!I319),2)),2)), 2)</f>
        <v>473.1</v>
      </c>
      <c r="T154">
        <f>Source!Y319</f>
        <v>14519.66</v>
      </c>
      <c r="U154">
        <f>ROUND((175/100)*(ROUND((ROUND((Source!AE319*Source!AV319*Source!I319),2)),2)), 2)</f>
        <v>40.880000000000003</v>
      </c>
      <c r="V154">
        <f>ROUND((160/100)*(ROUND((ROUND((Source!AE319*Source!AV319*Source!I319),2)*Source!BS319),2)), 2)</f>
        <v>1787.33</v>
      </c>
      <c r="AI154">
        <v>0</v>
      </c>
    </row>
    <row r="155" spans="1:35" x14ac:dyDescent="0.2">
      <c r="C155" s="24" t="str">
        <f>"Объем: "&amp;Source!I319&amp;"=309,06/"&amp;"100"</f>
        <v>Объем: 3,0906=309,06/100</v>
      </c>
    </row>
    <row r="156" spans="1:35" ht="14.25" x14ac:dyDescent="0.2">
      <c r="A156" s="19"/>
      <c r="B156" s="19"/>
      <c r="C156" s="19" t="s">
        <v>1231</v>
      </c>
      <c r="D156" s="21"/>
      <c r="E156" s="20"/>
      <c r="F156" s="23">
        <f>Source!AO319</f>
        <v>194.66</v>
      </c>
      <c r="G156" s="22" t="str">
        <f>Source!DG319</f>
        <v>*1,1</v>
      </c>
      <c r="H156" s="20">
        <f>Source!AV319</f>
        <v>1.0669999999999999</v>
      </c>
      <c r="I156" s="23">
        <f>ROUND((ROUND((Source!AF319*Source!AV319*Source!I319),2)),2)</f>
        <v>706.12</v>
      </c>
      <c r="J156" s="20">
        <f>IF(Source!BA319&lt;&gt; 0, Source!BA319, 1)</f>
        <v>47.82</v>
      </c>
      <c r="K156" s="23">
        <f>Source!S319</f>
        <v>33766.660000000003</v>
      </c>
      <c r="W156">
        <f>I156</f>
        <v>706.12</v>
      </c>
    </row>
    <row r="157" spans="1:35" ht="14.25" x14ac:dyDescent="0.2">
      <c r="A157" s="19"/>
      <c r="B157" s="19"/>
      <c r="C157" s="19" t="s">
        <v>1238</v>
      </c>
      <c r="D157" s="21"/>
      <c r="E157" s="20"/>
      <c r="F157" s="23">
        <f>Source!AM319</f>
        <v>52.8</v>
      </c>
      <c r="G157" s="22" t="str">
        <f>Source!DE319</f>
        <v>*1,1</v>
      </c>
      <c r="H157" s="20">
        <f>Source!AV319</f>
        <v>1.0669999999999999</v>
      </c>
      <c r="I157" s="23">
        <f>(ROUND((ROUND((((Source!ET319*1.1))*Source!AV319*Source!I319),2)),2)+ROUND((ROUND(((Source!AE319-((Source!EU319*1.1)))*Source!AV319*Source!I319),2)),2))</f>
        <v>191.53</v>
      </c>
      <c r="J157" s="20">
        <f>IF(Source!BB319&lt;&gt; 0, Source!BB319, 1)</f>
        <v>13.97</v>
      </c>
      <c r="K157" s="23">
        <f>Source!Q319</f>
        <v>2675.67</v>
      </c>
    </row>
    <row r="158" spans="1:35" ht="14.25" x14ac:dyDescent="0.2">
      <c r="A158" s="19"/>
      <c r="B158" s="19"/>
      <c r="C158" s="19" t="s">
        <v>1239</v>
      </c>
      <c r="D158" s="21"/>
      <c r="E158" s="20"/>
      <c r="F158" s="23">
        <f>Source!AN319</f>
        <v>6.44</v>
      </c>
      <c r="G158" s="22" t="str">
        <f>Source!DF319</f>
        <v>*1,1</v>
      </c>
      <c r="H158" s="20">
        <f>Source!AV319</f>
        <v>1.0669999999999999</v>
      </c>
      <c r="I158" s="31">
        <f>ROUND((ROUND((Source!AE319*Source!AV319*Source!I319),2)),2)</f>
        <v>23.36</v>
      </c>
      <c r="J158" s="20">
        <f>IF(Source!BS319&lt;&gt; 0, Source!BS319, 1)</f>
        <v>47.82</v>
      </c>
      <c r="K158" s="31">
        <f>Source!R319</f>
        <v>1117.08</v>
      </c>
      <c r="W158">
        <f>I158</f>
        <v>23.36</v>
      </c>
    </row>
    <row r="159" spans="1:35" ht="14.25" x14ac:dyDescent="0.2">
      <c r="A159" s="19"/>
      <c r="B159" s="19"/>
      <c r="C159" s="19" t="s">
        <v>1243</v>
      </c>
      <c r="D159" s="21"/>
      <c r="E159" s="20"/>
      <c r="F159" s="23">
        <f>Source!AL319</f>
        <v>52.94</v>
      </c>
      <c r="G159" s="22" t="str">
        <f>Source!DD319</f>
        <v/>
      </c>
      <c r="H159" s="20">
        <f>Source!AW319</f>
        <v>1.081</v>
      </c>
      <c r="I159" s="23">
        <f>ROUND((ROUND((Source!AC319*Source!AW319*Source!I319),2)),2)</f>
        <v>176.87</v>
      </c>
      <c r="J159" s="20">
        <f>IF(Source!BC319&lt;&gt; 0, Source!BC319, 1)</f>
        <v>17.34</v>
      </c>
      <c r="K159" s="23">
        <f>Source!P319</f>
        <v>3066.93</v>
      </c>
    </row>
    <row r="160" spans="1:35" ht="14.25" x14ac:dyDescent="0.2">
      <c r="A160" s="19"/>
      <c r="B160" s="19"/>
      <c r="C160" s="19" t="s">
        <v>1232</v>
      </c>
      <c r="D160" s="21" t="s">
        <v>1233</v>
      </c>
      <c r="E160" s="20">
        <f>Source!DN319</f>
        <v>114</v>
      </c>
      <c r="F160" s="23"/>
      <c r="G160" s="22"/>
      <c r="H160" s="20"/>
      <c r="I160" s="23">
        <f>SUM(Q154:Q159)</f>
        <v>804.98</v>
      </c>
      <c r="J160" s="20">
        <f>Source!BZ319</f>
        <v>92</v>
      </c>
      <c r="K160" s="23">
        <f>SUM(R154:R159)</f>
        <v>31065.33</v>
      </c>
    </row>
    <row r="161" spans="1:35" ht="14.25" x14ac:dyDescent="0.2">
      <c r="A161" s="19"/>
      <c r="B161" s="19"/>
      <c r="C161" s="19" t="s">
        <v>1234</v>
      </c>
      <c r="D161" s="21" t="s">
        <v>1233</v>
      </c>
      <c r="E161" s="20">
        <f>Source!DO319</f>
        <v>67</v>
      </c>
      <c r="F161" s="23"/>
      <c r="G161" s="22"/>
      <c r="H161" s="20"/>
      <c r="I161" s="23">
        <f>SUM(S154:S160)</f>
        <v>473.1</v>
      </c>
      <c r="J161" s="20">
        <f>Source!CA319</f>
        <v>43</v>
      </c>
      <c r="K161" s="23">
        <f>SUM(T154:T160)</f>
        <v>14519.66</v>
      </c>
    </row>
    <row r="162" spans="1:35" ht="14.25" x14ac:dyDescent="0.2">
      <c r="A162" s="19"/>
      <c r="B162" s="19"/>
      <c r="C162" s="19" t="s">
        <v>1240</v>
      </c>
      <c r="D162" s="21" t="s">
        <v>1233</v>
      </c>
      <c r="E162" s="20">
        <f>175</f>
        <v>175</v>
      </c>
      <c r="F162" s="23"/>
      <c r="G162" s="22"/>
      <c r="H162" s="20"/>
      <c r="I162" s="23">
        <f>SUM(U154:U161)</f>
        <v>40.880000000000003</v>
      </c>
      <c r="J162" s="20">
        <f>160</f>
        <v>160</v>
      </c>
      <c r="K162" s="23">
        <f>SUM(V154:V161)</f>
        <v>1787.33</v>
      </c>
    </row>
    <row r="163" spans="1:35" ht="14.25" x14ac:dyDescent="0.2">
      <c r="A163" s="26"/>
      <c r="B163" s="26"/>
      <c r="C163" s="26" t="s">
        <v>1235</v>
      </c>
      <c r="D163" s="27" t="s">
        <v>1236</v>
      </c>
      <c r="E163" s="28">
        <f>Source!AQ319</f>
        <v>15.8</v>
      </c>
      <c r="F163" s="29"/>
      <c r="G163" s="30" t="str">
        <f>Source!DI319</f>
        <v>*1,1</v>
      </c>
      <c r="H163" s="28">
        <f>Source!AV319</f>
        <v>1.0669999999999999</v>
      </c>
      <c r="I163" s="29">
        <f>Source!U319</f>
        <v>57.313508075999998</v>
      </c>
      <c r="J163" s="28"/>
      <c r="K163" s="29"/>
      <c r="AB163" s="25">
        <f>I163</f>
        <v>57.313508075999998</v>
      </c>
    </row>
    <row r="164" spans="1:35" ht="15" x14ac:dyDescent="0.25">
      <c r="C164" s="13" t="s">
        <v>1237</v>
      </c>
      <c r="H164" s="42">
        <f>I156+I157+I159+I160+I161+I162+0</f>
        <v>2393.48</v>
      </c>
      <c r="I164" s="42"/>
      <c r="J164" s="42">
        <f>K156+K157+K159+K160+K161+K162+0</f>
        <v>86881.58</v>
      </c>
      <c r="K164" s="42"/>
      <c r="O164" s="25">
        <f>I156+I157+I159+I160+I161+I162+0</f>
        <v>2393.48</v>
      </c>
      <c r="P164" s="25">
        <f>K156+K157+K159+K160+K161+K162+0</f>
        <v>86881.58</v>
      </c>
      <c r="X164">
        <f>IF(Source!BI319&lt;=1,I156+I157+I159+I160+I161+I162-0, 0)</f>
        <v>0</v>
      </c>
      <c r="Y164">
        <f>IF(Source!BI319=2,I156+I157+I159+I160+I161+I162-0, 0)</f>
        <v>2393.48</v>
      </c>
      <c r="Z164">
        <f>IF(Source!BI319=3,I156+I157+I159+I160+I161+I162-0, 0)</f>
        <v>0</v>
      </c>
      <c r="AA164">
        <f>IF(Source!BI319=4,I156+I157+I159+I160+I161+I162,0)</f>
        <v>0</v>
      </c>
    </row>
    <row r="166" spans="1:35" ht="42.75" x14ac:dyDescent="0.2">
      <c r="A166" s="19">
        <v>16</v>
      </c>
      <c r="B166" s="19" t="str">
        <f>Source!F320</f>
        <v>4.8-80-2</v>
      </c>
      <c r="C166" s="19" t="s">
        <v>240</v>
      </c>
      <c r="D166" s="21" t="str">
        <f>Source!H320</f>
        <v>100 М КАБЕЛЯ</v>
      </c>
      <c r="E166" s="20">
        <f>Source!I320</f>
        <v>0.10299999999999999</v>
      </c>
      <c r="F166" s="23"/>
      <c r="G166" s="22"/>
      <c r="H166" s="20"/>
      <c r="I166" s="23"/>
      <c r="J166" s="20"/>
      <c r="K166" s="23"/>
      <c r="Q166">
        <f>ROUND((Source!DN320/100)*(ROUND((ROUND((Source!AF320*Source!AV320*Source!I320),2)),2)), 2)</f>
        <v>26.82</v>
      </c>
      <c r="R166">
        <f>Source!X320</f>
        <v>1035.18</v>
      </c>
      <c r="S166">
        <f>ROUND((Source!DO320/100)*(ROUND((ROUND((Source!AF320*Source!AV320*Source!I320),2)),2)), 2)</f>
        <v>15.77</v>
      </c>
      <c r="T166">
        <f>Source!Y320</f>
        <v>483.84</v>
      </c>
      <c r="U166">
        <f>ROUND((175/100)*(ROUND((ROUND((Source!AE320*Source!AV320*Source!I320),2)),2)), 2)</f>
        <v>1.37</v>
      </c>
      <c r="V166">
        <f>ROUND((160/100)*(ROUND((ROUND((Source!AE320*Source!AV320*Source!I320),2)*Source!BS320),2)), 2)</f>
        <v>59.68</v>
      </c>
      <c r="AI166">
        <v>0</v>
      </c>
    </row>
    <row r="167" spans="1:35" x14ac:dyDescent="0.2">
      <c r="C167" s="24" t="str">
        <f>"Объем: "&amp;Source!I320&amp;"=10,3/"&amp;"100"</f>
        <v>Объем: 0,103=10,3/100</v>
      </c>
    </row>
    <row r="168" spans="1:35" ht="14.25" x14ac:dyDescent="0.2">
      <c r="A168" s="19"/>
      <c r="B168" s="19"/>
      <c r="C168" s="19" t="s">
        <v>1231</v>
      </c>
      <c r="D168" s="21"/>
      <c r="E168" s="20"/>
      <c r="F168" s="23">
        <f>Source!AO320</f>
        <v>194.66</v>
      </c>
      <c r="G168" s="22" t="str">
        <f>Source!DG320</f>
        <v>*1,1</v>
      </c>
      <c r="H168" s="20">
        <f>Source!AV320</f>
        <v>1.0669999999999999</v>
      </c>
      <c r="I168" s="23">
        <f>ROUND((ROUND((Source!AF320*Source!AV320*Source!I320),2)),2)</f>
        <v>23.53</v>
      </c>
      <c r="J168" s="20">
        <f>IF(Source!BA320&lt;&gt; 0, Source!BA320, 1)</f>
        <v>47.82</v>
      </c>
      <c r="K168" s="23">
        <f>Source!S320</f>
        <v>1125.2</v>
      </c>
      <c r="W168">
        <f>I168</f>
        <v>23.53</v>
      </c>
    </row>
    <row r="169" spans="1:35" ht="14.25" x14ac:dyDescent="0.2">
      <c r="A169" s="19"/>
      <c r="B169" s="19"/>
      <c r="C169" s="19" t="s">
        <v>1238</v>
      </c>
      <c r="D169" s="21"/>
      <c r="E169" s="20"/>
      <c r="F169" s="23">
        <f>Source!AM320</f>
        <v>52.8</v>
      </c>
      <c r="G169" s="22" t="str">
        <f>Source!DE320</f>
        <v>*1,1</v>
      </c>
      <c r="H169" s="20">
        <f>Source!AV320</f>
        <v>1.0669999999999999</v>
      </c>
      <c r="I169" s="23">
        <f>(ROUND((ROUND((((Source!ET320*1.1))*Source!AV320*Source!I320),2)),2)+ROUND((ROUND(((Source!AE320-((Source!EU320*1.1)))*Source!AV320*Source!I320),2)),2))</f>
        <v>6.38</v>
      </c>
      <c r="J169" s="20">
        <f>IF(Source!BB320&lt;&gt; 0, Source!BB320, 1)</f>
        <v>13.97</v>
      </c>
      <c r="K169" s="23">
        <f>Source!Q320</f>
        <v>89.13</v>
      </c>
    </row>
    <row r="170" spans="1:35" ht="14.25" x14ac:dyDescent="0.2">
      <c r="A170" s="19"/>
      <c r="B170" s="19"/>
      <c r="C170" s="19" t="s">
        <v>1239</v>
      </c>
      <c r="D170" s="21"/>
      <c r="E170" s="20"/>
      <c r="F170" s="23">
        <f>Source!AN320</f>
        <v>6.44</v>
      </c>
      <c r="G170" s="22" t="str">
        <f>Source!DF320</f>
        <v>*1,1</v>
      </c>
      <c r="H170" s="20">
        <f>Source!AV320</f>
        <v>1.0669999999999999</v>
      </c>
      <c r="I170" s="31">
        <f>ROUND((ROUND((Source!AE320*Source!AV320*Source!I320),2)),2)</f>
        <v>0.78</v>
      </c>
      <c r="J170" s="20">
        <f>IF(Source!BS320&lt;&gt; 0, Source!BS320, 1)</f>
        <v>47.82</v>
      </c>
      <c r="K170" s="31">
        <f>Source!R320</f>
        <v>37.299999999999997</v>
      </c>
      <c r="W170">
        <f>I170</f>
        <v>0.78</v>
      </c>
    </row>
    <row r="171" spans="1:35" ht="14.25" x14ac:dyDescent="0.2">
      <c r="A171" s="19"/>
      <c r="B171" s="19"/>
      <c r="C171" s="19" t="s">
        <v>1243</v>
      </c>
      <c r="D171" s="21"/>
      <c r="E171" s="20"/>
      <c r="F171" s="23">
        <f>Source!AL320</f>
        <v>52.94</v>
      </c>
      <c r="G171" s="22" t="str">
        <f>Source!DD320</f>
        <v/>
      </c>
      <c r="H171" s="20">
        <f>Source!AW320</f>
        <v>1.081</v>
      </c>
      <c r="I171" s="23">
        <f>ROUND((ROUND((Source!AC320*Source!AW320*Source!I320),2)),2)</f>
        <v>5.89</v>
      </c>
      <c r="J171" s="20">
        <f>IF(Source!BC320&lt;&gt; 0, Source!BC320, 1)</f>
        <v>17.34</v>
      </c>
      <c r="K171" s="23">
        <f>Source!P320</f>
        <v>102.13</v>
      </c>
    </row>
    <row r="172" spans="1:35" ht="14.25" x14ac:dyDescent="0.2">
      <c r="A172" s="19"/>
      <c r="B172" s="19"/>
      <c r="C172" s="19" t="s">
        <v>1232</v>
      </c>
      <c r="D172" s="21" t="s">
        <v>1233</v>
      </c>
      <c r="E172" s="20">
        <f>Source!DN320</f>
        <v>114</v>
      </c>
      <c r="F172" s="23"/>
      <c r="G172" s="22"/>
      <c r="H172" s="20"/>
      <c r="I172" s="23">
        <f>SUM(Q166:Q171)</f>
        <v>26.82</v>
      </c>
      <c r="J172" s="20">
        <f>Source!BZ320</f>
        <v>92</v>
      </c>
      <c r="K172" s="23">
        <f>SUM(R166:R171)</f>
        <v>1035.18</v>
      </c>
    </row>
    <row r="173" spans="1:35" ht="14.25" x14ac:dyDescent="0.2">
      <c r="A173" s="19"/>
      <c r="B173" s="19"/>
      <c r="C173" s="19" t="s">
        <v>1234</v>
      </c>
      <c r="D173" s="21" t="s">
        <v>1233</v>
      </c>
      <c r="E173" s="20">
        <f>Source!DO320</f>
        <v>67</v>
      </c>
      <c r="F173" s="23"/>
      <c r="G173" s="22"/>
      <c r="H173" s="20"/>
      <c r="I173" s="23">
        <f>SUM(S166:S172)</f>
        <v>15.77</v>
      </c>
      <c r="J173" s="20">
        <f>Source!CA320</f>
        <v>43</v>
      </c>
      <c r="K173" s="23">
        <f>SUM(T166:T172)</f>
        <v>483.84</v>
      </c>
    </row>
    <row r="174" spans="1:35" ht="14.25" x14ac:dyDescent="0.2">
      <c r="A174" s="19"/>
      <c r="B174" s="19"/>
      <c r="C174" s="19" t="s">
        <v>1240</v>
      </c>
      <c r="D174" s="21" t="s">
        <v>1233</v>
      </c>
      <c r="E174" s="20">
        <f>175</f>
        <v>175</v>
      </c>
      <c r="F174" s="23"/>
      <c r="G174" s="22"/>
      <c r="H174" s="20"/>
      <c r="I174" s="23">
        <f>SUM(U166:U173)</f>
        <v>1.37</v>
      </c>
      <c r="J174" s="20">
        <f>160</f>
        <v>160</v>
      </c>
      <c r="K174" s="23">
        <f>SUM(V166:V173)</f>
        <v>59.68</v>
      </c>
    </row>
    <row r="175" spans="1:35" ht="14.25" x14ac:dyDescent="0.2">
      <c r="A175" s="26"/>
      <c r="B175" s="26"/>
      <c r="C175" s="26" t="s">
        <v>1235</v>
      </c>
      <c r="D175" s="27" t="s">
        <v>1236</v>
      </c>
      <c r="E175" s="28">
        <f>Source!AQ320</f>
        <v>15.8</v>
      </c>
      <c r="F175" s="29"/>
      <c r="G175" s="30" t="str">
        <f>Source!DI320</f>
        <v>*1,1</v>
      </c>
      <c r="H175" s="28">
        <f>Source!AV320</f>
        <v>1.0669999999999999</v>
      </c>
      <c r="I175" s="29">
        <f>Source!U320</f>
        <v>1.91007938</v>
      </c>
      <c r="J175" s="28"/>
      <c r="K175" s="29"/>
      <c r="AB175" s="25">
        <f>I175</f>
        <v>1.91007938</v>
      </c>
    </row>
    <row r="176" spans="1:35" ht="15" x14ac:dyDescent="0.25">
      <c r="C176" s="13" t="s">
        <v>1237</v>
      </c>
      <c r="H176" s="42">
        <f>I168+I169+I171+I172+I173+I174+0</f>
        <v>79.760000000000005</v>
      </c>
      <c r="I176" s="42"/>
      <c r="J176" s="42">
        <f>K168+K169+K171+K172+K173+K174+0</f>
        <v>2895.1600000000003</v>
      </c>
      <c r="K176" s="42"/>
      <c r="O176" s="25">
        <f>I168+I169+I171+I172+I173+I174+0</f>
        <v>79.760000000000005</v>
      </c>
      <c r="P176" s="25">
        <f>K168+K169+K171+K172+K173+K174+0</f>
        <v>2895.1600000000003</v>
      </c>
      <c r="X176">
        <f>IF(Source!BI320&lt;=1,I168+I169+I171+I172+I173+I174-0, 0)</f>
        <v>0</v>
      </c>
      <c r="Y176">
        <f>IF(Source!BI320=2,I168+I169+I171+I172+I173+I174-0, 0)</f>
        <v>79.760000000000005</v>
      </c>
      <c r="Z176">
        <f>IF(Source!BI320=3,I168+I169+I171+I172+I173+I174-0, 0)</f>
        <v>0</v>
      </c>
      <c r="AA176">
        <f>IF(Source!BI320=4,I168+I169+I171+I172+I173+I174,0)</f>
        <v>0</v>
      </c>
    </row>
    <row r="178" spans="1:35" ht="114" x14ac:dyDescent="0.2">
      <c r="A178" s="26">
        <v>17</v>
      </c>
      <c r="B178" s="26" t="str">
        <f>Source!F321</f>
        <v>1.23-7-391</v>
      </c>
      <c r="C178" s="26" t="s">
        <v>145</v>
      </c>
      <c r="D178" s="27" t="str">
        <f>Source!H321</f>
        <v>км</v>
      </c>
      <c r="E178" s="28">
        <f>Source!I321</f>
        <v>0.32574999999999998</v>
      </c>
      <c r="F178" s="29">
        <f>Source!AL321</f>
        <v>81534.37</v>
      </c>
      <c r="G178" s="30" t="str">
        <f>Source!DD321</f>
        <v/>
      </c>
      <c r="H178" s="28">
        <f>Source!AW321</f>
        <v>1</v>
      </c>
      <c r="I178" s="29">
        <f>ROUND((ROUND((Source!AC321*Source!AW321*Source!I321),2)),2)</f>
        <v>26559.82</v>
      </c>
      <c r="J178" s="28">
        <f>IF(Source!BC321&lt;&gt; 0, Source!BC321, 1)</f>
        <v>8.52</v>
      </c>
      <c r="K178" s="29">
        <f>Source!P321</f>
        <v>226289.67</v>
      </c>
      <c r="Q178">
        <f>ROUND((Source!DN321/100)*(ROUND((ROUND((Source!AF321*Source!AV321*Source!I321),2)),2)), 2)</f>
        <v>0</v>
      </c>
      <c r="R178">
        <f>Source!X321</f>
        <v>0</v>
      </c>
      <c r="S178">
        <f>ROUND((Source!DO321/100)*(ROUND((ROUND((Source!AF321*Source!AV321*Source!I321),2)),2)), 2)</f>
        <v>0</v>
      </c>
      <c r="T178">
        <f>Source!Y321</f>
        <v>0</v>
      </c>
      <c r="U178">
        <f>ROUND((175/100)*(ROUND((ROUND((Source!AE321*Source!AV321*Source!I321),2)),2)), 2)</f>
        <v>0</v>
      </c>
      <c r="V178">
        <f>ROUND((160/100)*(ROUND((ROUND((Source!AE321*Source!AV321*Source!I321),2)*Source!BS321),2)), 2)</f>
        <v>0</v>
      </c>
      <c r="AI178">
        <v>3</v>
      </c>
    </row>
    <row r="179" spans="1:35" ht="15" x14ac:dyDescent="0.25">
      <c r="C179" s="13" t="s">
        <v>1237</v>
      </c>
      <c r="H179" s="42">
        <f>I178+0</f>
        <v>26559.82</v>
      </c>
      <c r="I179" s="42"/>
      <c r="J179" s="42">
        <f>K178+0</f>
        <v>226289.67</v>
      </c>
      <c r="K179" s="42"/>
      <c r="O179" s="25">
        <f>I178+0</f>
        <v>26559.82</v>
      </c>
      <c r="P179" s="25">
        <f>K178+0</f>
        <v>226289.67</v>
      </c>
      <c r="X179">
        <f>IF(Source!BI321&lt;=1,I178-0, 0)</f>
        <v>0</v>
      </c>
      <c r="Y179">
        <f>IF(Source!BI321=2,I178-0, 0)</f>
        <v>26559.82</v>
      </c>
      <c r="Z179">
        <f>IF(Source!BI321=3,I178-0, 0)</f>
        <v>0</v>
      </c>
      <c r="AA179">
        <f>IF(Source!BI321=4,I178,0)</f>
        <v>0</v>
      </c>
    </row>
    <row r="181" spans="1:35" ht="28.5" x14ac:dyDescent="0.2">
      <c r="A181" s="19">
        <v>18</v>
      </c>
      <c r="B181" s="19" t="str">
        <f>Source!F322</f>
        <v>4.8-301-1</v>
      </c>
      <c r="C181" s="19" t="s">
        <v>243</v>
      </c>
      <c r="D181" s="21" t="str">
        <f>Source!H322</f>
        <v>100 компл.</v>
      </c>
      <c r="E181" s="20">
        <f>Source!I322</f>
        <v>0.1</v>
      </c>
      <c r="F181" s="23"/>
      <c r="G181" s="22"/>
      <c r="H181" s="20"/>
      <c r="I181" s="23"/>
      <c r="J181" s="20"/>
      <c r="K181" s="23"/>
      <c r="Q181">
        <f>ROUND((Source!DN322/100)*(ROUND((ROUND((Source!AF322*Source!AV322*Source!I322),2)),2)), 2)</f>
        <v>281.79000000000002</v>
      </c>
      <c r="R181">
        <f>Source!X322</f>
        <v>10874.54</v>
      </c>
      <c r="S181">
        <f>ROUND((Source!DO322/100)*(ROUND((ROUND((Source!AF322*Source!AV322*Source!I322),2)),2)), 2)</f>
        <v>165.61</v>
      </c>
      <c r="T181">
        <f>Source!Y322</f>
        <v>5082.66</v>
      </c>
      <c r="U181">
        <f>ROUND((175/100)*(ROUND((ROUND((Source!AE322*Source!AV322*Source!I322),2)),2)), 2)</f>
        <v>12.44</v>
      </c>
      <c r="V181">
        <f>ROUND((160/100)*(ROUND((ROUND((Source!AE322*Source!AV322*Source!I322),2)*Source!BS322),2)), 2)</f>
        <v>544</v>
      </c>
      <c r="AI181">
        <v>0</v>
      </c>
    </row>
    <row r="182" spans="1:35" x14ac:dyDescent="0.2">
      <c r="C182" s="24" t="str">
        <f>"Объем: "&amp;Source!I322&amp;"=10/"&amp;"100"</f>
        <v>Объем: 0,1=10/100</v>
      </c>
    </row>
    <row r="183" spans="1:35" ht="14.25" x14ac:dyDescent="0.2">
      <c r="A183" s="19"/>
      <c r="B183" s="19"/>
      <c r="C183" s="19" t="s">
        <v>1231</v>
      </c>
      <c r="D183" s="21"/>
      <c r="E183" s="20"/>
      <c r="F183" s="23">
        <f>Source!AO322</f>
        <v>2146.23</v>
      </c>
      <c r="G183" s="22" t="str">
        <f>Source!DG322</f>
        <v>*1,1</v>
      </c>
      <c r="H183" s="20">
        <f>Source!AV322</f>
        <v>1.0469999999999999</v>
      </c>
      <c r="I183" s="23">
        <f>ROUND((ROUND((Source!AF322*Source!AV322*Source!I322),2)),2)</f>
        <v>247.18</v>
      </c>
      <c r="J183" s="20">
        <f>IF(Source!BA322&lt;&gt; 0, Source!BA322, 1)</f>
        <v>47.82</v>
      </c>
      <c r="K183" s="23">
        <f>Source!S322</f>
        <v>11820.15</v>
      </c>
      <c r="W183">
        <f>I183</f>
        <v>247.18</v>
      </c>
    </row>
    <row r="184" spans="1:35" ht="14.25" x14ac:dyDescent="0.2">
      <c r="A184" s="19"/>
      <c r="B184" s="19"/>
      <c r="C184" s="19" t="s">
        <v>1238</v>
      </c>
      <c r="D184" s="21"/>
      <c r="E184" s="20"/>
      <c r="F184" s="23">
        <f>Source!AM322</f>
        <v>715.67</v>
      </c>
      <c r="G184" s="22" t="str">
        <f>Source!DE322</f>
        <v>*1,1</v>
      </c>
      <c r="H184" s="20">
        <f>Source!AV322</f>
        <v>1.0469999999999999</v>
      </c>
      <c r="I184" s="23">
        <f>(ROUND((ROUND((((Source!ET322*1.1))*Source!AV322*Source!I322),2)),2)+ROUND((ROUND(((Source!AE322-((Source!EU322*1.1)))*Source!AV322*Source!I322),2)),2))</f>
        <v>82.42</v>
      </c>
      <c r="J184" s="20">
        <f>IF(Source!BB322&lt;&gt; 0, Source!BB322, 1)</f>
        <v>8.18</v>
      </c>
      <c r="K184" s="23">
        <f>Source!Q322</f>
        <v>674.2</v>
      </c>
    </row>
    <row r="185" spans="1:35" ht="14.25" x14ac:dyDescent="0.2">
      <c r="A185" s="19"/>
      <c r="B185" s="19"/>
      <c r="C185" s="19" t="s">
        <v>1239</v>
      </c>
      <c r="D185" s="21"/>
      <c r="E185" s="20"/>
      <c r="F185" s="23">
        <f>Source!AN322</f>
        <v>61.76</v>
      </c>
      <c r="G185" s="22" t="str">
        <f>Source!DF322</f>
        <v>*1,1</v>
      </c>
      <c r="H185" s="20">
        <f>Source!AV322</f>
        <v>1.0469999999999999</v>
      </c>
      <c r="I185" s="31">
        <f>ROUND((ROUND((Source!AE322*Source!AV322*Source!I322),2)),2)</f>
        <v>7.11</v>
      </c>
      <c r="J185" s="20">
        <f>IF(Source!BS322&lt;&gt; 0, Source!BS322, 1)</f>
        <v>47.82</v>
      </c>
      <c r="K185" s="31">
        <f>Source!R322</f>
        <v>340</v>
      </c>
      <c r="W185">
        <f>I185</f>
        <v>7.11</v>
      </c>
    </row>
    <row r="186" spans="1:35" ht="14.25" x14ac:dyDescent="0.2">
      <c r="A186" s="19"/>
      <c r="B186" s="19"/>
      <c r="C186" s="19" t="s">
        <v>1243</v>
      </c>
      <c r="D186" s="21"/>
      <c r="E186" s="20"/>
      <c r="F186" s="23">
        <f>Source!AL322</f>
        <v>535.53</v>
      </c>
      <c r="G186" s="22" t="str">
        <f>Source!DD322</f>
        <v/>
      </c>
      <c r="H186" s="20">
        <f>Source!AW322</f>
        <v>1</v>
      </c>
      <c r="I186" s="23">
        <f>ROUND((ROUND((Source!AC322*Source!AW322*Source!I322),2)),2)</f>
        <v>53.55</v>
      </c>
      <c r="J186" s="20">
        <f>IF(Source!BC322&lt;&gt; 0, Source!BC322, 1)</f>
        <v>6.86</v>
      </c>
      <c r="K186" s="23">
        <f>Source!P322</f>
        <v>367.35</v>
      </c>
    </row>
    <row r="187" spans="1:35" ht="28.5" x14ac:dyDescent="0.2">
      <c r="A187" s="19" t="s">
        <v>248</v>
      </c>
      <c r="B187" s="19" t="str">
        <f>Source!F323</f>
        <v>1.21-5-1069</v>
      </c>
      <c r="C187" s="19" t="s">
        <v>250</v>
      </c>
      <c r="D187" s="21" t="str">
        <f>Source!H323</f>
        <v>КОМПЛЕКТ</v>
      </c>
      <c r="E187" s="20">
        <f>Source!I323</f>
        <v>10</v>
      </c>
      <c r="F187" s="23">
        <f>Source!AK323</f>
        <v>153.63</v>
      </c>
      <c r="G187" s="34" t="s">
        <v>3</v>
      </c>
      <c r="H187" s="20">
        <f>Source!AW323</f>
        <v>1</v>
      </c>
      <c r="I187" s="23">
        <f>ROUND((ROUND((Source!AC323*Source!AW323*Source!I323),2)),2)+(ROUND((ROUND(((Source!ET323)*Source!AV323*Source!I323),2)),2)+ROUND((ROUND(((Source!AE323-(Source!EU323))*Source!AV323*Source!I323),2)),2))+ROUND((ROUND((Source!AF323*Source!AV323*Source!I323),2)),2)</f>
        <v>1536.3</v>
      </c>
      <c r="J187" s="20">
        <f>IF(Source!BC323&lt;&gt; 0, Source!BC323, 1)</f>
        <v>2.11</v>
      </c>
      <c r="K187" s="23">
        <f>Source!O323</f>
        <v>3241.59</v>
      </c>
      <c r="Q187">
        <f>ROUND((Source!DN323/100)*(ROUND((ROUND((Source!AF323*Source!AV323*Source!I323),2)),2)), 2)</f>
        <v>0</v>
      </c>
      <c r="R187">
        <f>Source!X323</f>
        <v>0</v>
      </c>
      <c r="S187">
        <f>ROUND((Source!DO323/100)*(ROUND((ROUND((Source!AF323*Source!AV323*Source!I323),2)),2)), 2)</f>
        <v>0</v>
      </c>
      <c r="T187">
        <f>Source!Y323</f>
        <v>0</v>
      </c>
      <c r="U187">
        <f>ROUND((175/100)*(ROUND((ROUND((Source!AE323*Source!AV323*Source!I323),2)),2)), 2)</f>
        <v>0</v>
      </c>
      <c r="V187">
        <f>ROUND((160/100)*(ROUND((ROUND((Source!AE323*Source!AV323*Source!I323),2)*Source!BS323),2)), 2)</f>
        <v>0</v>
      </c>
      <c r="X187">
        <f>IF(Source!BI323&lt;=1,I187, 0)</f>
        <v>0</v>
      </c>
      <c r="Y187">
        <f>IF(Source!BI323=2,I187, 0)</f>
        <v>1536.3</v>
      </c>
      <c r="Z187">
        <f>IF(Source!BI323=3,I187, 0)</f>
        <v>0</v>
      </c>
      <c r="AA187">
        <f>IF(Source!BI323=4,I187, 0)</f>
        <v>0</v>
      </c>
      <c r="AI187">
        <v>3</v>
      </c>
    </row>
    <row r="188" spans="1:35" ht="14.25" x14ac:dyDescent="0.2">
      <c r="A188" s="19"/>
      <c r="B188" s="19"/>
      <c r="C188" s="19" t="s">
        <v>1232</v>
      </c>
      <c r="D188" s="21" t="s">
        <v>1233</v>
      </c>
      <c r="E188" s="20">
        <f>Source!DN322</f>
        <v>114</v>
      </c>
      <c r="F188" s="23"/>
      <c r="G188" s="22"/>
      <c r="H188" s="20"/>
      <c r="I188" s="23">
        <f>SUM(Q181:Q187)</f>
        <v>281.79000000000002</v>
      </c>
      <c r="J188" s="20">
        <f>Source!BZ322</f>
        <v>92</v>
      </c>
      <c r="K188" s="23">
        <f>SUM(R181:R187)</f>
        <v>10874.54</v>
      </c>
    </row>
    <row r="189" spans="1:35" ht="14.25" x14ac:dyDescent="0.2">
      <c r="A189" s="19"/>
      <c r="B189" s="19"/>
      <c r="C189" s="19" t="s">
        <v>1234</v>
      </c>
      <c r="D189" s="21" t="s">
        <v>1233</v>
      </c>
      <c r="E189" s="20">
        <f>Source!DO322</f>
        <v>67</v>
      </c>
      <c r="F189" s="23"/>
      <c r="G189" s="22"/>
      <c r="H189" s="20"/>
      <c r="I189" s="23">
        <f>SUM(S181:S188)</f>
        <v>165.61</v>
      </c>
      <c r="J189" s="20">
        <f>Source!CA322</f>
        <v>43</v>
      </c>
      <c r="K189" s="23">
        <f>SUM(T181:T188)</f>
        <v>5082.66</v>
      </c>
    </row>
    <row r="190" spans="1:35" ht="14.25" x14ac:dyDescent="0.2">
      <c r="A190" s="19"/>
      <c r="B190" s="19"/>
      <c r="C190" s="19" t="s">
        <v>1240</v>
      </c>
      <c r="D190" s="21" t="s">
        <v>1233</v>
      </c>
      <c r="E190" s="20">
        <f>175</f>
        <v>175</v>
      </c>
      <c r="F190" s="23"/>
      <c r="G190" s="22"/>
      <c r="H190" s="20"/>
      <c r="I190" s="23">
        <f>SUM(U181:U189)</f>
        <v>12.44</v>
      </c>
      <c r="J190" s="20">
        <f>160</f>
        <v>160</v>
      </c>
      <c r="K190" s="23">
        <f>SUM(V181:V189)</f>
        <v>544</v>
      </c>
    </row>
    <row r="191" spans="1:35" ht="14.25" x14ac:dyDescent="0.2">
      <c r="A191" s="26"/>
      <c r="B191" s="26"/>
      <c r="C191" s="26" t="s">
        <v>1235</v>
      </c>
      <c r="D191" s="27" t="s">
        <v>1236</v>
      </c>
      <c r="E191" s="28">
        <f>Source!AQ322</f>
        <v>155.88</v>
      </c>
      <c r="F191" s="29"/>
      <c r="G191" s="30" t="str">
        <f>Source!DI322</f>
        <v>*1,1</v>
      </c>
      <c r="H191" s="28">
        <f>Source!AV322</f>
        <v>1.0469999999999999</v>
      </c>
      <c r="I191" s="29">
        <f>Source!U322</f>
        <v>17.952699599999999</v>
      </c>
      <c r="J191" s="28"/>
      <c r="K191" s="29"/>
      <c r="AB191" s="25">
        <f>I191</f>
        <v>17.952699599999999</v>
      </c>
    </row>
    <row r="192" spans="1:35" ht="15" x14ac:dyDescent="0.25">
      <c r="C192" s="13" t="s">
        <v>1237</v>
      </c>
      <c r="H192" s="42">
        <f>I183+I184+I186+I188+I189+I190+SUM(I187:I187)</f>
        <v>2379.29</v>
      </c>
      <c r="I192" s="42"/>
      <c r="J192" s="42">
        <f>K183+K184+K186+K188+K189+K190+SUM(K187:K187)</f>
        <v>32604.49</v>
      </c>
      <c r="K192" s="42"/>
      <c r="O192" s="25">
        <f>I183+I184+I186+I188+I189+I190+SUM(I187:I187)</f>
        <v>2379.29</v>
      </c>
      <c r="P192" s="25">
        <f>K183+K184+K186+K188+K189+K190+SUM(K187:K187)</f>
        <v>32604.49</v>
      </c>
      <c r="X192">
        <f>IF(Source!BI322&lt;=1,I183+I184+I186+I188+I189+I190-0, 0)</f>
        <v>0</v>
      </c>
      <c r="Y192">
        <f>IF(Source!BI322=2,I183+I184+I186+I188+I189+I190-0, 0)</f>
        <v>842.99000000000012</v>
      </c>
      <c r="Z192">
        <f>IF(Source!BI322=3,I183+I184+I186+I188+I189+I190-0, 0)</f>
        <v>0</v>
      </c>
      <c r="AA192">
        <f>IF(Source!BI322=4,I183+I184+I186+I188+I189+I190,0)</f>
        <v>0</v>
      </c>
    </row>
    <row r="195" spans="1:11" ht="15" x14ac:dyDescent="0.25">
      <c r="A195" s="40" t="str">
        <f>CONCATENATE("Итого по разделу: ",IF(Source!G325&lt;&gt;"Новый раздел", Source!G325, ""))</f>
        <v>Итого по разделу: Монтажные работы</v>
      </c>
      <c r="B195" s="40"/>
      <c r="C195" s="40"/>
      <c r="D195" s="40"/>
      <c r="E195" s="40"/>
      <c r="F195" s="40"/>
      <c r="G195" s="40"/>
      <c r="H195" s="38">
        <f>SUM(O153:O194)</f>
        <v>31412.350000000002</v>
      </c>
      <c r="I195" s="39"/>
      <c r="J195" s="38">
        <f>SUM(P153:P194)</f>
        <v>348670.9</v>
      </c>
      <c r="K195" s="39"/>
    </row>
    <row r="196" spans="1:11" hidden="1" x14ac:dyDescent="0.2">
      <c r="A196" t="s">
        <v>1241</v>
      </c>
      <c r="H196">
        <f>SUM(AC153:AC195)</f>
        <v>0</v>
      </c>
      <c r="J196">
        <f>SUM(AD153:AD195)</f>
        <v>0</v>
      </c>
    </row>
    <row r="197" spans="1:11" hidden="1" x14ac:dyDescent="0.2">
      <c r="A197" t="s">
        <v>1242</v>
      </c>
      <c r="H197">
        <f>SUM(AE153:AE196)</f>
        <v>0</v>
      </c>
      <c r="J197">
        <f>SUM(AF153:AF196)</f>
        <v>0</v>
      </c>
    </row>
    <row r="199" spans="1:11" ht="15" x14ac:dyDescent="0.25">
      <c r="A199" s="40" t="str">
        <f>CONCATENATE("Итого по локальной смете: ",IF(Source!G355&lt;&gt;"Новая локальная смета", Source!G355, ""))</f>
        <v>Итого по локальной смете: Кабельная линия 10 кВ (трубопровод)</v>
      </c>
      <c r="B199" s="40"/>
      <c r="C199" s="40"/>
      <c r="D199" s="40"/>
      <c r="E199" s="40"/>
      <c r="F199" s="40"/>
      <c r="G199" s="40"/>
      <c r="H199" s="38">
        <f>SUM(O28:O198)</f>
        <v>50078.299999999996</v>
      </c>
      <c r="I199" s="39"/>
      <c r="J199" s="38">
        <f>SUM(P28:P198)</f>
        <v>623399.39</v>
      </c>
      <c r="K199" s="39"/>
    </row>
    <row r="200" spans="1:11" hidden="1" x14ac:dyDescent="0.2">
      <c r="A200" t="s">
        <v>1241</v>
      </c>
      <c r="H200">
        <f>SUM(AC28:AC199)</f>
        <v>0</v>
      </c>
      <c r="J200">
        <f>SUM(AD28:AD199)</f>
        <v>0</v>
      </c>
    </row>
    <row r="201" spans="1:11" hidden="1" x14ac:dyDescent="0.2">
      <c r="A201" t="s">
        <v>1242</v>
      </c>
      <c r="H201">
        <f>SUM(AE28:AE200)</f>
        <v>0</v>
      </c>
      <c r="J201">
        <f>SUM(AF28:AF200)</f>
        <v>0</v>
      </c>
    </row>
    <row r="204" spans="1:11" ht="14.25" x14ac:dyDescent="0.2">
      <c r="A204" s="43" t="s">
        <v>1245</v>
      </c>
      <c r="B204" s="43"/>
      <c r="C204" s="35" t="str">
        <f>IF(Source!AC12&lt;&gt;"", Source!AC12," ")</f>
        <v xml:space="preserve"> </v>
      </c>
      <c r="D204" s="35"/>
      <c r="E204" s="35"/>
      <c r="F204" s="35"/>
      <c r="G204" s="35"/>
      <c r="H204" s="44" t="str">
        <f>IF(Source!AB12&lt;&gt;"", Source!AB12," ")</f>
        <v xml:space="preserve"> </v>
      </c>
      <c r="I204" s="44"/>
      <c r="J204" s="44"/>
      <c r="K204" s="44"/>
    </row>
    <row r="205" spans="1:11" ht="14.25" x14ac:dyDescent="0.2">
      <c r="A205" s="9"/>
      <c r="B205" s="9"/>
      <c r="C205" s="41" t="s">
        <v>1246</v>
      </c>
      <c r="D205" s="41"/>
      <c r="E205" s="41"/>
      <c r="F205" s="41"/>
      <c r="G205" s="41"/>
      <c r="H205" s="9"/>
      <c r="I205" s="9"/>
      <c r="J205" s="9"/>
      <c r="K205" s="9"/>
    </row>
    <row r="206" spans="1:11" ht="14.25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</row>
    <row r="207" spans="1:11" ht="14.25" x14ac:dyDescent="0.2">
      <c r="A207" s="43" t="s">
        <v>1247</v>
      </c>
      <c r="B207" s="43"/>
      <c r="C207" s="35" t="str">
        <f>IF(Source!AE12&lt;&gt;"", Source!AE12," ")</f>
        <v xml:space="preserve"> </v>
      </c>
      <c r="D207" s="35"/>
      <c r="E207" s="35"/>
      <c r="F207" s="35"/>
      <c r="G207" s="35"/>
      <c r="H207" s="44" t="str">
        <f>IF(Source!AD12&lt;&gt;"", Source!AD12," ")</f>
        <v xml:space="preserve"> </v>
      </c>
      <c r="I207" s="44"/>
      <c r="J207" s="44"/>
      <c r="K207" s="44"/>
    </row>
    <row r="208" spans="1:11" ht="14.25" x14ac:dyDescent="0.2">
      <c r="A208" s="9"/>
      <c r="B208" s="9"/>
      <c r="C208" s="41" t="s">
        <v>1246</v>
      </c>
      <c r="D208" s="41"/>
      <c r="E208" s="41"/>
      <c r="F208" s="41"/>
      <c r="G208" s="41"/>
      <c r="H208" s="9"/>
      <c r="I208" s="9"/>
      <c r="J208" s="9"/>
      <c r="K208" s="9"/>
    </row>
  </sheetData>
  <mergeCells count="74">
    <mergeCell ref="E17:H17"/>
    <mergeCell ref="E18:H18"/>
    <mergeCell ref="E19:H19"/>
    <mergeCell ref="E20:H20"/>
    <mergeCell ref="E21:H21"/>
    <mergeCell ref="A9:K9"/>
    <mergeCell ref="A11:K11"/>
    <mergeCell ref="E14:H14"/>
    <mergeCell ref="E15:H15"/>
    <mergeCell ref="E16:H16"/>
    <mergeCell ref="J2:K2"/>
    <mergeCell ref="A3:K3"/>
    <mergeCell ref="A4:K4"/>
    <mergeCell ref="A6:K6"/>
    <mergeCell ref="A8:K8"/>
    <mergeCell ref="E22:H22"/>
    <mergeCell ref="H52:I52"/>
    <mergeCell ref="J52:K52"/>
    <mergeCell ref="H63:I63"/>
    <mergeCell ref="J63:K63"/>
    <mergeCell ref="H36:I36"/>
    <mergeCell ref="J36:K36"/>
    <mergeCell ref="H44:I44"/>
    <mergeCell ref="J44:K44"/>
    <mergeCell ref="A29:K29"/>
    <mergeCell ref="A25:K25"/>
    <mergeCell ref="H74:I74"/>
    <mergeCell ref="J74:K74"/>
    <mergeCell ref="H82:I82"/>
    <mergeCell ref="J82:K82"/>
    <mergeCell ref="H89:I89"/>
    <mergeCell ref="J89:K89"/>
    <mergeCell ref="H92:I92"/>
    <mergeCell ref="J92:K92"/>
    <mergeCell ref="H103:I103"/>
    <mergeCell ref="J103:K103"/>
    <mergeCell ref="J106:K106"/>
    <mergeCell ref="H106:I106"/>
    <mergeCell ref="A106:G106"/>
    <mergeCell ref="A110:K110"/>
    <mergeCell ref="H119:I119"/>
    <mergeCell ref="J119:K119"/>
    <mergeCell ref="A153:K153"/>
    <mergeCell ref="H129:I129"/>
    <mergeCell ref="J129:K129"/>
    <mergeCell ref="H132:I132"/>
    <mergeCell ref="J132:K132"/>
    <mergeCell ref="H143:I143"/>
    <mergeCell ref="J143:K143"/>
    <mergeCell ref="H146:I146"/>
    <mergeCell ref="J146:K146"/>
    <mergeCell ref="J149:K149"/>
    <mergeCell ref="H149:I149"/>
    <mergeCell ref="A149:G149"/>
    <mergeCell ref="H164:I164"/>
    <mergeCell ref="J164:K164"/>
    <mergeCell ref="H176:I176"/>
    <mergeCell ref="J176:K176"/>
    <mergeCell ref="H179:I179"/>
    <mergeCell ref="J179:K179"/>
    <mergeCell ref="C208:G208"/>
    <mergeCell ref="H192:I192"/>
    <mergeCell ref="J192:K192"/>
    <mergeCell ref="J195:K195"/>
    <mergeCell ref="H195:I195"/>
    <mergeCell ref="A195:G195"/>
    <mergeCell ref="J199:K199"/>
    <mergeCell ref="H199:I199"/>
    <mergeCell ref="A199:G199"/>
    <mergeCell ref="A204:B204"/>
    <mergeCell ref="H204:K204"/>
    <mergeCell ref="C205:G205"/>
    <mergeCell ref="A207:B207"/>
    <mergeCell ref="H207:K207"/>
  </mergeCells>
  <pageMargins left="0.4" right="0.2" top="0.2" bottom="0.4" header="0.2" footer="0.2"/>
  <pageSetup paperSize="9" scale="69" fitToHeight="0" orientation="portrait" verticalDpi="30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8"/>
  <sheetViews>
    <sheetView view="pageBreakPreview" zoomScale="60" zoomScaleNormal="100" workbookViewId="0">
      <selection activeCell="A12" sqref="A12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7.7109375" bestFit="1" customWidth="1"/>
    <col min="6" max="6" width="9.85546875" bestFit="1" customWidth="1"/>
    <col min="8" max="8" width="8.42578125" bestFit="1" customWidth="1"/>
    <col min="9" max="9" width="9.85546875" bestFit="1" customWidth="1"/>
    <col min="11" max="11" width="10.140625" bestFit="1" customWidth="1"/>
    <col min="14" max="41" width="0" hidden="1" customWidth="1"/>
    <col min="42" max="42" width="127.5703125" hidden="1" customWidth="1"/>
    <col min="43" max="47" width="0" hidden="1" customWidth="1"/>
  </cols>
  <sheetData>
    <row r="1" spans="1:11" x14ac:dyDescent="0.2">
      <c r="A1" s="8" t="str">
        <f>Source!B1</f>
        <v>Smeta.RU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8" t="s">
        <v>1228</v>
      </c>
      <c r="K2" s="48"/>
    </row>
    <row r="3" spans="1:11" ht="108.6" customHeight="1" x14ac:dyDescent="0.25">
      <c r="A3" s="49" t="s">
        <v>1262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41" t="s">
        <v>1207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49" t="str">
        <f>CONCATENATE( "ЛОКАЛЬНАЯ СМЕТА № ",IF(Source!F385&lt;&gt;"Новая локальная смета", Source!F385, ""))</f>
        <v>ЛОКАЛЬНАЯ СМЕТА № 08-01-03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8" x14ac:dyDescent="0.25">
      <c r="A8" s="51" t="str">
        <f>IF(Source!G385&lt;&gt;"Новая локальная смета", Source!G385, "")</f>
        <v>Кабельная линия 10 кВ (по зданию)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2" t="s">
        <v>1208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7" t="str">
        <f>CONCATENATE( "Основание: чертежи №342102/ПС-25-ЭС1 ", Source!J385)</f>
        <v xml:space="preserve">Основание: чертежи №342102/ПС-25-ЭС1 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71.25" x14ac:dyDescent="0.2">
      <c r="A13" s="9"/>
      <c r="B13" s="9"/>
      <c r="C13" s="9"/>
      <c r="D13" s="9"/>
      <c r="E13" s="9"/>
      <c r="F13" s="9"/>
      <c r="G13" s="9"/>
      <c r="H13" s="9"/>
      <c r="I13" s="11" t="s">
        <v>1209</v>
      </c>
      <c r="J13" s="11" t="s">
        <v>1210</v>
      </c>
      <c r="K13" s="9"/>
    </row>
    <row r="14" spans="1:11" ht="15" x14ac:dyDescent="0.25">
      <c r="A14" s="9"/>
      <c r="B14" s="9"/>
      <c r="C14" s="9"/>
      <c r="D14" s="9"/>
      <c r="E14" s="54" t="s">
        <v>1211</v>
      </c>
      <c r="F14" s="54"/>
      <c r="G14" s="54"/>
      <c r="H14" s="54"/>
      <c r="I14" s="12">
        <f>I15+I16+I17+I18</f>
        <v>17.07</v>
      </c>
      <c r="J14" s="12">
        <f>J15+J16+J17+J18</f>
        <v>141.72999999999999</v>
      </c>
      <c r="K14" s="13" t="s">
        <v>1244</v>
      </c>
    </row>
    <row r="15" spans="1:11" ht="14.25" x14ac:dyDescent="0.2">
      <c r="A15" s="9"/>
      <c r="B15" s="9"/>
      <c r="C15" s="9"/>
      <c r="D15" s="9"/>
      <c r="E15" s="44" t="s">
        <v>24</v>
      </c>
      <c r="F15" s="44"/>
      <c r="G15" s="44"/>
      <c r="H15" s="44"/>
      <c r="I15" s="14">
        <f>ROUND(SUM(X28:X101)/1000, 2)</f>
        <v>1.9</v>
      </c>
      <c r="J15" s="14">
        <f>ROUND((Source!F484)/1000, 2)</f>
        <v>23.59</v>
      </c>
      <c r="K15" s="9" t="s">
        <v>1244</v>
      </c>
    </row>
    <row r="16" spans="1:11" ht="14.25" x14ac:dyDescent="0.2">
      <c r="A16" s="9"/>
      <c r="B16" s="9"/>
      <c r="C16" s="9"/>
      <c r="D16" s="9"/>
      <c r="E16" s="44" t="s">
        <v>1212</v>
      </c>
      <c r="F16" s="44"/>
      <c r="G16" s="44"/>
      <c r="H16" s="44"/>
      <c r="I16" s="14">
        <f>ROUND(SUM(Y28:Y101)/1000, 2)</f>
        <v>15.17</v>
      </c>
      <c r="J16" s="14">
        <f>ROUND((Source!F485)/1000, 2)</f>
        <v>118.14</v>
      </c>
      <c r="K16" s="9" t="s">
        <v>1244</v>
      </c>
    </row>
    <row r="17" spans="1:42" ht="14.25" x14ac:dyDescent="0.2">
      <c r="A17" s="9"/>
      <c r="B17" s="9"/>
      <c r="C17" s="9"/>
      <c r="D17" s="9"/>
      <c r="E17" s="44" t="s">
        <v>598</v>
      </c>
      <c r="F17" s="44"/>
      <c r="G17" s="44"/>
      <c r="H17" s="44"/>
      <c r="I17" s="14">
        <f>ROUND(SUM(Z28:Z101)/1000, 2)</f>
        <v>0</v>
      </c>
      <c r="J17" s="14">
        <f>ROUND((Source!F476)/1000, 2)</f>
        <v>0</v>
      </c>
      <c r="K17" s="9" t="s">
        <v>1244</v>
      </c>
    </row>
    <row r="18" spans="1:42" ht="14.25" x14ac:dyDescent="0.2">
      <c r="A18" s="9"/>
      <c r="B18" s="9"/>
      <c r="C18" s="9"/>
      <c r="D18" s="9"/>
      <c r="E18" s="44" t="s">
        <v>1213</v>
      </c>
      <c r="F18" s="44"/>
      <c r="G18" s="44"/>
      <c r="H18" s="44"/>
      <c r="I18" s="14">
        <f>ROUND(SUM(AA28:AA101)/1000, 2)</f>
        <v>0</v>
      </c>
      <c r="J18" s="14">
        <f>ROUND((Source!F486+Source!F487)/1000, 2)</f>
        <v>0</v>
      </c>
      <c r="K18" s="9" t="s">
        <v>1244</v>
      </c>
    </row>
    <row r="19" spans="1:42" ht="14.25" x14ac:dyDescent="0.2">
      <c r="A19" s="9"/>
      <c r="B19" s="9"/>
      <c r="C19" s="9"/>
      <c r="D19" s="9"/>
      <c r="E19" s="44" t="s">
        <v>1214</v>
      </c>
      <c r="F19" s="44"/>
      <c r="G19" s="44"/>
      <c r="H19" s="44"/>
      <c r="I19" s="14">
        <f>ROUND(SUM(W28:W101)/1000, 2)</f>
        <v>0.28000000000000003</v>
      </c>
      <c r="J19" s="14">
        <f>(Source!F482+ Source!F481)/1000</f>
        <v>13.44985</v>
      </c>
      <c r="K19" s="9" t="s">
        <v>1244</v>
      </c>
    </row>
    <row r="20" spans="1:42" ht="14.25" x14ac:dyDescent="0.2">
      <c r="A20" s="9"/>
      <c r="B20" s="9"/>
      <c r="C20" s="9"/>
      <c r="D20" s="9"/>
      <c r="E20" s="44" t="s">
        <v>1215</v>
      </c>
      <c r="F20" s="44"/>
      <c r="G20" s="44"/>
      <c r="H20" s="44"/>
      <c r="I20" s="14">
        <f>SUM(AB28:AB101)</f>
        <v>20.120949599999999</v>
      </c>
      <c r="J20" s="14"/>
      <c r="K20" s="9" t="s">
        <v>816</v>
      </c>
    </row>
    <row r="21" spans="1:42" ht="14.25" hidden="1" x14ac:dyDescent="0.2">
      <c r="A21" s="9"/>
      <c r="B21" s="9"/>
      <c r="C21" s="9"/>
      <c r="D21" s="9"/>
      <c r="E21" s="55" t="s">
        <v>1216</v>
      </c>
      <c r="F21" s="55"/>
      <c r="G21" s="55"/>
      <c r="H21" s="55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6" t="s">
        <v>109</v>
      </c>
      <c r="F22" s="46"/>
      <c r="G22" s="46"/>
      <c r="H22" s="46"/>
      <c r="I22" s="14">
        <f>ROUND(SUM(AE28:AE101)/1000, 2)</f>
        <v>0</v>
      </c>
      <c r="J22" s="14">
        <f>SUM(AF28:AF101)/1000</f>
        <v>0</v>
      </c>
      <c r="K22" s="9" t="s">
        <v>1244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1229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4.25" x14ac:dyDescent="0.2">
      <c r="A25" s="47" t="s">
        <v>1230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8" t="s">
        <v>1230</v>
      </c>
    </row>
    <row r="26" spans="1:42" ht="128.25" x14ac:dyDescent="0.2">
      <c r="A26" s="16" t="s">
        <v>1217</v>
      </c>
      <c r="B26" s="16" t="s">
        <v>1218</v>
      </c>
      <c r="C26" s="16" t="s">
        <v>1219</v>
      </c>
      <c r="D26" s="16" t="s">
        <v>1220</v>
      </c>
      <c r="E26" s="16" t="s">
        <v>1221</v>
      </c>
      <c r="F26" s="16" t="s">
        <v>1222</v>
      </c>
      <c r="G26" s="17" t="s">
        <v>1223</v>
      </c>
      <c r="H26" s="17" t="s">
        <v>1224</v>
      </c>
      <c r="I26" s="16" t="s">
        <v>1225</v>
      </c>
      <c r="J26" s="16" t="s">
        <v>1226</v>
      </c>
      <c r="K26" s="16" t="s">
        <v>1227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5" t="str">
        <f>CONCATENATE("Раздел: ",IF(Source!G389&lt;&gt;"Новый раздел", Source!G389, ""))</f>
        <v>Раздел: Строительные работы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71.25" x14ac:dyDescent="0.2">
      <c r="A30" s="19">
        <v>1</v>
      </c>
      <c r="B30" s="19" t="str">
        <f>Source!F393</f>
        <v>3.13-30-1</v>
      </c>
      <c r="C30" s="19" t="s">
        <v>255</v>
      </c>
      <c r="D30" s="21" t="str">
        <f>Source!H393</f>
        <v>100 м2 покрытия</v>
      </c>
      <c r="E30" s="20">
        <f>Source!I393</f>
        <v>2.9399999999999999E-2</v>
      </c>
      <c r="F30" s="23"/>
      <c r="G30" s="22"/>
      <c r="H30" s="20"/>
      <c r="I30" s="23"/>
      <c r="J30" s="20"/>
      <c r="K30" s="23"/>
      <c r="Q30">
        <f>ROUND((Source!DN393/100)*(ROUND((ROUND((Source!AF393*Source!AV393*Source!I393),2)),2)), 2)</f>
        <v>59.44</v>
      </c>
      <c r="R30">
        <f>Source!X393</f>
        <v>2472.91</v>
      </c>
      <c r="S30">
        <f>ROUND((Source!DO393/100)*(ROUND((ROUND((Source!AF393*Source!AV393*Source!I393),2)),2)), 2)</f>
        <v>38.04</v>
      </c>
      <c r="T30">
        <f>Source!Y393</f>
        <v>1165.3900000000001</v>
      </c>
      <c r="U30">
        <f>ROUND((175/100)*(ROUND((ROUND((Source!AE393*Source!AV393*Source!I393),2)),2)), 2)</f>
        <v>0.04</v>
      </c>
      <c r="V30">
        <f>ROUND((160/100)*(ROUND((ROUND((Source!AE393*Source!AV393*Source!I393),2)*Source!BS393),2)), 2)</f>
        <v>1.54</v>
      </c>
      <c r="AI30">
        <v>0</v>
      </c>
    </row>
    <row r="31" spans="1:42" x14ac:dyDescent="0.2">
      <c r="C31" s="24" t="str">
        <f>"Объем: "&amp;Source!I393&amp;"=2,94/"&amp;"100"</f>
        <v>Объем: 0,0294=2,94/100</v>
      </c>
    </row>
    <row r="32" spans="1:42" ht="14.25" x14ac:dyDescent="0.2">
      <c r="A32" s="19"/>
      <c r="B32" s="19"/>
      <c r="C32" s="19" t="s">
        <v>1231</v>
      </c>
      <c r="D32" s="21"/>
      <c r="E32" s="20"/>
      <c r="F32" s="23">
        <f>Source!AO393</f>
        <v>1930.91</v>
      </c>
      <c r="G32" s="22" t="str">
        <f>Source!DG393</f>
        <v/>
      </c>
      <c r="H32" s="20">
        <f>Source!AV393</f>
        <v>1.0469999999999999</v>
      </c>
      <c r="I32" s="23">
        <f>ROUND((ROUND((Source!AF393*Source!AV393*Source!I393),2)),2)</f>
        <v>59.44</v>
      </c>
      <c r="J32" s="20">
        <f>IF(Source!BA393&lt;&gt; 0, Source!BA393, 1)</f>
        <v>47.82</v>
      </c>
      <c r="K32" s="23">
        <f>Source!S393</f>
        <v>2842.42</v>
      </c>
      <c r="W32">
        <f>I32</f>
        <v>59.44</v>
      </c>
    </row>
    <row r="33" spans="1:35" ht="14.25" x14ac:dyDescent="0.2">
      <c r="A33" s="19"/>
      <c r="B33" s="19"/>
      <c r="C33" s="19" t="s">
        <v>1238</v>
      </c>
      <c r="D33" s="21"/>
      <c r="E33" s="20"/>
      <c r="F33" s="23">
        <f>Source!AM393</f>
        <v>399.63</v>
      </c>
      <c r="G33" s="22" t="str">
        <f>Source!DE393</f>
        <v/>
      </c>
      <c r="H33" s="20">
        <f>Source!AV393</f>
        <v>1.0469999999999999</v>
      </c>
      <c r="I33" s="23">
        <f>(ROUND((ROUND(((Source!ET393)*Source!AV393*Source!I393),2)),2)+ROUND((ROUND(((Source!AE393-(Source!EU393))*Source!AV393*Source!I393),2)),2))</f>
        <v>12.3</v>
      </c>
      <c r="J33" s="20">
        <f>IF(Source!BB393&lt;&gt; 0, Source!BB393, 1)</f>
        <v>9.75</v>
      </c>
      <c r="K33" s="23">
        <f>Source!Q393</f>
        <v>119.93</v>
      </c>
    </row>
    <row r="34" spans="1:35" ht="14.25" x14ac:dyDescent="0.2">
      <c r="A34" s="19"/>
      <c r="B34" s="19"/>
      <c r="C34" s="19" t="s">
        <v>1239</v>
      </c>
      <c r="D34" s="21"/>
      <c r="E34" s="20"/>
      <c r="F34" s="23">
        <f>Source!AN393</f>
        <v>0.59</v>
      </c>
      <c r="G34" s="22" t="str">
        <f>Source!DF393</f>
        <v/>
      </c>
      <c r="H34" s="20">
        <f>Source!AV393</f>
        <v>1.0469999999999999</v>
      </c>
      <c r="I34" s="31">
        <f>ROUND((ROUND((Source!AE393*Source!AV393*Source!I393),2)),2)</f>
        <v>0.02</v>
      </c>
      <c r="J34" s="20">
        <f>IF(Source!BS393&lt;&gt; 0, Source!BS393, 1)</f>
        <v>47.82</v>
      </c>
      <c r="K34" s="31">
        <f>Source!R393</f>
        <v>0.96</v>
      </c>
      <c r="W34">
        <f>I34</f>
        <v>0.02</v>
      </c>
    </row>
    <row r="35" spans="1:35" ht="14.25" x14ac:dyDescent="0.2">
      <c r="A35" s="19"/>
      <c r="B35" s="19"/>
      <c r="C35" s="19" t="s">
        <v>1243</v>
      </c>
      <c r="D35" s="21"/>
      <c r="E35" s="20"/>
      <c r="F35" s="23">
        <f>Source!AL393</f>
        <v>516.41</v>
      </c>
      <c r="G35" s="22" t="str">
        <f>Source!DD393</f>
        <v/>
      </c>
      <c r="H35" s="20">
        <f>Source!AW393</f>
        <v>1</v>
      </c>
      <c r="I35" s="23">
        <f>ROUND((ROUND((Source!AC393*Source!AW393*Source!I393),2)),2)</f>
        <v>15.18</v>
      </c>
      <c r="J35" s="20">
        <f>IF(Source!BC393&lt;&gt; 0, Source!BC393, 1)</f>
        <v>3.3</v>
      </c>
      <c r="K35" s="23">
        <f>Source!P393</f>
        <v>50.09</v>
      </c>
    </row>
    <row r="36" spans="1:35" ht="14.25" x14ac:dyDescent="0.2">
      <c r="A36" s="19"/>
      <c r="B36" s="19"/>
      <c r="C36" s="19" t="s">
        <v>1232</v>
      </c>
      <c r="D36" s="21" t="s">
        <v>1233</v>
      </c>
      <c r="E36" s="20">
        <f>Source!DN393</f>
        <v>100</v>
      </c>
      <c r="F36" s="23"/>
      <c r="G36" s="22"/>
      <c r="H36" s="20"/>
      <c r="I36" s="23">
        <f>SUM(Q30:Q35)</f>
        <v>59.44</v>
      </c>
      <c r="J36" s="20">
        <f>Source!BZ393</f>
        <v>87</v>
      </c>
      <c r="K36" s="23">
        <f>SUM(R30:R35)</f>
        <v>2472.91</v>
      </c>
    </row>
    <row r="37" spans="1:35" ht="14.25" x14ac:dyDescent="0.2">
      <c r="A37" s="19"/>
      <c r="B37" s="19"/>
      <c r="C37" s="19" t="s">
        <v>1234</v>
      </c>
      <c r="D37" s="21" t="s">
        <v>1233</v>
      </c>
      <c r="E37" s="20">
        <f>Source!DO393</f>
        <v>64</v>
      </c>
      <c r="F37" s="23"/>
      <c r="G37" s="22"/>
      <c r="H37" s="20"/>
      <c r="I37" s="23">
        <f>SUM(S30:S36)</f>
        <v>38.04</v>
      </c>
      <c r="J37" s="20">
        <f>Source!CA393</f>
        <v>41</v>
      </c>
      <c r="K37" s="23">
        <f>SUM(T30:T36)</f>
        <v>1165.3900000000001</v>
      </c>
    </row>
    <row r="38" spans="1:35" ht="14.25" x14ac:dyDescent="0.2">
      <c r="A38" s="19"/>
      <c r="B38" s="19"/>
      <c r="C38" s="19" t="s">
        <v>1240</v>
      </c>
      <c r="D38" s="21" t="s">
        <v>1233</v>
      </c>
      <c r="E38" s="20">
        <f>175</f>
        <v>175</v>
      </c>
      <c r="F38" s="23"/>
      <c r="G38" s="22"/>
      <c r="H38" s="20"/>
      <c r="I38" s="23">
        <f>SUM(U30:U37)</f>
        <v>0.04</v>
      </c>
      <c r="J38" s="20">
        <f>160</f>
        <v>160</v>
      </c>
      <c r="K38" s="23">
        <f>SUM(V30:V37)</f>
        <v>1.54</v>
      </c>
    </row>
    <row r="39" spans="1:35" ht="14.25" x14ac:dyDescent="0.2">
      <c r="A39" s="26"/>
      <c r="B39" s="26"/>
      <c r="C39" s="26" t="s">
        <v>1235</v>
      </c>
      <c r="D39" s="27" t="s">
        <v>1236</v>
      </c>
      <c r="E39" s="28">
        <f>Source!AQ393</f>
        <v>135</v>
      </c>
      <c r="F39" s="29"/>
      <c r="G39" s="30" t="str">
        <f>Source!DI393</f>
        <v/>
      </c>
      <c r="H39" s="28">
        <f>Source!AV393</f>
        <v>1.0469999999999999</v>
      </c>
      <c r="I39" s="29">
        <f>Source!U393</f>
        <v>4.1555429999999998</v>
      </c>
      <c r="J39" s="28"/>
      <c r="K39" s="29"/>
      <c r="AB39" s="25">
        <f>I39</f>
        <v>4.1555429999999998</v>
      </c>
    </row>
    <row r="40" spans="1:35" ht="15" x14ac:dyDescent="0.25">
      <c r="C40" s="13" t="s">
        <v>1237</v>
      </c>
      <c r="H40" s="42">
        <f>I32+I33+I35+I36+I37+I38+0</f>
        <v>184.43999999999997</v>
      </c>
      <c r="I40" s="42"/>
      <c r="J40" s="42">
        <f>K32+K33+K35+K36+K37+K38+0</f>
        <v>6652.2800000000007</v>
      </c>
      <c r="K40" s="42"/>
      <c r="O40" s="25">
        <f>I32+I33+I35+I36+I37+I38+0</f>
        <v>184.43999999999997</v>
      </c>
      <c r="P40" s="25">
        <f>K32+K33+K35+K36+K37+K38+0</f>
        <v>6652.2800000000007</v>
      </c>
      <c r="X40">
        <f>IF(Source!BI393&lt;=1,I32+I33+I35+I36+I37+I38-0, 0)</f>
        <v>184.43999999999997</v>
      </c>
      <c r="Y40">
        <f>IF(Source!BI393=2,I32+I33+I35+I36+I37+I38-0, 0)</f>
        <v>0</v>
      </c>
      <c r="Z40">
        <f>IF(Source!BI393=3,I32+I33+I35+I36+I37+I38-0, 0)</f>
        <v>0</v>
      </c>
      <c r="AA40">
        <f>IF(Source!BI393=4,I32+I33+I35+I36+I37+I38,0)</f>
        <v>0</v>
      </c>
    </row>
    <row r="42" spans="1:35" ht="42.75" x14ac:dyDescent="0.2">
      <c r="A42" s="26">
        <v>2</v>
      </c>
      <c r="B42" s="26" t="str">
        <f>Source!F394</f>
        <v>цена поставщика</v>
      </c>
      <c r="C42" s="26" t="s">
        <v>1249</v>
      </c>
      <c r="D42" s="27" t="str">
        <f>Source!H394</f>
        <v>кг</v>
      </c>
      <c r="E42" s="28">
        <f>Source!I394</f>
        <v>4</v>
      </c>
      <c r="F42" s="29">
        <f>Source!AL394</f>
        <v>45.26</v>
      </c>
      <c r="G42" s="30" t="str">
        <f>Source!DD394</f>
        <v/>
      </c>
      <c r="H42" s="28">
        <f>Source!AW394</f>
        <v>1</v>
      </c>
      <c r="I42" s="29">
        <f>ROUND((ROUND((Source!AC394*Source!AW394*Source!I394),2)),2)</f>
        <v>181.04</v>
      </c>
      <c r="J42" s="28">
        <f>IF(Source!BC394&lt;&gt; 0, Source!BC394, 1)</f>
        <v>9.8800000000000008</v>
      </c>
      <c r="K42" s="29">
        <f>Source!P394</f>
        <v>1788.68</v>
      </c>
      <c r="Q42">
        <f>ROUND((Source!DN394/100)*(ROUND((ROUND((Source!AF394*Source!AV394*Source!I394),2)),2)), 2)</f>
        <v>0</v>
      </c>
      <c r="R42">
        <f>Source!X394</f>
        <v>0</v>
      </c>
      <c r="S42">
        <f>ROUND((Source!DO394/100)*(ROUND((ROUND((Source!AF394*Source!AV394*Source!I394),2)),2)), 2)</f>
        <v>0</v>
      </c>
      <c r="T42">
        <f>Source!Y394</f>
        <v>0</v>
      </c>
      <c r="U42">
        <f>ROUND((175/100)*(ROUND((ROUND((Source!AE394*Source!AV394*Source!I394),2)),2)), 2)</f>
        <v>0</v>
      </c>
      <c r="V42">
        <f>ROUND((160/100)*(ROUND((ROUND((Source!AE394*Source!AV394*Source!I394),2)*Source!BS394),2)), 2)</f>
        <v>0</v>
      </c>
      <c r="AI42">
        <v>3</v>
      </c>
    </row>
    <row r="43" spans="1:35" ht="15" x14ac:dyDescent="0.25">
      <c r="C43" s="13" t="s">
        <v>1237</v>
      </c>
      <c r="H43" s="42">
        <f>I42+0</f>
        <v>181.04</v>
      </c>
      <c r="I43" s="42"/>
      <c r="J43" s="42">
        <f>K42+0</f>
        <v>1788.68</v>
      </c>
      <c r="K43" s="42"/>
      <c r="O43" s="25">
        <f>I42+0</f>
        <v>181.04</v>
      </c>
      <c r="P43" s="25">
        <f>K42+0</f>
        <v>1788.68</v>
      </c>
      <c r="X43">
        <f>IF(Source!BI394&lt;=1,I42-0, 0)</f>
        <v>181.04</v>
      </c>
      <c r="Y43">
        <f>IF(Source!BI394=2,I42-0, 0)</f>
        <v>0</v>
      </c>
      <c r="Z43">
        <f>IF(Source!BI394=3,I42-0, 0)</f>
        <v>0</v>
      </c>
      <c r="AA43">
        <f>IF(Source!BI394=4,I42,0)</f>
        <v>0</v>
      </c>
    </row>
    <row r="46" spans="1:35" ht="15" x14ac:dyDescent="0.25">
      <c r="A46" s="40" t="str">
        <f>CONCATENATE("Итого по разделу: ",IF(Source!G396&lt;&gt;"Новый раздел", Source!G396, ""))</f>
        <v>Итого по разделу: Строительные работы</v>
      </c>
      <c r="B46" s="40"/>
      <c r="C46" s="40"/>
      <c r="D46" s="40"/>
      <c r="E46" s="40"/>
      <c r="F46" s="40"/>
      <c r="G46" s="40"/>
      <c r="H46" s="38">
        <f>SUM(O29:O45)</f>
        <v>365.47999999999996</v>
      </c>
      <c r="I46" s="39"/>
      <c r="J46" s="38">
        <f>SUM(P29:P45)</f>
        <v>8440.9600000000009</v>
      </c>
      <c r="K46" s="39"/>
    </row>
    <row r="47" spans="1:35" hidden="1" x14ac:dyDescent="0.2">
      <c r="A47" t="s">
        <v>1241</v>
      </c>
      <c r="H47">
        <f>SUM(AC29:AC46)</f>
        <v>0</v>
      </c>
      <c r="J47">
        <f>SUM(AD29:AD46)</f>
        <v>0</v>
      </c>
    </row>
    <row r="48" spans="1:35" hidden="1" x14ac:dyDescent="0.2">
      <c r="A48" t="s">
        <v>1242</v>
      </c>
      <c r="H48">
        <f>SUM(AE29:AE47)</f>
        <v>0</v>
      </c>
      <c r="J48">
        <f>SUM(AF29:AF47)</f>
        <v>0</v>
      </c>
    </row>
    <row r="50" spans="1:35" ht="16.5" x14ac:dyDescent="0.25">
      <c r="A50" s="45" t="str">
        <f>CONCATENATE("Раздел: ",IF(Source!G426&lt;&gt;"Новый раздел", Source!G426, ""))</f>
        <v>Раздел: Монтажные работы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</row>
    <row r="51" spans="1:35" ht="42.75" x14ac:dyDescent="0.2">
      <c r="A51" s="19">
        <v>3</v>
      </c>
      <c r="B51" s="19" t="str">
        <f>Source!F430</f>
        <v>4.8-77-2</v>
      </c>
      <c r="C51" s="19" t="s">
        <v>263</v>
      </c>
      <c r="D51" s="21" t="str">
        <f>Source!H430</f>
        <v>100 М КАБЕЛЯ</v>
      </c>
      <c r="E51" s="20">
        <f>Source!I430</f>
        <v>0.3</v>
      </c>
      <c r="F51" s="23"/>
      <c r="G51" s="22"/>
      <c r="H51" s="20"/>
      <c r="I51" s="23"/>
      <c r="J51" s="20"/>
      <c r="K51" s="23"/>
      <c r="Q51">
        <f>ROUND((Source!DN430/100)*(ROUND((ROUND((Source!AF430*Source!AV430*Source!I430),2)),2)), 2)</f>
        <v>32.1</v>
      </c>
      <c r="R51">
        <f>Source!X430</f>
        <v>1238.8800000000001</v>
      </c>
      <c r="S51">
        <f>ROUND((Source!DO430/100)*(ROUND((ROUND((Source!AF430*Source!AV430*Source!I430),2)),2)), 2)</f>
        <v>18.87</v>
      </c>
      <c r="T51">
        <f>Source!Y430</f>
        <v>579.04</v>
      </c>
      <c r="U51">
        <f>ROUND((175/100)*(ROUND((ROUND((Source!AE430*Source!AV430*Source!I430),2)),2)), 2)</f>
        <v>3.47</v>
      </c>
      <c r="V51">
        <f>ROUND((160/100)*(ROUND((ROUND((Source!AE430*Source!AV430*Source!I430),2)*Source!BS430),2)), 2)</f>
        <v>151.49</v>
      </c>
      <c r="AI51">
        <v>0</v>
      </c>
    </row>
    <row r="52" spans="1:35" x14ac:dyDescent="0.2">
      <c r="C52" s="24" t="str">
        <f>"Объем: "&amp;Source!I430&amp;"=30/"&amp;"100"</f>
        <v>Объем: 0,3=30/100</v>
      </c>
    </row>
    <row r="53" spans="1:35" ht="14.25" x14ac:dyDescent="0.2">
      <c r="A53" s="19"/>
      <c r="B53" s="19"/>
      <c r="C53" s="19" t="s">
        <v>1231</v>
      </c>
      <c r="D53" s="21"/>
      <c r="E53" s="20"/>
      <c r="F53" s="23">
        <f>Source!AO430</f>
        <v>87.96</v>
      </c>
      <c r="G53" s="22" t="str">
        <f>Source!DG430</f>
        <v/>
      </c>
      <c r="H53" s="20">
        <f>Source!AV430</f>
        <v>1.0669999999999999</v>
      </c>
      <c r="I53" s="23">
        <f>ROUND((ROUND((Source!AF430*Source!AV430*Source!I430),2)),2)</f>
        <v>28.16</v>
      </c>
      <c r="J53" s="20">
        <f>IF(Source!BA430&lt;&gt; 0, Source!BA430, 1)</f>
        <v>47.82</v>
      </c>
      <c r="K53" s="23">
        <f>Source!S430</f>
        <v>1346.61</v>
      </c>
      <c r="W53">
        <f>I53</f>
        <v>28.16</v>
      </c>
    </row>
    <row r="54" spans="1:35" ht="14.25" x14ac:dyDescent="0.2">
      <c r="A54" s="19"/>
      <c r="B54" s="19"/>
      <c r="C54" s="19" t="s">
        <v>1238</v>
      </c>
      <c r="D54" s="21"/>
      <c r="E54" s="20"/>
      <c r="F54" s="23">
        <f>Source!AM430</f>
        <v>45.61</v>
      </c>
      <c r="G54" s="22" t="str">
        <f>Source!DE430</f>
        <v/>
      </c>
      <c r="H54" s="20">
        <f>Source!AV430</f>
        <v>1.0669999999999999</v>
      </c>
      <c r="I54" s="23">
        <f>(ROUND((ROUND(((Source!ET430)*Source!AV430*Source!I430),2)),2)+ROUND((ROUND(((Source!AE430-(Source!EU430))*Source!AV430*Source!I430),2)),2))</f>
        <v>14.6</v>
      </c>
      <c r="J54" s="20">
        <f>IF(Source!BB430&lt;&gt; 0, Source!BB430, 1)</f>
        <v>14.55</v>
      </c>
      <c r="K54" s="23">
        <f>Source!Q430</f>
        <v>212.43</v>
      </c>
    </row>
    <row r="55" spans="1:35" ht="14.25" x14ac:dyDescent="0.2">
      <c r="A55" s="19"/>
      <c r="B55" s="19"/>
      <c r="C55" s="19" t="s">
        <v>1239</v>
      </c>
      <c r="D55" s="21"/>
      <c r="E55" s="20"/>
      <c r="F55" s="23">
        <f>Source!AN430</f>
        <v>6.19</v>
      </c>
      <c r="G55" s="22" t="str">
        <f>Source!DF430</f>
        <v/>
      </c>
      <c r="H55" s="20">
        <f>Source!AV430</f>
        <v>1.0669999999999999</v>
      </c>
      <c r="I55" s="31">
        <f>ROUND((ROUND((Source!AE430*Source!AV430*Source!I430),2)),2)</f>
        <v>1.98</v>
      </c>
      <c r="J55" s="20">
        <f>IF(Source!BS430&lt;&gt; 0, Source!BS430, 1)</f>
        <v>47.82</v>
      </c>
      <c r="K55" s="31">
        <f>Source!R430</f>
        <v>94.68</v>
      </c>
      <c r="W55">
        <f>I55</f>
        <v>1.98</v>
      </c>
    </row>
    <row r="56" spans="1:35" ht="14.25" x14ac:dyDescent="0.2">
      <c r="A56" s="19"/>
      <c r="B56" s="19"/>
      <c r="C56" s="19" t="s">
        <v>1243</v>
      </c>
      <c r="D56" s="21"/>
      <c r="E56" s="20"/>
      <c r="F56" s="23">
        <f>Source!AL430</f>
        <v>53.75</v>
      </c>
      <c r="G56" s="22" t="str">
        <f>Source!DD430</f>
        <v/>
      </c>
      <c r="H56" s="20">
        <f>Source!AW430</f>
        <v>1.081</v>
      </c>
      <c r="I56" s="23">
        <f>ROUND((ROUND((Source!AC430*Source!AW430*Source!I430),2)),2)</f>
        <v>17.43</v>
      </c>
      <c r="J56" s="20">
        <f>IF(Source!BC430&lt;&gt; 0, Source!BC430, 1)</f>
        <v>17.18</v>
      </c>
      <c r="K56" s="23">
        <f>Source!P430</f>
        <v>299.45</v>
      </c>
    </row>
    <row r="57" spans="1:35" ht="14.25" x14ac:dyDescent="0.2">
      <c r="A57" s="19"/>
      <c r="B57" s="19"/>
      <c r="C57" s="19" t="s">
        <v>1232</v>
      </c>
      <c r="D57" s="21" t="s">
        <v>1233</v>
      </c>
      <c r="E57" s="20">
        <f>Source!DN430</f>
        <v>114</v>
      </c>
      <c r="F57" s="23"/>
      <c r="G57" s="22"/>
      <c r="H57" s="20"/>
      <c r="I57" s="23">
        <f>SUM(Q51:Q56)</f>
        <v>32.1</v>
      </c>
      <c r="J57" s="20">
        <f>Source!BZ430</f>
        <v>92</v>
      </c>
      <c r="K57" s="23">
        <f>SUM(R51:R56)</f>
        <v>1238.8800000000001</v>
      </c>
    </row>
    <row r="58" spans="1:35" ht="14.25" x14ac:dyDescent="0.2">
      <c r="A58" s="19"/>
      <c r="B58" s="19"/>
      <c r="C58" s="19" t="s">
        <v>1234</v>
      </c>
      <c r="D58" s="21" t="s">
        <v>1233</v>
      </c>
      <c r="E58" s="20">
        <f>Source!DO430</f>
        <v>67</v>
      </c>
      <c r="F58" s="23"/>
      <c r="G58" s="22"/>
      <c r="H58" s="20"/>
      <c r="I58" s="23">
        <f>SUM(S51:S57)</f>
        <v>18.87</v>
      </c>
      <c r="J58" s="20">
        <f>Source!CA430</f>
        <v>43</v>
      </c>
      <c r="K58" s="23">
        <f>SUM(T51:T57)</f>
        <v>579.04</v>
      </c>
    </row>
    <row r="59" spans="1:35" ht="14.25" x14ac:dyDescent="0.2">
      <c r="A59" s="19"/>
      <c r="B59" s="19"/>
      <c r="C59" s="19" t="s">
        <v>1240</v>
      </c>
      <c r="D59" s="21" t="s">
        <v>1233</v>
      </c>
      <c r="E59" s="20">
        <f>175</f>
        <v>175</v>
      </c>
      <c r="F59" s="23"/>
      <c r="G59" s="22"/>
      <c r="H59" s="20"/>
      <c r="I59" s="23">
        <f>SUM(U51:U58)</f>
        <v>3.47</v>
      </c>
      <c r="J59" s="20">
        <f>160</f>
        <v>160</v>
      </c>
      <c r="K59" s="23">
        <f>SUM(V51:V58)</f>
        <v>151.49</v>
      </c>
    </row>
    <row r="60" spans="1:35" ht="14.25" x14ac:dyDescent="0.2">
      <c r="A60" s="26"/>
      <c r="B60" s="26"/>
      <c r="C60" s="26" t="s">
        <v>1235</v>
      </c>
      <c r="D60" s="27" t="s">
        <v>1236</v>
      </c>
      <c r="E60" s="28">
        <f>Source!AQ430</f>
        <v>7.14</v>
      </c>
      <c r="F60" s="29"/>
      <c r="G60" s="30" t="str">
        <f>Source!DI430</f>
        <v/>
      </c>
      <c r="H60" s="28">
        <f>Source!AV430</f>
        <v>1.0669999999999999</v>
      </c>
      <c r="I60" s="29">
        <f>Source!U430</f>
        <v>2.2855139999999996</v>
      </c>
      <c r="J60" s="28"/>
      <c r="K60" s="29"/>
      <c r="AB60" s="25">
        <f>I60</f>
        <v>2.2855139999999996</v>
      </c>
    </row>
    <row r="61" spans="1:35" ht="15" x14ac:dyDescent="0.25">
      <c r="C61" s="13" t="s">
        <v>1237</v>
      </c>
      <c r="H61" s="42">
        <f>I53+I54+I56+I57+I58+I59+0</f>
        <v>114.63</v>
      </c>
      <c r="I61" s="42"/>
      <c r="J61" s="42">
        <f>K53+K54+K56+K57+K58+K59+0</f>
        <v>3827.8999999999996</v>
      </c>
      <c r="K61" s="42"/>
      <c r="O61" s="25">
        <f>I53+I54+I56+I57+I58+I59+0</f>
        <v>114.63</v>
      </c>
      <c r="P61" s="25">
        <f>K53+K54+K56+K57+K58+K59+0</f>
        <v>3827.8999999999996</v>
      </c>
      <c r="X61">
        <f>IF(Source!BI430&lt;=1,I53+I54+I56+I57+I58+I59-0, 0)</f>
        <v>0</v>
      </c>
      <c r="Y61">
        <f>IF(Source!BI430=2,I53+I54+I56+I57+I58+I59-0, 0)</f>
        <v>114.63</v>
      </c>
      <c r="Z61">
        <f>IF(Source!BI430=3,I53+I54+I56+I57+I58+I59-0, 0)</f>
        <v>0</v>
      </c>
      <c r="AA61">
        <f>IF(Source!BI430=4,I53+I54+I56+I57+I58+I59,0)</f>
        <v>0</v>
      </c>
    </row>
    <row r="63" spans="1:35" ht="114" x14ac:dyDescent="0.2">
      <c r="A63" s="19">
        <v>4</v>
      </c>
      <c r="B63" s="19" t="str">
        <f>Source!F431</f>
        <v>1.23-7-391</v>
      </c>
      <c r="C63" s="19" t="s">
        <v>145</v>
      </c>
      <c r="D63" s="21" t="str">
        <f>Source!H431</f>
        <v>км</v>
      </c>
      <c r="E63" s="20">
        <f>Source!I431</f>
        <v>3.0599999999999999E-2</v>
      </c>
      <c r="F63" s="23">
        <f>Source!AL431</f>
        <v>81534.37</v>
      </c>
      <c r="G63" s="22" t="str">
        <f>Source!DD431</f>
        <v/>
      </c>
      <c r="H63" s="20">
        <f>Source!AW431</f>
        <v>1</v>
      </c>
      <c r="I63" s="23">
        <f>ROUND((ROUND((Source!AC431*Source!AW431*Source!I431),2)),2)</f>
        <v>2494.9499999999998</v>
      </c>
      <c r="J63" s="20">
        <f>IF(Source!BC431&lt;&gt; 0, Source!BC431, 1)</f>
        <v>8.52</v>
      </c>
      <c r="K63" s="23">
        <f>Source!P431</f>
        <v>21256.97</v>
      </c>
      <c r="Q63">
        <f>ROUND((Source!DN431/100)*(ROUND((ROUND((Source!AF431*Source!AV431*Source!I431),2)),2)), 2)</f>
        <v>0</v>
      </c>
      <c r="R63">
        <f>Source!X431</f>
        <v>0</v>
      </c>
      <c r="S63">
        <f>ROUND((Source!DO431/100)*(ROUND((ROUND((Source!AF431*Source!AV431*Source!I431),2)),2)), 2)</f>
        <v>0</v>
      </c>
      <c r="T63">
        <f>Source!Y431</f>
        <v>0</v>
      </c>
      <c r="U63">
        <f>ROUND((175/100)*(ROUND((ROUND((Source!AE431*Source!AV431*Source!I431),2)),2)), 2)</f>
        <v>0</v>
      </c>
      <c r="V63">
        <f>ROUND((160/100)*(ROUND((ROUND((Source!AE431*Source!AV431*Source!I431),2)*Source!BS431),2)), 2)</f>
        <v>0</v>
      </c>
      <c r="AI63">
        <v>3</v>
      </c>
    </row>
    <row r="64" spans="1:35" x14ac:dyDescent="0.2">
      <c r="A64" s="32"/>
      <c r="B64" s="32"/>
      <c r="C64" s="33" t="str">
        <f>"Объем: "&amp;Source!I431&amp;"=30,6/"&amp;"1000"</f>
        <v>Объем: 0,0306=30,6/1000</v>
      </c>
      <c r="D64" s="32"/>
      <c r="E64" s="32"/>
      <c r="F64" s="32"/>
      <c r="G64" s="32"/>
      <c r="H64" s="32"/>
      <c r="I64" s="32"/>
      <c r="J64" s="32"/>
      <c r="K64" s="32"/>
    </row>
    <row r="65" spans="1:35" ht="15" x14ac:dyDescent="0.25">
      <c r="C65" s="13" t="s">
        <v>1237</v>
      </c>
      <c r="H65" s="42">
        <f>I63+0</f>
        <v>2494.9499999999998</v>
      </c>
      <c r="I65" s="42"/>
      <c r="J65" s="42">
        <f>K63+0</f>
        <v>21256.97</v>
      </c>
      <c r="K65" s="42"/>
      <c r="O65" s="25">
        <f>I63+0</f>
        <v>2494.9499999999998</v>
      </c>
      <c r="P65" s="25">
        <f>K63+0</f>
        <v>21256.97</v>
      </c>
      <c r="X65">
        <f>IF(Source!BI431&lt;=1,I63-0, 0)</f>
        <v>0</v>
      </c>
      <c r="Y65">
        <f>IF(Source!BI431=2,I63-0, 0)</f>
        <v>2494.9499999999998</v>
      </c>
      <c r="Z65">
        <f>IF(Source!BI431=3,I63-0, 0)</f>
        <v>0</v>
      </c>
      <c r="AA65">
        <f>IF(Source!BI431=4,I63,0)</f>
        <v>0</v>
      </c>
    </row>
    <row r="67" spans="1:35" ht="71.25" x14ac:dyDescent="0.2">
      <c r="A67" s="19">
        <v>5</v>
      </c>
      <c r="B67" s="19" t="str">
        <f>Source!F432</f>
        <v>4.8-305-3</v>
      </c>
      <c r="C67" s="19" t="s">
        <v>266</v>
      </c>
      <c r="D67" s="21" t="str">
        <f>Source!H432</f>
        <v>1 комплект</v>
      </c>
      <c r="E67" s="20">
        <f>Source!I432</f>
        <v>2</v>
      </c>
      <c r="F67" s="23"/>
      <c r="G67" s="22"/>
      <c r="H67" s="20"/>
      <c r="I67" s="23"/>
      <c r="J67" s="20"/>
      <c r="K67" s="23"/>
      <c r="Q67">
        <f>ROUND((Source!DN432/100)*(ROUND((ROUND((Source!AF432*Source!AV432*Source!I432),2)),2)), 2)</f>
        <v>105.37</v>
      </c>
      <c r="R67">
        <f>Source!X432</f>
        <v>4066.4</v>
      </c>
      <c r="S67">
        <f>ROUND((Source!DO432/100)*(ROUND((ROUND((Source!AF432*Source!AV432*Source!I432),2)),2)), 2)</f>
        <v>61.93</v>
      </c>
      <c r="T67">
        <f>Source!Y432</f>
        <v>1900.6</v>
      </c>
      <c r="U67">
        <f>ROUND((175/100)*(ROUND((ROUND((Source!AE432*Source!AV432*Source!I432),2)),2)), 2)</f>
        <v>0</v>
      </c>
      <c r="V67">
        <f>ROUND((160/100)*(ROUND((ROUND((Source!AE432*Source!AV432*Source!I432),2)*Source!BS432),2)), 2)</f>
        <v>0</v>
      </c>
      <c r="AI67">
        <v>0</v>
      </c>
    </row>
    <row r="68" spans="1:35" ht="14.25" x14ac:dyDescent="0.2">
      <c r="A68" s="19"/>
      <c r="B68" s="19"/>
      <c r="C68" s="19" t="s">
        <v>1231</v>
      </c>
      <c r="D68" s="21"/>
      <c r="E68" s="20"/>
      <c r="F68" s="23">
        <f>Source!AO432</f>
        <v>44.14</v>
      </c>
      <c r="G68" s="22" t="str">
        <f>Source!DG432</f>
        <v/>
      </c>
      <c r="H68" s="20">
        <f>Source!AV432</f>
        <v>1.0469999999999999</v>
      </c>
      <c r="I68" s="23">
        <f>ROUND((ROUND((Source!AF432*Source!AV432*Source!I432),2)),2)</f>
        <v>92.43</v>
      </c>
      <c r="J68" s="20">
        <f>IF(Source!BA432&lt;&gt; 0, Source!BA432, 1)</f>
        <v>47.82</v>
      </c>
      <c r="K68" s="23">
        <f>Source!S432</f>
        <v>4420</v>
      </c>
      <c r="W68">
        <f>I68</f>
        <v>92.43</v>
      </c>
    </row>
    <row r="69" spans="1:35" ht="14.25" x14ac:dyDescent="0.2">
      <c r="A69" s="19"/>
      <c r="B69" s="19"/>
      <c r="C69" s="19" t="s">
        <v>1238</v>
      </c>
      <c r="D69" s="21"/>
      <c r="E69" s="20"/>
      <c r="F69" s="23">
        <f>Source!AM432</f>
        <v>0.01</v>
      </c>
      <c r="G69" s="22" t="str">
        <f>Source!DE432</f>
        <v/>
      </c>
      <c r="H69" s="20">
        <f>Source!AV432</f>
        <v>1.0469999999999999</v>
      </c>
      <c r="I69" s="23">
        <f>(ROUND((ROUND(((Source!ET432)*Source!AV432*Source!I432),2)),2)+ROUND((ROUND(((Source!AE432-(Source!EU432))*Source!AV432*Source!I432),2)),2))</f>
        <v>0.02</v>
      </c>
      <c r="J69" s="20">
        <f>IF(Source!BB432&lt;&gt; 0, Source!BB432, 1)</f>
        <v>10</v>
      </c>
      <c r="K69" s="23">
        <f>Source!Q432</f>
        <v>0.2</v>
      </c>
    </row>
    <row r="70" spans="1:35" ht="14.25" x14ac:dyDescent="0.2">
      <c r="A70" s="19"/>
      <c r="B70" s="19"/>
      <c r="C70" s="19" t="s">
        <v>1243</v>
      </c>
      <c r="D70" s="21"/>
      <c r="E70" s="20"/>
      <c r="F70" s="23">
        <f>Source!AL432</f>
        <v>1.96</v>
      </c>
      <c r="G70" s="22" t="str">
        <f>Source!DD432</f>
        <v/>
      </c>
      <c r="H70" s="20">
        <f>Source!AW432</f>
        <v>1</v>
      </c>
      <c r="I70" s="23">
        <f>ROUND((ROUND((Source!AC432*Source!AW432*Source!I432),2)),2)</f>
        <v>3.92</v>
      </c>
      <c r="J70" s="20">
        <f>IF(Source!BC432&lt;&gt; 0, Source!BC432, 1)</f>
        <v>10.02</v>
      </c>
      <c r="K70" s="23">
        <f>Source!P432</f>
        <v>39.28</v>
      </c>
    </row>
    <row r="71" spans="1:35" ht="14.25" x14ac:dyDescent="0.2">
      <c r="A71" s="19"/>
      <c r="B71" s="19"/>
      <c r="C71" s="19" t="s">
        <v>1232</v>
      </c>
      <c r="D71" s="21" t="s">
        <v>1233</v>
      </c>
      <c r="E71" s="20">
        <f>Source!DN432</f>
        <v>114</v>
      </c>
      <c r="F71" s="23"/>
      <c r="G71" s="22"/>
      <c r="H71" s="20"/>
      <c r="I71" s="23">
        <f>SUM(Q67:Q70)</f>
        <v>105.37</v>
      </c>
      <c r="J71" s="20">
        <f>Source!BZ432</f>
        <v>92</v>
      </c>
      <c r="K71" s="23">
        <f>SUM(R67:R70)</f>
        <v>4066.4</v>
      </c>
    </row>
    <row r="72" spans="1:35" ht="14.25" x14ac:dyDescent="0.2">
      <c r="A72" s="19"/>
      <c r="B72" s="19"/>
      <c r="C72" s="19" t="s">
        <v>1234</v>
      </c>
      <c r="D72" s="21" t="s">
        <v>1233</v>
      </c>
      <c r="E72" s="20">
        <f>Source!DO432</f>
        <v>67</v>
      </c>
      <c r="F72" s="23"/>
      <c r="G72" s="22"/>
      <c r="H72" s="20"/>
      <c r="I72" s="23">
        <f>SUM(S67:S71)</f>
        <v>61.93</v>
      </c>
      <c r="J72" s="20">
        <f>Source!CA432</f>
        <v>43</v>
      </c>
      <c r="K72" s="23">
        <f>SUM(T67:T71)</f>
        <v>1900.6</v>
      </c>
    </row>
    <row r="73" spans="1:35" ht="14.25" x14ac:dyDescent="0.2">
      <c r="A73" s="26"/>
      <c r="B73" s="26"/>
      <c r="C73" s="26" t="s">
        <v>1235</v>
      </c>
      <c r="D73" s="27" t="s">
        <v>1236</v>
      </c>
      <c r="E73" s="28">
        <f>Source!AQ432</f>
        <v>3.04</v>
      </c>
      <c r="F73" s="29"/>
      <c r="G73" s="30" t="str">
        <f>Source!DI432</f>
        <v/>
      </c>
      <c r="H73" s="28">
        <f>Source!AV432</f>
        <v>1.0469999999999999</v>
      </c>
      <c r="I73" s="29">
        <f>Source!U432</f>
        <v>6.3657599999999999</v>
      </c>
      <c r="J73" s="28"/>
      <c r="K73" s="29"/>
      <c r="AB73" s="25">
        <f>I73</f>
        <v>6.3657599999999999</v>
      </c>
    </row>
    <row r="74" spans="1:35" ht="15" x14ac:dyDescent="0.25">
      <c r="C74" s="13" t="s">
        <v>1237</v>
      </c>
      <c r="H74" s="42">
        <f>I68+I69+I70+I71+I72+0</f>
        <v>263.67</v>
      </c>
      <c r="I74" s="42"/>
      <c r="J74" s="42">
        <f>K68+K69+K70+K71+K72+0</f>
        <v>10426.48</v>
      </c>
      <c r="K74" s="42"/>
      <c r="O74" s="25">
        <f>I68+I69+I70+I71+I72+0</f>
        <v>263.67</v>
      </c>
      <c r="P74" s="25">
        <f>K68+K69+K70+K71+K72+0</f>
        <v>10426.48</v>
      </c>
      <c r="X74">
        <f>IF(Source!BI432&lt;=1,I68+I69+I70+I71+I72-0, 0)</f>
        <v>0</v>
      </c>
      <c r="Y74">
        <f>IF(Source!BI432=2,I68+I69+I70+I71+I72-0, 0)</f>
        <v>263.67</v>
      </c>
      <c r="Z74">
        <f>IF(Source!BI432=3,I68+I69+I70+I71+I72-0, 0)</f>
        <v>0</v>
      </c>
      <c r="AA74">
        <f>IF(Source!BI432=4,I68+I69+I70+I71+I72,0)</f>
        <v>0</v>
      </c>
    </row>
    <row r="76" spans="1:35" ht="42.75" x14ac:dyDescent="0.2">
      <c r="A76" s="26">
        <v>6</v>
      </c>
      <c r="B76" s="26" t="str">
        <f>Source!F433</f>
        <v>цена поставщика</v>
      </c>
      <c r="C76" s="26" t="s">
        <v>1250</v>
      </c>
      <c r="D76" s="27" t="str">
        <f>Source!H433</f>
        <v>компл.</v>
      </c>
      <c r="E76" s="28">
        <f>Source!I433</f>
        <v>2</v>
      </c>
      <c r="F76" s="29">
        <f>Source!AL433</f>
        <v>766.44999999999993</v>
      </c>
      <c r="G76" s="30" t="str">
        <f>Source!DD433</f>
        <v/>
      </c>
      <c r="H76" s="28">
        <f>Source!AW433</f>
        <v>1</v>
      </c>
      <c r="I76" s="29">
        <f>ROUND((ROUND((Source!AC433*Source!AW433*Source!I433),2)),2)</f>
        <v>1532.9</v>
      </c>
      <c r="J76" s="28">
        <f>IF(Source!BC433&lt;&gt; 0, Source!BC433, 1)</f>
        <v>9.8800000000000008</v>
      </c>
      <c r="K76" s="29">
        <f>Source!P433</f>
        <v>15145.05</v>
      </c>
      <c r="Q76">
        <f>ROUND((Source!DN433/100)*(ROUND((ROUND((Source!AF433*Source!AV433*Source!I433),2)),2)), 2)</f>
        <v>0</v>
      </c>
      <c r="R76">
        <f>Source!X433</f>
        <v>0</v>
      </c>
      <c r="S76">
        <f>ROUND((Source!DO433/100)*(ROUND((ROUND((Source!AF433*Source!AV433*Source!I433),2)),2)), 2)</f>
        <v>0</v>
      </c>
      <c r="T76">
        <f>Source!Y433</f>
        <v>0</v>
      </c>
      <c r="U76">
        <f>ROUND((175/100)*(ROUND((ROUND((Source!AE433*Source!AV433*Source!I433),2)),2)), 2)</f>
        <v>0</v>
      </c>
      <c r="V76">
        <f>ROUND((160/100)*(ROUND((ROUND((Source!AE433*Source!AV433*Source!I433),2)*Source!BS433),2)), 2)</f>
        <v>0</v>
      </c>
      <c r="AI76">
        <v>3</v>
      </c>
    </row>
    <row r="77" spans="1:35" ht="15" x14ac:dyDescent="0.25">
      <c r="C77" s="13" t="s">
        <v>1237</v>
      </c>
      <c r="H77" s="42">
        <f>I76+0</f>
        <v>1532.9</v>
      </c>
      <c r="I77" s="42"/>
      <c r="J77" s="42">
        <f>K76+0</f>
        <v>15145.05</v>
      </c>
      <c r="K77" s="42"/>
      <c r="O77" s="25">
        <f>I76+0</f>
        <v>1532.9</v>
      </c>
      <c r="P77" s="25">
        <f>K76+0</f>
        <v>15145.05</v>
      </c>
      <c r="X77">
        <f>IF(Source!BI433&lt;=1,I76-0, 0)</f>
        <v>1532.9</v>
      </c>
      <c r="Y77">
        <f>IF(Source!BI433=2,I76-0, 0)</f>
        <v>0</v>
      </c>
      <c r="Z77">
        <f>IF(Source!BI433=3,I76-0, 0)</f>
        <v>0</v>
      </c>
      <c r="AA77">
        <f>IF(Source!BI433=4,I76,0)</f>
        <v>0</v>
      </c>
    </row>
    <row r="79" spans="1:35" ht="42.75" x14ac:dyDescent="0.2">
      <c r="A79" s="19">
        <v>7</v>
      </c>
      <c r="B79" s="19" t="str">
        <f>Source!F434</f>
        <v>4.8-306-1</v>
      </c>
      <c r="C79" s="19" t="s">
        <v>276</v>
      </c>
      <c r="D79" s="21" t="str">
        <f>Source!H434</f>
        <v>100 жил</v>
      </c>
      <c r="E79" s="20">
        <f>Source!I434</f>
        <v>0.06</v>
      </c>
      <c r="F79" s="23"/>
      <c r="G79" s="22"/>
      <c r="H79" s="20"/>
      <c r="I79" s="23"/>
      <c r="J79" s="20"/>
      <c r="K79" s="23"/>
      <c r="Q79">
        <f>ROUND((Source!DN434/100)*(ROUND((ROUND((Source!AF434*Source!AV434*Source!I434),2)),2)), 2)</f>
        <v>112.97</v>
      </c>
      <c r="R79">
        <f>Source!X434</f>
        <v>4359.84</v>
      </c>
      <c r="S79">
        <f>ROUND((Source!DO434/100)*(ROUND((ROUND((Source!AF434*Source!AV434*Source!I434),2)),2)), 2)</f>
        <v>66.400000000000006</v>
      </c>
      <c r="T79">
        <f>Source!Y434</f>
        <v>2037.75</v>
      </c>
      <c r="U79">
        <f>ROUND((175/100)*(ROUND((ROUND((Source!AE434*Source!AV434*Source!I434),2)),2)), 2)</f>
        <v>0.23</v>
      </c>
      <c r="V79">
        <f>ROUND((160/100)*(ROUND((ROUND((Source!AE434*Source!AV434*Source!I434),2)*Source!BS434),2)), 2)</f>
        <v>9.9499999999999993</v>
      </c>
      <c r="AI79">
        <v>0</v>
      </c>
    </row>
    <row r="80" spans="1:35" x14ac:dyDescent="0.2">
      <c r="C80" s="24" t="str">
        <f>"Объем: "&amp;Source!I434&amp;"=6/"&amp;"100"</f>
        <v>Объем: 0,06=6/100</v>
      </c>
    </row>
    <row r="81" spans="1:35" ht="14.25" x14ac:dyDescent="0.2">
      <c r="A81" s="19"/>
      <c r="B81" s="19"/>
      <c r="C81" s="19" t="s">
        <v>1231</v>
      </c>
      <c r="D81" s="21"/>
      <c r="E81" s="20"/>
      <c r="F81" s="23">
        <f>Source!AO434</f>
        <v>1577.54</v>
      </c>
      <c r="G81" s="22" t="str">
        <f>Source!DG434</f>
        <v/>
      </c>
      <c r="H81" s="20">
        <f>Source!AV434</f>
        <v>1.0469999999999999</v>
      </c>
      <c r="I81" s="23">
        <f>ROUND((ROUND((Source!AF434*Source!AV434*Source!I434),2)),2)</f>
        <v>99.1</v>
      </c>
      <c r="J81" s="20">
        <f>IF(Source!BA434&lt;&gt; 0, Source!BA434, 1)</f>
        <v>47.82</v>
      </c>
      <c r="K81" s="23">
        <f>Source!S434</f>
        <v>4738.96</v>
      </c>
      <c r="W81">
        <f>I81</f>
        <v>99.1</v>
      </c>
    </row>
    <row r="82" spans="1:35" ht="14.25" x14ac:dyDescent="0.2">
      <c r="A82" s="19"/>
      <c r="B82" s="19"/>
      <c r="C82" s="19" t="s">
        <v>1238</v>
      </c>
      <c r="D82" s="21"/>
      <c r="E82" s="20"/>
      <c r="F82" s="23">
        <f>Source!AM434</f>
        <v>13.3</v>
      </c>
      <c r="G82" s="22" t="str">
        <f>Source!DE434</f>
        <v/>
      </c>
      <c r="H82" s="20">
        <f>Source!AV434</f>
        <v>1.0469999999999999</v>
      </c>
      <c r="I82" s="23">
        <f>(ROUND((ROUND(((Source!ET434)*Source!AV434*Source!I434),2)),2)+ROUND((ROUND(((Source!AE434-(Source!EU434))*Source!AV434*Source!I434),2)),2))</f>
        <v>0.84</v>
      </c>
      <c r="J82" s="20">
        <f>IF(Source!BB434&lt;&gt; 0, Source!BB434, 1)</f>
        <v>15.21</v>
      </c>
      <c r="K82" s="23">
        <f>Source!Q434</f>
        <v>12.78</v>
      </c>
    </row>
    <row r="83" spans="1:35" ht="14.25" x14ac:dyDescent="0.2">
      <c r="A83" s="19"/>
      <c r="B83" s="19"/>
      <c r="C83" s="19" t="s">
        <v>1239</v>
      </c>
      <c r="D83" s="21"/>
      <c r="E83" s="20"/>
      <c r="F83" s="23">
        <f>Source!AN434</f>
        <v>2.02</v>
      </c>
      <c r="G83" s="22" t="str">
        <f>Source!DF434</f>
        <v/>
      </c>
      <c r="H83" s="20">
        <f>Source!AV434</f>
        <v>1.0469999999999999</v>
      </c>
      <c r="I83" s="31">
        <f>ROUND((ROUND((Source!AE434*Source!AV434*Source!I434),2)),2)</f>
        <v>0.13</v>
      </c>
      <c r="J83" s="20">
        <f>IF(Source!BS434&lt;&gt; 0, Source!BS434, 1)</f>
        <v>47.82</v>
      </c>
      <c r="K83" s="31">
        <f>Source!R434</f>
        <v>6.22</v>
      </c>
      <c r="W83">
        <f>I83</f>
        <v>0.13</v>
      </c>
    </row>
    <row r="84" spans="1:35" ht="14.25" x14ac:dyDescent="0.2">
      <c r="A84" s="19"/>
      <c r="B84" s="19"/>
      <c r="C84" s="19" t="s">
        <v>1243</v>
      </c>
      <c r="D84" s="21"/>
      <c r="E84" s="20"/>
      <c r="F84" s="23">
        <f>Source!AL434</f>
        <v>934.2</v>
      </c>
      <c r="G84" s="22" t="str">
        <f>Source!DD434</f>
        <v/>
      </c>
      <c r="H84" s="20">
        <f>Source!AW434</f>
        <v>1</v>
      </c>
      <c r="I84" s="23">
        <f>ROUND((ROUND((Source!AC434*Source!AW434*Source!I434),2)),2)</f>
        <v>56.05</v>
      </c>
      <c r="J84" s="20">
        <f>IF(Source!BC434&lt;&gt; 0, Source!BC434, 1)</f>
        <v>4.91</v>
      </c>
      <c r="K84" s="23">
        <f>Source!P434</f>
        <v>275.20999999999998</v>
      </c>
    </row>
    <row r="85" spans="1:35" ht="14.25" x14ac:dyDescent="0.2">
      <c r="A85" s="19"/>
      <c r="B85" s="19"/>
      <c r="C85" s="19" t="s">
        <v>1232</v>
      </c>
      <c r="D85" s="21" t="s">
        <v>1233</v>
      </c>
      <c r="E85" s="20">
        <f>Source!DN434</f>
        <v>114</v>
      </c>
      <c r="F85" s="23"/>
      <c r="G85" s="22"/>
      <c r="H85" s="20"/>
      <c r="I85" s="23">
        <f>SUM(Q79:Q84)</f>
        <v>112.97</v>
      </c>
      <c r="J85" s="20">
        <f>Source!BZ434</f>
        <v>92</v>
      </c>
      <c r="K85" s="23">
        <f>SUM(R79:R84)</f>
        <v>4359.84</v>
      </c>
    </row>
    <row r="86" spans="1:35" ht="14.25" x14ac:dyDescent="0.2">
      <c r="A86" s="19"/>
      <c r="B86" s="19"/>
      <c r="C86" s="19" t="s">
        <v>1234</v>
      </c>
      <c r="D86" s="21" t="s">
        <v>1233</v>
      </c>
      <c r="E86" s="20">
        <f>Source!DO434</f>
        <v>67</v>
      </c>
      <c r="F86" s="23"/>
      <c r="G86" s="22"/>
      <c r="H86" s="20"/>
      <c r="I86" s="23">
        <f>SUM(S79:S85)</f>
        <v>66.400000000000006</v>
      </c>
      <c r="J86" s="20">
        <f>Source!CA434</f>
        <v>43</v>
      </c>
      <c r="K86" s="23">
        <f>SUM(T79:T85)</f>
        <v>2037.75</v>
      </c>
    </row>
    <row r="87" spans="1:35" ht="14.25" x14ac:dyDescent="0.2">
      <c r="A87" s="19"/>
      <c r="B87" s="19"/>
      <c r="C87" s="19" t="s">
        <v>1240</v>
      </c>
      <c r="D87" s="21" t="s">
        <v>1233</v>
      </c>
      <c r="E87" s="20">
        <f>175</f>
        <v>175</v>
      </c>
      <c r="F87" s="23"/>
      <c r="G87" s="22"/>
      <c r="H87" s="20"/>
      <c r="I87" s="23">
        <f>SUM(U79:U86)</f>
        <v>0.23</v>
      </c>
      <c r="J87" s="20">
        <f>160</f>
        <v>160</v>
      </c>
      <c r="K87" s="23">
        <f>SUM(V79:V86)</f>
        <v>9.9499999999999993</v>
      </c>
    </row>
    <row r="88" spans="1:35" ht="14.25" x14ac:dyDescent="0.2">
      <c r="A88" s="26"/>
      <c r="B88" s="26"/>
      <c r="C88" s="26" t="s">
        <v>1235</v>
      </c>
      <c r="D88" s="27" t="s">
        <v>1236</v>
      </c>
      <c r="E88" s="28">
        <f>Source!AQ434</f>
        <v>116.43</v>
      </c>
      <c r="F88" s="29"/>
      <c r="G88" s="30" t="str">
        <f>Source!DI434</f>
        <v/>
      </c>
      <c r="H88" s="28">
        <f>Source!AV434</f>
        <v>1.0469999999999999</v>
      </c>
      <c r="I88" s="29">
        <f>Source!U434</f>
        <v>7.3141325999999998</v>
      </c>
      <c r="J88" s="28"/>
      <c r="K88" s="29"/>
      <c r="AB88" s="25">
        <f>I88</f>
        <v>7.3141325999999998</v>
      </c>
    </row>
    <row r="89" spans="1:35" ht="15" x14ac:dyDescent="0.25">
      <c r="C89" s="13" t="s">
        <v>1237</v>
      </c>
      <c r="H89" s="42">
        <f>I81+I82+I84+I85+I86+I87+0</f>
        <v>335.59000000000003</v>
      </c>
      <c r="I89" s="42"/>
      <c r="J89" s="42">
        <f>K81+K82+K84+K85+K86+K87+0</f>
        <v>11434.490000000002</v>
      </c>
      <c r="K89" s="42"/>
      <c r="O89" s="25">
        <f>I81+I82+I84+I85+I86+I87+0</f>
        <v>335.59000000000003</v>
      </c>
      <c r="P89" s="25">
        <f>K81+K82+K84+K85+K86+K87+0</f>
        <v>11434.490000000002</v>
      </c>
      <c r="X89">
        <f>IF(Source!BI434&lt;=1,I81+I82+I84+I85+I86+I87-0, 0)</f>
        <v>0</v>
      </c>
      <c r="Y89">
        <f>IF(Source!BI434=2,I81+I82+I84+I85+I86+I87-0, 0)</f>
        <v>335.59000000000003</v>
      </c>
      <c r="Z89">
        <f>IF(Source!BI434=3,I81+I82+I84+I85+I86+I87-0, 0)</f>
        <v>0</v>
      </c>
      <c r="AA89">
        <f>IF(Source!BI434=4,I81+I82+I84+I85+I86+I87,0)</f>
        <v>0</v>
      </c>
    </row>
    <row r="91" spans="1:35" ht="114" x14ac:dyDescent="0.2">
      <c r="A91" s="26">
        <v>8</v>
      </c>
      <c r="B91" s="26" t="str">
        <f>Source!F435</f>
        <v>1.21-5-606</v>
      </c>
      <c r="C91" s="26" t="s">
        <v>280</v>
      </c>
      <c r="D91" s="27" t="str">
        <f>Source!H435</f>
        <v>КОМПЛЕКТ</v>
      </c>
      <c r="E91" s="28">
        <f>Source!I435</f>
        <v>2</v>
      </c>
      <c r="F91" s="29">
        <f>Source!AL435</f>
        <v>5982.6</v>
      </c>
      <c r="G91" s="30" t="str">
        <f>Source!DD435</f>
        <v/>
      </c>
      <c r="H91" s="28">
        <f>Source!AW435</f>
        <v>1</v>
      </c>
      <c r="I91" s="29">
        <f>ROUND((ROUND((Source!AC435*Source!AW435*Source!I435),2)),2)</f>
        <v>11965.2</v>
      </c>
      <c r="J91" s="28">
        <f>IF(Source!BC435&lt;&gt; 0, Source!BC435, 1)</f>
        <v>5.95</v>
      </c>
      <c r="K91" s="29">
        <f>Source!P435</f>
        <v>71192.94</v>
      </c>
      <c r="Q91">
        <f>ROUND((Source!DN435/100)*(ROUND((ROUND((Source!AF435*Source!AV435*Source!I435),2)),2)), 2)</f>
        <v>0</v>
      </c>
      <c r="R91">
        <f>Source!X435</f>
        <v>0</v>
      </c>
      <c r="S91">
        <f>ROUND((Source!DO435/100)*(ROUND((ROUND((Source!AF435*Source!AV435*Source!I435),2)),2)), 2)</f>
        <v>0</v>
      </c>
      <c r="T91">
        <f>Source!Y435</f>
        <v>0</v>
      </c>
      <c r="U91">
        <f>ROUND((175/100)*(ROUND((ROUND((Source!AE435*Source!AV435*Source!I435),2)),2)), 2)</f>
        <v>0</v>
      </c>
      <c r="V91">
        <f>ROUND((160/100)*(ROUND((ROUND((Source!AE435*Source!AV435*Source!I435),2)*Source!BS435),2)), 2)</f>
        <v>0</v>
      </c>
      <c r="AI91">
        <v>3</v>
      </c>
    </row>
    <row r="92" spans="1:35" ht="15" x14ac:dyDescent="0.25">
      <c r="C92" s="13" t="s">
        <v>1237</v>
      </c>
      <c r="H92" s="42">
        <f>I91+0</f>
        <v>11965.2</v>
      </c>
      <c r="I92" s="42"/>
      <c r="J92" s="42">
        <f>K91+0</f>
        <v>71192.94</v>
      </c>
      <c r="K92" s="42"/>
      <c r="O92" s="25">
        <f>I91+0</f>
        <v>11965.2</v>
      </c>
      <c r="P92" s="25">
        <f>K91+0</f>
        <v>71192.94</v>
      </c>
      <c r="X92">
        <f>IF(Source!BI435&lt;=1,I91-0, 0)</f>
        <v>0</v>
      </c>
      <c r="Y92">
        <f>IF(Source!BI435=2,I91-0, 0)</f>
        <v>11965.2</v>
      </c>
      <c r="Z92">
        <f>IF(Source!BI435=3,I91-0, 0)</f>
        <v>0</v>
      </c>
      <c r="AA92">
        <f>IF(Source!BI435=4,I91,0)</f>
        <v>0</v>
      </c>
    </row>
    <row r="95" spans="1:35" ht="15" x14ac:dyDescent="0.25">
      <c r="A95" s="40" t="str">
        <f>CONCATENATE("Итого по разделу: ",IF(Source!G437&lt;&gt;"Новый раздел", Source!G437, ""))</f>
        <v>Итого по разделу: Монтажные работы</v>
      </c>
      <c r="B95" s="40"/>
      <c r="C95" s="40"/>
      <c r="D95" s="40"/>
      <c r="E95" s="40"/>
      <c r="F95" s="40"/>
      <c r="G95" s="40"/>
      <c r="H95" s="38">
        <f>SUM(O50:O94)</f>
        <v>16706.940000000002</v>
      </c>
      <c r="I95" s="39"/>
      <c r="J95" s="38">
        <f>SUM(P50:P94)</f>
        <v>133283.83000000002</v>
      </c>
      <c r="K95" s="39"/>
    </row>
    <row r="96" spans="1:35" hidden="1" x14ac:dyDescent="0.2">
      <c r="A96" t="s">
        <v>1241</v>
      </c>
      <c r="H96">
        <f>SUM(AC50:AC95)</f>
        <v>0</v>
      </c>
      <c r="J96">
        <f>SUM(AD50:AD95)</f>
        <v>0</v>
      </c>
    </row>
    <row r="97" spans="1:11" hidden="1" x14ac:dyDescent="0.2">
      <c r="A97" t="s">
        <v>1242</v>
      </c>
      <c r="H97">
        <f>SUM(AE50:AE96)</f>
        <v>0</v>
      </c>
      <c r="J97">
        <f>SUM(AF50:AF96)</f>
        <v>0</v>
      </c>
    </row>
    <row r="99" spans="1:11" ht="15" x14ac:dyDescent="0.25">
      <c r="A99" s="40" t="str">
        <f>CONCATENATE("Итого по локальной смете: ",IF(Source!G467&lt;&gt;"Новая локальная смета", Source!G467, ""))</f>
        <v>Итого по локальной смете: Кабельная линия 10 кВ (по зданию)</v>
      </c>
      <c r="B99" s="40"/>
      <c r="C99" s="40"/>
      <c r="D99" s="40"/>
      <c r="E99" s="40"/>
      <c r="F99" s="40"/>
      <c r="G99" s="40"/>
      <c r="H99" s="38">
        <f>SUM(O28:O98)</f>
        <v>17072.420000000002</v>
      </c>
      <c r="I99" s="39"/>
      <c r="J99" s="38">
        <f>SUM(P28:P98)</f>
        <v>141724.79</v>
      </c>
      <c r="K99" s="39"/>
    </row>
    <row r="100" spans="1:11" hidden="1" x14ac:dyDescent="0.2">
      <c r="A100" t="s">
        <v>1241</v>
      </c>
      <c r="H100">
        <f>SUM(AC28:AC99)</f>
        <v>0</v>
      </c>
      <c r="J100">
        <f>SUM(AD28:AD99)</f>
        <v>0</v>
      </c>
    </row>
    <row r="101" spans="1:11" hidden="1" x14ac:dyDescent="0.2">
      <c r="A101" t="s">
        <v>1242</v>
      </c>
      <c r="H101">
        <f>SUM(AE28:AE100)</f>
        <v>0</v>
      </c>
      <c r="J101">
        <f>SUM(AF28:AF100)</f>
        <v>0</v>
      </c>
    </row>
    <row r="104" spans="1:11" ht="14.25" x14ac:dyDescent="0.2">
      <c r="A104" s="43" t="s">
        <v>1245</v>
      </c>
      <c r="B104" s="43"/>
      <c r="C104" s="35" t="str">
        <f>IF(Source!AC12&lt;&gt;"", Source!AC12," ")</f>
        <v xml:space="preserve"> </v>
      </c>
      <c r="D104" s="35"/>
      <c r="E104" s="35"/>
      <c r="F104" s="35"/>
      <c r="G104" s="35"/>
      <c r="H104" s="44" t="str">
        <f>IF(Source!AB12&lt;&gt;"", Source!AB12," ")</f>
        <v xml:space="preserve"> </v>
      </c>
      <c r="I104" s="44"/>
      <c r="J104" s="44"/>
      <c r="K104" s="44"/>
    </row>
    <row r="105" spans="1:11" ht="14.25" x14ac:dyDescent="0.2">
      <c r="A105" s="9"/>
      <c r="B105" s="9"/>
      <c r="C105" s="41" t="s">
        <v>1246</v>
      </c>
      <c r="D105" s="41"/>
      <c r="E105" s="41"/>
      <c r="F105" s="41"/>
      <c r="G105" s="41"/>
      <c r="H105" s="9"/>
      <c r="I105" s="9"/>
      <c r="J105" s="9"/>
      <c r="K105" s="9"/>
    </row>
    <row r="106" spans="1:11" ht="14.25" x14ac:dyDescent="0.2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</row>
    <row r="107" spans="1:11" ht="14.25" x14ac:dyDescent="0.2">
      <c r="A107" s="43" t="s">
        <v>1247</v>
      </c>
      <c r="B107" s="43"/>
      <c r="C107" s="35" t="str">
        <f>IF(Source!AE12&lt;&gt;"", Source!AE12," ")</f>
        <v xml:space="preserve"> </v>
      </c>
      <c r="D107" s="35"/>
      <c r="E107" s="35"/>
      <c r="F107" s="35"/>
      <c r="G107" s="35"/>
      <c r="H107" s="44" t="str">
        <f>IF(Source!AD12&lt;&gt;"", Source!AD12," ")</f>
        <v xml:space="preserve"> </v>
      </c>
      <c r="I107" s="44"/>
      <c r="J107" s="44"/>
      <c r="K107" s="44"/>
    </row>
    <row r="108" spans="1:11" ht="14.25" x14ac:dyDescent="0.2">
      <c r="A108" s="9"/>
      <c r="B108" s="9"/>
      <c r="C108" s="41" t="s">
        <v>1246</v>
      </c>
      <c r="D108" s="41"/>
      <c r="E108" s="41"/>
      <c r="F108" s="41"/>
      <c r="G108" s="41"/>
      <c r="H108" s="9"/>
      <c r="I108" s="9"/>
      <c r="J108" s="9"/>
      <c r="K108" s="9"/>
    </row>
  </sheetData>
  <mergeCells count="50">
    <mergeCell ref="E17:H17"/>
    <mergeCell ref="E18:H18"/>
    <mergeCell ref="E19:H19"/>
    <mergeCell ref="E20:H20"/>
    <mergeCell ref="E21:H21"/>
    <mergeCell ref="A9:K9"/>
    <mergeCell ref="A11:K11"/>
    <mergeCell ref="E14:H14"/>
    <mergeCell ref="E15:H15"/>
    <mergeCell ref="E16:H16"/>
    <mergeCell ref="J2:K2"/>
    <mergeCell ref="A3:K3"/>
    <mergeCell ref="A4:K4"/>
    <mergeCell ref="A6:K6"/>
    <mergeCell ref="A8:K8"/>
    <mergeCell ref="E22:H22"/>
    <mergeCell ref="J46:K46"/>
    <mergeCell ref="H46:I46"/>
    <mergeCell ref="A46:G46"/>
    <mergeCell ref="A50:K50"/>
    <mergeCell ref="H40:I40"/>
    <mergeCell ref="J40:K40"/>
    <mergeCell ref="H43:I43"/>
    <mergeCell ref="J43:K43"/>
    <mergeCell ref="A29:K29"/>
    <mergeCell ref="A25:K25"/>
    <mergeCell ref="H61:I61"/>
    <mergeCell ref="J61:K61"/>
    <mergeCell ref="H65:I65"/>
    <mergeCell ref="J65:K65"/>
    <mergeCell ref="H74:I74"/>
    <mergeCell ref="J74:K74"/>
    <mergeCell ref="C108:G108"/>
    <mergeCell ref="H92:I92"/>
    <mergeCell ref="J92:K92"/>
    <mergeCell ref="J95:K95"/>
    <mergeCell ref="H95:I95"/>
    <mergeCell ref="A95:G95"/>
    <mergeCell ref="J99:K99"/>
    <mergeCell ref="H99:I99"/>
    <mergeCell ref="A99:G99"/>
    <mergeCell ref="A104:B104"/>
    <mergeCell ref="H104:K104"/>
    <mergeCell ref="C105:G105"/>
    <mergeCell ref="A107:B107"/>
    <mergeCell ref="H107:K107"/>
    <mergeCell ref="H77:I77"/>
    <mergeCell ref="J77:K77"/>
    <mergeCell ref="H89:I89"/>
    <mergeCell ref="J89:K89"/>
  </mergeCells>
  <pageMargins left="0.4" right="0.2" top="0.2" bottom="0.4" header="0.2" footer="0.2"/>
  <pageSetup paperSize="9" scale="70" fitToHeight="0" orientation="portrait" verticalDpi="30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88"/>
  <sheetViews>
    <sheetView view="pageBreakPreview" zoomScale="60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1" bestFit="1" customWidth="1"/>
    <col min="8" max="8" width="8.42578125" bestFit="1" customWidth="1"/>
    <col min="9" max="9" width="10" bestFit="1" customWidth="1"/>
    <col min="11" max="11" width="11.140625" bestFit="1" customWidth="1"/>
    <col min="14" max="41" width="0" hidden="1" customWidth="1"/>
    <col min="42" max="42" width="127.5703125" hidden="1" customWidth="1"/>
    <col min="43" max="43" width="95.140625" hidden="1" customWidth="1"/>
    <col min="44" max="47" width="0" hidden="1" customWidth="1"/>
  </cols>
  <sheetData>
    <row r="1" spans="1:11" x14ac:dyDescent="0.2">
      <c r="A1" s="8" t="str">
        <f>Source!B1</f>
        <v>Smeta.RU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8" t="s">
        <v>1228</v>
      </c>
      <c r="K2" s="48"/>
    </row>
    <row r="3" spans="1:11" ht="108.6" customHeight="1" x14ac:dyDescent="0.25">
      <c r="A3" s="49" t="s">
        <v>1262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41" t="s">
        <v>1207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49" t="str">
        <f>CONCATENATE( "ЛОКАЛЬНАЯ СМЕТА № ",IF(Source!F497&lt;&gt;"Новая локальная смета", Source!F497, ""))</f>
        <v>ЛОКАЛЬНАЯ СМЕТА № 08-01-04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8" x14ac:dyDescent="0.25">
      <c r="A8" s="51" t="str">
        <f>IF(Source!G497&lt;&gt;"Новая локальная смета", Source!G497, "")</f>
        <v>Строительные работы КЛ 0,4 кВ (открытый способ)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2" t="s">
        <v>1208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7" t="str">
        <f>CONCATENATE( "Основание: чертежи №342102/ПС-25-ЭС2 ", Source!J497)</f>
        <v xml:space="preserve">Основание: чертежи №342102/ПС-25-ЭС2 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71.25" x14ac:dyDescent="0.2">
      <c r="A13" s="9"/>
      <c r="B13" s="9"/>
      <c r="C13" s="9"/>
      <c r="D13" s="9"/>
      <c r="E13" s="9"/>
      <c r="F13" s="9"/>
      <c r="G13" s="9"/>
      <c r="H13" s="9"/>
      <c r="I13" s="11" t="s">
        <v>1209</v>
      </c>
      <c r="J13" s="11" t="s">
        <v>1210</v>
      </c>
      <c r="K13" s="9"/>
    </row>
    <row r="14" spans="1:11" ht="15" x14ac:dyDescent="0.25">
      <c r="A14" s="9"/>
      <c r="B14" s="9"/>
      <c r="C14" s="9"/>
      <c r="D14" s="9"/>
      <c r="E14" s="54" t="s">
        <v>1211</v>
      </c>
      <c r="F14" s="54"/>
      <c r="G14" s="54"/>
      <c r="H14" s="54"/>
      <c r="I14" s="12">
        <f>I15+I16+I17+I18</f>
        <v>345.42999999999995</v>
      </c>
      <c r="J14" s="12">
        <f>J15+J16+J17+J18</f>
        <v>4696.67</v>
      </c>
      <c r="K14" s="13" t="s">
        <v>1244</v>
      </c>
    </row>
    <row r="15" spans="1:11" ht="14.25" x14ac:dyDescent="0.2">
      <c r="A15" s="9"/>
      <c r="B15" s="9"/>
      <c r="C15" s="9"/>
      <c r="D15" s="9"/>
      <c r="E15" s="44" t="s">
        <v>24</v>
      </c>
      <c r="F15" s="44"/>
      <c r="G15" s="44"/>
      <c r="H15" s="44"/>
      <c r="I15" s="14">
        <f>ROUND(SUM(X28:X481)/1000, 2)</f>
        <v>284.52</v>
      </c>
      <c r="J15" s="14">
        <f>ROUND((Source!F820)/1000, 2)</f>
        <v>3503.46</v>
      </c>
      <c r="K15" s="9" t="s">
        <v>1244</v>
      </c>
    </row>
    <row r="16" spans="1:11" ht="14.25" x14ac:dyDescent="0.2">
      <c r="A16" s="9"/>
      <c r="B16" s="9"/>
      <c r="C16" s="9"/>
      <c r="D16" s="9"/>
      <c r="E16" s="44" t="s">
        <v>1212</v>
      </c>
      <c r="F16" s="44"/>
      <c r="G16" s="44"/>
      <c r="H16" s="44"/>
      <c r="I16" s="14">
        <f>ROUND(SUM(Y28:Y481)/1000, 2)</f>
        <v>60.91</v>
      </c>
      <c r="J16" s="14">
        <f>ROUND((Source!F821)/1000, 2)</f>
        <v>1193.21</v>
      </c>
      <c r="K16" s="9" t="s">
        <v>1244</v>
      </c>
    </row>
    <row r="17" spans="1:42" ht="14.25" x14ac:dyDescent="0.2">
      <c r="A17" s="9"/>
      <c r="B17" s="9"/>
      <c r="C17" s="9"/>
      <c r="D17" s="9"/>
      <c r="E17" s="44" t="s">
        <v>598</v>
      </c>
      <c r="F17" s="44"/>
      <c r="G17" s="44"/>
      <c r="H17" s="44"/>
      <c r="I17" s="14">
        <f>ROUND(SUM(Z28:Z481)/1000, 2)</f>
        <v>0</v>
      </c>
      <c r="J17" s="14">
        <f>ROUND((Source!F812)/1000, 2)</f>
        <v>0</v>
      </c>
      <c r="K17" s="9" t="s">
        <v>1244</v>
      </c>
    </row>
    <row r="18" spans="1:42" ht="14.25" x14ac:dyDescent="0.2">
      <c r="A18" s="9"/>
      <c r="B18" s="9"/>
      <c r="C18" s="9"/>
      <c r="D18" s="9"/>
      <c r="E18" s="44" t="s">
        <v>1213</v>
      </c>
      <c r="F18" s="44"/>
      <c r="G18" s="44"/>
      <c r="H18" s="44"/>
      <c r="I18" s="14">
        <f>ROUND(SUM(AA28:AA481)/1000, 2)</f>
        <v>0</v>
      </c>
      <c r="J18" s="14">
        <f>ROUND((Source!F822+Source!F823)/1000, 2)</f>
        <v>0</v>
      </c>
      <c r="K18" s="9" t="s">
        <v>1244</v>
      </c>
    </row>
    <row r="19" spans="1:42" ht="14.25" x14ac:dyDescent="0.2">
      <c r="A19" s="9"/>
      <c r="B19" s="9"/>
      <c r="C19" s="9"/>
      <c r="D19" s="9"/>
      <c r="E19" s="44" t="s">
        <v>1214</v>
      </c>
      <c r="F19" s="44"/>
      <c r="G19" s="44"/>
      <c r="H19" s="44"/>
      <c r="I19" s="14">
        <f>ROUND(SUM(W28:W481)/1000, 2)</f>
        <v>15.3</v>
      </c>
      <c r="J19" s="14">
        <f>(Source!F818+ Source!F817)/1000</f>
        <v>731.72299999999996</v>
      </c>
      <c r="K19" s="9" t="s">
        <v>1244</v>
      </c>
    </row>
    <row r="20" spans="1:42" ht="14.25" x14ac:dyDescent="0.2">
      <c r="A20" s="9"/>
      <c r="B20" s="9"/>
      <c r="C20" s="9"/>
      <c r="D20" s="9"/>
      <c r="E20" s="44" t="s">
        <v>1215</v>
      </c>
      <c r="F20" s="44"/>
      <c r="G20" s="44"/>
      <c r="H20" s="44"/>
      <c r="I20" s="14">
        <f>SUM(AB28:AB481)</f>
        <v>1171.69166027958</v>
      </c>
      <c r="J20" s="14"/>
      <c r="K20" s="9" t="s">
        <v>816</v>
      </c>
    </row>
    <row r="21" spans="1:42" ht="14.25" hidden="1" x14ac:dyDescent="0.2">
      <c r="A21" s="9"/>
      <c r="B21" s="9"/>
      <c r="C21" s="9"/>
      <c r="D21" s="9"/>
      <c r="E21" s="55" t="s">
        <v>1216</v>
      </c>
      <c r="F21" s="55"/>
      <c r="G21" s="55"/>
      <c r="H21" s="55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6" t="s">
        <v>109</v>
      </c>
      <c r="F22" s="46"/>
      <c r="G22" s="46"/>
      <c r="H22" s="46"/>
      <c r="I22" s="14">
        <f>ROUND(SUM(AE28:AE481)/1000, 2)</f>
        <v>0</v>
      </c>
      <c r="J22" s="14">
        <f>SUM(AF28:AF481)/1000</f>
        <v>0</v>
      </c>
      <c r="K22" s="9" t="s">
        <v>1244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1229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4.25" x14ac:dyDescent="0.2">
      <c r="A25" s="47" t="s">
        <v>1230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8" t="s">
        <v>1230</v>
      </c>
    </row>
    <row r="26" spans="1:42" ht="128.25" x14ac:dyDescent="0.2">
      <c r="A26" s="16" t="s">
        <v>1217</v>
      </c>
      <c r="B26" s="16" t="s">
        <v>1218</v>
      </c>
      <c r="C26" s="16" t="s">
        <v>1219</v>
      </c>
      <c r="D26" s="16" t="s">
        <v>1220</v>
      </c>
      <c r="E26" s="16" t="s">
        <v>1221</v>
      </c>
      <c r="F26" s="16" t="s">
        <v>1222</v>
      </c>
      <c r="G26" s="17" t="s">
        <v>1223</v>
      </c>
      <c r="H26" s="17" t="s">
        <v>1224</v>
      </c>
      <c r="I26" s="16" t="s">
        <v>1225</v>
      </c>
      <c r="J26" s="16" t="s">
        <v>1226</v>
      </c>
      <c r="K26" s="16" t="s">
        <v>1227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5" t="str">
        <f>CONCATENATE("Раздел: ",IF(Source!G501&lt;&gt;"Новый раздел", Source!G501, ""))</f>
        <v>Раздел: Строительные работы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57" x14ac:dyDescent="0.2">
      <c r="A30" s="19">
        <v>1</v>
      </c>
      <c r="B30" s="19" t="str">
        <f>Source!F505</f>
        <v>3.1-51-1</v>
      </c>
      <c r="C30" s="19" t="s">
        <v>20</v>
      </c>
      <c r="D30" s="21" t="str">
        <f>Source!H505</f>
        <v>100 м3 грунта</v>
      </c>
      <c r="E30" s="20">
        <f>Source!I505</f>
        <v>0.31919999999999998</v>
      </c>
      <c r="F30" s="23"/>
      <c r="G30" s="22"/>
      <c r="H30" s="20"/>
      <c r="I30" s="23"/>
      <c r="J30" s="20"/>
      <c r="K30" s="23"/>
      <c r="Q30">
        <f>ROUND((Source!DN505/100)*(ROUND((ROUND((Source!AF505*Source!AV505*Source!I505),2)),2)), 2)</f>
        <v>814.51</v>
      </c>
      <c r="R30">
        <f>Source!X505</f>
        <v>37237.96</v>
      </c>
      <c r="S30">
        <f>ROUND((Source!DO505/100)*(ROUND((ROUND((Source!AF505*Source!AV505*Source!I505),2)),2)), 2)</f>
        <v>599.70000000000005</v>
      </c>
      <c r="T30">
        <f>Source!Y505</f>
        <v>17548.919999999998</v>
      </c>
      <c r="U30">
        <f>ROUND((175/100)*(ROUND((ROUND((Source!AE505*Source!AV505*Source!I505),2)),2)), 2)</f>
        <v>0</v>
      </c>
      <c r="V30">
        <f>ROUND((160/100)*(ROUND((ROUND((Source!AE505*Source!AV505*Source!I505),2)*Source!BS505),2)), 2)</f>
        <v>0</v>
      </c>
      <c r="AI30">
        <v>0</v>
      </c>
    </row>
    <row r="31" spans="1:42" x14ac:dyDescent="0.2">
      <c r="C31" s="24" t="str">
        <f>"Объем: "&amp;Source!I505&amp;"=31,92/"&amp;"100"</f>
        <v>Объем: 0,3192=31,92/100</v>
      </c>
    </row>
    <row r="32" spans="1:42" ht="14.25" x14ac:dyDescent="0.2">
      <c r="A32" s="19"/>
      <c r="B32" s="19"/>
      <c r="C32" s="19" t="s">
        <v>1231</v>
      </c>
      <c r="D32" s="21"/>
      <c r="E32" s="20"/>
      <c r="F32" s="23">
        <f>Source!AO505</f>
        <v>2042.62</v>
      </c>
      <c r="G32" s="22" t="str">
        <f>Source!DG505</f>
        <v>*1,1</v>
      </c>
      <c r="H32" s="20">
        <f>Source!AV505</f>
        <v>1.248</v>
      </c>
      <c r="I32" s="23">
        <f>ROUND((ROUND((Source!AF505*Source!AV505*Source!I505),2)),2)</f>
        <v>895.07</v>
      </c>
      <c r="J32" s="20">
        <f>IF(Source!BA505&lt;&gt; 0, Source!BA505, 1)</f>
        <v>47.82</v>
      </c>
      <c r="K32" s="23">
        <f>Source!S505</f>
        <v>42802.25</v>
      </c>
      <c r="W32">
        <f>I32</f>
        <v>895.07</v>
      </c>
    </row>
    <row r="33" spans="1:35" ht="14.25" x14ac:dyDescent="0.2">
      <c r="A33" s="19"/>
      <c r="B33" s="19"/>
      <c r="C33" s="19" t="s">
        <v>1232</v>
      </c>
      <c r="D33" s="21" t="s">
        <v>1233</v>
      </c>
      <c r="E33" s="20">
        <f>Source!DN505</f>
        <v>91</v>
      </c>
      <c r="F33" s="23"/>
      <c r="G33" s="22"/>
      <c r="H33" s="20"/>
      <c r="I33" s="23">
        <f>SUM(Q30:Q32)</f>
        <v>814.51</v>
      </c>
      <c r="J33" s="20">
        <f>Source!BZ505</f>
        <v>87</v>
      </c>
      <c r="K33" s="23">
        <f>SUM(R30:R32)</f>
        <v>37237.96</v>
      </c>
    </row>
    <row r="34" spans="1:35" ht="14.25" x14ac:dyDescent="0.2">
      <c r="A34" s="19"/>
      <c r="B34" s="19"/>
      <c r="C34" s="19" t="s">
        <v>1234</v>
      </c>
      <c r="D34" s="21" t="s">
        <v>1233</v>
      </c>
      <c r="E34" s="20">
        <f>Source!DO505</f>
        <v>67</v>
      </c>
      <c r="F34" s="23"/>
      <c r="G34" s="22"/>
      <c r="H34" s="20"/>
      <c r="I34" s="23">
        <f>SUM(S30:S33)</f>
        <v>599.70000000000005</v>
      </c>
      <c r="J34" s="20">
        <f>Source!CA505</f>
        <v>41</v>
      </c>
      <c r="K34" s="23">
        <f>SUM(T30:T33)</f>
        <v>17548.919999999998</v>
      </c>
    </row>
    <row r="35" spans="1:35" ht="14.25" x14ac:dyDescent="0.2">
      <c r="A35" s="26"/>
      <c r="B35" s="26"/>
      <c r="C35" s="26" t="s">
        <v>1235</v>
      </c>
      <c r="D35" s="27" t="s">
        <v>1236</v>
      </c>
      <c r="E35" s="28">
        <f>Source!AQ505</f>
        <v>192.7</v>
      </c>
      <c r="F35" s="29"/>
      <c r="G35" s="30" t="str">
        <f>Source!DI505</f>
        <v>*1,1</v>
      </c>
      <c r="H35" s="28">
        <f>Source!AV505</f>
        <v>1.248</v>
      </c>
      <c r="I35" s="29">
        <f>Source!U505</f>
        <v>84.440708352000001</v>
      </c>
      <c r="J35" s="28"/>
      <c r="K35" s="29"/>
      <c r="AB35" s="25">
        <f>I35</f>
        <v>84.440708352000001</v>
      </c>
    </row>
    <row r="36" spans="1:35" ht="15" x14ac:dyDescent="0.25">
      <c r="C36" s="13" t="s">
        <v>1237</v>
      </c>
      <c r="H36" s="42">
        <f>I32+I33+I34+0</f>
        <v>2309.2799999999997</v>
      </c>
      <c r="I36" s="42"/>
      <c r="J36" s="42">
        <f>K32+K33+K34+0</f>
        <v>97589.12999999999</v>
      </c>
      <c r="K36" s="42"/>
      <c r="O36" s="25">
        <f>I32+I33+I34+0</f>
        <v>2309.2799999999997</v>
      </c>
      <c r="P36" s="25">
        <f>K32+K33+K34+0</f>
        <v>97589.12999999999</v>
      </c>
      <c r="X36">
        <f>IF(Source!BI505&lt;=1,I32+I33+I34-0, 0)</f>
        <v>2309.2799999999997</v>
      </c>
      <c r="Y36">
        <f>IF(Source!BI505=2,I32+I33+I34-0, 0)</f>
        <v>0</v>
      </c>
      <c r="Z36">
        <f>IF(Source!BI505=3,I32+I33+I34-0, 0)</f>
        <v>0</v>
      </c>
      <c r="AA36">
        <f>IF(Source!BI505=4,I32+I33+I34,0)</f>
        <v>0</v>
      </c>
    </row>
    <row r="38" spans="1:35" ht="28.5" x14ac:dyDescent="0.2">
      <c r="A38" s="19">
        <v>2</v>
      </c>
      <c r="B38" s="19" t="str">
        <f>Source!F506</f>
        <v>3.1-53-1</v>
      </c>
      <c r="C38" s="19" t="s">
        <v>30</v>
      </c>
      <c r="D38" s="21" t="str">
        <f>Source!H506</f>
        <v>100 м3 грунта</v>
      </c>
      <c r="E38" s="20">
        <f>Source!I506</f>
        <v>0.31919999999999998</v>
      </c>
      <c r="F38" s="23"/>
      <c r="G38" s="22"/>
      <c r="H38" s="20"/>
      <c r="I38" s="23"/>
      <c r="J38" s="20"/>
      <c r="K38" s="23"/>
      <c r="Q38">
        <f>ROUND((Source!DN506/100)*(ROUND((ROUND((Source!AF506*Source!AV506*Source!I506),2)),2)), 2)</f>
        <v>419.15</v>
      </c>
      <c r="R38">
        <f>Source!X506</f>
        <v>19162.52</v>
      </c>
      <c r="S38">
        <f>ROUND((Source!DO506/100)*(ROUND((ROUND((Source!AF506*Source!AV506*Source!I506),2)),2)), 2)</f>
        <v>308.60000000000002</v>
      </c>
      <c r="T38">
        <f>Source!Y506</f>
        <v>9030.61</v>
      </c>
      <c r="U38">
        <f>ROUND((175/100)*(ROUND((ROUND((Source!AE506*Source!AV506*Source!I506),2)),2)), 2)</f>
        <v>0</v>
      </c>
      <c r="V38">
        <f>ROUND((160/100)*(ROUND((ROUND((Source!AE506*Source!AV506*Source!I506),2)*Source!BS506),2)), 2)</f>
        <v>0</v>
      </c>
      <c r="AI38">
        <v>0</v>
      </c>
    </row>
    <row r="39" spans="1:35" x14ac:dyDescent="0.2">
      <c r="C39" s="24" t="str">
        <f>"Объем: "&amp;Source!I506&amp;"=31,92/"&amp;"100"</f>
        <v>Объем: 0,3192=31,92/100</v>
      </c>
    </row>
    <row r="40" spans="1:35" ht="14.25" x14ac:dyDescent="0.2">
      <c r="A40" s="19"/>
      <c r="B40" s="19"/>
      <c r="C40" s="19" t="s">
        <v>1231</v>
      </c>
      <c r="D40" s="21"/>
      <c r="E40" s="20"/>
      <c r="F40" s="23">
        <f>Source!AO506</f>
        <v>1051.1300000000001</v>
      </c>
      <c r="G40" s="22" t="str">
        <f>Source!DG506</f>
        <v>*1,1</v>
      </c>
      <c r="H40" s="20">
        <f>Source!AV506</f>
        <v>1.248</v>
      </c>
      <c r="I40" s="23">
        <f>ROUND((ROUND((Source!AF506*Source!AV506*Source!I506),2)),2)</f>
        <v>460.6</v>
      </c>
      <c r="J40" s="20">
        <f>IF(Source!BA506&lt;&gt; 0, Source!BA506, 1)</f>
        <v>47.82</v>
      </c>
      <c r="K40" s="23">
        <f>Source!S506</f>
        <v>22025.89</v>
      </c>
      <c r="W40">
        <f>I40</f>
        <v>460.6</v>
      </c>
    </row>
    <row r="41" spans="1:35" ht="14.25" x14ac:dyDescent="0.2">
      <c r="A41" s="19"/>
      <c r="B41" s="19"/>
      <c r="C41" s="19" t="s">
        <v>1232</v>
      </c>
      <c r="D41" s="21" t="s">
        <v>1233</v>
      </c>
      <c r="E41" s="20">
        <f>Source!DN506</f>
        <v>91</v>
      </c>
      <c r="F41" s="23"/>
      <c r="G41" s="22"/>
      <c r="H41" s="20"/>
      <c r="I41" s="23">
        <f>SUM(Q38:Q40)</f>
        <v>419.15</v>
      </c>
      <c r="J41" s="20">
        <f>Source!BZ506</f>
        <v>87</v>
      </c>
      <c r="K41" s="23">
        <f>SUM(R38:R40)</f>
        <v>19162.52</v>
      </c>
    </row>
    <row r="42" spans="1:35" ht="14.25" x14ac:dyDescent="0.2">
      <c r="A42" s="19"/>
      <c r="B42" s="19"/>
      <c r="C42" s="19" t="s">
        <v>1234</v>
      </c>
      <c r="D42" s="21" t="s">
        <v>1233</v>
      </c>
      <c r="E42" s="20">
        <f>Source!DO506</f>
        <v>67</v>
      </c>
      <c r="F42" s="23"/>
      <c r="G42" s="22"/>
      <c r="H42" s="20"/>
      <c r="I42" s="23">
        <f>SUM(S38:S41)</f>
        <v>308.60000000000002</v>
      </c>
      <c r="J42" s="20">
        <f>Source!CA506</f>
        <v>41</v>
      </c>
      <c r="K42" s="23">
        <f>SUM(T38:T41)</f>
        <v>9030.61</v>
      </c>
    </row>
    <row r="43" spans="1:35" ht="14.25" x14ac:dyDescent="0.2">
      <c r="A43" s="26"/>
      <c r="B43" s="26"/>
      <c r="C43" s="26" t="s">
        <v>1235</v>
      </c>
      <c r="D43" s="27" t="s">
        <v>1236</v>
      </c>
      <c r="E43" s="28">
        <f>Source!AQ506</f>
        <v>107.04</v>
      </c>
      <c r="F43" s="29"/>
      <c r="G43" s="30" t="str">
        <f>Source!DI506</f>
        <v>*1,1</v>
      </c>
      <c r="H43" s="28">
        <f>Source!AV506</f>
        <v>1.248</v>
      </c>
      <c r="I43" s="29">
        <f>Source!U506</f>
        <v>46.904688230399998</v>
      </c>
      <c r="J43" s="28"/>
      <c r="K43" s="29"/>
      <c r="AB43" s="25">
        <f>I43</f>
        <v>46.904688230399998</v>
      </c>
    </row>
    <row r="44" spans="1:35" ht="15" x14ac:dyDescent="0.25">
      <c r="C44" s="13" t="s">
        <v>1237</v>
      </c>
      <c r="H44" s="42">
        <f>I40+I41+I42+0</f>
        <v>1188.3499999999999</v>
      </c>
      <c r="I44" s="42"/>
      <c r="J44" s="42">
        <f>K40+K41+K42+0</f>
        <v>50219.020000000004</v>
      </c>
      <c r="K44" s="42"/>
      <c r="O44" s="25">
        <f>I40+I41+I42+0</f>
        <v>1188.3499999999999</v>
      </c>
      <c r="P44" s="25">
        <f>K40+K41+K42+0</f>
        <v>50219.020000000004</v>
      </c>
      <c r="X44">
        <f>IF(Source!BI506&lt;=1,I40+I41+I42-0, 0)</f>
        <v>1188.3499999999999</v>
      </c>
      <c r="Y44">
        <f>IF(Source!BI506=2,I40+I41+I42-0, 0)</f>
        <v>0</v>
      </c>
      <c r="Z44">
        <f>IF(Source!BI506=3,I40+I41+I42-0, 0)</f>
        <v>0</v>
      </c>
      <c r="AA44">
        <f>IF(Source!BI506=4,I40+I41+I42,0)</f>
        <v>0</v>
      </c>
    </row>
    <row r="46" spans="1:35" ht="57" x14ac:dyDescent="0.2">
      <c r="A46" s="19">
        <v>3</v>
      </c>
      <c r="B46" s="19" t="str">
        <f>Source!F507</f>
        <v>3.1-51-1</v>
      </c>
      <c r="C46" s="19" t="s">
        <v>20</v>
      </c>
      <c r="D46" s="21" t="str">
        <f>Source!H507</f>
        <v>100 м3 грунта</v>
      </c>
      <c r="E46" s="20">
        <f>Source!I507</f>
        <v>0.80740000000000001</v>
      </c>
      <c r="F46" s="23"/>
      <c r="G46" s="22"/>
      <c r="H46" s="20"/>
      <c r="I46" s="23"/>
      <c r="J46" s="20"/>
      <c r="K46" s="23"/>
      <c r="Q46">
        <f>ROUND((Source!DN507/100)*(ROUND((ROUND((Source!AF507*Source!AV507*Source!I507),2)),2)), 2)</f>
        <v>2060.2800000000002</v>
      </c>
      <c r="R46">
        <f>Source!X507</f>
        <v>94191.76</v>
      </c>
      <c r="S46">
        <f>ROUND((Source!DO507/100)*(ROUND((ROUND((Source!AF507*Source!AV507*Source!I507),2)),2)), 2)</f>
        <v>1516.91</v>
      </c>
      <c r="T46">
        <f>Source!Y507</f>
        <v>44389.22</v>
      </c>
      <c r="U46">
        <f>ROUND((175/100)*(ROUND((ROUND((Source!AE507*Source!AV507*Source!I507),2)),2)), 2)</f>
        <v>0</v>
      </c>
      <c r="V46">
        <f>ROUND((160/100)*(ROUND((ROUND((Source!AE507*Source!AV507*Source!I507),2)*Source!BS507),2)), 2)</f>
        <v>0</v>
      </c>
      <c r="AI46">
        <v>0</v>
      </c>
    </row>
    <row r="47" spans="1:35" x14ac:dyDescent="0.2">
      <c r="C47" s="24" t="str">
        <f>"Объем: "&amp;Source!I507&amp;"=80,74/"&amp;"100"</f>
        <v>Объем: 0,8074=80,74/100</v>
      </c>
    </row>
    <row r="48" spans="1:35" ht="14.25" x14ac:dyDescent="0.2">
      <c r="A48" s="19"/>
      <c r="B48" s="19"/>
      <c r="C48" s="19" t="s">
        <v>1231</v>
      </c>
      <c r="D48" s="21"/>
      <c r="E48" s="20"/>
      <c r="F48" s="23">
        <f>Source!AO507</f>
        <v>2042.62</v>
      </c>
      <c r="G48" s="22" t="str">
        <f>Source!DG507</f>
        <v>*1,1</v>
      </c>
      <c r="H48" s="20">
        <f>Source!AV507</f>
        <v>1.248</v>
      </c>
      <c r="I48" s="23">
        <f>ROUND((ROUND((Source!AF507*Source!AV507*Source!I507),2)),2)</f>
        <v>2264.04</v>
      </c>
      <c r="J48" s="20">
        <f>IF(Source!BA507&lt;&gt; 0, Source!BA507, 1)</f>
        <v>47.82</v>
      </c>
      <c r="K48" s="23">
        <f>Source!S507</f>
        <v>108266.39</v>
      </c>
      <c r="W48">
        <f>I48</f>
        <v>2264.04</v>
      </c>
    </row>
    <row r="49" spans="1:35" ht="14.25" x14ac:dyDescent="0.2">
      <c r="A49" s="19"/>
      <c r="B49" s="19"/>
      <c r="C49" s="19" t="s">
        <v>1232</v>
      </c>
      <c r="D49" s="21" t="s">
        <v>1233</v>
      </c>
      <c r="E49" s="20">
        <f>Source!DN507</f>
        <v>91</v>
      </c>
      <c r="F49" s="23"/>
      <c r="G49" s="22"/>
      <c r="H49" s="20"/>
      <c r="I49" s="23">
        <f>SUM(Q46:Q48)</f>
        <v>2060.2800000000002</v>
      </c>
      <c r="J49" s="20">
        <f>Source!BZ507</f>
        <v>87</v>
      </c>
      <c r="K49" s="23">
        <f>SUM(R46:R48)</f>
        <v>94191.76</v>
      </c>
    </row>
    <row r="50" spans="1:35" ht="14.25" x14ac:dyDescent="0.2">
      <c r="A50" s="19"/>
      <c r="B50" s="19"/>
      <c r="C50" s="19" t="s">
        <v>1234</v>
      </c>
      <c r="D50" s="21" t="s">
        <v>1233</v>
      </c>
      <c r="E50" s="20">
        <f>Source!DO507</f>
        <v>67</v>
      </c>
      <c r="F50" s="23"/>
      <c r="G50" s="22"/>
      <c r="H50" s="20"/>
      <c r="I50" s="23">
        <f>SUM(S46:S49)</f>
        <v>1516.91</v>
      </c>
      <c r="J50" s="20">
        <f>Source!CA507</f>
        <v>41</v>
      </c>
      <c r="K50" s="23">
        <f>SUM(T46:T49)</f>
        <v>44389.22</v>
      </c>
    </row>
    <row r="51" spans="1:35" ht="14.25" x14ac:dyDescent="0.2">
      <c r="A51" s="26"/>
      <c r="B51" s="26"/>
      <c r="C51" s="26" t="s">
        <v>1235</v>
      </c>
      <c r="D51" s="27" t="s">
        <v>1236</v>
      </c>
      <c r="E51" s="28">
        <f>Source!AQ507</f>
        <v>192.7</v>
      </c>
      <c r="F51" s="29"/>
      <c r="G51" s="30" t="str">
        <f>Source!DI507</f>
        <v>*1,1</v>
      </c>
      <c r="H51" s="28">
        <f>Source!AV507</f>
        <v>1.248</v>
      </c>
      <c r="I51" s="29">
        <f>Source!U507</f>
        <v>213.58843334400001</v>
      </c>
      <c r="J51" s="28"/>
      <c r="K51" s="29"/>
      <c r="AB51" s="25">
        <f>I51</f>
        <v>213.58843334400001</v>
      </c>
    </row>
    <row r="52" spans="1:35" ht="15" x14ac:dyDescent="0.25">
      <c r="C52" s="13" t="s">
        <v>1237</v>
      </c>
      <c r="H52" s="42">
        <f>I48+I49+I50+0</f>
        <v>5841.23</v>
      </c>
      <c r="I52" s="42"/>
      <c r="J52" s="42">
        <f>K48+K49+K50+0</f>
        <v>246847.37</v>
      </c>
      <c r="K52" s="42"/>
      <c r="O52" s="25">
        <f>I48+I49+I50+0</f>
        <v>5841.23</v>
      </c>
      <c r="P52" s="25">
        <f>K48+K49+K50+0</f>
        <v>246847.37</v>
      </c>
      <c r="X52">
        <f>IF(Source!BI507&lt;=1,I48+I49+I50-0, 0)</f>
        <v>5841.23</v>
      </c>
      <c r="Y52">
        <f>IF(Source!BI507=2,I48+I49+I50-0, 0)</f>
        <v>0</v>
      </c>
      <c r="Z52">
        <f>IF(Source!BI507=3,I48+I49+I50-0, 0)</f>
        <v>0</v>
      </c>
      <c r="AA52">
        <f>IF(Source!BI507=4,I48+I49+I50,0)</f>
        <v>0</v>
      </c>
    </row>
    <row r="54" spans="1:35" ht="57" x14ac:dyDescent="0.2">
      <c r="A54" s="19">
        <v>4</v>
      </c>
      <c r="B54" s="19" t="str">
        <f>Source!F508</f>
        <v>3.1-3-4</v>
      </c>
      <c r="C54" s="19" t="s">
        <v>36</v>
      </c>
      <c r="D54" s="21" t="str">
        <f>Source!H508</f>
        <v>100 м3</v>
      </c>
      <c r="E54" s="20">
        <f>Source!I508</f>
        <v>0.95150000000000001</v>
      </c>
      <c r="F54" s="23"/>
      <c r="G54" s="22"/>
      <c r="H54" s="20"/>
      <c r="I54" s="23"/>
      <c r="J54" s="20"/>
      <c r="K54" s="23"/>
      <c r="Q54">
        <f>ROUND((Source!DN508/100)*(ROUND((ROUND((Source!AF508*Source!AV508*Source!I508),2)),2)), 2)</f>
        <v>7.32</v>
      </c>
      <c r="R54">
        <f>Source!X508</f>
        <v>335.79</v>
      </c>
      <c r="S54">
        <f>ROUND((Source!DO508/100)*(ROUND((ROUND((Source!AF508*Source!AV508*Source!I508),2)),2)), 2)</f>
        <v>5.75</v>
      </c>
      <c r="T54">
        <f>Source!Y508</f>
        <v>182.18</v>
      </c>
      <c r="U54">
        <f>ROUND((175/100)*(ROUND((ROUND((Source!AE508*Source!AV508*Source!I508),2)),2)), 2)</f>
        <v>157.76</v>
      </c>
      <c r="V54">
        <f>ROUND((160/100)*(ROUND((ROUND((Source!AE508*Source!AV508*Source!I508),2)*Source!BS508),2)), 2)</f>
        <v>6897.55</v>
      </c>
      <c r="AI54">
        <v>0</v>
      </c>
    </row>
    <row r="55" spans="1:35" x14ac:dyDescent="0.2">
      <c r="C55" s="24" t="str">
        <f>"Объем: "&amp;Source!I508&amp;"=95,15/"&amp;"100"</f>
        <v>Объем: 0,9515=95,15/100</v>
      </c>
    </row>
    <row r="56" spans="1:35" ht="14.25" x14ac:dyDescent="0.2">
      <c r="A56" s="19"/>
      <c r="B56" s="19"/>
      <c r="C56" s="19" t="s">
        <v>1231</v>
      </c>
      <c r="D56" s="21"/>
      <c r="E56" s="20"/>
      <c r="F56" s="23">
        <f>Source!AO508</f>
        <v>5.99</v>
      </c>
      <c r="G56" s="22" t="str">
        <f>Source!DG508</f>
        <v>*1,1</v>
      </c>
      <c r="H56" s="20">
        <f>Source!AV508</f>
        <v>1.1919999999999999</v>
      </c>
      <c r="I56" s="23">
        <f>ROUND((ROUND((Source!AF508*Source!AV508*Source!I508),2)),2)</f>
        <v>7.47</v>
      </c>
      <c r="J56" s="20">
        <f>IF(Source!BA508&lt;&gt; 0, Source!BA508, 1)</f>
        <v>47.82</v>
      </c>
      <c r="K56" s="23">
        <f>Source!S508</f>
        <v>357.22</v>
      </c>
      <c r="W56">
        <f>I56</f>
        <v>7.47</v>
      </c>
    </row>
    <row r="57" spans="1:35" ht="14.25" x14ac:dyDescent="0.2">
      <c r="A57" s="19"/>
      <c r="B57" s="19"/>
      <c r="C57" s="19" t="s">
        <v>1238</v>
      </c>
      <c r="D57" s="21"/>
      <c r="E57" s="20"/>
      <c r="F57" s="23">
        <f>Source!AM508</f>
        <v>778.1</v>
      </c>
      <c r="G57" s="22" t="str">
        <f>Source!DE508</f>
        <v>*1,1</v>
      </c>
      <c r="H57" s="20">
        <f>Source!AV508</f>
        <v>1.1919999999999999</v>
      </c>
      <c r="I57" s="23">
        <f>(ROUND((ROUND((((Source!ET508*1.1))*Source!AV508*Source!I508),2)),2)+ROUND((ROUND(((Source!AE508-((Source!EU508*1.1)))*Source!AV508*Source!I508),2)),2))</f>
        <v>970.76</v>
      </c>
      <c r="J57" s="20">
        <f>IF(Source!BB508&lt;&gt; 0, Source!BB508, 1)</f>
        <v>13.46</v>
      </c>
      <c r="K57" s="23">
        <f>Source!Q508</f>
        <v>13066.43</v>
      </c>
    </row>
    <row r="58" spans="1:35" ht="14.25" x14ac:dyDescent="0.2">
      <c r="A58" s="19"/>
      <c r="B58" s="19"/>
      <c r="C58" s="19" t="s">
        <v>1239</v>
      </c>
      <c r="D58" s="21"/>
      <c r="E58" s="20"/>
      <c r="F58" s="23">
        <f>Source!AN508</f>
        <v>72.260000000000005</v>
      </c>
      <c r="G58" s="22" t="str">
        <f>Source!DF508</f>
        <v>*1,1</v>
      </c>
      <c r="H58" s="20">
        <f>Source!AV508</f>
        <v>1.1919999999999999</v>
      </c>
      <c r="I58" s="31">
        <f>ROUND((ROUND((Source!AE508*Source!AV508*Source!I508),2)),2)</f>
        <v>90.15</v>
      </c>
      <c r="J58" s="20">
        <f>IF(Source!BS508&lt;&gt; 0, Source!BS508, 1)</f>
        <v>47.82</v>
      </c>
      <c r="K58" s="31">
        <f>Source!R508</f>
        <v>4310.97</v>
      </c>
      <c r="W58">
        <f>I58</f>
        <v>90.15</v>
      </c>
    </row>
    <row r="59" spans="1:35" ht="14.25" x14ac:dyDescent="0.2">
      <c r="A59" s="19"/>
      <c r="B59" s="19"/>
      <c r="C59" s="19" t="s">
        <v>1232</v>
      </c>
      <c r="D59" s="21" t="s">
        <v>1233</v>
      </c>
      <c r="E59" s="20">
        <f>Source!DN508</f>
        <v>98</v>
      </c>
      <c r="F59" s="23"/>
      <c r="G59" s="22"/>
      <c r="H59" s="20"/>
      <c r="I59" s="23">
        <f>SUM(Q54:Q58)</f>
        <v>7.32</v>
      </c>
      <c r="J59" s="20">
        <f>Source!BZ508</f>
        <v>94</v>
      </c>
      <c r="K59" s="23">
        <f>SUM(R54:R58)</f>
        <v>335.79</v>
      </c>
    </row>
    <row r="60" spans="1:35" ht="14.25" x14ac:dyDescent="0.2">
      <c r="A60" s="19"/>
      <c r="B60" s="19"/>
      <c r="C60" s="19" t="s">
        <v>1234</v>
      </c>
      <c r="D60" s="21" t="s">
        <v>1233</v>
      </c>
      <c r="E60" s="20">
        <f>Source!DO508</f>
        <v>77</v>
      </c>
      <c r="F60" s="23"/>
      <c r="G60" s="22"/>
      <c r="H60" s="20"/>
      <c r="I60" s="23">
        <f>SUM(S54:S59)</f>
        <v>5.75</v>
      </c>
      <c r="J60" s="20">
        <f>Source!CA508</f>
        <v>51</v>
      </c>
      <c r="K60" s="23">
        <f>SUM(T54:T59)</f>
        <v>182.18</v>
      </c>
    </row>
    <row r="61" spans="1:35" ht="14.25" x14ac:dyDescent="0.2">
      <c r="A61" s="19"/>
      <c r="B61" s="19"/>
      <c r="C61" s="19" t="s">
        <v>1240</v>
      </c>
      <c r="D61" s="21" t="s">
        <v>1233</v>
      </c>
      <c r="E61" s="20">
        <f>175</f>
        <v>175</v>
      </c>
      <c r="F61" s="23"/>
      <c r="G61" s="22"/>
      <c r="H61" s="20"/>
      <c r="I61" s="23">
        <f>SUM(U54:U60)</f>
        <v>157.76</v>
      </c>
      <c r="J61" s="20">
        <f>160</f>
        <v>160</v>
      </c>
      <c r="K61" s="23">
        <f>SUM(V54:V60)</f>
        <v>6897.55</v>
      </c>
    </row>
    <row r="62" spans="1:35" ht="14.25" x14ac:dyDescent="0.2">
      <c r="A62" s="26"/>
      <c r="B62" s="26"/>
      <c r="C62" s="26" t="s">
        <v>1235</v>
      </c>
      <c r="D62" s="27" t="s">
        <v>1236</v>
      </c>
      <c r="E62" s="28">
        <f>Source!AQ508</f>
        <v>0.59</v>
      </c>
      <c r="F62" s="29"/>
      <c r="G62" s="30" t="str">
        <f>Source!DI508</f>
        <v>*1,1</v>
      </c>
      <c r="H62" s="28">
        <f>Source!AV508</f>
        <v>1.1919999999999999</v>
      </c>
      <c r="I62" s="29">
        <f>Source!U508</f>
        <v>0.73608801199999996</v>
      </c>
      <c r="J62" s="28"/>
      <c r="K62" s="29"/>
      <c r="AB62" s="25">
        <f>I62</f>
        <v>0.73608801199999996</v>
      </c>
    </row>
    <row r="63" spans="1:35" ht="15" x14ac:dyDescent="0.25">
      <c r="C63" s="13" t="s">
        <v>1237</v>
      </c>
      <c r="H63" s="42">
        <f>I56+I57+I59+I60+I61+0</f>
        <v>1149.06</v>
      </c>
      <c r="I63" s="42"/>
      <c r="J63" s="42">
        <f>K56+K57+K59+K60+K61+0</f>
        <v>20839.170000000002</v>
      </c>
      <c r="K63" s="42"/>
      <c r="O63" s="25">
        <f>I56+I57+I59+I60+I61+0</f>
        <v>1149.06</v>
      </c>
      <c r="P63" s="25">
        <f>K56+K57+K59+K60+K61+0</f>
        <v>20839.170000000002</v>
      </c>
      <c r="X63">
        <f>IF(Source!BI508&lt;=1,I56+I57+I59+I60+I61-0, 0)</f>
        <v>1149.06</v>
      </c>
      <c r="Y63">
        <f>IF(Source!BI508=2,I56+I57+I59+I60+I61-0, 0)</f>
        <v>0</v>
      </c>
      <c r="Z63">
        <f>IF(Source!BI508=3,I56+I57+I59+I60+I61-0, 0)</f>
        <v>0</v>
      </c>
      <c r="AA63">
        <f>IF(Source!BI508=4,I56+I57+I59+I60+I61,0)</f>
        <v>0</v>
      </c>
    </row>
    <row r="65" spans="1:35" ht="71.25" x14ac:dyDescent="0.2">
      <c r="A65" s="19">
        <v>5</v>
      </c>
      <c r="B65" s="19" t="str">
        <f>Source!F509</f>
        <v>3.1-7-2</v>
      </c>
      <c r="C65" s="19" t="s">
        <v>43</v>
      </c>
      <c r="D65" s="21" t="str">
        <f>Source!H509</f>
        <v>100 м3 грунта</v>
      </c>
      <c r="E65" s="20">
        <f>Source!I509</f>
        <v>0.93230000000000002</v>
      </c>
      <c r="F65" s="23"/>
      <c r="G65" s="22"/>
      <c r="H65" s="20"/>
      <c r="I65" s="23"/>
      <c r="J65" s="20"/>
      <c r="K65" s="23"/>
      <c r="Q65">
        <f>ROUND((Source!DN509/100)*(ROUND((ROUND((Source!AF509*Source!AV509*Source!I509),2)),2)), 2)</f>
        <v>36.119999999999997</v>
      </c>
      <c r="R65">
        <f>Source!X509</f>
        <v>1656.89</v>
      </c>
      <c r="S65">
        <f>ROUND((Source!DO509/100)*(ROUND((ROUND((Source!AF509*Source!AV509*Source!I509),2)),2)), 2)</f>
        <v>28.38</v>
      </c>
      <c r="T65">
        <f>Source!Y509</f>
        <v>898.95</v>
      </c>
      <c r="U65">
        <f>ROUND((175/100)*(ROUND((ROUND((Source!AE509*Source!AV509*Source!I509),2)),2)), 2)</f>
        <v>283.41000000000003</v>
      </c>
      <c r="V65">
        <f>ROUND((160/100)*(ROUND((ROUND((Source!AE509*Source!AV509*Source!I509),2)*Source!BS509),2)), 2)</f>
        <v>12391.12</v>
      </c>
      <c r="AI65">
        <v>0</v>
      </c>
    </row>
    <row r="66" spans="1:35" x14ac:dyDescent="0.2">
      <c r="C66" s="24" t="str">
        <f>"Объем: "&amp;Source!I509&amp;"=93,23/"&amp;"100"</f>
        <v>Объем: 0,9323=93,23/100</v>
      </c>
    </row>
    <row r="67" spans="1:35" ht="14.25" x14ac:dyDescent="0.2">
      <c r="A67" s="19"/>
      <c r="B67" s="19"/>
      <c r="C67" s="19" t="s">
        <v>1231</v>
      </c>
      <c r="D67" s="21"/>
      <c r="E67" s="20"/>
      <c r="F67" s="23">
        <f>Source!AO509</f>
        <v>30.15</v>
      </c>
      <c r="G67" s="22" t="str">
        <f>Source!DG509</f>
        <v>*1,1</v>
      </c>
      <c r="H67" s="20">
        <f>Source!AV509</f>
        <v>1.1919999999999999</v>
      </c>
      <c r="I67" s="23">
        <f>ROUND((ROUND((Source!AF509*Source!AV509*Source!I509),2)),2)</f>
        <v>36.86</v>
      </c>
      <c r="J67" s="20">
        <f>IF(Source!BA509&lt;&gt; 0, Source!BA509, 1)</f>
        <v>47.82</v>
      </c>
      <c r="K67" s="23">
        <f>Source!S509</f>
        <v>1762.65</v>
      </c>
      <c r="W67">
        <f>I67</f>
        <v>36.86</v>
      </c>
    </row>
    <row r="68" spans="1:35" ht="14.25" x14ac:dyDescent="0.2">
      <c r="A68" s="19"/>
      <c r="B68" s="19"/>
      <c r="C68" s="19" t="s">
        <v>1238</v>
      </c>
      <c r="D68" s="21"/>
      <c r="E68" s="20"/>
      <c r="F68" s="23">
        <f>Source!AM509</f>
        <v>1340.63</v>
      </c>
      <c r="G68" s="22" t="str">
        <f>Source!DE509</f>
        <v>*1,1</v>
      </c>
      <c r="H68" s="20">
        <f>Source!AV509</f>
        <v>1.1919999999999999</v>
      </c>
      <c r="I68" s="23">
        <f>(ROUND((ROUND((((Source!ET509*1.1))*Source!AV509*Source!I509),2)),2)+ROUND((ROUND(((Source!AE509-((Source!EU509*1.1)))*Source!AV509*Source!I509),2)),2))</f>
        <v>1638.83</v>
      </c>
      <c r="J68" s="20">
        <f>IF(Source!BB509&lt;&gt; 0, Source!BB509, 1)</f>
        <v>13.97</v>
      </c>
      <c r="K68" s="23">
        <f>Source!Q509</f>
        <v>22894.46</v>
      </c>
    </row>
    <row r="69" spans="1:35" ht="14.25" x14ac:dyDescent="0.2">
      <c r="A69" s="19"/>
      <c r="B69" s="19"/>
      <c r="C69" s="19" t="s">
        <v>1239</v>
      </c>
      <c r="D69" s="21"/>
      <c r="E69" s="20"/>
      <c r="F69" s="23">
        <f>Source!AN509</f>
        <v>132.47999999999999</v>
      </c>
      <c r="G69" s="22" t="str">
        <f>Source!DF509</f>
        <v>*1,1</v>
      </c>
      <c r="H69" s="20">
        <f>Source!AV509</f>
        <v>1.1919999999999999</v>
      </c>
      <c r="I69" s="31">
        <f>ROUND((ROUND((Source!AE509*Source!AV509*Source!I509),2)),2)</f>
        <v>161.94999999999999</v>
      </c>
      <c r="J69" s="20">
        <f>IF(Source!BS509&lt;&gt; 0, Source!BS509, 1)</f>
        <v>47.82</v>
      </c>
      <c r="K69" s="31">
        <f>Source!R509</f>
        <v>7744.45</v>
      </c>
      <c r="W69">
        <f>I69</f>
        <v>161.94999999999999</v>
      </c>
    </row>
    <row r="70" spans="1:35" ht="14.25" x14ac:dyDescent="0.2">
      <c r="A70" s="19"/>
      <c r="B70" s="19"/>
      <c r="C70" s="19" t="s">
        <v>1232</v>
      </c>
      <c r="D70" s="21" t="s">
        <v>1233</v>
      </c>
      <c r="E70" s="20">
        <f>Source!DN509</f>
        <v>98</v>
      </c>
      <c r="F70" s="23"/>
      <c r="G70" s="22"/>
      <c r="H70" s="20"/>
      <c r="I70" s="23">
        <f>SUM(Q65:Q69)</f>
        <v>36.119999999999997</v>
      </c>
      <c r="J70" s="20">
        <f>Source!BZ509</f>
        <v>94</v>
      </c>
      <c r="K70" s="23">
        <f>SUM(R65:R69)</f>
        <v>1656.89</v>
      </c>
    </row>
    <row r="71" spans="1:35" ht="14.25" x14ac:dyDescent="0.2">
      <c r="A71" s="19"/>
      <c r="B71" s="19"/>
      <c r="C71" s="19" t="s">
        <v>1234</v>
      </c>
      <c r="D71" s="21" t="s">
        <v>1233</v>
      </c>
      <c r="E71" s="20">
        <f>Source!DO509</f>
        <v>77</v>
      </c>
      <c r="F71" s="23"/>
      <c r="G71" s="22"/>
      <c r="H71" s="20"/>
      <c r="I71" s="23">
        <f>SUM(S65:S70)</f>
        <v>28.38</v>
      </c>
      <c r="J71" s="20">
        <f>Source!CA509</f>
        <v>51</v>
      </c>
      <c r="K71" s="23">
        <f>SUM(T65:T70)</f>
        <v>898.95</v>
      </c>
    </row>
    <row r="72" spans="1:35" ht="14.25" x14ac:dyDescent="0.2">
      <c r="A72" s="19"/>
      <c r="B72" s="19"/>
      <c r="C72" s="19" t="s">
        <v>1240</v>
      </c>
      <c r="D72" s="21" t="s">
        <v>1233</v>
      </c>
      <c r="E72" s="20">
        <f>175</f>
        <v>175</v>
      </c>
      <c r="F72" s="23"/>
      <c r="G72" s="22"/>
      <c r="H72" s="20"/>
      <c r="I72" s="23">
        <f>SUM(U65:U71)</f>
        <v>283.41000000000003</v>
      </c>
      <c r="J72" s="20">
        <f>160</f>
        <v>160</v>
      </c>
      <c r="K72" s="23">
        <f>SUM(V65:V71)</f>
        <v>12391.12</v>
      </c>
    </row>
    <row r="73" spans="1:35" ht="14.25" x14ac:dyDescent="0.2">
      <c r="A73" s="26"/>
      <c r="B73" s="26"/>
      <c r="C73" s="26" t="s">
        <v>1235</v>
      </c>
      <c r="D73" s="27" t="s">
        <v>1236</v>
      </c>
      <c r="E73" s="28">
        <f>Source!AQ509</f>
        <v>2.95</v>
      </c>
      <c r="F73" s="29"/>
      <c r="G73" s="30" t="str">
        <f>Source!DI509</f>
        <v>*1,1</v>
      </c>
      <c r="H73" s="28">
        <f>Source!AV509</f>
        <v>1.1919999999999999</v>
      </c>
      <c r="I73" s="29">
        <f>Source!U509</f>
        <v>3.6061736920000005</v>
      </c>
      <c r="J73" s="28"/>
      <c r="K73" s="29"/>
      <c r="AB73" s="25">
        <f>I73</f>
        <v>3.6061736920000005</v>
      </c>
    </row>
    <row r="74" spans="1:35" ht="15" x14ac:dyDescent="0.25">
      <c r="C74" s="13" t="s">
        <v>1237</v>
      </c>
      <c r="H74" s="42">
        <f>I67+I68+I70+I71+I72+0</f>
        <v>2023.6</v>
      </c>
      <c r="I74" s="42"/>
      <c r="J74" s="42">
        <f>K67+K68+K70+K71+K72+0</f>
        <v>39604.07</v>
      </c>
      <c r="K74" s="42"/>
      <c r="O74" s="25">
        <f>I67+I68+I70+I71+I72+0</f>
        <v>2023.6</v>
      </c>
      <c r="P74" s="25">
        <f>K67+K68+K70+K71+K72+0</f>
        <v>39604.07</v>
      </c>
      <c r="X74">
        <f>IF(Source!BI509&lt;=1,I67+I68+I70+I71+I72-0, 0)</f>
        <v>2023.6</v>
      </c>
      <c r="Y74">
        <f>IF(Source!BI509=2,I67+I68+I70+I71+I72-0, 0)</f>
        <v>0</v>
      </c>
      <c r="Z74">
        <f>IF(Source!BI509=3,I67+I68+I70+I71+I72-0, 0)</f>
        <v>0</v>
      </c>
      <c r="AA74">
        <f>IF(Source!BI509=4,I67+I68+I70+I71+I72,0)</f>
        <v>0</v>
      </c>
    </row>
    <row r="76" spans="1:35" ht="28.5" x14ac:dyDescent="0.2">
      <c r="A76" s="19">
        <v>6</v>
      </c>
      <c r="B76" s="19" t="str">
        <f>Source!F510</f>
        <v>3.1-53-1</v>
      </c>
      <c r="C76" s="19" t="s">
        <v>30</v>
      </c>
      <c r="D76" s="21" t="str">
        <f>Source!H510</f>
        <v>100 м3 грунта</v>
      </c>
      <c r="E76" s="20">
        <f>Source!I510</f>
        <v>0.52769999999999995</v>
      </c>
      <c r="F76" s="23"/>
      <c r="G76" s="22"/>
      <c r="H76" s="20"/>
      <c r="I76" s="23"/>
      <c r="J76" s="20"/>
      <c r="K76" s="23"/>
      <c r="Q76">
        <f>ROUND((Source!DN510/100)*(ROUND((ROUND((Source!AF510*Source!AV510*Source!I510),2)),2)), 2)</f>
        <v>692.94</v>
      </c>
      <c r="R76">
        <f>Source!X510</f>
        <v>31679.75</v>
      </c>
      <c r="S76">
        <f>ROUND((Source!DO510/100)*(ROUND((ROUND((Source!AF510*Source!AV510*Source!I510),2)),2)), 2)</f>
        <v>510.18</v>
      </c>
      <c r="T76">
        <f>Source!Y510</f>
        <v>14929.54</v>
      </c>
      <c r="U76">
        <f>ROUND((175/100)*(ROUND((ROUND((Source!AE510*Source!AV510*Source!I510),2)),2)), 2)</f>
        <v>0</v>
      </c>
      <c r="V76">
        <f>ROUND((160/100)*(ROUND((ROUND((Source!AE510*Source!AV510*Source!I510),2)*Source!BS510),2)), 2)</f>
        <v>0</v>
      </c>
      <c r="AI76">
        <v>0</v>
      </c>
    </row>
    <row r="77" spans="1:35" x14ac:dyDescent="0.2">
      <c r="C77" s="24" t="str">
        <f>"Объем: "&amp;Source!I510&amp;"=52,77/"&amp;"100"</f>
        <v>Объем: 0,5277=52,77/100</v>
      </c>
    </row>
    <row r="78" spans="1:35" ht="14.25" x14ac:dyDescent="0.2">
      <c r="A78" s="19"/>
      <c r="B78" s="19"/>
      <c r="C78" s="19" t="s">
        <v>1231</v>
      </c>
      <c r="D78" s="21"/>
      <c r="E78" s="20"/>
      <c r="F78" s="23">
        <f>Source!AO510</f>
        <v>1051.1300000000001</v>
      </c>
      <c r="G78" s="22" t="str">
        <f>Source!DG510</f>
        <v>*1,1</v>
      </c>
      <c r="H78" s="20">
        <f>Source!AV510</f>
        <v>1.248</v>
      </c>
      <c r="I78" s="23">
        <f>ROUND((ROUND((Source!AF510*Source!AV510*Source!I510),2)),2)</f>
        <v>761.47</v>
      </c>
      <c r="J78" s="20">
        <f>IF(Source!BA510&lt;&gt; 0, Source!BA510, 1)</f>
        <v>47.82</v>
      </c>
      <c r="K78" s="23">
        <f>Source!S510</f>
        <v>36413.5</v>
      </c>
      <c r="W78">
        <f>I78</f>
        <v>761.47</v>
      </c>
    </row>
    <row r="79" spans="1:35" ht="14.25" x14ac:dyDescent="0.2">
      <c r="A79" s="19"/>
      <c r="B79" s="19"/>
      <c r="C79" s="19" t="s">
        <v>1232</v>
      </c>
      <c r="D79" s="21" t="s">
        <v>1233</v>
      </c>
      <c r="E79" s="20">
        <f>Source!DN510</f>
        <v>91</v>
      </c>
      <c r="F79" s="23"/>
      <c r="G79" s="22"/>
      <c r="H79" s="20"/>
      <c r="I79" s="23">
        <f>SUM(Q76:Q78)</f>
        <v>692.94</v>
      </c>
      <c r="J79" s="20">
        <f>Source!BZ510</f>
        <v>87</v>
      </c>
      <c r="K79" s="23">
        <f>SUM(R76:R78)</f>
        <v>31679.75</v>
      </c>
    </row>
    <row r="80" spans="1:35" ht="14.25" x14ac:dyDescent="0.2">
      <c r="A80" s="19"/>
      <c r="B80" s="19"/>
      <c r="C80" s="19" t="s">
        <v>1234</v>
      </c>
      <c r="D80" s="21" t="s">
        <v>1233</v>
      </c>
      <c r="E80" s="20">
        <f>Source!DO510</f>
        <v>67</v>
      </c>
      <c r="F80" s="23"/>
      <c r="G80" s="22"/>
      <c r="H80" s="20"/>
      <c r="I80" s="23">
        <f>SUM(S76:S79)</f>
        <v>510.18</v>
      </c>
      <c r="J80" s="20">
        <f>Source!CA510</f>
        <v>41</v>
      </c>
      <c r="K80" s="23">
        <f>SUM(T76:T79)</f>
        <v>14929.54</v>
      </c>
    </row>
    <row r="81" spans="1:35" ht="14.25" x14ac:dyDescent="0.2">
      <c r="A81" s="26"/>
      <c r="B81" s="26"/>
      <c r="C81" s="26" t="s">
        <v>1235</v>
      </c>
      <c r="D81" s="27" t="s">
        <v>1236</v>
      </c>
      <c r="E81" s="28">
        <f>Source!AQ510</f>
        <v>107.04</v>
      </c>
      <c r="F81" s="29"/>
      <c r="G81" s="30" t="str">
        <f>Source!DI510</f>
        <v>*1,1</v>
      </c>
      <c r="H81" s="28">
        <f>Source!AV510</f>
        <v>1.248</v>
      </c>
      <c r="I81" s="29">
        <f>Source!U510</f>
        <v>77.542618982400001</v>
      </c>
      <c r="J81" s="28"/>
      <c r="K81" s="29"/>
      <c r="AB81" s="25">
        <f>I81</f>
        <v>77.542618982400001</v>
      </c>
    </row>
    <row r="82" spans="1:35" ht="15" x14ac:dyDescent="0.25">
      <c r="C82" s="13" t="s">
        <v>1237</v>
      </c>
      <c r="H82" s="42">
        <f>I78+I79+I80+0</f>
        <v>1964.5900000000001</v>
      </c>
      <c r="I82" s="42"/>
      <c r="J82" s="42">
        <f>K78+K79+K80+0</f>
        <v>83022.790000000008</v>
      </c>
      <c r="K82" s="42"/>
      <c r="O82" s="25">
        <f>I78+I79+I80+0</f>
        <v>1964.5900000000001</v>
      </c>
      <c r="P82" s="25">
        <f>K78+K79+K80+0</f>
        <v>83022.790000000008</v>
      </c>
      <c r="X82">
        <f>IF(Source!BI510&lt;=1,I78+I79+I80-0, 0)</f>
        <v>1964.5900000000001</v>
      </c>
      <c r="Y82">
        <f>IF(Source!BI510=2,I78+I79+I80-0, 0)</f>
        <v>0</v>
      </c>
      <c r="Z82">
        <f>IF(Source!BI510=3,I78+I79+I80-0, 0)</f>
        <v>0</v>
      </c>
      <c r="AA82">
        <f>IF(Source!BI510=4,I78+I79+I80,0)</f>
        <v>0</v>
      </c>
    </row>
    <row r="84" spans="1:35" ht="57" x14ac:dyDescent="0.2">
      <c r="A84" s="19">
        <v>7</v>
      </c>
      <c r="B84" s="19" t="str">
        <f>Source!F511</f>
        <v>3.1-14-1</v>
      </c>
      <c r="C84" s="19" t="s">
        <v>51</v>
      </c>
      <c r="D84" s="21" t="str">
        <f>Source!H511</f>
        <v>100 м3 грунта</v>
      </c>
      <c r="E84" s="20">
        <f>Source!I511</f>
        <v>1.2312000000000001</v>
      </c>
      <c r="F84" s="23"/>
      <c r="G84" s="22"/>
      <c r="H84" s="20"/>
      <c r="I84" s="23"/>
      <c r="J84" s="20"/>
      <c r="K84" s="23"/>
      <c r="Q84">
        <f>ROUND((Source!DN511/100)*(ROUND((ROUND((Source!AF511*Source!AV511*Source!I511),2)),2)), 2)</f>
        <v>0</v>
      </c>
      <c r="R84">
        <f>Source!X511</f>
        <v>0</v>
      </c>
      <c r="S84">
        <f>ROUND((Source!DO511/100)*(ROUND((ROUND((Source!AF511*Source!AV511*Source!I511),2)),2)), 2)</f>
        <v>0</v>
      </c>
      <c r="T84">
        <f>Source!Y511</f>
        <v>0</v>
      </c>
      <c r="U84">
        <f>ROUND((175/100)*(ROUND((ROUND((Source!AE511*Source!AV511*Source!I511),2)),2)), 2)</f>
        <v>31.2</v>
      </c>
      <c r="V84">
        <f>ROUND((160/100)*(ROUND((ROUND((Source!AE511*Source!AV511*Source!I511),2)*Source!BS511),2)), 2)</f>
        <v>1364.21</v>
      </c>
      <c r="AI84">
        <v>0</v>
      </c>
    </row>
    <row r="85" spans="1:35" x14ac:dyDescent="0.2">
      <c r="C85" s="24" t="str">
        <f>"Объем: "&amp;Source!I511&amp;"=123,12/"&amp;"100"</f>
        <v>Объем: 1,2312=123,12/100</v>
      </c>
    </row>
    <row r="86" spans="1:35" ht="14.25" x14ac:dyDescent="0.2">
      <c r="A86" s="19"/>
      <c r="B86" s="19"/>
      <c r="C86" s="19" t="s">
        <v>1238</v>
      </c>
      <c r="D86" s="21"/>
      <c r="E86" s="20"/>
      <c r="F86" s="23">
        <f>Source!AM511</f>
        <v>130.01</v>
      </c>
      <c r="G86" s="22" t="str">
        <f>Source!DE511</f>
        <v>*1,1</v>
      </c>
      <c r="H86" s="20">
        <f>Source!AV511</f>
        <v>1.014</v>
      </c>
      <c r="I86" s="23">
        <f>(ROUND((ROUND((((Source!ET511*1.1))*Source!AV511*Source!I511),2)),2)+ROUND((ROUND(((Source!AE511-((Source!EU511*1.1)))*Source!AV511*Source!I511),2)),2))</f>
        <v>178.54</v>
      </c>
      <c r="J86" s="20">
        <f>IF(Source!BB511&lt;&gt; 0, Source!BB511, 1)</f>
        <v>13.89</v>
      </c>
      <c r="K86" s="23">
        <f>Source!Q511</f>
        <v>2479.92</v>
      </c>
    </row>
    <row r="87" spans="1:35" ht="14.25" x14ac:dyDescent="0.2">
      <c r="A87" s="19"/>
      <c r="B87" s="19"/>
      <c r="C87" s="19" t="s">
        <v>1239</v>
      </c>
      <c r="D87" s="21"/>
      <c r="E87" s="20"/>
      <c r="F87" s="23">
        <f>Source!AN511</f>
        <v>12.98</v>
      </c>
      <c r="G87" s="22" t="str">
        <f>Source!DF511</f>
        <v>*1,1</v>
      </c>
      <c r="H87" s="20">
        <f>Source!AV511</f>
        <v>1.014</v>
      </c>
      <c r="I87" s="31">
        <f>ROUND((ROUND((Source!AE511*Source!AV511*Source!I511),2)),2)</f>
        <v>17.829999999999998</v>
      </c>
      <c r="J87" s="20">
        <f>IF(Source!BS511&lt;&gt; 0, Source!BS511, 1)</f>
        <v>47.82</v>
      </c>
      <c r="K87" s="31">
        <f>Source!R511</f>
        <v>852.63</v>
      </c>
      <c r="W87">
        <f>I87</f>
        <v>17.829999999999998</v>
      </c>
    </row>
    <row r="88" spans="1:35" ht="14.25" x14ac:dyDescent="0.2">
      <c r="A88" s="26"/>
      <c r="B88" s="26"/>
      <c r="C88" s="26" t="s">
        <v>1240</v>
      </c>
      <c r="D88" s="27" t="s">
        <v>1233</v>
      </c>
      <c r="E88" s="28">
        <f>175</f>
        <v>175</v>
      </c>
      <c r="F88" s="29"/>
      <c r="G88" s="30"/>
      <c r="H88" s="28"/>
      <c r="I88" s="29">
        <f>SUM(U84:U87)</f>
        <v>31.2</v>
      </c>
      <c r="J88" s="28">
        <f>160</f>
        <v>160</v>
      </c>
      <c r="K88" s="29">
        <f>SUM(V84:V87)</f>
        <v>1364.21</v>
      </c>
    </row>
    <row r="89" spans="1:35" ht="15" x14ac:dyDescent="0.25">
      <c r="C89" s="13" t="s">
        <v>1237</v>
      </c>
      <c r="H89" s="42">
        <f>I86+I88+0</f>
        <v>209.73999999999998</v>
      </c>
      <c r="I89" s="42"/>
      <c r="J89" s="42">
        <f>K86+K88+0</f>
        <v>3844.13</v>
      </c>
      <c r="K89" s="42"/>
      <c r="O89" s="25">
        <f>I86+I88+0</f>
        <v>209.73999999999998</v>
      </c>
      <c r="P89" s="25">
        <f>K86+K88+0</f>
        <v>3844.13</v>
      </c>
      <c r="X89">
        <f>IF(Source!BI511&lt;=1,I86+I88-0, 0)</f>
        <v>209.73999999999998</v>
      </c>
      <c r="Y89">
        <f>IF(Source!BI511=2,I86+I88-0, 0)</f>
        <v>0</v>
      </c>
      <c r="Z89">
        <f>IF(Source!BI511=3,I86+I88-0, 0)</f>
        <v>0</v>
      </c>
      <c r="AA89">
        <f>IF(Source!BI511=4,I86+I88,0)</f>
        <v>0</v>
      </c>
    </row>
    <row r="91" spans="1:35" ht="57" x14ac:dyDescent="0.2">
      <c r="A91" s="19">
        <v>8</v>
      </c>
      <c r="B91" s="19" t="str">
        <f>Source!F512</f>
        <v>3.1-29-1</v>
      </c>
      <c r="C91" s="19" t="s">
        <v>65</v>
      </c>
      <c r="D91" s="21" t="str">
        <f>Source!H512</f>
        <v>100 м3 уплотненного грунта</v>
      </c>
      <c r="E91" s="20">
        <f>Source!I512</f>
        <v>1.2312000000000001</v>
      </c>
      <c r="F91" s="23"/>
      <c r="G91" s="22"/>
      <c r="H91" s="20"/>
      <c r="I91" s="23"/>
      <c r="J91" s="20"/>
      <c r="K91" s="23"/>
      <c r="Q91">
        <f>ROUND((Source!DN512/100)*(ROUND((ROUND((Source!AF512*Source!AV512*Source!I512),2)),2)), 2)</f>
        <v>167.79</v>
      </c>
      <c r="R91">
        <f>Source!X512</f>
        <v>7696.02</v>
      </c>
      <c r="S91">
        <f>ROUND((Source!DO512/100)*(ROUND((ROUND((Source!AF512*Source!AV512*Source!I512),2)),2)), 2)</f>
        <v>131.83000000000001</v>
      </c>
      <c r="T91">
        <f>Source!Y512</f>
        <v>4175.5</v>
      </c>
      <c r="U91">
        <f>ROUND((175/100)*(ROUND((ROUND((Source!AE512*Source!AV512*Source!I512),2)),2)), 2)</f>
        <v>328.83</v>
      </c>
      <c r="V91">
        <f>ROUND((160/100)*(ROUND((ROUND((Source!AE512*Source!AV512*Source!I512),2)*Source!BS512),2)), 2)</f>
        <v>14376.61</v>
      </c>
      <c r="AI91">
        <v>0</v>
      </c>
    </row>
    <row r="92" spans="1:35" x14ac:dyDescent="0.2">
      <c r="C92" s="24" t="str">
        <f>"Объем: "&amp;Source!I512&amp;"=123,12/"&amp;"100"</f>
        <v>Объем: 1,2312=123,12/100</v>
      </c>
    </row>
    <row r="93" spans="1:35" ht="14.25" x14ac:dyDescent="0.2">
      <c r="A93" s="19"/>
      <c r="B93" s="19"/>
      <c r="C93" s="19" t="s">
        <v>1231</v>
      </c>
      <c r="D93" s="21"/>
      <c r="E93" s="20"/>
      <c r="F93" s="23">
        <f>Source!AO512</f>
        <v>120.74</v>
      </c>
      <c r="G93" s="22" t="str">
        <f>Source!DG512</f>
        <v>*1,1</v>
      </c>
      <c r="H93" s="20">
        <f>Source!AV512</f>
        <v>1.0469999999999999</v>
      </c>
      <c r="I93" s="23">
        <f>ROUND((ROUND((Source!AF512*Source!AV512*Source!I512),2)),2)</f>
        <v>171.21</v>
      </c>
      <c r="J93" s="20">
        <f>IF(Source!BA512&lt;&gt; 0, Source!BA512, 1)</f>
        <v>47.82</v>
      </c>
      <c r="K93" s="23">
        <f>Source!S512</f>
        <v>8187.26</v>
      </c>
      <c r="W93">
        <f>I93</f>
        <v>171.21</v>
      </c>
    </row>
    <row r="94" spans="1:35" ht="14.25" x14ac:dyDescent="0.2">
      <c r="A94" s="19"/>
      <c r="B94" s="19"/>
      <c r="C94" s="19" t="s">
        <v>1238</v>
      </c>
      <c r="D94" s="21"/>
      <c r="E94" s="20"/>
      <c r="F94" s="23">
        <f>Source!AM512</f>
        <v>437.33</v>
      </c>
      <c r="G94" s="22" t="str">
        <f>Source!DE512</f>
        <v>*1,1</v>
      </c>
      <c r="H94" s="20">
        <f>Source!AV512</f>
        <v>1.0469999999999999</v>
      </c>
      <c r="I94" s="23">
        <f>(ROUND((ROUND((((Source!ET512*1.1))*Source!AV512*Source!I512),2)),2)+ROUND((ROUND(((Source!AE512-((Source!EU512*1.1)))*Source!AV512*Source!I512),2)),2))</f>
        <v>620.12</v>
      </c>
      <c r="J94" s="20">
        <f>IF(Source!BB512&lt;&gt; 0, Source!BB512, 1)</f>
        <v>22.24</v>
      </c>
      <c r="K94" s="23">
        <f>Source!Q512</f>
        <v>13791.47</v>
      </c>
    </row>
    <row r="95" spans="1:35" ht="14.25" x14ac:dyDescent="0.2">
      <c r="A95" s="19"/>
      <c r="B95" s="19"/>
      <c r="C95" s="19" t="s">
        <v>1239</v>
      </c>
      <c r="D95" s="21"/>
      <c r="E95" s="20"/>
      <c r="F95" s="23">
        <f>Source!AN512</f>
        <v>132.51</v>
      </c>
      <c r="G95" s="22" t="str">
        <f>Source!DF512</f>
        <v>*1,1</v>
      </c>
      <c r="H95" s="20">
        <f>Source!AV512</f>
        <v>1.0469999999999999</v>
      </c>
      <c r="I95" s="31">
        <f>ROUND((ROUND((Source!AE512*Source!AV512*Source!I512),2)),2)</f>
        <v>187.9</v>
      </c>
      <c r="J95" s="20">
        <f>IF(Source!BS512&lt;&gt; 0, Source!BS512, 1)</f>
        <v>47.82</v>
      </c>
      <c r="K95" s="31">
        <f>Source!R512</f>
        <v>8985.3799999999992</v>
      </c>
      <c r="W95">
        <f>I95</f>
        <v>187.9</v>
      </c>
    </row>
    <row r="96" spans="1:35" ht="14.25" x14ac:dyDescent="0.2">
      <c r="A96" s="19"/>
      <c r="B96" s="19"/>
      <c r="C96" s="19" t="s">
        <v>1232</v>
      </c>
      <c r="D96" s="21" t="s">
        <v>1233</v>
      </c>
      <c r="E96" s="20">
        <f>Source!DN512</f>
        <v>98</v>
      </c>
      <c r="F96" s="23"/>
      <c r="G96" s="22"/>
      <c r="H96" s="20"/>
      <c r="I96" s="23">
        <f>SUM(Q91:Q95)</f>
        <v>167.79</v>
      </c>
      <c r="J96" s="20">
        <f>Source!BZ512</f>
        <v>94</v>
      </c>
      <c r="K96" s="23">
        <f>SUM(R91:R95)</f>
        <v>7696.02</v>
      </c>
    </row>
    <row r="97" spans="1:35" ht="14.25" x14ac:dyDescent="0.2">
      <c r="A97" s="19"/>
      <c r="B97" s="19"/>
      <c r="C97" s="19" t="s">
        <v>1234</v>
      </c>
      <c r="D97" s="21" t="s">
        <v>1233</v>
      </c>
      <c r="E97" s="20">
        <f>Source!DO512</f>
        <v>77</v>
      </c>
      <c r="F97" s="23"/>
      <c r="G97" s="22"/>
      <c r="H97" s="20"/>
      <c r="I97" s="23">
        <f>SUM(S91:S96)</f>
        <v>131.83000000000001</v>
      </c>
      <c r="J97" s="20">
        <f>Source!CA512</f>
        <v>51</v>
      </c>
      <c r="K97" s="23">
        <f>SUM(T91:T96)</f>
        <v>4175.5</v>
      </c>
    </row>
    <row r="98" spans="1:35" ht="14.25" x14ac:dyDescent="0.2">
      <c r="A98" s="19"/>
      <c r="B98" s="19"/>
      <c r="C98" s="19" t="s">
        <v>1240</v>
      </c>
      <c r="D98" s="21" t="s">
        <v>1233</v>
      </c>
      <c r="E98" s="20">
        <f>175</f>
        <v>175</v>
      </c>
      <c r="F98" s="23"/>
      <c r="G98" s="22"/>
      <c r="H98" s="20"/>
      <c r="I98" s="23">
        <f>SUM(U91:U97)</f>
        <v>328.83</v>
      </c>
      <c r="J98" s="20">
        <f>160</f>
        <v>160</v>
      </c>
      <c r="K98" s="23">
        <f>SUM(V91:V97)</f>
        <v>14376.61</v>
      </c>
    </row>
    <row r="99" spans="1:35" ht="14.25" x14ac:dyDescent="0.2">
      <c r="A99" s="26"/>
      <c r="B99" s="26"/>
      <c r="C99" s="26" t="s">
        <v>1235</v>
      </c>
      <c r="D99" s="27" t="s">
        <v>1236</v>
      </c>
      <c r="E99" s="28">
        <f>Source!AQ512</f>
        <v>10.8</v>
      </c>
      <c r="F99" s="29"/>
      <c r="G99" s="30" t="str">
        <f>Source!DI512</f>
        <v>*1,1</v>
      </c>
      <c r="H99" s="28">
        <f>Source!AV512</f>
        <v>1.0469999999999999</v>
      </c>
      <c r="I99" s="29">
        <f>Source!U512</f>
        <v>15.314108832000002</v>
      </c>
      <c r="J99" s="28"/>
      <c r="K99" s="29"/>
      <c r="AB99" s="25">
        <f>I99</f>
        <v>15.314108832000002</v>
      </c>
    </row>
    <row r="100" spans="1:35" ht="15" x14ac:dyDescent="0.25">
      <c r="C100" s="13" t="s">
        <v>1237</v>
      </c>
      <c r="H100" s="42">
        <f>I93+I94+I96+I97+I98+0</f>
        <v>1419.78</v>
      </c>
      <c r="I100" s="42"/>
      <c r="J100" s="42">
        <f>K93+K94+K96+K97+K98+0</f>
        <v>48226.86</v>
      </c>
      <c r="K100" s="42"/>
      <c r="O100" s="25">
        <f>I93+I94+I96+I97+I98+0</f>
        <v>1419.78</v>
      </c>
      <c r="P100" s="25">
        <f>K93+K94+K96+K97+K98+0</f>
        <v>48226.86</v>
      </c>
      <c r="X100">
        <f>IF(Source!BI512&lt;=1,I93+I94+I96+I97+I98-0, 0)</f>
        <v>1419.78</v>
      </c>
      <c r="Y100">
        <f>IF(Source!BI512=2,I93+I94+I96+I97+I98-0, 0)</f>
        <v>0</v>
      </c>
      <c r="Z100">
        <f>IF(Source!BI512=3,I93+I94+I96+I97+I98-0, 0)</f>
        <v>0</v>
      </c>
      <c r="AA100">
        <f>IF(Source!BI512=4,I93+I94+I96+I97+I98,0)</f>
        <v>0</v>
      </c>
    </row>
    <row r="103" spans="1:35" ht="15" x14ac:dyDescent="0.25">
      <c r="A103" s="40" t="str">
        <f>CONCATENATE("Итого по разделу: ",IF(Source!G514&lt;&gt;"Новый раздел", Source!G514, ""))</f>
        <v>Итого по разделу: Строительные работы</v>
      </c>
      <c r="B103" s="40"/>
      <c r="C103" s="40"/>
      <c r="D103" s="40"/>
      <c r="E103" s="40"/>
      <c r="F103" s="40"/>
      <c r="G103" s="40"/>
      <c r="H103" s="38">
        <f>SUM(O29:O102)</f>
        <v>16105.63</v>
      </c>
      <c r="I103" s="39"/>
      <c r="J103" s="38">
        <f>SUM(P29:P102)</f>
        <v>590192.54</v>
      </c>
      <c r="K103" s="39"/>
    </row>
    <row r="104" spans="1:35" hidden="1" x14ac:dyDescent="0.2">
      <c r="A104" t="s">
        <v>1241</v>
      </c>
      <c r="H104">
        <f>SUM(AC29:AC103)</f>
        <v>0</v>
      </c>
      <c r="J104">
        <f>SUM(AD29:AD103)</f>
        <v>0</v>
      </c>
    </row>
    <row r="105" spans="1:35" hidden="1" x14ac:dyDescent="0.2">
      <c r="A105" t="s">
        <v>1242</v>
      </c>
      <c r="H105">
        <f>SUM(AE29:AE104)</f>
        <v>0</v>
      </c>
      <c r="J105">
        <f>SUM(AF29:AF104)</f>
        <v>0</v>
      </c>
    </row>
    <row r="107" spans="1:35" ht="16.5" x14ac:dyDescent="0.25">
      <c r="A107" s="45" t="str">
        <f>CONCATENATE("Раздел: ",IF(Source!G544&lt;&gt;"Новый раздел", Source!G544, ""))</f>
        <v>Раздел: Монтажные работы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</row>
    <row r="108" spans="1:35" ht="28.5" x14ac:dyDescent="0.2">
      <c r="A108" s="19">
        <v>9</v>
      </c>
      <c r="B108" s="19" t="str">
        <f>Source!F548</f>
        <v>4.8-74-1</v>
      </c>
      <c r="C108" s="19" t="s">
        <v>127</v>
      </c>
      <c r="D108" s="21" t="str">
        <f>Source!H548</f>
        <v>100 М КАБЕЛЯ</v>
      </c>
      <c r="E108" s="20">
        <f>Source!I548</f>
        <v>3.9845000000000002</v>
      </c>
      <c r="F108" s="23"/>
      <c r="G108" s="22"/>
      <c r="H108" s="20"/>
      <c r="I108" s="23"/>
      <c r="J108" s="20"/>
      <c r="K108" s="23"/>
      <c r="Q108">
        <f>ROUND((Source!DN548/100)*(ROUND((ROUND((Source!AF548*Source!AV548*Source!I548),2)),2)), 2)</f>
        <v>399.36</v>
      </c>
      <c r="R108">
        <f>Source!X548</f>
        <v>15412.12</v>
      </c>
      <c r="S108">
        <f>ROUND((Source!DO548/100)*(ROUND((ROUND((Source!AF548*Source!AV548*Source!I548),2)),2)), 2)</f>
        <v>234.71</v>
      </c>
      <c r="T108">
        <f>Source!Y548</f>
        <v>7203.49</v>
      </c>
      <c r="U108">
        <f>ROUND((175/100)*(ROUND((ROUND((Source!AE548*Source!AV548*Source!I548),2)),2)), 2)</f>
        <v>471.98</v>
      </c>
      <c r="V108">
        <f>ROUND((160/100)*(ROUND((ROUND((Source!AE548*Source!AV548*Source!I548),2)*Source!BS548),2)), 2)</f>
        <v>20635.28</v>
      </c>
      <c r="AI108">
        <v>0</v>
      </c>
    </row>
    <row r="109" spans="1:35" x14ac:dyDescent="0.2">
      <c r="C109" s="24" t="str">
        <f>"Объем: "&amp;Source!I548&amp;"=398,45/"&amp;"100"</f>
        <v>Объем: 3,9845=398,45/100</v>
      </c>
    </row>
    <row r="110" spans="1:35" ht="14.25" x14ac:dyDescent="0.2">
      <c r="A110" s="19"/>
      <c r="B110" s="19"/>
      <c r="C110" s="19" t="s">
        <v>1231</v>
      </c>
      <c r="D110" s="21"/>
      <c r="E110" s="20"/>
      <c r="F110" s="23">
        <f>Source!AO548</f>
        <v>74.91</v>
      </c>
      <c r="G110" s="22" t="str">
        <f>Source!DG548</f>
        <v>*1,1</v>
      </c>
      <c r="H110" s="20">
        <f>Source!AV548</f>
        <v>1.0669999999999999</v>
      </c>
      <c r="I110" s="23">
        <f>ROUND((ROUND((Source!AF548*Source!AV548*Source!I548),2)),2)</f>
        <v>350.32</v>
      </c>
      <c r="J110" s="20">
        <f>IF(Source!BA548&lt;&gt; 0, Source!BA548, 1)</f>
        <v>47.82</v>
      </c>
      <c r="K110" s="23">
        <f>Source!S548</f>
        <v>16752.3</v>
      </c>
      <c r="W110">
        <f>I110</f>
        <v>350.32</v>
      </c>
    </row>
    <row r="111" spans="1:35" ht="14.25" x14ac:dyDescent="0.2">
      <c r="A111" s="19"/>
      <c r="B111" s="19"/>
      <c r="C111" s="19" t="s">
        <v>1238</v>
      </c>
      <c r="D111" s="21"/>
      <c r="E111" s="20"/>
      <c r="F111" s="23">
        <f>Source!AM548</f>
        <v>379.77</v>
      </c>
      <c r="G111" s="22" t="str">
        <f>Source!DE548</f>
        <v>*1,1</v>
      </c>
      <c r="H111" s="20">
        <f>Source!AV548</f>
        <v>1.0669999999999999</v>
      </c>
      <c r="I111" s="23">
        <f>(ROUND((ROUND((((Source!ET548*1.1))*Source!AV548*Source!I548),2)),2)+ROUND((ROUND(((Source!AE548-((Source!EU548*1.1)))*Source!AV548*Source!I548),2)),2))</f>
        <v>1776.04</v>
      </c>
      <c r="J111" s="20">
        <f>IF(Source!BB548&lt;&gt; 0, Source!BB548, 1)</f>
        <v>15.21</v>
      </c>
      <c r="K111" s="23">
        <f>Source!Q548</f>
        <v>27013.57</v>
      </c>
    </row>
    <row r="112" spans="1:35" ht="14.25" x14ac:dyDescent="0.2">
      <c r="A112" s="19"/>
      <c r="B112" s="19"/>
      <c r="C112" s="19" t="s">
        <v>1239</v>
      </c>
      <c r="D112" s="21"/>
      <c r="E112" s="20"/>
      <c r="F112" s="23">
        <f>Source!AN548</f>
        <v>57.67</v>
      </c>
      <c r="G112" s="22" t="str">
        <f>Source!DF548</f>
        <v>*1,1</v>
      </c>
      <c r="H112" s="20">
        <f>Source!AV548</f>
        <v>1.0669999999999999</v>
      </c>
      <c r="I112" s="31">
        <f>ROUND((ROUND((Source!AE548*Source!AV548*Source!I548),2)),2)</f>
        <v>269.7</v>
      </c>
      <c r="J112" s="20">
        <f>IF(Source!BS548&lt;&gt; 0, Source!BS548, 1)</f>
        <v>47.82</v>
      </c>
      <c r="K112" s="31">
        <f>Source!R548</f>
        <v>12897.05</v>
      </c>
      <c r="W112">
        <f>I112</f>
        <v>269.7</v>
      </c>
    </row>
    <row r="113" spans="1:35" ht="14.25" x14ac:dyDescent="0.2">
      <c r="A113" s="19"/>
      <c r="B113" s="19"/>
      <c r="C113" s="19" t="s">
        <v>1232</v>
      </c>
      <c r="D113" s="21" t="s">
        <v>1233</v>
      </c>
      <c r="E113" s="20">
        <f>Source!DN548</f>
        <v>114</v>
      </c>
      <c r="F113" s="23"/>
      <c r="G113" s="22"/>
      <c r="H113" s="20"/>
      <c r="I113" s="23">
        <f>SUM(Q108:Q112)</f>
        <v>399.36</v>
      </c>
      <c r="J113" s="20">
        <f>Source!BZ548</f>
        <v>92</v>
      </c>
      <c r="K113" s="23">
        <f>SUM(R108:R112)</f>
        <v>15412.12</v>
      </c>
    </row>
    <row r="114" spans="1:35" ht="14.25" x14ac:dyDescent="0.2">
      <c r="A114" s="19"/>
      <c r="B114" s="19"/>
      <c r="C114" s="19" t="s">
        <v>1234</v>
      </c>
      <c r="D114" s="21" t="s">
        <v>1233</v>
      </c>
      <c r="E114" s="20">
        <f>Source!DO548</f>
        <v>67</v>
      </c>
      <c r="F114" s="23"/>
      <c r="G114" s="22"/>
      <c r="H114" s="20"/>
      <c r="I114" s="23">
        <f>SUM(S108:S113)</f>
        <v>234.71</v>
      </c>
      <c r="J114" s="20">
        <f>Source!CA548</f>
        <v>43</v>
      </c>
      <c r="K114" s="23">
        <f>SUM(T108:T113)</f>
        <v>7203.49</v>
      </c>
    </row>
    <row r="115" spans="1:35" ht="14.25" x14ac:dyDescent="0.2">
      <c r="A115" s="19"/>
      <c r="B115" s="19"/>
      <c r="C115" s="19" t="s">
        <v>1240</v>
      </c>
      <c r="D115" s="21" t="s">
        <v>1233</v>
      </c>
      <c r="E115" s="20">
        <f>175</f>
        <v>175</v>
      </c>
      <c r="F115" s="23"/>
      <c r="G115" s="22"/>
      <c r="H115" s="20"/>
      <c r="I115" s="23">
        <f>SUM(U108:U114)</f>
        <v>471.98</v>
      </c>
      <c r="J115" s="20">
        <f>160</f>
        <v>160</v>
      </c>
      <c r="K115" s="23">
        <f>SUM(V108:V114)</f>
        <v>20635.28</v>
      </c>
    </row>
    <row r="116" spans="1:35" ht="14.25" x14ac:dyDescent="0.2">
      <c r="A116" s="26"/>
      <c r="B116" s="26"/>
      <c r="C116" s="26" t="s">
        <v>1235</v>
      </c>
      <c r="D116" s="27" t="s">
        <v>1236</v>
      </c>
      <c r="E116" s="28">
        <f>Source!AQ548</f>
        <v>6.08</v>
      </c>
      <c r="F116" s="29"/>
      <c r="G116" s="30" t="str">
        <f>Source!DI548</f>
        <v>*1,1</v>
      </c>
      <c r="H116" s="28">
        <f>Source!AV548</f>
        <v>1.0669999999999999</v>
      </c>
      <c r="I116" s="29">
        <f>Source!U548</f>
        <v>28.433774512000003</v>
      </c>
      <c r="J116" s="28"/>
      <c r="K116" s="29"/>
      <c r="AB116" s="25">
        <f>I116</f>
        <v>28.433774512000003</v>
      </c>
    </row>
    <row r="117" spans="1:35" ht="15" x14ac:dyDescent="0.25">
      <c r="C117" s="13" t="s">
        <v>1237</v>
      </c>
      <c r="H117" s="42">
        <f>I110+I111+I113+I114+I115+0</f>
        <v>3232.4100000000003</v>
      </c>
      <c r="I117" s="42"/>
      <c r="J117" s="42">
        <f>K110+K111+K113+K114+K115+0</f>
        <v>87016.76</v>
      </c>
      <c r="K117" s="42"/>
      <c r="O117" s="25">
        <f>I110+I111+I113+I114+I115+0</f>
        <v>3232.4100000000003</v>
      </c>
      <c r="P117" s="25">
        <f>K110+K111+K113+K114+K115+0</f>
        <v>87016.76</v>
      </c>
      <c r="X117">
        <f>IF(Source!BI548&lt;=1,I110+I111+I113+I114+I115-0, 0)</f>
        <v>0</v>
      </c>
      <c r="Y117">
        <f>IF(Source!BI548=2,I110+I111+I113+I114+I115-0, 0)</f>
        <v>3232.4100000000003</v>
      </c>
      <c r="Z117">
        <f>IF(Source!BI548=3,I110+I111+I113+I114+I115-0, 0)</f>
        <v>0</v>
      </c>
      <c r="AA117">
        <f>IF(Source!BI548=4,I110+I111+I113+I114+I115,0)</f>
        <v>0</v>
      </c>
    </row>
    <row r="119" spans="1:35" ht="42.75" x14ac:dyDescent="0.2">
      <c r="A119" s="19">
        <v>10</v>
      </c>
      <c r="B119" s="19" t="str">
        <f>Source!F549</f>
        <v>4.8-74-2</v>
      </c>
      <c r="C119" s="19" t="s">
        <v>135</v>
      </c>
      <c r="D119" s="21" t="str">
        <f>Source!H549</f>
        <v>100 М КАБЕЛЯ</v>
      </c>
      <c r="E119" s="20">
        <f>Source!I549</f>
        <v>11.644299999999999</v>
      </c>
      <c r="F119" s="23"/>
      <c r="G119" s="22"/>
      <c r="H119" s="20"/>
      <c r="I119" s="23"/>
      <c r="J119" s="20"/>
      <c r="K119" s="23"/>
      <c r="Q119">
        <f>ROUND((Source!DN549/100)*(ROUND((ROUND((Source!AF549*Source!AV549*Source!I549),2)),2)), 2)</f>
        <v>437.65</v>
      </c>
      <c r="R119">
        <f>Source!X549</f>
        <v>16889.45</v>
      </c>
      <c r="S119">
        <f>ROUND((Source!DO549/100)*(ROUND((ROUND((Source!AF549*Source!AV549*Source!I549),2)),2)), 2)</f>
        <v>257.20999999999998</v>
      </c>
      <c r="T119">
        <f>Source!Y549</f>
        <v>7893.98</v>
      </c>
      <c r="U119">
        <f>ROUND((175/100)*(ROUND((ROUND((Source!AE549*Source!AV549*Source!I549),2)),2)), 2)</f>
        <v>395.34</v>
      </c>
      <c r="V119">
        <f>ROUND((160/100)*(ROUND((ROUND((Source!AE549*Source!AV549*Source!I549),2)*Source!BS549),2)), 2)</f>
        <v>17284.830000000002</v>
      </c>
      <c r="AI119">
        <v>0</v>
      </c>
    </row>
    <row r="120" spans="1:35" x14ac:dyDescent="0.2">
      <c r="C120" s="24" t="str">
        <f>"Объем: "&amp;Source!I549&amp;"=1164,43/"&amp;"100"</f>
        <v>Объем: 11,6443=1164,43/100</v>
      </c>
    </row>
    <row r="121" spans="1:35" ht="14.25" x14ac:dyDescent="0.2">
      <c r="A121" s="19"/>
      <c r="B121" s="19"/>
      <c r="C121" s="19" t="s">
        <v>1231</v>
      </c>
      <c r="D121" s="21"/>
      <c r="E121" s="20"/>
      <c r="F121" s="23">
        <f>Source!AO549</f>
        <v>28.09</v>
      </c>
      <c r="G121" s="22" t="str">
        <f>Source!DG549</f>
        <v>*1,1</v>
      </c>
      <c r="H121" s="20">
        <f>Source!AV549</f>
        <v>1.0669999999999999</v>
      </c>
      <c r="I121" s="23">
        <f>ROUND((ROUND((Source!AF549*Source!AV549*Source!I549),2)),2)</f>
        <v>383.9</v>
      </c>
      <c r="J121" s="20">
        <f>IF(Source!BA549&lt;&gt; 0, Source!BA549, 1)</f>
        <v>47.82</v>
      </c>
      <c r="K121" s="23">
        <f>Source!S549</f>
        <v>18358.099999999999</v>
      </c>
      <c r="W121">
        <f>I121</f>
        <v>383.9</v>
      </c>
    </row>
    <row r="122" spans="1:35" ht="14.25" x14ac:dyDescent="0.2">
      <c r="A122" s="19"/>
      <c r="B122" s="19"/>
      <c r="C122" s="19" t="s">
        <v>1238</v>
      </c>
      <c r="D122" s="21"/>
      <c r="E122" s="20"/>
      <c r="F122" s="23">
        <f>Source!AM549</f>
        <v>108.86</v>
      </c>
      <c r="G122" s="22" t="str">
        <f>Source!DE549</f>
        <v>*1,1</v>
      </c>
      <c r="H122" s="20">
        <f>Source!AV549</f>
        <v>1.0669999999999999</v>
      </c>
      <c r="I122" s="23">
        <f>(ROUND((ROUND((((Source!ET549*1.1))*Source!AV549*Source!I549),2)),2)+ROUND((ROUND(((Source!AE549-((Source!EU549*1.1)))*Source!AV549*Source!I549),2)),2))</f>
        <v>1487.78</v>
      </c>
      <c r="J122" s="20">
        <f>IF(Source!BB549&lt;&gt; 0, Source!BB549, 1)</f>
        <v>15.21</v>
      </c>
      <c r="K122" s="23">
        <f>Source!Q549</f>
        <v>22629.13</v>
      </c>
    </row>
    <row r="123" spans="1:35" ht="14.25" x14ac:dyDescent="0.2">
      <c r="A123" s="19"/>
      <c r="B123" s="19"/>
      <c r="C123" s="19" t="s">
        <v>1239</v>
      </c>
      <c r="D123" s="21"/>
      <c r="E123" s="20"/>
      <c r="F123" s="23">
        <f>Source!AN549</f>
        <v>16.53</v>
      </c>
      <c r="G123" s="22" t="str">
        <f>Source!DF549</f>
        <v>*1,1</v>
      </c>
      <c r="H123" s="20">
        <f>Source!AV549</f>
        <v>1.0669999999999999</v>
      </c>
      <c r="I123" s="31">
        <f>ROUND((ROUND((Source!AE549*Source!AV549*Source!I549),2)),2)</f>
        <v>225.91</v>
      </c>
      <c r="J123" s="20">
        <f>IF(Source!BS549&lt;&gt; 0, Source!BS549, 1)</f>
        <v>47.82</v>
      </c>
      <c r="K123" s="31">
        <f>Source!R549</f>
        <v>10803.02</v>
      </c>
      <c r="W123">
        <f>I123</f>
        <v>225.91</v>
      </c>
    </row>
    <row r="124" spans="1:35" ht="14.25" x14ac:dyDescent="0.2">
      <c r="A124" s="19"/>
      <c r="B124" s="19"/>
      <c r="C124" s="19" t="s">
        <v>1232</v>
      </c>
      <c r="D124" s="21" t="s">
        <v>1233</v>
      </c>
      <c r="E124" s="20">
        <f>Source!DN549</f>
        <v>114</v>
      </c>
      <c r="F124" s="23"/>
      <c r="G124" s="22"/>
      <c r="H124" s="20"/>
      <c r="I124" s="23">
        <f>SUM(Q119:Q123)</f>
        <v>437.65</v>
      </c>
      <c r="J124" s="20">
        <f>Source!BZ549</f>
        <v>92</v>
      </c>
      <c r="K124" s="23">
        <f>SUM(R119:R123)</f>
        <v>16889.45</v>
      </c>
    </row>
    <row r="125" spans="1:35" ht="14.25" x14ac:dyDescent="0.2">
      <c r="A125" s="19"/>
      <c r="B125" s="19"/>
      <c r="C125" s="19" t="s">
        <v>1234</v>
      </c>
      <c r="D125" s="21" t="s">
        <v>1233</v>
      </c>
      <c r="E125" s="20">
        <f>Source!DO549</f>
        <v>67</v>
      </c>
      <c r="F125" s="23"/>
      <c r="G125" s="22"/>
      <c r="H125" s="20"/>
      <c r="I125" s="23">
        <f>SUM(S119:S124)</f>
        <v>257.20999999999998</v>
      </c>
      <c r="J125" s="20">
        <f>Source!CA549</f>
        <v>43</v>
      </c>
      <c r="K125" s="23">
        <f>SUM(T119:T124)</f>
        <v>7893.98</v>
      </c>
    </row>
    <row r="126" spans="1:35" ht="14.25" x14ac:dyDescent="0.2">
      <c r="A126" s="19"/>
      <c r="B126" s="19"/>
      <c r="C126" s="19" t="s">
        <v>1240</v>
      </c>
      <c r="D126" s="21" t="s">
        <v>1233</v>
      </c>
      <c r="E126" s="20">
        <f>175</f>
        <v>175</v>
      </c>
      <c r="F126" s="23"/>
      <c r="G126" s="22"/>
      <c r="H126" s="20"/>
      <c r="I126" s="23">
        <f>SUM(U119:U125)</f>
        <v>395.34</v>
      </c>
      <c r="J126" s="20">
        <f>160</f>
        <v>160</v>
      </c>
      <c r="K126" s="23">
        <f>SUM(V119:V125)</f>
        <v>17284.830000000002</v>
      </c>
    </row>
    <row r="127" spans="1:35" ht="14.25" x14ac:dyDescent="0.2">
      <c r="A127" s="26"/>
      <c r="B127" s="26"/>
      <c r="C127" s="26" t="s">
        <v>1235</v>
      </c>
      <c r="D127" s="27" t="s">
        <v>1236</v>
      </c>
      <c r="E127" s="28">
        <f>Source!AQ549</f>
        <v>2.2799999999999998</v>
      </c>
      <c r="F127" s="29"/>
      <c r="G127" s="30" t="str">
        <f>Source!DI549</f>
        <v>*1,1</v>
      </c>
      <c r="H127" s="28">
        <f>Source!AV549</f>
        <v>1.0669999999999999</v>
      </c>
      <c r="I127" s="29">
        <f>Source!U549</f>
        <v>31.160565994799995</v>
      </c>
      <c r="J127" s="28"/>
      <c r="K127" s="29"/>
      <c r="AB127" s="25">
        <f>I127</f>
        <v>31.160565994799995</v>
      </c>
    </row>
    <row r="128" spans="1:35" ht="15" x14ac:dyDescent="0.25">
      <c r="C128" s="13" t="s">
        <v>1237</v>
      </c>
      <c r="H128" s="42">
        <f>I121+I122+I124+I125+I126+0</f>
        <v>2961.88</v>
      </c>
      <c r="I128" s="42"/>
      <c r="J128" s="42">
        <f>K121+K122+K124+K125+K126+0</f>
        <v>83055.489999999991</v>
      </c>
      <c r="K128" s="42"/>
      <c r="O128" s="25">
        <f>I121+I122+I124+I125+I126+0</f>
        <v>2961.88</v>
      </c>
      <c r="P128" s="25">
        <f>K121+K122+K124+K125+K126+0</f>
        <v>83055.489999999991</v>
      </c>
      <c r="X128">
        <f>IF(Source!BI549&lt;=1,I121+I122+I124+I125+I126-0, 0)</f>
        <v>0</v>
      </c>
      <c r="Y128">
        <f>IF(Source!BI549=2,I121+I122+I124+I125+I126-0, 0)</f>
        <v>2961.88</v>
      </c>
      <c r="Z128">
        <f>IF(Source!BI549=3,I121+I122+I124+I125+I126-0, 0)</f>
        <v>0</v>
      </c>
      <c r="AA128">
        <f>IF(Source!BI549=4,I121+I122+I124+I125+I126,0)</f>
        <v>0</v>
      </c>
    </row>
    <row r="130" spans="1:35" ht="28.5" x14ac:dyDescent="0.2">
      <c r="A130" s="26">
        <v>11</v>
      </c>
      <c r="B130" s="26" t="str">
        <f>Source!F550</f>
        <v>1.1-1-766</v>
      </c>
      <c r="C130" s="26" t="s">
        <v>57</v>
      </c>
      <c r="D130" s="27" t="str">
        <f>Source!H550</f>
        <v>м3</v>
      </c>
      <c r="E130" s="28">
        <f>Source!I550</f>
        <v>80.59</v>
      </c>
      <c r="F130" s="29">
        <f>Source!AL550</f>
        <v>104.99</v>
      </c>
      <c r="G130" s="30" t="str">
        <f>Source!DD550</f>
        <v/>
      </c>
      <c r="H130" s="28">
        <f>Source!AW550</f>
        <v>1</v>
      </c>
      <c r="I130" s="29">
        <f>ROUND((ROUND((Source!AC550*Source!AW550*Source!I550),2)),2)</f>
        <v>8461.14</v>
      </c>
      <c r="J130" s="28">
        <f>IF(Source!BC550&lt;&gt; 0, Source!BC550, 1)</f>
        <v>8.91</v>
      </c>
      <c r="K130" s="29">
        <f>Source!P550</f>
        <v>75388.759999999995</v>
      </c>
      <c r="Q130">
        <f>ROUND((Source!DN550/100)*(ROUND((ROUND((Source!AF550*Source!AV550*Source!I550),2)),2)), 2)</f>
        <v>0</v>
      </c>
      <c r="R130">
        <f>Source!X550</f>
        <v>0</v>
      </c>
      <c r="S130">
        <f>ROUND((Source!DO550/100)*(ROUND((ROUND((Source!AF550*Source!AV550*Source!I550),2)),2)), 2)</f>
        <v>0</v>
      </c>
      <c r="T130">
        <f>Source!Y550</f>
        <v>0</v>
      </c>
      <c r="U130">
        <f>ROUND((175/100)*(ROUND((ROUND((Source!AE550*Source!AV550*Source!I550),2)),2)), 2)</f>
        <v>0</v>
      </c>
      <c r="V130">
        <f>ROUND((160/100)*(ROUND((ROUND((Source!AE550*Source!AV550*Source!I550),2)*Source!BS550),2)), 2)</f>
        <v>0</v>
      </c>
      <c r="AI130">
        <v>3</v>
      </c>
    </row>
    <row r="131" spans="1:35" ht="15" x14ac:dyDescent="0.25">
      <c r="C131" s="13" t="s">
        <v>1237</v>
      </c>
      <c r="H131" s="42">
        <f>I130+0</f>
        <v>8461.14</v>
      </c>
      <c r="I131" s="42"/>
      <c r="J131" s="42">
        <f>K130+0</f>
        <v>75388.759999999995</v>
      </c>
      <c r="K131" s="42"/>
      <c r="O131" s="25">
        <f>I130+0</f>
        <v>8461.14</v>
      </c>
      <c r="P131" s="25">
        <f>K130+0</f>
        <v>75388.759999999995</v>
      </c>
      <c r="X131">
        <f>IF(Source!BI550&lt;=1,I130-0, 0)</f>
        <v>8461.14</v>
      </c>
      <c r="Y131">
        <f>IF(Source!BI550=2,I130-0, 0)</f>
        <v>0</v>
      </c>
      <c r="Z131">
        <f>IF(Source!BI550=3,I130-0, 0)</f>
        <v>0</v>
      </c>
      <c r="AA131">
        <f>IF(Source!BI550=4,I130,0)</f>
        <v>0</v>
      </c>
    </row>
    <row r="133" spans="1:35" ht="42.75" x14ac:dyDescent="0.2">
      <c r="A133" s="19">
        <v>12</v>
      </c>
      <c r="B133" s="19" t="str">
        <f>Source!F551</f>
        <v>4.8-73-3</v>
      </c>
      <c r="C133" s="19" t="s">
        <v>285</v>
      </c>
      <c r="D133" s="21" t="str">
        <f>Source!H551</f>
        <v>100 М КАБЕЛЯ</v>
      </c>
      <c r="E133" s="20">
        <f>Source!I551</f>
        <v>2.0413999999999999</v>
      </c>
      <c r="F133" s="23"/>
      <c r="G133" s="22"/>
      <c r="H133" s="20"/>
      <c r="I133" s="23"/>
      <c r="J133" s="20"/>
      <c r="K133" s="23"/>
      <c r="Q133">
        <f>ROUND((Source!DN551/100)*(ROUND((ROUND((Source!AF551*Source!AV551*Source!I551),2)),2)), 2)</f>
        <v>410.54</v>
      </c>
      <c r="R133">
        <f>Source!X551</f>
        <v>15843.26</v>
      </c>
      <c r="S133">
        <f>ROUND((Source!DO551/100)*(ROUND((ROUND((Source!AF551*Source!AV551*Source!I551),2)),2)), 2)</f>
        <v>241.28</v>
      </c>
      <c r="T133">
        <f>Source!Y551</f>
        <v>7405</v>
      </c>
      <c r="U133">
        <f>ROUND((175/100)*(ROUND((ROUND((Source!AE551*Source!AV551*Source!I551),2)),2)), 2)</f>
        <v>56.65</v>
      </c>
      <c r="V133">
        <f>ROUND((160/100)*(ROUND((ROUND((Source!AE551*Source!AV551*Source!I551),2)*Source!BS551),2)), 2)</f>
        <v>2476.69</v>
      </c>
      <c r="AI133">
        <v>0</v>
      </c>
    </row>
    <row r="134" spans="1:35" x14ac:dyDescent="0.2">
      <c r="C134" s="24" t="str">
        <f>"Объем: "&amp;Source!I551&amp;"=204,14/"&amp;"100"</f>
        <v>Объем: 2,0414=204,14/100</v>
      </c>
    </row>
    <row r="135" spans="1:35" ht="14.25" x14ac:dyDescent="0.2">
      <c r="A135" s="19"/>
      <c r="B135" s="19"/>
      <c r="C135" s="19" t="s">
        <v>1231</v>
      </c>
      <c r="D135" s="21"/>
      <c r="E135" s="20"/>
      <c r="F135" s="23">
        <f>Source!AO551</f>
        <v>150.30000000000001</v>
      </c>
      <c r="G135" s="22" t="str">
        <f>Source!DG551</f>
        <v>*1,1</v>
      </c>
      <c r="H135" s="20">
        <f>Source!AV551</f>
        <v>1.0669999999999999</v>
      </c>
      <c r="I135" s="23">
        <f>ROUND((ROUND((Source!AF551*Source!AV551*Source!I551),2)),2)</f>
        <v>360.12</v>
      </c>
      <c r="J135" s="20">
        <f>IF(Source!BA551&lt;&gt; 0, Source!BA551, 1)</f>
        <v>47.82</v>
      </c>
      <c r="K135" s="23">
        <f>Source!S551</f>
        <v>17220.939999999999</v>
      </c>
      <c r="W135">
        <f>I135</f>
        <v>360.12</v>
      </c>
    </row>
    <row r="136" spans="1:35" ht="14.25" x14ac:dyDescent="0.2">
      <c r="A136" s="19"/>
      <c r="B136" s="19"/>
      <c r="C136" s="19" t="s">
        <v>1238</v>
      </c>
      <c r="D136" s="21"/>
      <c r="E136" s="20"/>
      <c r="F136" s="23">
        <f>Source!AM551</f>
        <v>97.24</v>
      </c>
      <c r="G136" s="22" t="str">
        <f>Source!DE551</f>
        <v>*1,1</v>
      </c>
      <c r="H136" s="20">
        <f>Source!AV551</f>
        <v>1.0669999999999999</v>
      </c>
      <c r="I136" s="23">
        <f>(ROUND((ROUND((((Source!ET551*1.1))*Source!AV551*Source!I551),2)),2)+ROUND((ROUND(((Source!AE551-((Source!EU551*1.1)))*Source!AV551*Source!I551),2)),2))</f>
        <v>232.99</v>
      </c>
      <c r="J136" s="20">
        <f>IF(Source!BB551&lt;&gt; 0, Source!BB551, 1)</f>
        <v>14.68</v>
      </c>
      <c r="K136" s="23">
        <f>Source!Q551</f>
        <v>3420.29</v>
      </c>
    </row>
    <row r="137" spans="1:35" ht="14.25" x14ac:dyDescent="0.2">
      <c r="A137" s="19"/>
      <c r="B137" s="19"/>
      <c r="C137" s="19" t="s">
        <v>1239</v>
      </c>
      <c r="D137" s="21"/>
      <c r="E137" s="20"/>
      <c r="F137" s="23">
        <f>Source!AN551</f>
        <v>13.51</v>
      </c>
      <c r="G137" s="22" t="str">
        <f>Source!DF551</f>
        <v>*1,1</v>
      </c>
      <c r="H137" s="20">
        <f>Source!AV551</f>
        <v>1.0669999999999999</v>
      </c>
      <c r="I137" s="31">
        <f>ROUND((ROUND((Source!AE551*Source!AV551*Source!I551),2)),2)</f>
        <v>32.369999999999997</v>
      </c>
      <c r="J137" s="20">
        <f>IF(Source!BS551&lt;&gt; 0, Source!BS551, 1)</f>
        <v>47.82</v>
      </c>
      <c r="K137" s="31">
        <f>Source!R551</f>
        <v>1547.93</v>
      </c>
      <c r="W137">
        <f>I137</f>
        <v>32.369999999999997</v>
      </c>
    </row>
    <row r="138" spans="1:35" ht="14.25" x14ac:dyDescent="0.2">
      <c r="A138" s="19"/>
      <c r="B138" s="19"/>
      <c r="C138" s="19" t="s">
        <v>1243</v>
      </c>
      <c r="D138" s="21"/>
      <c r="E138" s="20"/>
      <c r="F138" s="23">
        <f>Source!AL551</f>
        <v>133.13</v>
      </c>
      <c r="G138" s="22" t="str">
        <f>Source!DD551</f>
        <v/>
      </c>
      <c r="H138" s="20">
        <f>Source!AW551</f>
        <v>1.081</v>
      </c>
      <c r="I138" s="23">
        <f>ROUND((ROUND((Source!AC551*Source!AW551*Source!I551),2)),2)</f>
        <v>293.79000000000002</v>
      </c>
      <c r="J138" s="20">
        <f>IF(Source!BC551&lt;&gt; 0, Source!BC551, 1)</f>
        <v>5.9</v>
      </c>
      <c r="K138" s="23">
        <f>Source!P551</f>
        <v>1733.36</v>
      </c>
    </row>
    <row r="139" spans="1:35" ht="14.25" x14ac:dyDescent="0.2">
      <c r="A139" s="19"/>
      <c r="B139" s="19"/>
      <c r="C139" s="19" t="s">
        <v>1232</v>
      </c>
      <c r="D139" s="21" t="s">
        <v>1233</v>
      </c>
      <c r="E139" s="20">
        <f>Source!DN551</f>
        <v>114</v>
      </c>
      <c r="F139" s="23"/>
      <c r="G139" s="22"/>
      <c r="H139" s="20"/>
      <c r="I139" s="23">
        <f>SUM(Q133:Q138)</f>
        <v>410.54</v>
      </c>
      <c r="J139" s="20">
        <f>Source!BZ551</f>
        <v>92</v>
      </c>
      <c r="K139" s="23">
        <f>SUM(R133:R138)</f>
        <v>15843.26</v>
      </c>
    </row>
    <row r="140" spans="1:35" ht="14.25" x14ac:dyDescent="0.2">
      <c r="A140" s="19"/>
      <c r="B140" s="19"/>
      <c r="C140" s="19" t="s">
        <v>1234</v>
      </c>
      <c r="D140" s="21" t="s">
        <v>1233</v>
      </c>
      <c r="E140" s="20">
        <f>Source!DO551</f>
        <v>67</v>
      </c>
      <c r="F140" s="23"/>
      <c r="G140" s="22"/>
      <c r="H140" s="20"/>
      <c r="I140" s="23">
        <f>SUM(S133:S139)</f>
        <v>241.28</v>
      </c>
      <c r="J140" s="20">
        <f>Source!CA551</f>
        <v>43</v>
      </c>
      <c r="K140" s="23">
        <f>SUM(T133:T139)</f>
        <v>7405</v>
      </c>
    </row>
    <row r="141" spans="1:35" ht="14.25" x14ac:dyDescent="0.2">
      <c r="A141" s="19"/>
      <c r="B141" s="19"/>
      <c r="C141" s="19" t="s">
        <v>1240</v>
      </c>
      <c r="D141" s="21" t="s">
        <v>1233</v>
      </c>
      <c r="E141" s="20">
        <f>175</f>
        <v>175</v>
      </c>
      <c r="F141" s="23"/>
      <c r="G141" s="22"/>
      <c r="H141" s="20"/>
      <c r="I141" s="23">
        <f>SUM(U133:U140)</f>
        <v>56.65</v>
      </c>
      <c r="J141" s="20">
        <f>160</f>
        <v>160</v>
      </c>
      <c r="K141" s="23">
        <f>SUM(V133:V140)</f>
        <v>2476.69</v>
      </c>
    </row>
    <row r="142" spans="1:35" ht="14.25" x14ac:dyDescent="0.2">
      <c r="A142" s="26"/>
      <c r="B142" s="26"/>
      <c r="C142" s="26" t="s">
        <v>1235</v>
      </c>
      <c r="D142" s="27" t="s">
        <v>1236</v>
      </c>
      <c r="E142" s="28">
        <f>Source!AQ551</f>
        <v>12.2</v>
      </c>
      <c r="F142" s="29"/>
      <c r="G142" s="30" t="str">
        <f>Source!DI551</f>
        <v>*1,1</v>
      </c>
      <c r="H142" s="28">
        <f>Source!AV551</f>
        <v>1.0669999999999999</v>
      </c>
      <c r="I142" s="29">
        <f>Source!U551</f>
        <v>29.231092395999998</v>
      </c>
      <c r="J142" s="28"/>
      <c r="K142" s="29"/>
      <c r="AB142" s="25">
        <f>I142</f>
        <v>29.231092395999998</v>
      </c>
    </row>
    <row r="143" spans="1:35" ht="15" x14ac:dyDescent="0.25">
      <c r="C143" s="13" t="s">
        <v>1237</v>
      </c>
      <c r="H143" s="42">
        <f>I135+I136+I138+I139+I140+I141+0</f>
        <v>1595.3700000000001</v>
      </c>
      <c r="I143" s="42"/>
      <c r="J143" s="42">
        <f>K135+K136+K138+K139+K140+K141+0</f>
        <v>48099.54</v>
      </c>
      <c r="K143" s="42"/>
      <c r="O143" s="25">
        <f>I135+I136+I138+I139+I140+I141+0</f>
        <v>1595.3700000000001</v>
      </c>
      <c r="P143" s="25">
        <f>K135+K136+K138+K139+K140+K141+0</f>
        <v>48099.54</v>
      </c>
      <c r="X143">
        <f>IF(Source!BI551&lt;=1,I135+I136+I138+I139+I140+I141-0, 0)</f>
        <v>0</v>
      </c>
      <c r="Y143">
        <f>IF(Source!BI551=2,I135+I136+I138+I139+I140+I141-0, 0)</f>
        <v>1595.3700000000001</v>
      </c>
      <c r="Z143">
        <f>IF(Source!BI551=3,I135+I136+I138+I139+I140+I141-0, 0)</f>
        <v>0</v>
      </c>
      <c r="AA143">
        <f>IF(Source!BI551=4,I135+I136+I138+I139+I140+I141,0)</f>
        <v>0</v>
      </c>
    </row>
    <row r="145" spans="1:35" ht="42.75" x14ac:dyDescent="0.2">
      <c r="A145" s="19">
        <v>13</v>
      </c>
      <c r="B145" s="19" t="str">
        <f>Source!F552</f>
        <v>4.8-73-3</v>
      </c>
      <c r="C145" s="19" t="s">
        <v>285</v>
      </c>
      <c r="D145" s="21" t="str">
        <f>Source!H552</f>
        <v>100 М КАБЕЛЯ</v>
      </c>
      <c r="E145" s="20">
        <f>Source!I552</f>
        <v>2.0297999999999998</v>
      </c>
      <c r="F145" s="23"/>
      <c r="G145" s="22"/>
      <c r="H145" s="20"/>
      <c r="I145" s="23"/>
      <c r="J145" s="20"/>
      <c r="K145" s="23"/>
      <c r="Q145">
        <f>ROUND((Source!DN552/100)*(ROUND((ROUND((Source!AF552*Source!AV552*Source!I552),2)),2)), 2)</f>
        <v>408.2</v>
      </c>
      <c r="R145">
        <f>Source!X552</f>
        <v>15753.08</v>
      </c>
      <c r="S145">
        <f>ROUND((Source!DO552/100)*(ROUND((ROUND((Source!AF552*Source!AV552*Source!I552),2)),2)), 2)</f>
        <v>239.91</v>
      </c>
      <c r="T145">
        <f>Source!Y552</f>
        <v>7362.85</v>
      </c>
      <c r="U145">
        <f>ROUND((175/100)*(ROUND((ROUND((Source!AE552*Source!AV552*Source!I552),2)),2)), 2)</f>
        <v>56.33</v>
      </c>
      <c r="V145">
        <f>ROUND((160/100)*(ROUND((ROUND((Source!AE552*Source!AV552*Source!I552),2)*Source!BS552),2)), 2)</f>
        <v>2462.9299999999998</v>
      </c>
      <c r="AI145">
        <v>0</v>
      </c>
    </row>
    <row r="146" spans="1:35" x14ac:dyDescent="0.2">
      <c r="C146" s="24" t="str">
        <f>"Объем: "&amp;Source!I552&amp;"=202,98/"&amp;"100"</f>
        <v>Объем: 2,0298=202,98/100</v>
      </c>
    </row>
    <row r="147" spans="1:35" ht="14.25" x14ac:dyDescent="0.2">
      <c r="A147" s="19"/>
      <c r="B147" s="19"/>
      <c r="C147" s="19" t="s">
        <v>1231</v>
      </c>
      <c r="D147" s="21"/>
      <c r="E147" s="20"/>
      <c r="F147" s="23">
        <f>Source!AO552</f>
        <v>150.30000000000001</v>
      </c>
      <c r="G147" s="22" t="str">
        <f>Source!DG552</f>
        <v>*1,1</v>
      </c>
      <c r="H147" s="20">
        <f>Source!AV552</f>
        <v>1.0669999999999999</v>
      </c>
      <c r="I147" s="23">
        <f>ROUND((ROUND((Source!AF552*Source!AV552*Source!I552),2)),2)</f>
        <v>358.07</v>
      </c>
      <c r="J147" s="20">
        <f>IF(Source!BA552&lt;&gt; 0, Source!BA552, 1)</f>
        <v>47.82</v>
      </c>
      <c r="K147" s="23">
        <f>Source!S552</f>
        <v>17122.91</v>
      </c>
      <c r="W147">
        <f>I147</f>
        <v>358.07</v>
      </c>
    </row>
    <row r="148" spans="1:35" ht="14.25" x14ac:dyDescent="0.2">
      <c r="A148" s="19"/>
      <c r="B148" s="19"/>
      <c r="C148" s="19" t="s">
        <v>1238</v>
      </c>
      <c r="D148" s="21"/>
      <c r="E148" s="20"/>
      <c r="F148" s="23">
        <f>Source!AM552</f>
        <v>97.24</v>
      </c>
      <c r="G148" s="22" t="str">
        <f>Source!DE552</f>
        <v>*1,1</v>
      </c>
      <c r="H148" s="20">
        <f>Source!AV552</f>
        <v>1.0669999999999999</v>
      </c>
      <c r="I148" s="23">
        <f>(ROUND((ROUND((((Source!ET552*1.1))*Source!AV552*Source!I552),2)),2)+ROUND((ROUND(((Source!AE552-((Source!EU552*1.1)))*Source!AV552*Source!I552),2)),2))</f>
        <v>231.66</v>
      </c>
      <c r="J148" s="20">
        <f>IF(Source!BB552&lt;&gt; 0, Source!BB552, 1)</f>
        <v>14.68</v>
      </c>
      <c r="K148" s="23">
        <f>Source!Q552</f>
        <v>3400.77</v>
      </c>
    </row>
    <row r="149" spans="1:35" ht="14.25" x14ac:dyDescent="0.2">
      <c r="A149" s="19"/>
      <c r="B149" s="19"/>
      <c r="C149" s="19" t="s">
        <v>1239</v>
      </c>
      <c r="D149" s="21"/>
      <c r="E149" s="20"/>
      <c r="F149" s="23">
        <f>Source!AN552</f>
        <v>13.51</v>
      </c>
      <c r="G149" s="22" t="str">
        <f>Source!DF552</f>
        <v>*1,1</v>
      </c>
      <c r="H149" s="20">
        <f>Source!AV552</f>
        <v>1.0669999999999999</v>
      </c>
      <c r="I149" s="31">
        <f>ROUND((ROUND((Source!AE552*Source!AV552*Source!I552),2)),2)</f>
        <v>32.19</v>
      </c>
      <c r="J149" s="20">
        <f>IF(Source!BS552&lt;&gt; 0, Source!BS552, 1)</f>
        <v>47.82</v>
      </c>
      <c r="K149" s="31">
        <f>Source!R552</f>
        <v>1539.33</v>
      </c>
      <c r="W149">
        <f>I149</f>
        <v>32.19</v>
      </c>
    </row>
    <row r="150" spans="1:35" ht="14.25" x14ac:dyDescent="0.2">
      <c r="A150" s="19"/>
      <c r="B150" s="19"/>
      <c r="C150" s="19" t="s">
        <v>1243</v>
      </c>
      <c r="D150" s="21"/>
      <c r="E150" s="20"/>
      <c r="F150" s="23">
        <f>Source!AL552</f>
        <v>133.13</v>
      </c>
      <c r="G150" s="22" t="str">
        <f>Source!DD552</f>
        <v/>
      </c>
      <c r="H150" s="20">
        <f>Source!AW552</f>
        <v>1.081</v>
      </c>
      <c r="I150" s="23">
        <f>ROUND((ROUND((Source!AC552*Source!AW552*Source!I552),2)),2)</f>
        <v>292.12</v>
      </c>
      <c r="J150" s="20">
        <f>IF(Source!BC552&lt;&gt; 0, Source!BC552, 1)</f>
        <v>5.9</v>
      </c>
      <c r="K150" s="23">
        <f>Source!P552</f>
        <v>1723.51</v>
      </c>
    </row>
    <row r="151" spans="1:35" ht="14.25" x14ac:dyDescent="0.2">
      <c r="A151" s="19"/>
      <c r="B151" s="19"/>
      <c r="C151" s="19" t="s">
        <v>1232</v>
      </c>
      <c r="D151" s="21" t="s">
        <v>1233</v>
      </c>
      <c r="E151" s="20">
        <f>Source!DN552</f>
        <v>114</v>
      </c>
      <c r="F151" s="23"/>
      <c r="G151" s="22"/>
      <c r="H151" s="20"/>
      <c r="I151" s="23">
        <f>SUM(Q145:Q150)</f>
        <v>408.2</v>
      </c>
      <c r="J151" s="20">
        <f>Source!BZ552</f>
        <v>92</v>
      </c>
      <c r="K151" s="23">
        <f>SUM(R145:R150)</f>
        <v>15753.08</v>
      </c>
    </row>
    <row r="152" spans="1:35" ht="14.25" x14ac:dyDescent="0.2">
      <c r="A152" s="19"/>
      <c r="B152" s="19"/>
      <c r="C152" s="19" t="s">
        <v>1234</v>
      </c>
      <c r="D152" s="21" t="s">
        <v>1233</v>
      </c>
      <c r="E152" s="20">
        <f>Source!DO552</f>
        <v>67</v>
      </c>
      <c r="F152" s="23"/>
      <c r="G152" s="22"/>
      <c r="H152" s="20"/>
      <c r="I152" s="23">
        <f>SUM(S145:S151)</f>
        <v>239.91</v>
      </c>
      <c r="J152" s="20">
        <f>Source!CA552</f>
        <v>43</v>
      </c>
      <c r="K152" s="23">
        <f>SUM(T145:T151)</f>
        <v>7362.85</v>
      </c>
    </row>
    <row r="153" spans="1:35" ht="14.25" x14ac:dyDescent="0.2">
      <c r="A153" s="19"/>
      <c r="B153" s="19"/>
      <c r="C153" s="19" t="s">
        <v>1240</v>
      </c>
      <c r="D153" s="21" t="s">
        <v>1233</v>
      </c>
      <c r="E153" s="20">
        <f>175</f>
        <v>175</v>
      </c>
      <c r="F153" s="23"/>
      <c r="G153" s="22"/>
      <c r="H153" s="20"/>
      <c r="I153" s="23">
        <f>SUM(U145:U152)</f>
        <v>56.33</v>
      </c>
      <c r="J153" s="20">
        <f>160</f>
        <v>160</v>
      </c>
      <c r="K153" s="23">
        <f>SUM(V145:V152)</f>
        <v>2462.9299999999998</v>
      </c>
    </row>
    <row r="154" spans="1:35" ht="14.25" x14ac:dyDescent="0.2">
      <c r="A154" s="26"/>
      <c r="B154" s="26"/>
      <c r="C154" s="26" t="s">
        <v>1235</v>
      </c>
      <c r="D154" s="27" t="s">
        <v>1236</v>
      </c>
      <c r="E154" s="28">
        <f>Source!AQ552</f>
        <v>12.2</v>
      </c>
      <c r="F154" s="29"/>
      <c r="G154" s="30" t="str">
        <f>Source!DI552</f>
        <v>*1,1</v>
      </c>
      <c r="H154" s="28">
        <f>Source!AV552</f>
        <v>1.0669999999999999</v>
      </c>
      <c r="I154" s="29">
        <f>Source!U552</f>
        <v>29.064990371999997</v>
      </c>
      <c r="J154" s="28"/>
      <c r="K154" s="29"/>
      <c r="AB154" s="25">
        <f>I154</f>
        <v>29.064990371999997</v>
      </c>
    </row>
    <row r="155" spans="1:35" ht="15" x14ac:dyDescent="0.25">
      <c r="C155" s="13" t="s">
        <v>1237</v>
      </c>
      <c r="H155" s="42">
        <f>I147+I148+I150+I151+I152+I153+0</f>
        <v>1586.29</v>
      </c>
      <c r="I155" s="42"/>
      <c r="J155" s="42">
        <f>K147+K148+K150+K151+K152+K153+0</f>
        <v>47826.049999999996</v>
      </c>
      <c r="K155" s="42"/>
      <c r="O155" s="25">
        <f>I147+I148+I150+I151+I152+I153+0</f>
        <v>1586.29</v>
      </c>
      <c r="P155" s="25">
        <f>K147+K148+K150+K151+K152+K153+0</f>
        <v>47826.049999999996</v>
      </c>
      <c r="X155">
        <f>IF(Source!BI552&lt;=1,I147+I148+I150+I151+I152+I153-0, 0)</f>
        <v>0</v>
      </c>
      <c r="Y155">
        <f>IF(Source!BI552=2,I147+I148+I150+I151+I152+I153-0, 0)</f>
        <v>1586.29</v>
      </c>
      <c r="Z155">
        <f>IF(Source!BI552=3,I147+I148+I150+I151+I152+I153-0, 0)</f>
        <v>0</v>
      </c>
      <c r="AA155">
        <f>IF(Source!BI552=4,I147+I148+I150+I151+I152+I153,0)</f>
        <v>0</v>
      </c>
    </row>
    <row r="157" spans="1:35" ht="42.75" x14ac:dyDescent="0.2">
      <c r="A157" s="19">
        <v>14</v>
      </c>
      <c r="B157" s="19" t="str">
        <f>Source!F553</f>
        <v>4.8-73-4</v>
      </c>
      <c r="C157" s="19" t="s">
        <v>288</v>
      </c>
      <c r="D157" s="21" t="str">
        <f>Source!H553</f>
        <v>100 М КАБЕЛЯ</v>
      </c>
      <c r="E157" s="20">
        <f>Source!I553</f>
        <v>4.8036000000000003</v>
      </c>
      <c r="F157" s="23"/>
      <c r="G157" s="22"/>
      <c r="H157" s="20"/>
      <c r="I157" s="23"/>
      <c r="J157" s="20"/>
      <c r="K157" s="23"/>
      <c r="Q157">
        <f>ROUND((Source!DN553/100)*(ROUND((ROUND((Source!AF553*Source!AV553*Source!I553),2)),2)), 2)</f>
        <v>1488.69</v>
      </c>
      <c r="R157">
        <f>Source!X553</f>
        <v>57450.96</v>
      </c>
      <c r="S157">
        <f>ROUND((Source!DO553/100)*(ROUND((ROUND((Source!AF553*Source!AV553*Source!I553),2)),2)), 2)</f>
        <v>874.93</v>
      </c>
      <c r="T157">
        <f>Source!Y553</f>
        <v>26852.080000000002</v>
      </c>
      <c r="U157">
        <f>ROUND((175/100)*(ROUND((ROUND((Source!AE553*Source!AV553*Source!I553),2)),2)), 2)</f>
        <v>188.06</v>
      </c>
      <c r="V157">
        <f>ROUND((160/100)*(ROUND((ROUND((Source!AE553*Source!AV553*Source!I553),2)*Source!BS553),2)), 2)</f>
        <v>8221.98</v>
      </c>
      <c r="AI157">
        <v>0</v>
      </c>
    </row>
    <row r="158" spans="1:35" x14ac:dyDescent="0.2">
      <c r="C158" s="24" t="str">
        <f>"Объем: "&amp;Source!I553&amp;"=480,36/"&amp;"100"</f>
        <v>Объем: 4,8036=480,36/100</v>
      </c>
    </row>
    <row r="159" spans="1:35" ht="14.25" x14ac:dyDescent="0.2">
      <c r="A159" s="19"/>
      <c r="B159" s="19"/>
      <c r="C159" s="19" t="s">
        <v>1231</v>
      </c>
      <c r="D159" s="21"/>
      <c r="E159" s="20"/>
      <c r="F159" s="23">
        <f>Source!AO553</f>
        <v>231.62</v>
      </c>
      <c r="G159" s="22" t="str">
        <f>Source!DG553</f>
        <v>*1,1</v>
      </c>
      <c r="H159" s="20">
        <f>Source!AV553</f>
        <v>1.0669999999999999</v>
      </c>
      <c r="I159" s="23">
        <f>ROUND((ROUND((Source!AF553*Source!AV553*Source!I553),2)),2)</f>
        <v>1305.8699999999999</v>
      </c>
      <c r="J159" s="20">
        <f>IF(Source!BA553&lt;&gt; 0, Source!BA553, 1)</f>
        <v>47.82</v>
      </c>
      <c r="K159" s="23">
        <f>Source!S553</f>
        <v>62446.7</v>
      </c>
      <c r="W159">
        <f>I159</f>
        <v>1305.8699999999999</v>
      </c>
    </row>
    <row r="160" spans="1:35" ht="14.25" x14ac:dyDescent="0.2">
      <c r="A160" s="19"/>
      <c r="B160" s="19"/>
      <c r="C160" s="19" t="s">
        <v>1238</v>
      </c>
      <c r="D160" s="21"/>
      <c r="E160" s="20"/>
      <c r="F160" s="23">
        <f>Source!AM553</f>
        <v>145.68</v>
      </c>
      <c r="G160" s="22" t="str">
        <f>Source!DE553</f>
        <v>*1,1</v>
      </c>
      <c r="H160" s="20">
        <f>Source!AV553</f>
        <v>1.0669999999999999</v>
      </c>
      <c r="I160" s="23">
        <f>(ROUND((ROUND((((Source!ET553*1.1))*Source!AV553*Source!I553),2)),2)+ROUND((ROUND(((Source!AE553-((Source!EU553*1.1)))*Source!AV553*Source!I553),2)),2))</f>
        <v>821.34</v>
      </c>
      <c r="J160" s="20">
        <f>IF(Source!BB553&lt;&gt; 0, Source!BB553, 1)</f>
        <v>14.36</v>
      </c>
      <c r="K160" s="23">
        <f>Source!Q553</f>
        <v>11794.44</v>
      </c>
    </row>
    <row r="161" spans="1:35" ht="14.25" x14ac:dyDescent="0.2">
      <c r="A161" s="19"/>
      <c r="B161" s="19"/>
      <c r="C161" s="19" t="s">
        <v>1239</v>
      </c>
      <c r="D161" s="21"/>
      <c r="E161" s="20"/>
      <c r="F161" s="23">
        <f>Source!AN553</f>
        <v>19.059999999999999</v>
      </c>
      <c r="G161" s="22" t="str">
        <f>Source!DF553</f>
        <v>*1,1</v>
      </c>
      <c r="H161" s="20">
        <f>Source!AV553</f>
        <v>1.0669999999999999</v>
      </c>
      <c r="I161" s="31">
        <f>ROUND((ROUND((Source!AE553*Source!AV553*Source!I553),2)),2)</f>
        <v>107.46</v>
      </c>
      <c r="J161" s="20">
        <f>IF(Source!BS553&lt;&gt; 0, Source!BS553, 1)</f>
        <v>47.82</v>
      </c>
      <c r="K161" s="31">
        <f>Source!R553</f>
        <v>5138.74</v>
      </c>
      <c r="W161">
        <f>I161</f>
        <v>107.46</v>
      </c>
    </row>
    <row r="162" spans="1:35" ht="14.25" x14ac:dyDescent="0.2">
      <c r="A162" s="19"/>
      <c r="B162" s="19"/>
      <c r="C162" s="19" t="s">
        <v>1243</v>
      </c>
      <c r="D162" s="21"/>
      <c r="E162" s="20"/>
      <c r="F162" s="23">
        <f>Source!AL553</f>
        <v>133.13</v>
      </c>
      <c r="G162" s="22" t="str">
        <f>Source!DD553</f>
        <v/>
      </c>
      <c r="H162" s="20">
        <f>Source!AW553</f>
        <v>1.081</v>
      </c>
      <c r="I162" s="23">
        <f>ROUND((ROUND((Source!AC553*Source!AW553*Source!I553),2)),2)</f>
        <v>691.3</v>
      </c>
      <c r="J162" s="20">
        <f>IF(Source!BC553&lt;&gt; 0, Source!BC553, 1)</f>
        <v>5.9</v>
      </c>
      <c r="K162" s="23">
        <f>Source!P553</f>
        <v>4078.67</v>
      </c>
    </row>
    <row r="163" spans="1:35" ht="14.25" x14ac:dyDescent="0.2">
      <c r="A163" s="19"/>
      <c r="B163" s="19"/>
      <c r="C163" s="19" t="s">
        <v>1232</v>
      </c>
      <c r="D163" s="21" t="s">
        <v>1233</v>
      </c>
      <c r="E163" s="20">
        <f>Source!DN553</f>
        <v>114</v>
      </c>
      <c r="F163" s="23"/>
      <c r="G163" s="22"/>
      <c r="H163" s="20"/>
      <c r="I163" s="23">
        <f>SUM(Q157:Q162)</f>
        <v>1488.69</v>
      </c>
      <c r="J163" s="20">
        <f>Source!BZ553</f>
        <v>92</v>
      </c>
      <c r="K163" s="23">
        <f>SUM(R157:R162)</f>
        <v>57450.96</v>
      </c>
    </row>
    <row r="164" spans="1:35" ht="14.25" x14ac:dyDescent="0.2">
      <c r="A164" s="19"/>
      <c r="B164" s="19"/>
      <c r="C164" s="19" t="s">
        <v>1234</v>
      </c>
      <c r="D164" s="21" t="s">
        <v>1233</v>
      </c>
      <c r="E164" s="20">
        <f>Source!DO553</f>
        <v>67</v>
      </c>
      <c r="F164" s="23"/>
      <c r="G164" s="22"/>
      <c r="H164" s="20"/>
      <c r="I164" s="23">
        <f>SUM(S157:S163)</f>
        <v>874.93</v>
      </c>
      <c r="J164" s="20">
        <f>Source!CA553</f>
        <v>43</v>
      </c>
      <c r="K164" s="23">
        <f>SUM(T157:T163)</f>
        <v>26852.080000000002</v>
      </c>
    </row>
    <row r="165" spans="1:35" ht="14.25" x14ac:dyDescent="0.2">
      <c r="A165" s="19"/>
      <c r="B165" s="19"/>
      <c r="C165" s="19" t="s">
        <v>1240</v>
      </c>
      <c r="D165" s="21" t="s">
        <v>1233</v>
      </c>
      <c r="E165" s="20">
        <f>175</f>
        <v>175</v>
      </c>
      <c r="F165" s="23"/>
      <c r="G165" s="22"/>
      <c r="H165" s="20"/>
      <c r="I165" s="23">
        <f>SUM(U157:U164)</f>
        <v>188.06</v>
      </c>
      <c r="J165" s="20">
        <f>160</f>
        <v>160</v>
      </c>
      <c r="K165" s="23">
        <f>SUM(V157:V164)</f>
        <v>8221.98</v>
      </c>
    </row>
    <row r="166" spans="1:35" ht="14.25" x14ac:dyDescent="0.2">
      <c r="A166" s="26"/>
      <c r="B166" s="26"/>
      <c r="C166" s="26" t="s">
        <v>1235</v>
      </c>
      <c r="D166" s="27" t="s">
        <v>1236</v>
      </c>
      <c r="E166" s="28">
        <f>Source!AQ553</f>
        <v>18.8</v>
      </c>
      <c r="F166" s="29"/>
      <c r="G166" s="30" t="str">
        <f>Source!DI553</f>
        <v>*1,1</v>
      </c>
      <c r="H166" s="28">
        <f>Source!AV553</f>
        <v>1.0669999999999999</v>
      </c>
      <c r="I166" s="29">
        <f>Source!U553</f>
        <v>105.99412401600001</v>
      </c>
      <c r="J166" s="28"/>
      <c r="K166" s="29"/>
      <c r="AB166" s="25">
        <f>I166</f>
        <v>105.99412401600001</v>
      </c>
    </row>
    <row r="167" spans="1:35" ht="15" x14ac:dyDescent="0.25">
      <c r="C167" s="13" t="s">
        <v>1237</v>
      </c>
      <c r="H167" s="42">
        <f>I159+I160+I162+I163+I164+I165+0</f>
        <v>5370.1900000000014</v>
      </c>
      <c r="I167" s="42"/>
      <c r="J167" s="42">
        <f>K159+K160+K162+K163+K164+K165+0</f>
        <v>170844.83</v>
      </c>
      <c r="K167" s="42"/>
      <c r="O167" s="25">
        <f>I159+I160+I162+I163+I164+I165+0</f>
        <v>5370.1900000000014</v>
      </c>
      <c r="P167" s="25">
        <f>K159+K160+K162+K163+K164+K165+0</f>
        <v>170844.83</v>
      </c>
      <c r="X167">
        <f>IF(Source!BI553&lt;=1,I159+I160+I162+I163+I164+I165-0, 0)</f>
        <v>0</v>
      </c>
      <c r="Y167">
        <f>IF(Source!BI553=2,I159+I160+I162+I163+I164+I165-0, 0)</f>
        <v>5370.1900000000014</v>
      </c>
      <c r="Z167">
        <f>IF(Source!BI553=3,I159+I160+I162+I163+I164+I165-0, 0)</f>
        <v>0</v>
      </c>
      <c r="AA167">
        <f>IF(Source!BI553=4,I159+I160+I162+I163+I164+I165,0)</f>
        <v>0</v>
      </c>
    </row>
    <row r="169" spans="1:35" ht="42.75" x14ac:dyDescent="0.2">
      <c r="A169" s="19">
        <v>15</v>
      </c>
      <c r="B169" s="19" t="str">
        <f>Source!F554</f>
        <v>4.8-73-4</v>
      </c>
      <c r="C169" s="19" t="s">
        <v>288</v>
      </c>
      <c r="D169" s="21" t="str">
        <f>Source!H554</f>
        <v>100 М КАБЕЛЯ</v>
      </c>
      <c r="E169" s="20">
        <f>Source!I554</f>
        <v>3.3834</v>
      </c>
      <c r="F169" s="23"/>
      <c r="G169" s="22"/>
      <c r="H169" s="20"/>
      <c r="I169" s="23"/>
      <c r="J169" s="20"/>
      <c r="K169" s="23"/>
      <c r="Q169">
        <f>ROUND((Source!DN554/100)*(ROUND((ROUND((Source!AF554*Source!AV554*Source!I554),2)),2)), 2)</f>
        <v>1048.56</v>
      </c>
      <c r="R169">
        <f>Source!X554</f>
        <v>40465.61</v>
      </c>
      <c r="S169">
        <f>ROUND((Source!DO554/100)*(ROUND((ROUND((Source!AF554*Source!AV554*Source!I554),2)),2)), 2)</f>
        <v>616.26</v>
      </c>
      <c r="T169">
        <f>Source!Y554</f>
        <v>18913.27</v>
      </c>
      <c r="U169">
        <f>ROUND((175/100)*(ROUND((ROUND((Source!AE554*Source!AV554*Source!I554),2)),2)), 2)</f>
        <v>132.46</v>
      </c>
      <c r="V169">
        <f>ROUND((160/100)*(ROUND((ROUND((Source!AE554*Source!AV554*Source!I554),2)*Source!BS554),2)), 2)</f>
        <v>5791.2</v>
      </c>
      <c r="AI169">
        <v>0</v>
      </c>
    </row>
    <row r="170" spans="1:35" x14ac:dyDescent="0.2">
      <c r="C170" s="24" t="str">
        <f>"Объем: "&amp;Source!I554&amp;"=338,34/"&amp;"100"</f>
        <v>Объем: 3,3834=338,34/100</v>
      </c>
    </row>
    <row r="171" spans="1:35" ht="14.25" x14ac:dyDescent="0.2">
      <c r="A171" s="19"/>
      <c r="B171" s="19"/>
      <c r="C171" s="19" t="s">
        <v>1231</v>
      </c>
      <c r="D171" s="21"/>
      <c r="E171" s="20"/>
      <c r="F171" s="23">
        <f>Source!AO554</f>
        <v>231.62</v>
      </c>
      <c r="G171" s="22" t="str">
        <f>Source!DG554</f>
        <v>*1,1</v>
      </c>
      <c r="H171" s="20">
        <f>Source!AV554</f>
        <v>1.0669999999999999</v>
      </c>
      <c r="I171" s="23">
        <f>ROUND((ROUND((Source!AF554*Source!AV554*Source!I554),2)),2)</f>
        <v>919.79</v>
      </c>
      <c r="J171" s="20">
        <f>IF(Source!BA554&lt;&gt; 0, Source!BA554, 1)</f>
        <v>47.82</v>
      </c>
      <c r="K171" s="23">
        <f>Source!S554</f>
        <v>43984.36</v>
      </c>
      <c r="W171">
        <f>I171</f>
        <v>919.79</v>
      </c>
    </row>
    <row r="172" spans="1:35" ht="14.25" x14ac:dyDescent="0.2">
      <c r="A172" s="19"/>
      <c r="B172" s="19"/>
      <c r="C172" s="19" t="s">
        <v>1238</v>
      </c>
      <c r="D172" s="21"/>
      <c r="E172" s="20"/>
      <c r="F172" s="23">
        <f>Source!AM554</f>
        <v>145.68</v>
      </c>
      <c r="G172" s="22" t="str">
        <f>Source!DE554</f>
        <v>*1,1</v>
      </c>
      <c r="H172" s="20">
        <f>Source!AV554</f>
        <v>1.0669999999999999</v>
      </c>
      <c r="I172" s="23">
        <f>(ROUND((ROUND((((Source!ET554*1.1))*Source!AV554*Source!I554),2)),2)+ROUND((ROUND(((Source!AE554-((Source!EU554*1.1)))*Source!AV554*Source!I554),2)),2))</f>
        <v>578.51</v>
      </c>
      <c r="J172" s="20">
        <f>IF(Source!BB554&lt;&gt; 0, Source!BB554, 1)</f>
        <v>14.36</v>
      </c>
      <c r="K172" s="23">
        <f>Source!Q554</f>
        <v>8307.4</v>
      </c>
    </row>
    <row r="173" spans="1:35" ht="14.25" x14ac:dyDescent="0.2">
      <c r="A173" s="19"/>
      <c r="B173" s="19"/>
      <c r="C173" s="19" t="s">
        <v>1239</v>
      </c>
      <c r="D173" s="21"/>
      <c r="E173" s="20"/>
      <c r="F173" s="23">
        <f>Source!AN554</f>
        <v>19.059999999999999</v>
      </c>
      <c r="G173" s="22" t="str">
        <f>Source!DF554</f>
        <v>*1,1</v>
      </c>
      <c r="H173" s="20">
        <f>Source!AV554</f>
        <v>1.0669999999999999</v>
      </c>
      <c r="I173" s="31">
        <f>ROUND((ROUND((Source!AE554*Source!AV554*Source!I554),2)),2)</f>
        <v>75.69</v>
      </c>
      <c r="J173" s="20">
        <f>IF(Source!BS554&lt;&gt; 0, Source!BS554, 1)</f>
        <v>47.82</v>
      </c>
      <c r="K173" s="31">
        <f>Source!R554</f>
        <v>3619.5</v>
      </c>
      <c r="W173">
        <f>I173</f>
        <v>75.69</v>
      </c>
    </row>
    <row r="174" spans="1:35" ht="14.25" x14ac:dyDescent="0.2">
      <c r="A174" s="19"/>
      <c r="B174" s="19"/>
      <c r="C174" s="19" t="s">
        <v>1243</v>
      </c>
      <c r="D174" s="21"/>
      <c r="E174" s="20"/>
      <c r="F174" s="23">
        <f>Source!AL554</f>
        <v>133.13</v>
      </c>
      <c r="G174" s="22" t="str">
        <f>Source!DD554</f>
        <v/>
      </c>
      <c r="H174" s="20">
        <f>Source!AW554</f>
        <v>1.081</v>
      </c>
      <c r="I174" s="23">
        <f>ROUND((ROUND((Source!AC554*Source!AW554*Source!I554),2)),2)</f>
        <v>486.92</v>
      </c>
      <c r="J174" s="20">
        <f>IF(Source!BC554&lt;&gt; 0, Source!BC554, 1)</f>
        <v>5.9</v>
      </c>
      <c r="K174" s="23">
        <f>Source!P554</f>
        <v>2872.83</v>
      </c>
    </row>
    <row r="175" spans="1:35" ht="14.25" x14ac:dyDescent="0.2">
      <c r="A175" s="19"/>
      <c r="B175" s="19"/>
      <c r="C175" s="19" t="s">
        <v>1232</v>
      </c>
      <c r="D175" s="21" t="s">
        <v>1233</v>
      </c>
      <c r="E175" s="20">
        <f>Source!DN554</f>
        <v>114</v>
      </c>
      <c r="F175" s="23"/>
      <c r="G175" s="22"/>
      <c r="H175" s="20"/>
      <c r="I175" s="23">
        <f>SUM(Q169:Q174)</f>
        <v>1048.56</v>
      </c>
      <c r="J175" s="20">
        <f>Source!BZ554</f>
        <v>92</v>
      </c>
      <c r="K175" s="23">
        <f>SUM(R169:R174)</f>
        <v>40465.61</v>
      </c>
    </row>
    <row r="176" spans="1:35" ht="14.25" x14ac:dyDescent="0.2">
      <c r="A176" s="19"/>
      <c r="B176" s="19"/>
      <c r="C176" s="19" t="s">
        <v>1234</v>
      </c>
      <c r="D176" s="21" t="s">
        <v>1233</v>
      </c>
      <c r="E176" s="20">
        <f>Source!DO554</f>
        <v>67</v>
      </c>
      <c r="F176" s="23"/>
      <c r="G176" s="22"/>
      <c r="H176" s="20"/>
      <c r="I176" s="23">
        <f>SUM(S169:S175)</f>
        <v>616.26</v>
      </c>
      <c r="J176" s="20">
        <f>Source!CA554</f>
        <v>43</v>
      </c>
      <c r="K176" s="23">
        <f>SUM(T169:T175)</f>
        <v>18913.27</v>
      </c>
    </row>
    <row r="177" spans="1:35" ht="14.25" x14ac:dyDescent="0.2">
      <c r="A177" s="19"/>
      <c r="B177" s="19"/>
      <c r="C177" s="19" t="s">
        <v>1240</v>
      </c>
      <c r="D177" s="21" t="s">
        <v>1233</v>
      </c>
      <c r="E177" s="20">
        <f>175</f>
        <v>175</v>
      </c>
      <c r="F177" s="23"/>
      <c r="G177" s="22"/>
      <c r="H177" s="20"/>
      <c r="I177" s="23">
        <f>SUM(U169:U176)</f>
        <v>132.46</v>
      </c>
      <c r="J177" s="20">
        <f>160</f>
        <v>160</v>
      </c>
      <c r="K177" s="23">
        <f>SUM(V169:V176)</f>
        <v>5791.2</v>
      </c>
    </row>
    <row r="178" spans="1:35" ht="14.25" x14ac:dyDescent="0.2">
      <c r="A178" s="26"/>
      <c r="B178" s="26"/>
      <c r="C178" s="26" t="s">
        <v>1235</v>
      </c>
      <c r="D178" s="27" t="s">
        <v>1236</v>
      </c>
      <c r="E178" s="28">
        <f>Source!AQ554</f>
        <v>18.8</v>
      </c>
      <c r="F178" s="29"/>
      <c r="G178" s="30" t="str">
        <f>Source!DI554</f>
        <v>*1,1</v>
      </c>
      <c r="H178" s="28">
        <f>Source!AV554</f>
        <v>1.0669999999999999</v>
      </c>
      <c r="I178" s="29">
        <f>Source!U554</f>
        <v>74.656615704000004</v>
      </c>
      <c r="J178" s="28"/>
      <c r="K178" s="29"/>
      <c r="AB178" s="25">
        <f>I178</f>
        <v>74.656615704000004</v>
      </c>
    </row>
    <row r="179" spans="1:35" ht="15" x14ac:dyDescent="0.25">
      <c r="C179" s="13" t="s">
        <v>1237</v>
      </c>
      <c r="H179" s="42">
        <f>I171+I172+I174+I175+I176+I177+0</f>
        <v>3782.5</v>
      </c>
      <c r="I179" s="42"/>
      <c r="J179" s="42">
        <f>K171+K172+K174+K175+K176+K177+0</f>
        <v>120334.67000000001</v>
      </c>
      <c r="K179" s="42"/>
      <c r="O179" s="25">
        <f>I171+I172+I174+I175+I176+I177+0</f>
        <v>3782.5</v>
      </c>
      <c r="P179" s="25">
        <f>K171+K172+K174+K175+K176+K177+0</f>
        <v>120334.67000000001</v>
      </c>
      <c r="X179">
        <f>IF(Source!BI554&lt;=1,I171+I172+I174+I175+I176+I177-0, 0)</f>
        <v>0</v>
      </c>
      <c r="Y179">
        <f>IF(Source!BI554=2,I171+I172+I174+I175+I176+I177-0, 0)</f>
        <v>3782.5</v>
      </c>
      <c r="Z179">
        <f>IF(Source!BI554=3,I171+I172+I174+I175+I176+I177-0, 0)</f>
        <v>0</v>
      </c>
      <c r="AA179">
        <f>IF(Source!BI554=4,I171+I172+I174+I175+I176+I177,0)</f>
        <v>0</v>
      </c>
    </row>
    <row r="181" spans="1:35" ht="42.75" x14ac:dyDescent="0.2">
      <c r="A181" s="19">
        <v>16</v>
      </c>
      <c r="B181" s="19" t="str">
        <f>Source!F555</f>
        <v>4.8-73-4</v>
      </c>
      <c r="C181" s="19" t="s">
        <v>288</v>
      </c>
      <c r="D181" s="21" t="str">
        <f>Source!H555</f>
        <v>100 М КАБЕЛЯ</v>
      </c>
      <c r="E181" s="20">
        <f>Source!I555</f>
        <v>3.6833</v>
      </c>
      <c r="F181" s="23"/>
      <c r="G181" s="22"/>
      <c r="H181" s="20"/>
      <c r="I181" s="23"/>
      <c r="J181" s="20"/>
      <c r="K181" s="23"/>
      <c r="Q181">
        <f>ROUND((Source!DN555/100)*(ROUND((ROUND((Source!AF555*Source!AV555*Source!I555),2)),2)), 2)</f>
        <v>1141.49</v>
      </c>
      <c r="R181">
        <f>Source!X555</f>
        <v>44052.03</v>
      </c>
      <c r="S181">
        <f>ROUND((Source!DO555/100)*(ROUND((ROUND((Source!AF555*Source!AV555*Source!I555),2)),2)), 2)</f>
        <v>670.88</v>
      </c>
      <c r="T181">
        <f>Source!Y555</f>
        <v>20589.54</v>
      </c>
      <c r="U181">
        <f>ROUND((175/100)*(ROUND((ROUND((Source!AE555*Source!AV555*Source!I555),2)),2)), 2)</f>
        <v>144.19999999999999</v>
      </c>
      <c r="V181">
        <f>ROUND((160/100)*(ROUND((ROUND((Source!AE555*Source!AV555*Source!I555),2)*Source!BS555),2)), 2)</f>
        <v>6304.59</v>
      </c>
      <c r="AI181">
        <v>0</v>
      </c>
    </row>
    <row r="182" spans="1:35" x14ac:dyDescent="0.2">
      <c r="C182" s="24" t="str">
        <f>"Объем: "&amp;Source!I555&amp;"=368,33/"&amp;"100"</f>
        <v>Объем: 3,6833=368,33/100</v>
      </c>
    </row>
    <row r="183" spans="1:35" ht="14.25" x14ac:dyDescent="0.2">
      <c r="A183" s="19"/>
      <c r="B183" s="19"/>
      <c r="C183" s="19" t="s">
        <v>1231</v>
      </c>
      <c r="D183" s="21"/>
      <c r="E183" s="20"/>
      <c r="F183" s="23">
        <f>Source!AO555</f>
        <v>231.62</v>
      </c>
      <c r="G183" s="22" t="str">
        <f>Source!DG555</f>
        <v>*1,1</v>
      </c>
      <c r="H183" s="20">
        <f>Source!AV555</f>
        <v>1.0669999999999999</v>
      </c>
      <c r="I183" s="23">
        <f>ROUND((ROUND((Source!AF555*Source!AV555*Source!I555),2)),2)</f>
        <v>1001.31</v>
      </c>
      <c r="J183" s="20">
        <f>IF(Source!BA555&lt;&gt; 0, Source!BA555, 1)</f>
        <v>47.82</v>
      </c>
      <c r="K183" s="23">
        <f>Source!S555</f>
        <v>47882.64</v>
      </c>
      <c r="W183">
        <f>I183</f>
        <v>1001.31</v>
      </c>
    </row>
    <row r="184" spans="1:35" ht="14.25" x14ac:dyDescent="0.2">
      <c r="A184" s="19"/>
      <c r="B184" s="19"/>
      <c r="C184" s="19" t="s">
        <v>1238</v>
      </c>
      <c r="D184" s="21"/>
      <c r="E184" s="20"/>
      <c r="F184" s="23">
        <f>Source!AM555</f>
        <v>145.68</v>
      </c>
      <c r="G184" s="22" t="str">
        <f>Source!DE555</f>
        <v>*1,1</v>
      </c>
      <c r="H184" s="20">
        <f>Source!AV555</f>
        <v>1.0669999999999999</v>
      </c>
      <c r="I184" s="23">
        <f>(ROUND((ROUND((((Source!ET555*1.1))*Source!AV555*Source!I555),2)),2)+ROUND((ROUND(((Source!AE555-((Source!EU555*1.1)))*Source!AV555*Source!I555),2)),2))</f>
        <v>629.79</v>
      </c>
      <c r="J184" s="20">
        <f>IF(Source!BB555&lt;&gt; 0, Source!BB555, 1)</f>
        <v>14.36</v>
      </c>
      <c r="K184" s="23">
        <f>Source!Q555</f>
        <v>9043.7800000000007</v>
      </c>
    </row>
    <row r="185" spans="1:35" ht="14.25" x14ac:dyDescent="0.2">
      <c r="A185" s="19"/>
      <c r="B185" s="19"/>
      <c r="C185" s="19" t="s">
        <v>1239</v>
      </c>
      <c r="D185" s="21"/>
      <c r="E185" s="20"/>
      <c r="F185" s="23">
        <f>Source!AN555</f>
        <v>19.059999999999999</v>
      </c>
      <c r="G185" s="22" t="str">
        <f>Source!DF555</f>
        <v>*1,1</v>
      </c>
      <c r="H185" s="20">
        <f>Source!AV555</f>
        <v>1.0669999999999999</v>
      </c>
      <c r="I185" s="31">
        <f>ROUND((ROUND((Source!AE555*Source!AV555*Source!I555),2)),2)</f>
        <v>82.4</v>
      </c>
      <c r="J185" s="20">
        <f>IF(Source!BS555&lt;&gt; 0, Source!BS555, 1)</f>
        <v>47.82</v>
      </c>
      <c r="K185" s="31">
        <f>Source!R555</f>
        <v>3940.37</v>
      </c>
      <c r="W185">
        <f>I185</f>
        <v>82.4</v>
      </c>
    </row>
    <row r="186" spans="1:35" ht="14.25" x14ac:dyDescent="0.2">
      <c r="A186" s="19"/>
      <c r="B186" s="19"/>
      <c r="C186" s="19" t="s">
        <v>1243</v>
      </c>
      <c r="D186" s="21"/>
      <c r="E186" s="20"/>
      <c r="F186" s="23">
        <f>Source!AL555</f>
        <v>133.13</v>
      </c>
      <c r="G186" s="22" t="str">
        <f>Source!DD555</f>
        <v/>
      </c>
      <c r="H186" s="20">
        <f>Source!AW555</f>
        <v>1.081</v>
      </c>
      <c r="I186" s="23">
        <f>ROUND((ROUND((Source!AC555*Source!AW555*Source!I555),2)),2)</f>
        <v>530.08000000000004</v>
      </c>
      <c r="J186" s="20">
        <f>IF(Source!BC555&lt;&gt; 0, Source!BC555, 1)</f>
        <v>5.9</v>
      </c>
      <c r="K186" s="23">
        <f>Source!P555</f>
        <v>3127.47</v>
      </c>
    </row>
    <row r="187" spans="1:35" ht="14.25" x14ac:dyDescent="0.2">
      <c r="A187" s="19"/>
      <c r="B187" s="19"/>
      <c r="C187" s="19" t="s">
        <v>1232</v>
      </c>
      <c r="D187" s="21" t="s">
        <v>1233</v>
      </c>
      <c r="E187" s="20">
        <f>Source!DN555</f>
        <v>114</v>
      </c>
      <c r="F187" s="23"/>
      <c r="G187" s="22"/>
      <c r="H187" s="20"/>
      <c r="I187" s="23">
        <f>SUM(Q181:Q186)</f>
        <v>1141.49</v>
      </c>
      <c r="J187" s="20">
        <f>Source!BZ555</f>
        <v>92</v>
      </c>
      <c r="K187" s="23">
        <f>SUM(R181:R186)</f>
        <v>44052.03</v>
      </c>
    </row>
    <row r="188" spans="1:35" ht="14.25" x14ac:dyDescent="0.2">
      <c r="A188" s="19"/>
      <c r="B188" s="19"/>
      <c r="C188" s="19" t="s">
        <v>1234</v>
      </c>
      <c r="D188" s="21" t="s">
        <v>1233</v>
      </c>
      <c r="E188" s="20">
        <f>Source!DO555</f>
        <v>67</v>
      </c>
      <c r="F188" s="23"/>
      <c r="G188" s="22"/>
      <c r="H188" s="20"/>
      <c r="I188" s="23">
        <f>SUM(S181:S187)</f>
        <v>670.88</v>
      </c>
      <c r="J188" s="20">
        <f>Source!CA555</f>
        <v>43</v>
      </c>
      <c r="K188" s="23">
        <f>SUM(T181:T187)</f>
        <v>20589.54</v>
      </c>
    </row>
    <row r="189" spans="1:35" ht="14.25" x14ac:dyDescent="0.2">
      <c r="A189" s="19"/>
      <c r="B189" s="19"/>
      <c r="C189" s="19" t="s">
        <v>1240</v>
      </c>
      <c r="D189" s="21" t="s">
        <v>1233</v>
      </c>
      <c r="E189" s="20">
        <f>175</f>
        <v>175</v>
      </c>
      <c r="F189" s="23"/>
      <c r="G189" s="22"/>
      <c r="H189" s="20"/>
      <c r="I189" s="23">
        <f>SUM(U181:U188)</f>
        <v>144.19999999999999</v>
      </c>
      <c r="J189" s="20">
        <f>160</f>
        <v>160</v>
      </c>
      <c r="K189" s="23">
        <f>SUM(V181:V188)</f>
        <v>6304.59</v>
      </c>
    </row>
    <row r="190" spans="1:35" ht="14.25" x14ac:dyDescent="0.2">
      <c r="A190" s="26"/>
      <c r="B190" s="26"/>
      <c r="C190" s="26" t="s">
        <v>1235</v>
      </c>
      <c r="D190" s="27" t="s">
        <v>1236</v>
      </c>
      <c r="E190" s="28">
        <f>Source!AQ555</f>
        <v>18.8</v>
      </c>
      <c r="F190" s="29"/>
      <c r="G190" s="30" t="str">
        <f>Source!DI555</f>
        <v>*1,1</v>
      </c>
      <c r="H190" s="28">
        <f>Source!AV555</f>
        <v>1.0669999999999999</v>
      </c>
      <c r="I190" s="29">
        <f>Source!U555</f>
        <v>81.274077148000003</v>
      </c>
      <c r="J190" s="28"/>
      <c r="K190" s="29"/>
      <c r="AB190" s="25">
        <f>I190</f>
        <v>81.274077148000003</v>
      </c>
    </row>
    <row r="191" spans="1:35" ht="15" x14ac:dyDescent="0.25">
      <c r="C191" s="13" t="s">
        <v>1237</v>
      </c>
      <c r="H191" s="42">
        <f>I183+I184+I186+I187+I188+I189+0</f>
        <v>4117.75</v>
      </c>
      <c r="I191" s="42"/>
      <c r="J191" s="42">
        <f>K183+K184+K186+K187+K188+K189+0</f>
        <v>131000.04999999999</v>
      </c>
      <c r="K191" s="42"/>
      <c r="O191" s="25">
        <f>I183+I184+I186+I187+I188+I189+0</f>
        <v>4117.75</v>
      </c>
      <c r="P191" s="25">
        <f>K183+K184+K186+K187+K188+K189+0</f>
        <v>131000.04999999999</v>
      </c>
      <c r="X191">
        <f>IF(Source!BI555&lt;=1,I183+I184+I186+I187+I188+I189-0, 0)</f>
        <v>0</v>
      </c>
      <c r="Y191">
        <f>IF(Source!BI555=2,I183+I184+I186+I187+I188+I189-0, 0)</f>
        <v>4117.75</v>
      </c>
      <c r="Z191">
        <f>IF(Source!BI555=3,I183+I184+I186+I187+I188+I189-0, 0)</f>
        <v>0</v>
      </c>
      <c r="AA191">
        <f>IF(Source!BI555=4,I183+I184+I186+I187+I188+I189,0)</f>
        <v>0</v>
      </c>
    </row>
    <row r="193" spans="1:35" ht="71.25" x14ac:dyDescent="0.2">
      <c r="A193" s="19">
        <v>17</v>
      </c>
      <c r="B193" s="19" t="str">
        <f>Source!F556</f>
        <v>4.8-322-1</v>
      </c>
      <c r="C193" s="19" t="s">
        <v>291</v>
      </c>
      <c r="D193" s="21" t="str">
        <f>Source!H556</f>
        <v>1  ШТ.</v>
      </c>
      <c r="E193" s="20">
        <f>Source!I556</f>
        <v>8</v>
      </c>
      <c r="F193" s="23"/>
      <c r="G193" s="22"/>
      <c r="H193" s="20"/>
      <c r="I193" s="23"/>
      <c r="J193" s="20"/>
      <c r="K193" s="23"/>
      <c r="Q193">
        <f>ROUND((Source!DN556/100)*(ROUND((ROUND((Source!AF556*Source!AV556*Source!I556),2)),2)), 2)</f>
        <v>922.32</v>
      </c>
      <c r="R193">
        <f>Source!X556</f>
        <v>35593.67</v>
      </c>
      <c r="S193">
        <f>ROUND((Source!DO556/100)*(ROUND((ROUND((Source!AF556*Source!AV556*Source!I556),2)),2)), 2)</f>
        <v>542.05999999999995</v>
      </c>
      <c r="T193">
        <f>Source!Y556</f>
        <v>16636.169999999998</v>
      </c>
      <c r="U193">
        <f>ROUND((175/100)*(ROUND((ROUND((Source!AE556*Source!AV556*Source!I556),2)),2)), 2)</f>
        <v>2.1</v>
      </c>
      <c r="V193">
        <f>ROUND((160/100)*(ROUND((ROUND((Source!AE556*Source!AV556*Source!I556),2)*Source!BS556),2)), 2)</f>
        <v>91.81</v>
      </c>
      <c r="AI193">
        <v>0</v>
      </c>
    </row>
    <row r="194" spans="1:35" ht="14.25" x14ac:dyDescent="0.2">
      <c r="A194" s="19"/>
      <c r="B194" s="19"/>
      <c r="C194" s="19" t="s">
        <v>1231</v>
      </c>
      <c r="D194" s="21"/>
      <c r="E194" s="20"/>
      <c r="F194" s="23">
        <f>Source!AO556</f>
        <v>87.81</v>
      </c>
      <c r="G194" s="22" t="str">
        <f>Source!DG556</f>
        <v>*1,1</v>
      </c>
      <c r="H194" s="20">
        <f>Source!AV556</f>
        <v>1.0469999999999999</v>
      </c>
      <c r="I194" s="23">
        <f>ROUND((ROUND((Source!AF556*Source!AV556*Source!I556),2)),2)</f>
        <v>809.05</v>
      </c>
      <c r="J194" s="20">
        <f>IF(Source!BA556&lt;&gt; 0, Source!BA556, 1)</f>
        <v>47.82</v>
      </c>
      <c r="K194" s="23">
        <f>Source!S556</f>
        <v>38688.769999999997</v>
      </c>
      <c r="W194">
        <f>I194</f>
        <v>809.05</v>
      </c>
    </row>
    <row r="195" spans="1:35" ht="14.25" x14ac:dyDescent="0.2">
      <c r="A195" s="19"/>
      <c r="B195" s="19"/>
      <c r="C195" s="19" t="s">
        <v>1238</v>
      </c>
      <c r="D195" s="21"/>
      <c r="E195" s="20"/>
      <c r="F195" s="23">
        <f>Source!AM556</f>
        <v>0.92</v>
      </c>
      <c r="G195" s="22" t="str">
        <f>Source!DE556</f>
        <v>*1,1</v>
      </c>
      <c r="H195" s="20">
        <f>Source!AV556</f>
        <v>1.0469999999999999</v>
      </c>
      <c r="I195" s="23">
        <f>(ROUND((ROUND((((Source!ET556*1.1))*Source!AV556*Source!I556),2)),2)+ROUND((ROUND(((Source!AE556-((Source!EU556*1.1)))*Source!AV556*Source!I556),2)),2))</f>
        <v>8.48</v>
      </c>
      <c r="J195" s="20">
        <f>IF(Source!BB556&lt;&gt; 0, Source!BB556, 1)</f>
        <v>14.53</v>
      </c>
      <c r="K195" s="23">
        <f>Source!Q556</f>
        <v>123.21</v>
      </c>
    </row>
    <row r="196" spans="1:35" ht="14.25" x14ac:dyDescent="0.2">
      <c r="A196" s="19"/>
      <c r="B196" s="19"/>
      <c r="C196" s="19" t="s">
        <v>1239</v>
      </c>
      <c r="D196" s="21"/>
      <c r="E196" s="20"/>
      <c r="F196" s="23">
        <f>Source!AN556</f>
        <v>0.13</v>
      </c>
      <c r="G196" s="22" t="str">
        <f>Source!DF556</f>
        <v>*1,1</v>
      </c>
      <c r="H196" s="20">
        <f>Source!AV556</f>
        <v>1.0469999999999999</v>
      </c>
      <c r="I196" s="31">
        <f>ROUND((ROUND((Source!AE556*Source!AV556*Source!I556),2)),2)</f>
        <v>1.2</v>
      </c>
      <c r="J196" s="20">
        <f>IF(Source!BS556&lt;&gt; 0, Source!BS556, 1)</f>
        <v>47.82</v>
      </c>
      <c r="K196" s="31">
        <f>Source!R556</f>
        <v>57.38</v>
      </c>
      <c r="W196">
        <f>I196</f>
        <v>1.2</v>
      </c>
    </row>
    <row r="197" spans="1:35" ht="14.25" x14ac:dyDescent="0.2">
      <c r="A197" s="19"/>
      <c r="B197" s="19"/>
      <c r="C197" s="19" t="s">
        <v>1243</v>
      </c>
      <c r="D197" s="21"/>
      <c r="E197" s="20"/>
      <c r="F197" s="23">
        <f>Source!AL556</f>
        <v>14.16</v>
      </c>
      <c r="G197" s="22" t="str">
        <f>Source!DD556</f>
        <v/>
      </c>
      <c r="H197" s="20">
        <f>Source!AW556</f>
        <v>1</v>
      </c>
      <c r="I197" s="23">
        <f>ROUND((ROUND((Source!AC556*Source!AW556*Source!I556),2)),2)</f>
        <v>113.28</v>
      </c>
      <c r="J197" s="20">
        <f>IF(Source!BC556&lt;&gt; 0, Source!BC556, 1)</f>
        <v>10.029999999999999</v>
      </c>
      <c r="K197" s="23">
        <f>Source!P556</f>
        <v>1136.2</v>
      </c>
    </row>
    <row r="198" spans="1:35" ht="14.25" x14ac:dyDescent="0.2">
      <c r="A198" s="19"/>
      <c r="B198" s="19"/>
      <c r="C198" s="19" t="s">
        <v>1232</v>
      </c>
      <c r="D198" s="21" t="s">
        <v>1233</v>
      </c>
      <c r="E198" s="20">
        <f>Source!DN556</f>
        <v>114</v>
      </c>
      <c r="F198" s="23"/>
      <c r="G198" s="22"/>
      <c r="H198" s="20"/>
      <c r="I198" s="23">
        <f>SUM(Q193:Q197)</f>
        <v>922.32</v>
      </c>
      <c r="J198" s="20">
        <f>Source!BZ556</f>
        <v>92</v>
      </c>
      <c r="K198" s="23">
        <f>SUM(R193:R197)</f>
        <v>35593.67</v>
      </c>
    </row>
    <row r="199" spans="1:35" ht="14.25" x14ac:dyDescent="0.2">
      <c r="A199" s="19"/>
      <c r="B199" s="19"/>
      <c r="C199" s="19" t="s">
        <v>1234</v>
      </c>
      <c r="D199" s="21" t="s">
        <v>1233</v>
      </c>
      <c r="E199" s="20">
        <f>Source!DO556</f>
        <v>67</v>
      </c>
      <c r="F199" s="23"/>
      <c r="G199" s="22"/>
      <c r="H199" s="20"/>
      <c r="I199" s="23">
        <f>SUM(S193:S198)</f>
        <v>542.05999999999995</v>
      </c>
      <c r="J199" s="20">
        <f>Source!CA556</f>
        <v>43</v>
      </c>
      <c r="K199" s="23">
        <f>SUM(T193:T198)</f>
        <v>16636.169999999998</v>
      </c>
    </row>
    <row r="200" spans="1:35" ht="14.25" x14ac:dyDescent="0.2">
      <c r="A200" s="19"/>
      <c r="B200" s="19"/>
      <c r="C200" s="19" t="s">
        <v>1240</v>
      </c>
      <c r="D200" s="21" t="s">
        <v>1233</v>
      </c>
      <c r="E200" s="20">
        <f>175</f>
        <v>175</v>
      </c>
      <c r="F200" s="23"/>
      <c r="G200" s="22"/>
      <c r="H200" s="20"/>
      <c r="I200" s="23">
        <f>SUM(U193:U199)</f>
        <v>2.1</v>
      </c>
      <c r="J200" s="20">
        <f>160</f>
        <v>160</v>
      </c>
      <c r="K200" s="23">
        <f>SUM(V193:V199)</f>
        <v>91.81</v>
      </c>
    </row>
    <row r="201" spans="1:35" ht="14.25" x14ac:dyDescent="0.2">
      <c r="A201" s="26"/>
      <c r="B201" s="26"/>
      <c r="C201" s="26" t="s">
        <v>1235</v>
      </c>
      <c r="D201" s="27" t="s">
        <v>1236</v>
      </c>
      <c r="E201" s="28">
        <f>Source!AQ556</f>
        <v>6.71</v>
      </c>
      <c r="F201" s="29"/>
      <c r="G201" s="30" t="str">
        <f>Source!DI556</f>
        <v>*1,1</v>
      </c>
      <c r="H201" s="28">
        <f>Source!AV556</f>
        <v>1.0469999999999999</v>
      </c>
      <c r="I201" s="29">
        <f>Source!U556</f>
        <v>61.823256000000001</v>
      </c>
      <c r="J201" s="28"/>
      <c r="K201" s="29"/>
      <c r="AB201" s="25">
        <f>I201</f>
        <v>61.823256000000001</v>
      </c>
    </row>
    <row r="202" spans="1:35" ht="15" x14ac:dyDescent="0.25">
      <c r="C202" s="13" t="s">
        <v>1237</v>
      </c>
      <c r="H202" s="42">
        <f>I194+I195+I197+I198+I199+I200+0</f>
        <v>2397.29</v>
      </c>
      <c r="I202" s="42"/>
      <c r="J202" s="42">
        <f>K194+K195+K197+K198+K199+K200+0</f>
        <v>92269.829999999987</v>
      </c>
      <c r="K202" s="42"/>
      <c r="O202" s="25">
        <f>I194+I195+I197+I198+I199+I200+0</f>
        <v>2397.29</v>
      </c>
      <c r="P202" s="25">
        <f>K194+K195+K197+K198+K199+K200+0</f>
        <v>92269.829999999987</v>
      </c>
      <c r="X202">
        <f>IF(Source!BI556&lt;=1,I194+I195+I197+I198+I199+I200-0, 0)</f>
        <v>0</v>
      </c>
      <c r="Y202">
        <f>IF(Source!BI556=2,I194+I195+I197+I198+I199+I200-0, 0)</f>
        <v>2397.29</v>
      </c>
      <c r="Z202">
        <f>IF(Source!BI556=3,I194+I195+I197+I198+I199+I200-0, 0)</f>
        <v>0</v>
      </c>
      <c r="AA202">
        <f>IF(Source!BI556=4,I194+I195+I197+I198+I199+I200,0)</f>
        <v>0</v>
      </c>
    </row>
    <row r="204" spans="1:35" ht="99.75" x14ac:dyDescent="0.2">
      <c r="A204" s="26">
        <v>18</v>
      </c>
      <c r="B204" s="26" t="str">
        <f>Source!F557</f>
        <v>1.21-5-1239</v>
      </c>
      <c r="C204" s="26" t="s">
        <v>296</v>
      </c>
      <c r="D204" s="27" t="str">
        <f>Source!H557</f>
        <v>КОМПЛЕКТ</v>
      </c>
      <c r="E204" s="28">
        <f>Source!I557</f>
        <v>8</v>
      </c>
      <c r="F204" s="29">
        <f>Source!AL557</f>
        <v>1073.6500000000001</v>
      </c>
      <c r="G204" s="30" t="str">
        <f>Source!DD557</f>
        <v/>
      </c>
      <c r="H204" s="28">
        <f>Source!AW557</f>
        <v>1</v>
      </c>
      <c r="I204" s="29">
        <f>ROUND((ROUND((Source!AC557*Source!AW557*Source!I557),2)),2)</f>
        <v>8589.2000000000007</v>
      </c>
      <c r="J204" s="28">
        <f>IF(Source!BC557&lt;&gt; 0, Source!BC557, 1)</f>
        <v>6.92</v>
      </c>
      <c r="K204" s="29">
        <f>Source!P557</f>
        <v>59437.26</v>
      </c>
      <c r="Q204">
        <f>ROUND((Source!DN557/100)*(ROUND((ROUND((Source!AF557*Source!AV557*Source!I557),2)),2)), 2)</f>
        <v>0</v>
      </c>
      <c r="R204">
        <f>Source!X557</f>
        <v>0</v>
      </c>
      <c r="S204">
        <f>ROUND((Source!DO557/100)*(ROUND((ROUND((Source!AF557*Source!AV557*Source!I557),2)),2)), 2)</f>
        <v>0</v>
      </c>
      <c r="T204">
        <f>Source!Y557</f>
        <v>0</v>
      </c>
      <c r="U204">
        <f>ROUND((175/100)*(ROUND((ROUND((Source!AE557*Source!AV557*Source!I557),2)),2)), 2)</f>
        <v>0</v>
      </c>
      <c r="V204">
        <f>ROUND((160/100)*(ROUND((ROUND((Source!AE557*Source!AV557*Source!I557),2)*Source!BS557),2)), 2)</f>
        <v>0</v>
      </c>
      <c r="AI204">
        <v>3</v>
      </c>
    </row>
    <row r="205" spans="1:35" ht="15" x14ac:dyDescent="0.25">
      <c r="C205" s="13" t="s">
        <v>1237</v>
      </c>
      <c r="H205" s="42">
        <f>I204+0</f>
        <v>8589.2000000000007</v>
      </c>
      <c r="I205" s="42"/>
      <c r="J205" s="42">
        <f>K204+0</f>
        <v>59437.26</v>
      </c>
      <c r="K205" s="42"/>
      <c r="O205" s="25">
        <f>I204+0</f>
        <v>8589.2000000000007</v>
      </c>
      <c r="P205" s="25">
        <f>K204+0</f>
        <v>59437.26</v>
      </c>
      <c r="X205">
        <f>IF(Source!BI557&lt;=1,I204-0, 0)</f>
        <v>0</v>
      </c>
      <c r="Y205">
        <f>IF(Source!BI557=2,I204-0, 0)</f>
        <v>8589.2000000000007</v>
      </c>
      <c r="Z205">
        <f>IF(Source!BI557=3,I204-0, 0)</f>
        <v>0</v>
      </c>
      <c r="AA205">
        <f>IF(Source!BI557=4,I204,0)</f>
        <v>0</v>
      </c>
    </row>
    <row r="207" spans="1:35" ht="71.25" x14ac:dyDescent="0.2">
      <c r="A207" s="19">
        <v>19</v>
      </c>
      <c r="B207" s="19" t="str">
        <f>Source!F558</f>
        <v>4.8-322-1</v>
      </c>
      <c r="C207" s="19" t="s">
        <v>291</v>
      </c>
      <c r="D207" s="21" t="str">
        <f>Source!H558</f>
        <v>1  ШТ.</v>
      </c>
      <c r="E207" s="20">
        <f>Source!I558</f>
        <v>17</v>
      </c>
      <c r="F207" s="23"/>
      <c r="G207" s="22"/>
      <c r="H207" s="20"/>
      <c r="I207" s="23"/>
      <c r="J207" s="20"/>
      <c r="K207" s="23"/>
      <c r="Q207">
        <f>ROUND((Source!DN558/100)*(ROUND((ROUND((Source!AF558*Source!AV558*Source!I558),2)),2)), 2)</f>
        <v>1959.91</v>
      </c>
      <c r="R207">
        <f>Source!X558</f>
        <v>75636.05</v>
      </c>
      <c r="S207">
        <f>ROUND((Source!DO558/100)*(ROUND((ROUND((Source!AF558*Source!AV558*Source!I558),2)),2)), 2)</f>
        <v>1151.8800000000001</v>
      </c>
      <c r="T207">
        <f>Source!Y558</f>
        <v>35351.629999999997</v>
      </c>
      <c r="U207">
        <f>ROUND((175/100)*(ROUND((ROUND((Source!AE558*Source!AV558*Source!I558),2)),2)), 2)</f>
        <v>4.46</v>
      </c>
      <c r="V207">
        <f>ROUND((160/100)*(ROUND((ROUND((Source!AE558*Source!AV558*Source!I558),2)*Source!BS558),2)), 2)</f>
        <v>195.1</v>
      </c>
      <c r="AI207">
        <v>0</v>
      </c>
    </row>
    <row r="208" spans="1:35" ht="14.25" x14ac:dyDescent="0.2">
      <c r="A208" s="19"/>
      <c r="B208" s="19"/>
      <c r="C208" s="19" t="s">
        <v>1231</v>
      </c>
      <c r="D208" s="21"/>
      <c r="E208" s="20"/>
      <c r="F208" s="23">
        <f>Source!AO558</f>
        <v>87.81</v>
      </c>
      <c r="G208" s="22" t="str">
        <f>Source!DG558</f>
        <v>*1,1</v>
      </c>
      <c r="H208" s="20">
        <f>Source!AV558</f>
        <v>1.0469999999999999</v>
      </c>
      <c r="I208" s="23">
        <f>ROUND((ROUND((Source!AF558*Source!AV558*Source!I558),2)),2)</f>
        <v>1719.22</v>
      </c>
      <c r="J208" s="20">
        <f>IF(Source!BA558&lt;&gt; 0, Source!BA558, 1)</f>
        <v>47.82</v>
      </c>
      <c r="K208" s="23">
        <f>Source!S558</f>
        <v>82213.100000000006</v>
      </c>
      <c r="W208">
        <f>I208</f>
        <v>1719.22</v>
      </c>
    </row>
    <row r="209" spans="1:35" ht="14.25" x14ac:dyDescent="0.2">
      <c r="A209" s="19"/>
      <c r="B209" s="19"/>
      <c r="C209" s="19" t="s">
        <v>1238</v>
      </c>
      <c r="D209" s="21"/>
      <c r="E209" s="20"/>
      <c r="F209" s="23">
        <f>Source!AM558</f>
        <v>0.92</v>
      </c>
      <c r="G209" s="22" t="str">
        <f>Source!DE558</f>
        <v>*1,1</v>
      </c>
      <c r="H209" s="20">
        <f>Source!AV558</f>
        <v>1.0469999999999999</v>
      </c>
      <c r="I209" s="23">
        <f>(ROUND((ROUND((((Source!ET558*1.1))*Source!AV558*Source!I558),2)),2)+ROUND((ROUND(((Source!AE558-((Source!EU558*1.1)))*Source!AV558*Source!I558),2)),2))</f>
        <v>18.010000000000002</v>
      </c>
      <c r="J209" s="20">
        <f>IF(Source!BB558&lt;&gt; 0, Source!BB558, 1)</f>
        <v>14.53</v>
      </c>
      <c r="K209" s="23">
        <f>Source!Q558</f>
        <v>261.69</v>
      </c>
    </row>
    <row r="210" spans="1:35" ht="14.25" x14ac:dyDescent="0.2">
      <c r="A210" s="19"/>
      <c r="B210" s="19"/>
      <c r="C210" s="19" t="s">
        <v>1239</v>
      </c>
      <c r="D210" s="21"/>
      <c r="E210" s="20"/>
      <c r="F210" s="23">
        <f>Source!AN558</f>
        <v>0.13</v>
      </c>
      <c r="G210" s="22" t="str">
        <f>Source!DF558</f>
        <v>*1,1</v>
      </c>
      <c r="H210" s="20">
        <f>Source!AV558</f>
        <v>1.0469999999999999</v>
      </c>
      <c r="I210" s="31">
        <f>ROUND((ROUND((Source!AE558*Source!AV558*Source!I558),2)),2)</f>
        <v>2.5499999999999998</v>
      </c>
      <c r="J210" s="20">
        <f>IF(Source!BS558&lt;&gt; 0, Source!BS558, 1)</f>
        <v>47.82</v>
      </c>
      <c r="K210" s="31">
        <f>Source!R558</f>
        <v>121.94</v>
      </c>
      <c r="W210">
        <f>I210</f>
        <v>2.5499999999999998</v>
      </c>
    </row>
    <row r="211" spans="1:35" ht="14.25" x14ac:dyDescent="0.2">
      <c r="A211" s="19"/>
      <c r="B211" s="19"/>
      <c r="C211" s="19" t="s">
        <v>1243</v>
      </c>
      <c r="D211" s="21"/>
      <c r="E211" s="20"/>
      <c r="F211" s="23">
        <f>Source!AL558</f>
        <v>14.16</v>
      </c>
      <c r="G211" s="22" t="str">
        <f>Source!DD558</f>
        <v/>
      </c>
      <c r="H211" s="20">
        <f>Source!AW558</f>
        <v>1</v>
      </c>
      <c r="I211" s="23">
        <f>ROUND((ROUND((Source!AC558*Source!AW558*Source!I558),2)),2)</f>
        <v>240.72</v>
      </c>
      <c r="J211" s="20">
        <f>IF(Source!BC558&lt;&gt; 0, Source!BC558, 1)</f>
        <v>10.029999999999999</v>
      </c>
      <c r="K211" s="23">
        <f>Source!P558</f>
        <v>2414.42</v>
      </c>
    </row>
    <row r="212" spans="1:35" ht="14.25" x14ac:dyDescent="0.2">
      <c r="A212" s="19"/>
      <c r="B212" s="19"/>
      <c r="C212" s="19" t="s">
        <v>1232</v>
      </c>
      <c r="D212" s="21" t="s">
        <v>1233</v>
      </c>
      <c r="E212" s="20">
        <f>Source!DN558</f>
        <v>114</v>
      </c>
      <c r="F212" s="23"/>
      <c r="G212" s="22"/>
      <c r="H212" s="20"/>
      <c r="I212" s="23">
        <f>SUM(Q207:Q211)</f>
        <v>1959.91</v>
      </c>
      <c r="J212" s="20">
        <f>Source!BZ558</f>
        <v>92</v>
      </c>
      <c r="K212" s="23">
        <f>SUM(R207:R211)</f>
        <v>75636.05</v>
      </c>
    </row>
    <row r="213" spans="1:35" ht="14.25" x14ac:dyDescent="0.2">
      <c r="A213" s="19"/>
      <c r="B213" s="19"/>
      <c r="C213" s="19" t="s">
        <v>1234</v>
      </c>
      <c r="D213" s="21" t="s">
        <v>1233</v>
      </c>
      <c r="E213" s="20">
        <f>Source!DO558</f>
        <v>67</v>
      </c>
      <c r="F213" s="23"/>
      <c r="G213" s="22"/>
      <c r="H213" s="20"/>
      <c r="I213" s="23">
        <f>SUM(S207:S212)</f>
        <v>1151.8800000000001</v>
      </c>
      <c r="J213" s="20">
        <f>Source!CA558</f>
        <v>43</v>
      </c>
      <c r="K213" s="23">
        <f>SUM(T207:T212)</f>
        <v>35351.629999999997</v>
      </c>
    </row>
    <row r="214" spans="1:35" ht="14.25" x14ac:dyDescent="0.2">
      <c r="A214" s="19"/>
      <c r="B214" s="19"/>
      <c r="C214" s="19" t="s">
        <v>1240</v>
      </c>
      <c r="D214" s="21" t="s">
        <v>1233</v>
      </c>
      <c r="E214" s="20">
        <f>175</f>
        <v>175</v>
      </c>
      <c r="F214" s="23"/>
      <c r="G214" s="22"/>
      <c r="H214" s="20"/>
      <c r="I214" s="23">
        <f>SUM(U207:U213)</f>
        <v>4.46</v>
      </c>
      <c r="J214" s="20">
        <f>160</f>
        <v>160</v>
      </c>
      <c r="K214" s="23">
        <f>SUM(V207:V213)</f>
        <v>195.1</v>
      </c>
    </row>
    <row r="215" spans="1:35" ht="14.25" x14ac:dyDescent="0.2">
      <c r="A215" s="26"/>
      <c r="B215" s="26"/>
      <c r="C215" s="26" t="s">
        <v>1235</v>
      </c>
      <c r="D215" s="27" t="s">
        <v>1236</v>
      </c>
      <c r="E215" s="28">
        <f>Source!AQ558</f>
        <v>6.71</v>
      </c>
      <c r="F215" s="29"/>
      <c r="G215" s="30" t="str">
        <f>Source!DI558</f>
        <v>*1,1</v>
      </c>
      <c r="H215" s="28">
        <f>Source!AV558</f>
        <v>1.0469999999999999</v>
      </c>
      <c r="I215" s="29">
        <f>Source!U558</f>
        <v>131.37441899999999</v>
      </c>
      <c r="J215" s="28"/>
      <c r="K215" s="29"/>
      <c r="AB215" s="25">
        <f>I215</f>
        <v>131.37441899999999</v>
      </c>
    </row>
    <row r="216" spans="1:35" ht="15" x14ac:dyDescent="0.25">
      <c r="C216" s="13" t="s">
        <v>1237</v>
      </c>
      <c r="H216" s="42">
        <f>I208+I209+I211+I212+I213+I214+0</f>
        <v>5094.2</v>
      </c>
      <c r="I216" s="42"/>
      <c r="J216" s="42">
        <f>K208+K209+K211+K212+K213+K214+0</f>
        <v>196071.99000000002</v>
      </c>
      <c r="K216" s="42"/>
      <c r="O216" s="25">
        <f>I208+I209+I211+I212+I213+I214+0</f>
        <v>5094.2</v>
      </c>
      <c r="P216" s="25">
        <f>K208+K209+K211+K212+K213+K214+0</f>
        <v>196071.99000000002</v>
      </c>
      <c r="X216">
        <f>IF(Source!BI558&lt;=1,I208+I209+I211+I212+I213+I214-0, 0)</f>
        <v>0</v>
      </c>
      <c r="Y216">
        <f>IF(Source!BI558=2,I208+I209+I211+I212+I213+I214-0, 0)</f>
        <v>5094.2</v>
      </c>
      <c r="Z216">
        <f>IF(Source!BI558=3,I208+I209+I211+I212+I213+I214-0, 0)</f>
        <v>0</v>
      </c>
      <c r="AA216">
        <f>IF(Source!BI558=4,I208+I209+I211+I212+I213+I214,0)</f>
        <v>0</v>
      </c>
    </row>
    <row r="218" spans="1:35" ht="99.75" x14ac:dyDescent="0.2">
      <c r="A218" s="26">
        <v>20</v>
      </c>
      <c r="B218" s="26" t="str">
        <f>Source!F559</f>
        <v>1.21-5-1240</v>
      </c>
      <c r="C218" s="26" t="s">
        <v>299</v>
      </c>
      <c r="D218" s="27" t="str">
        <f>Source!H559</f>
        <v>КОМПЛЕКТ</v>
      </c>
      <c r="E218" s="28">
        <f>Source!I559</f>
        <v>17</v>
      </c>
      <c r="F218" s="29">
        <f>Source!AL559</f>
        <v>1304.67</v>
      </c>
      <c r="G218" s="30" t="str">
        <f>Source!DD559</f>
        <v/>
      </c>
      <c r="H218" s="28">
        <f>Source!AW559</f>
        <v>1</v>
      </c>
      <c r="I218" s="29">
        <f>ROUND((ROUND((Source!AC559*Source!AW559*Source!I559),2)),2)</f>
        <v>22179.39</v>
      </c>
      <c r="J218" s="28">
        <f>IF(Source!BC559&lt;&gt; 0, Source!BC559, 1)</f>
        <v>7.09</v>
      </c>
      <c r="K218" s="29">
        <f>Source!P559</f>
        <v>157251.88</v>
      </c>
      <c r="Q218">
        <f>ROUND((Source!DN559/100)*(ROUND((ROUND((Source!AF559*Source!AV559*Source!I559),2)),2)), 2)</f>
        <v>0</v>
      </c>
      <c r="R218">
        <f>Source!X559</f>
        <v>0</v>
      </c>
      <c r="S218">
        <f>ROUND((Source!DO559/100)*(ROUND((ROUND((Source!AF559*Source!AV559*Source!I559),2)),2)), 2)</f>
        <v>0</v>
      </c>
      <c r="T218">
        <f>Source!Y559</f>
        <v>0</v>
      </c>
      <c r="U218">
        <f>ROUND((175/100)*(ROUND((ROUND((Source!AE559*Source!AV559*Source!I559),2)),2)), 2)</f>
        <v>0</v>
      </c>
      <c r="V218">
        <f>ROUND((160/100)*(ROUND((ROUND((Source!AE559*Source!AV559*Source!I559),2)*Source!BS559),2)), 2)</f>
        <v>0</v>
      </c>
      <c r="AI218">
        <v>3</v>
      </c>
    </row>
    <row r="219" spans="1:35" ht="15" x14ac:dyDescent="0.25">
      <c r="C219" s="13" t="s">
        <v>1237</v>
      </c>
      <c r="H219" s="42">
        <f>I218+0</f>
        <v>22179.39</v>
      </c>
      <c r="I219" s="42"/>
      <c r="J219" s="42">
        <f>K218+0</f>
        <v>157251.88</v>
      </c>
      <c r="K219" s="42"/>
      <c r="O219" s="25">
        <f>I218+0</f>
        <v>22179.39</v>
      </c>
      <c r="P219" s="25">
        <f>K218+0</f>
        <v>157251.88</v>
      </c>
      <c r="X219">
        <f>IF(Source!BI559&lt;=1,I218-0, 0)</f>
        <v>0</v>
      </c>
      <c r="Y219">
        <f>IF(Source!BI559=2,I218-0, 0)</f>
        <v>22179.39</v>
      </c>
      <c r="Z219">
        <f>IF(Source!BI559=3,I218-0, 0)</f>
        <v>0</v>
      </c>
      <c r="AA219">
        <f>IF(Source!BI559=4,I218,0)</f>
        <v>0</v>
      </c>
    </row>
    <row r="222" spans="1:35" ht="15" x14ac:dyDescent="0.25">
      <c r="A222" s="40" t="str">
        <f>CONCATENATE("Итого по разделу: ",IF(Source!G561&lt;&gt;"Новый раздел", Source!G561, ""))</f>
        <v>Итого по разделу: Монтажные работы</v>
      </c>
      <c r="B222" s="40"/>
      <c r="C222" s="40"/>
      <c r="D222" s="40"/>
      <c r="E222" s="40"/>
      <c r="F222" s="40"/>
      <c r="G222" s="40"/>
      <c r="H222" s="38">
        <f>SUM(O107:O221)</f>
        <v>69367.61</v>
      </c>
      <c r="I222" s="39"/>
      <c r="J222" s="38">
        <f>SUM(P107:P221)</f>
        <v>1268597.1099999999</v>
      </c>
      <c r="K222" s="39"/>
    </row>
    <row r="223" spans="1:35" hidden="1" x14ac:dyDescent="0.2">
      <c r="A223" t="s">
        <v>1241</v>
      </c>
      <c r="H223">
        <f>SUM(AC107:AC222)</f>
        <v>0</v>
      </c>
      <c r="J223">
        <f>SUM(AD107:AD222)</f>
        <v>0</v>
      </c>
    </row>
    <row r="224" spans="1:35" hidden="1" x14ac:dyDescent="0.2">
      <c r="A224" t="s">
        <v>1242</v>
      </c>
      <c r="H224">
        <f>SUM(AE107:AE223)</f>
        <v>0</v>
      </c>
      <c r="J224">
        <f>SUM(AF107:AF223)</f>
        <v>0</v>
      </c>
    </row>
    <row r="226" spans="1:35" ht="16.5" x14ac:dyDescent="0.25">
      <c r="A226" s="45" t="str">
        <f>CONCATENATE("Раздел: ",IF(Source!G591&lt;&gt;"Новый раздел", Source!G591, ""))</f>
        <v>Раздел: Материалы</v>
      </c>
      <c r="B226" s="45"/>
      <c r="C226" s="45"/>
      <c r="D226" s="45"/>
      <c r="E226" s="45"/>
      <c r="F226" s="45"/>
      <c r="G226" s="45"/>
      <c r="H226" s="45"/>
      <c r="I226" s="45"/>
      <c r="J226" s="45"/>
      <c r="K226" s="45"/>
    </row>
    <row r="227" spans="1:35" ht="42.75" x14ac:dyDescent="0.2">
      <c r="A227" s="26">
        <v>21</v>
      </c>
      <c r="B227" s="26" t="str">
        <f>Source!F595</f>
        <v>Цена поставщика</v>
      </c>
      <c r="C227" s="26" t="s">
        <v>1251</v>
      </c>
      <c r="D227" s="27" t="str">
        <f>Source!H595</f>
        <v>м</v>
      </c>
      <c r="E227" s="28">
        <f>Source!I595</f>
        <v>208.22</v>
      </c>
      <c r="F227" s="29">
        <f>Source!AL595</f>
        <v>85.34</v>
      </c>
      <c r="G227" s="30" t="str">
        <f>Source!DD595</f>
        <v/>
      </c>
      <c r="H227" s="28">
        <f>Source!AW595</f>
        <v>1</v>
      </c>
      <c r="I227" s="29">
        <f>ROUND((ROUND((Source!AC595*Source!AW595*Source!I595),2)),2)</f>
        <v>17769.490000000002</v>
      </c>
      <c r="J227" s="28">
        <f>IF(Source!BC595&lt;&gt; 0, Source!BC595, 1)</f>
        <v>9.8800000000000008</v>
      </c>
      <c r="K227" s="29">
        <f>Source!P595</f>
        <v>175562.56</v>
      </c>
      <c r="Q227">
        <f>ROUND((Source!DN595/100)*(ROUND((ROUND((Source!AF595*Source!AV595*Source!I595),2)),2)), 2)</f>
        <v>0</v>
      </c>
      <c r="R227">
        <f>Source!X595</f>
        <v>0</v>
      </c>
      <c r="S227">
        <f>ROUND((Source!DO595/100)*(ROUND((ROUND((Source!AF595*Source!AV595*Source!I595),2)),2)), 2)</f>
        <v>0</v>
      </c>
      <c r="T227">
        <f>Source!Y595</f>
        <v>0</v>
      </c>
      <c r="U227">
        <f>ROUND((175/100)*(ROUND((ROUND((Source!AE595*Source!AV595*Source!I595),2)),2)), 2)</f>
        <v>0</v>
      </c>
      <c r="V227">
        <f>ROUND((160/100)*(ROUND((ROUND((Source!AE595*Source!AV595*Source!I595),2)*Source!BS595),2)), 2)</f>
        <v>0</v>
      </c>
      <c r="AI227">
        <v>3</v>
      </c>
    </row>
    <row r="228" spans="1:35" ht="15" x14ac:dyDescent="0.25">
      <c r="C228" s="13" t="s">
        <v>1237</v>
      </c>
      <c r="H228" s="42">
        <f>I227+0</f>
        <v>17769.490000000002</v>
      </c>
      <c r="I228" s="42"/>
      <c r="J228" s="42">
        <f>K227+0</f>
        <v>175562.56</v>
      </c>
      <c r="K228" s="42"/>
      <c r="O228" s="25">
        <f>I227+0</f>
        <v>17769.490000000002</v>
      </c>
      <c r="P228" s="25">
        <f>K227+0</f>
        <v>175562.56</v>
      </c>
      <c r="X228">
        <f>IF(Source!BI595&lt;=1,I227-0, 0)</f>
        <v>17769.490000000002</v>
      </c>
      <c r="Y228">
        <f>IF(Source!BI595=2,I227-0, 0)</f>
        <v>0</v>
      </c>
      <c r="Z228">
        <f>IF(Source!BI595=3,I227-0, 0)</f>
        <v>0</v>
      </c>
      <c r="AA228">
        <f>IF(Source!BI595=4,I227,0)</f>
        <v>0</v>
      </c>
    </row>
    <row r="230" spans="1:35" ht="42.75" x14ac:dyDescent="0.2">
      <c r="A230" s="26">
        <v>22</v>
      </c>
      <c r="B230" s="26" t="str">
        <f>Source!F596</f>
        <v>Цена поставщика</v>
      </c>
      <c r="C230" s="26" t="s">
        <v>1252</v>
      </c>
      <c r="D230" s="27" t="str">
        <f>Source!H596</f>
        <v>м</v>
      </c>
      <c r="E230" s="28">
        <f>Source!I596</f>
        <v>207.04</v>
      </c>
      <c r="F230" s="29">
        <f>Source!AL596</f>
        <v>103.17999999999999</v>
      </c>
      <c r="G230" s="30" t="str">
        <f>Source!DD596</f>
        <v/>
      </c>
      <c r="H230" s="28">
        <f>Source!AW596</f>
        <v>1</v>
      </c>
      <c r="I230" s="29">
        <f>ROUND((ROUND((Source!AC596*Source!AW596*Source!I596),2)),2)</f>
        <v>21362.39</v>
      </c>
      <c r="J230" s="28">
        <f>IF(Source!BC596&lt;&gt; 0, Source!BC596, 1)</f>
        <v>9.8800000000000008</v>
      </c>
      <c r="K230" s="29">
        <f>Source!P596</f>
        <v>211060.41</v>
      </c>
      <c r="Q230">
        <f>ROUND((Source!DN596/100)*(ROUND((ROUND((Source!AF596*Source!AV596*Source!I596),2)),2)), 2)</f>
        <v>0</v>
      </c>
      <c r="R230">
        <f>Source!X596</f>
        <v>0</v>
      </c>
      <c r="S230">
        <f>ROUND((Source!DO596/100)*(ROUND((ROUND((Source!AF596*Source!AV596*Source!I596),2)),2)), 2)</f>
        <v>0</v>
      </c>
      <c r="T230">
        <f>Source!Y596</f>
        <v>0</v>
      </c>
      <c r="U230">
        <f>ROUND((175/100)*(ROUND((ROUND((Source!AE596*Source!AV596*Source!I596),2)),2)), 2)</f>
        <v>0</v>
      </c>
      <c r="V230">
        <f>ROUND((160/100)*(ROUND((ROUND((Source!AE596*Source!AV596*Source!I596),2)*Source!BS596),2)), 2)</f>
        <v>0</v>
      </c>
      <c r="AI230">
        <v>3</v>
      </c>
    </row>
    <row r="231" spans="1:35" ht="15" x14ac:dyDescent="0.25">
      <c r="C231" s="13" t="s">
        <v>1237</v>
      </c>
      <c r="H231" s="42">
        <f>I230+0</f>
        <v>21362.39</v>
      </c>
      <c r="I231" s="42"/>
      <c r="J231" s="42">
        <f>K230+0</f>
        <v>211060.41</v>
      </c>
      <c r="K231" s="42"/>
      <c r="O231" s="25">
        <f>I230+0</f>
        <v>21362.39</v>
      </c>
      <c r="P231" s="25">
        <f>K230+0</f>
        <v>211060.41</v>
      </c>
      <c r="X231">
        <f>IF(Source!BI596&lt;=1,I230-0, 0)</f>
        <v>21362.39</v>
      </c>
      <c r="Y231">
        <f>IF(Source!BI596=2,I230-0, 0)</f>
        <v>0</v>
      </c>
      <c r="Z231">
        <f>IF(Source!BI596=3,I230-0, 0)</f>
        <v>0</v>
      </c>
      <c r="AA231">
        <f>IF(Source!BI596=4,I230,0)</f>
        <v>0</v>
      </c>
    </row>
    <row r="233" spans="1:35" ht="42.75" x14ac:dyDescent="0.2">
      <c r="A233" s="26">
        <v>23</v>
      </c>
      <c r="B233" s="26" t="str">
        <f>Source!F597</f>
        <v>Цена поставщика</v>
      </c>
      <c r="C233" s="26" t="s">
        <v>1253</v>
      </c>
      <c r="D233" s="27" t="str">
        <f>Source!H597</f>
        <v>м</v>
      </c>
      <c r="E233" s="28">
        <f>Source!I597</f>
        <v>489.97</v>
      </c>
      <c r="F233" s="29">
        <f>Source!AL597</f>
        <v>123.80000000000001</v>
      </c>
      <c r="G233" s="30" t="str">
        <f>Source!DD597</f>
        <v/>
      </c>
      <c r="H233" s="28">
        <f>Source!AW597</f>
        <v>1</v>
      </c>
      <c r="I233" s="29">
        <f>ROUND((ROUND((Source!AC597*Source!AW597*Source!I597),2)),2)</f>
        <v>60658.29</v>
      </c>
      <c r="J233" s="28">
        <f>IF(Source!BC597&lt;&gt; 0, Source!BC597, 1)</f>
        <v>9.8800000000000008</v>
      </c>
      <c r="K233" s="29">
        <f>Source!P597</f>
        <v>599303.91</v>
      </c>
      <c r="Q233">
        <f>ROUND((Source!DN597/100)*(ROUND((ROUND((Source!AF597*Source!AV597*Source!I597),2)),2)), 2)</f>
        <v>0</v>
      </c>
      <c r="R233">
        <f>Source!X597</f>
        <v>0</v>
      </c>
      <c r="S233">
        <f>ROUND((Source!DO597/100)*(ROUND((ROUND((Source!AF597*Source!AV597*Source!I597),2)),2)), 2)</f>
        <v>0</v>
      </c>
      <c r="T233">
        <f>Source!Y597</f>
        <v>0</v>
      </c>
      <c r="U233">
        <f>ROUND((175/100)*(ROUND((ROUND((Source!AE597*Source!AV597*Source!I597),2)),2)), 2)</f>
        <v>0</v>
      </c>
      <c r="V233">
        <f>ROUND((160/100)*(ROUND((ROUND((Source!AE597*Source!AV597*Source!I597),2)*Source!BS597),2)), 2)</f>
        <v>0</v>
      </c>
      <c r="AI233">
        <v>3</v>
      </c>
    </row>
    <row r="234" spans="1:35" ht="15" x14ac:dyDescent="0.25">
      <c r="C234" s="13" t="s">
        <v>1237</v>
      </c>
      <c r="H234" s="42">
        <f>I233+0</f>
        <v>60658.29</v>
      </c>
      <c r="I234" s="42"/>
      <c r="J234" s="42">
        <f>K233+0</f>
        <v>599303.91</v>
      </c>
      <c r="K234" s="42"/>
      <c r="O234" s="25">
        <f>I233+0</f>
        <v>60658.29</v>
      </c>
      <c r="P234" s="25">
        <f>K233+0</f>
        <v>599303.91</v>
      </c>
      <c r="X234">
        <f>IF(Source!BI597&lt;=1,I233-0, 0)</f>
        <v>60658.29</v>
      </c>
      <c r="Y234">
        <f>IF(Source!BI597=2,I233-0, 0)</f>
        <v>0</v>
      </c>
      <c r="Z234">
        <f>IF(Source!BI597=3,I233-0, 0)</f>
        <v>0</v>
      </c>
      <c r="AA234">
        <f>IF(Source!BI597=4,I233,0)</f>
        <v>0</v>
      </c>
    </row>
    <row r="236" spans="1:35" ht="42.75" x14ac:dyDescent="0.2">
      <c r="A236" s="26">
        <v>24</v>
      </c>
      <c r="B236" s="26" t="str">
        <f>Source!F598</f>
        <v>Цена поставщика</v>
      </c>
      <c r="C236" s="26" t="s">
        <v>1254</v>
      </c>
      <c r="D236" s="27" t="str">
        <f>Source!H598</f>
        <v>м</v>
      </c>
      <c r="E236" s="28">
        <f>Source!I598</f>
        <v>345.1</v>
      </c>
      <c r="F236" s="29">
        <f>Source!AL598</f>
        <v>154.47999999999999</v>
      </c>
      <c r="G236" s="30" t="str">
        <f>Source!DD598</f>
        <v/>
      </c>
      <c r="H236" s="28">
        <f>Source!AW598</f>
        <v>1</v>
      </c>
      <c r="I236" s="29">
        <f>ROUND((ROUND((Source!AC598*Source!AW598*Source!I598),2)),2)</f>
        <v>53311.05</v>
      </c>
      <c r="J236" s="28">
        <f>IF(Source!BC598&lt;&gt; 0, Source!BC598, 1)</f>
        <v>9.8800000000000008</v>
      </c>
      <c r="K236" s="29">
        <f>Source!P598</f>
        <v>526713.17000000004</v>
      </c>
      <c r="Q236">
        <f>ROUND((Source!DN598/100)*(ROUND((ROUND((Source!AF598*Source!AV598*Source!I598),2)),2)), 2)</f>
        <v>0</v>
      </c>
      <c r="R236">
        <f>Source!X598</f>
        <v>0</v>
      </c>
      <c r="S236">
        <f>ROUND((Source!DO598/100)*(ROUND((ROUND((Source!AF598*Source!AV598*Source!I598),2)),2)), 2)</f>
        <v>0</v>
      </c>
      <c r="T236">
        <f>Source!Y598</f>
        <v>0</v>
      </c>
      <c r="U236">
        <f>ROUND((175/100)*(ROUND((ROUND((Source!AE598*Source!AV598*Source!I598),2)),2)), 2)</f>
        <v>0</v>
      </c>
      <c r="V236">
        <f>ROUND((160/100)*(ROUND((ROUND((Source!AE598*Source!AV598*Source!I598),2)*Source!BS598),2)), 2)</f>
        <v>0</v>
      </c>
      <c r="AI236">
        <v>3</v>
      </c>
    </row>
    <row r="237" spans="1:35" ht="15" x14ac:dyDescent="0.25">
      <c r="C237" s="13" t="s">
        <v>1237</v>
      </c>
      <c r="H237" s="42">
        <f>I236+0</f>
        <v>53311.05</v>
      </c>
      <c r="I237" s="42"/>
      <c r="J237" s="42">
        <f>K236+0</f>
        <v>526713.17000000004</v>
      </c>
      <c r="K237" s="42"/>
      <c r="O237" s="25">
        <f>I236+0</f>
        <v>53311.05</v>
      </c>
      <c r="P237" s="25">
        <f>K236+0</f>
        <v>526713.17000000004</v>
      </c>
      <c r="X237">
        <f>IF(Source!BI598&lt;=1,I236-0, 0)</f>
        <v>53311.05</v>
      </c>
      <c r="Y237">
        <f>IF(Source!BI598=2,I236-0, 0)</f>
        <v>0</v>
      </c>
      <c r="Z237">
        <f>IF(Source!BI598=3,I236-0, 0)</f>
        <v>0</v>
      </c>
      <c r="AA237">
        <f>IF(Source!BI598=4,I236,0)</f>
        <v>0</v>
      </c>
    </row>
    <row r="239" spans="1:35" ht="42.75" x14ac:dyDescent="0.2">
      <c r="A239" s="26">
        <v>25</v>
      </c>
      <c r="B239" s="26" t="str">
        <f>Source!F599</f>
        <v>Цена поставщика</v>
      </c>
      <c r="C239" s="26" t="s">
        <v>1255</v>
      </c>
      <c r="D239" s="27" t="str">
        <f>Source!H599</f>
        <v>м</v>
      </c>
      <c r="E239" s="28">
        <f>Source!I599</f>
        <v>375.69</v>
      </c>
      <c r="F239" s="29">
        <f>Source!AL599</f>
        <v>196.38</v>
      </c>
      <c r="G239" s="30" t="str">
        <f>Source!DD599</f>
        <v/>
      </c>
      <c r="H239" s="28">
        <f>Source!AW599</f>
        <v>1</v>
      </c>
      <c r="I239" s="29">
        <f>ROUND((ROUND((Source!AC599*Source!AW599*Source!I599),2)),2)</f>
        <v>73778</v>
      </c>
      <c r="J239" s="28">
        <f>IF(Source!BC599&lt;&gt; 0, Source!BC599, 1)</f>
        <v>9.8800000000000008</v>
      </c>
      <c r="K239" s="29">
        <f>Source!P599</f>
        <v>728926.64</v>
      </c>
      <c r="Q239">
        <f>ROUND((Source!DN599/100)*(ROUND((ROUND((Source!AF599*Source!AV599*Source!I599),2)),2)), 2)</f>
        <v>0</v>
      </c>
      <c r="R239">
        <f>Source!X599</f>
        <v>0</v>
      </c>
      <c r="S239">
        <f>ROUND((Source!DO599/100)*(ROUND((ROUND((Source!AF599*Source!AV599*Source!I599),2)),2)), 2)</f>
        <v>0</v>
      </c>
      <c r="T239">
        <f>Source!Y599</f>
        <v>0</v>
      </c>
      <c r="U239">
        <f>ROUND((175/100)*(ROUND((ROUND((Source!AE599*Source!AV599*Source!I599),2)),2)), 2)</f>
        <v>0</v>
      </c>
      <c r="V239">
        <f>ROUND((160/100)*(ROUND((ROUND((Source!AE599*Source!AV599*Source!I599),2)*Source!BS599),2)), 2)</f>
        <v>0</v>
      </c>
      <c r="AI239">
        <v>3</v>
      </c>
    </row>
    <row r="240" spans="1:35" ht="15" x14ac:dyDescent="0.25">
      <c r="C240" s="13" t="s">
        <v>1237</v>
      </c>
      <c r="H240" s="42">
        <f>I239+0</f>
        <v>73778</v>
      </c>
      <c r="I240" s="42"/>
      <c r="J240" s="42">
        <f>K239+0</f>
        <v>728926.64</v>
      </c>
      <c r="K240" s="42"/>
      <c r="O240" s="25">
        <f>I239+0</f>
        <v>73778</v>
      </c>
      <c r="P240" s="25">
        <f>K239+0</f>
        <v>728926.64</v>
      </c>
      <c r="X240">
        <f>IF(Source!BI599&lt;=1,I239-0, 0)</f>
        <v>73778</v>
      </c>
      <c r="Y240">
        <f>IF(Source!BI599=2,I239-0, 0)</f>
        <v>0</v>
      </c>
      <c r="Z240">
        <f>IF(Source!BI599=3,I239-0, 0)</f>
        <v>0</v>
      </c>
      <c r="AA240">
        <f>IF(Source!BI599=4,I239,0)</f>
        <v>0</v>
      </c>
    </row>
    <row r="243" spans="1:35" ht="15" x14ac:dyDescent="0.25">
      <c r="A243" s="40" t="str">
        <f>CONCATENATE("Итого по разделу: ",IF(Source!G601&lt;&gt;"Новый раздел", Source!G601, ""))</f>
        <v>Итого по разделу: Материалы</v>
      </c>
      <c r="B243" s="40"/>
      <c r="C243" s="40"/>
      <c r="D243" s="40"/>
      <c r="E243" s="40"/>
      <c r="F243" s="40"/>
      <c r="G243" s="40"/>
      <c r="H243" s="38">
        <f>SUM(O226:O242)</f>
        <v>226879.22000000003</v>
      </c>
      <c r="I243" s="39"/>
      <c r="J243" s="38">
        <f>SUM(P226:P242)</f>
        <v>2241566.69</v>
      </c>
      <c r="K243" s="39"/>
    </row>
    <row r="244" spans="1:35" hidden="1" x14ac:dyDescent="0.2">
      <c r="A244" t="s">
        <v>1241</v>
      </c>
      <c r="H244">
        <f>SUM(AC226:AC243)</f>
        <v>0</v>
      </c>
      <c r="J244">
        <f>SUM(AD226:AD243)</f>
        <v>0</v>
      </c>
    </row>
    <row r="245" spans="1:35" hidden="1" x14ac:dyDescent="0.2">
      <c r="A245" t="s">
        <v>1242</v>
      </c>
      <c r="H245">
        <f>SUM(AE226:AE244)</f>
        <v>0</v>
      </c>
      <c r="J245">
        <f>SUM(AF226:AF244)</f>
        <v>0</v>
      </c>
    </row>
    <row r="247" spans="1:35" ht="16.5" x14ac:dyDescent="0.25">
      <c r="A247" s="45" t="str">
        <f>CONCATENATE("Раздел: ",IF(Source!G631&lt;&gt;"Новый раздел", Source!G631, ""))</f>
        <v>Раздел: Газон</v>
      </c>
      <c r="B247" s="45"/>
      <c r="C247" s="45"/>
      <c r="D247" s="45"/>
      <c r="E247" s="45"/>
      <c r="F247" s="45"/>
      <c r="G247" s="45"/>
      <c r="H247" s="45"/>
      <c r="I247" s="45"/>
      <c r="J247" s="45"/>
      <c r="K247" s="45"/>
    </row>
    <row r="248" spans="1:35" ht="57" x14ac:dyDescent="0.2">
      <c r="A248" s="19">
        <v>26</v>
      </c>
      <c r="B248" s="19" t="str">
        <f>Source!F635</f>
        <v>3.47-26-3</v>
      </c>
      <c r="C248" s="19" t="s">
        <v>183</v>
      </c>
      <c r="D248" s="21" t="str">
        <f>Source!H635</f>
        <v>100 м2</v>
      </c>
      <c r="E248" s="20">
        <f>Source!I635</f>
        <v>1.6188</v>
      </c>
      <c r="F248" s="23"/>
      <c r="G248" s="22"/>
      <c r="H248" s="20"/>
      <c r="I248" s="23"/>
      <c r="J248" s="20"/>
      <c r="K248" s="23"/>
      <c r="Q248">
        <f>ROUND((Source!DN635/100)*(ROUND((ROUND((Source!AF635*Source!AV635*Source!I635),2)),2)), 2)</f>
        <v>774.42</v>
      </c>
      <c r="R248">
        <f>Source!X635</f>
        <v>24925.74</v>
      </c>
      <c r="S248">
        <f>ROUND((Source!DO635/100)*(ROUND((ROUND((Source!AF635*Source!AV635*Source!I635),2)),2)), 2)</f>
        <v>416.99</v>
      </c>
      <c r="T248">
        <f>Source!Y635</f>
        <v>11394.62</v>
      </c>
      <c r="U248">
        <f>ROUND((175/100)*(ROUND((ROUND((Source!AE635*Source!AV635*Source!I635),2)),2)), 2)</f>
        <v>1.96</v>
      </c>
      <c r="V248">
        <f>ROUND((160/100)*(ROUND((ROUND((Source!AE635*Source!AV635*Source!I635),2)*Source!BS635),2)), 2)</f>
        <v>85.7</v>
      </c>
      <c r="AI248">
        <v>0</v>
      </c>
    </row>
    <row r="249" spans="1:35" x14ac:dyDescent="0.2">
      <c r="C249" s="24" t="str">
        <f>"Объем: "&amp;Source!I635&amp;"=215,84*"&amp;"0,75/"&amp;"100"</f>
        <v>Объем: 1,6188=215,84*0,75/100</v>
      </c>
    </row>
    <row r="250" spans="1:35" ht="14.25" x14ac:dyDescent="0.2">
      <c r="A250" s="19"/>
      <c r="B250" s="19"/>
      <c r="C250" s="19" t="s">
        <v>1231</v>
      </c>
      <c r="D250" s="21"/>
      <c r="E250" s="20"/>
      <c r="F250" s="23">
        <f>Source!AO635</f>
        <v>278.77999999999997</v>
      </c>
      <c r="G250" s="22" t="str">
        <f>Source!DG635</f>
        <v>*1,1</v>
      </c>
      <c r="H250" s="20">
        <f>Source!AV635</f>
        <v>1</v>
      </c>
      <c r="I250" s="23">
        <f>ROUND((ROUND((Source!AF635*Source!AV635*Source!I635),2)),2)</f>
        <v>496.42</v>
      </c>
      <c r="J250" s="20">
        <f>IF(Source!BA635&lt;&gt; 0, Source!BA635, 1)</f>
        <v>47.82</v>
      </c>
      <c r="K250" s="23">
        <f>Source!S635</f>
        <v>23738.799999999999</v>
      </c>
      <c r="W250">
        <f>I250</f>
        <v>496.42</v>
      </c>
    </row>
    <row r="251" spans="1:35" ht="14.25" x14ac:dyDescent="0.2">
      <c r="A251" s="19"/>
      <c r="B251" s="19"/>
      <c r="C251" s="19" t="s">
        <v>1238</v>
      </c>
      <c r="D251" s="21"/>
      <c r="E251" s="20"/>
      <c r="F251" s="23">
        <f>Source!AM635</f>
        <v>5.55</v>
      </c>
      <c r="G251" s="22" t="str">
        <f>Source!DE635</f>
        <v>*1,1</v>
      </c>
      <c r="H251" s="20">
        <f>Source!AV635</f>
        <v>1</v>
      </c>
      <c r="I251" s="23">
        <f>(ROUND((ROUND((((Source!ET635*1.1))*Source!AV635*Source!I635),2)),2)+ROUND((ROUND(((Source!AE635-((Source!EU635*1.1)))*Source!AV635*Source!I635),2)),2))</f>
        <v>9.8800000000000008</v>
      </c>
      <c r="J251" s="20">
        <f>IF(Source!BB635&lt;&gt; 0, Source!BB635, 1)</f>
        <v>14.79</v>
      </c>
      <c r="K251" s="23">
        <f>Source!Q635</f>
        <v>146.13</v>
      </c>
    </row>
    <row r="252" spans="1:35" ht="14.25" x14ac:dyDescent="0.2">
      <c r="A252" s="19"/>
      <c r="B252" s="19"/>
      <c r="C252" s="19" t="s">
        <v>1239</v>
      </c>
      <c r="D252" s="21"/>
      <c r="E252" s="20"/>
      <c r="F252" s="23">
        <f>Source!AN635</f>
        <v>0.63</v>
      </c>
      <c r="G252" s="22" t="str">
        <f>Source!DF635</f>
        <v>*1,1</v>
      </c>
      <c r="H252" s="20">
        <f>Source!AV635</f>
        <v>1</v>
      </c>
      <c r="I252" s="31">
        <f>ROUND((ROUND((Source!AE635*Source!AV635*Source!I635),2)),2)</f>
        <v>1.1200000000000001</v>
      </c>
      <c r="J252" s="20">
        <f>IF(Source!BS635&lt;&gt; 0, Source!BS635, 1)</f>
        <v>47.82</v>
      </c>
      <c r="K252" s="31">
        <f>Source!R635</f>
        <v>53.56</v>
      </c>
      <c r="W252">
        <f>I252</f>
        <v>1.1200000000000001</v>
      </c>
    </row>
    <row r="253" spans="1:35" ht="14.25" x14ac:dyDescent="0.2">
      <c r="A253" s="19" t="s">
        <v>315</v>
      </c>
      <c r="B253" s="19" t="str">
        <f>Source!F636</f>
        <v>1.4-6-1</v>
      </c>
      <c r="C253" s="19" t="s">
        <v>190</v>
      </c>
      <c r="D253" s="21" t="str">
        <f>Source!H636</f>
        <v>м3</v>
      </c>
      <c r="E253" s="20">
        <f>Source!I636</f>
        <v>24.282</v>
      </c>
      <c r="F253" s="23">
        <f>Source!AK636</f>
        <v>146.84</v>
      </c>
      <c r="G253" s="34" t="s">
        <v>3</v>
      </c>
      <c r="H253" s="20">
        <f>Source!AW636</f>
        <v>1</v>
      </c>
      <c r="I253" s="23">
        <f>ROUND((ROUND((Source!AC636*Source!AW636*Source!I636),2)),2)+(ROUND((ROUND(((Source!ET636)*Source!AV636*Source!I636),2)),2)+ROUND((ROUND(((Source!AE636-(Source!EU636))*Source!AV636*Source!I636),2)),2))+ROUND((ROUND((Source!AF636*Source!AV636*Source!I636),2)),2)</f>
        <v>3565.57</v>
      </c>
      <c r="J253" s="20">
        <f>IF(Source!BC636&lt;&gt; 0, Source!BC636, 1)</f>
        <v>8.16</v>
      </c>
      <c r="K253" s="23">
        <f>Source!O636</f>
        <v>29095.05</v>
      </c>
      <c r="Q253">
        <f>ROUND((Source!DN636/100)*(ROUND((ROUND((Source!AF636*Source!AV636*Source!I636),2)),2)), 2)</f>
        <v>0</v>
      </c>
      <c r="R253">
        <f>Source!X636</f>
        <v>0</v>
      </c>
      <c r="S253">
        <f>ROUND((Source!DO636/100)*(ROUND((ROUND((Source!AF636*Source!AV636*Source!I636),2)),2)), 2)</f>
        <v>0</v>
      </c>
      <c r="T253">
        <f>Source!Y636</f>
        <v>0</v>
      </c>
      <c r="U253">
        <f>ROUND((175/100)*(ROUND((ROUND((Source!AE636*Source!AV636*Source!I636),2)),2)), 2)</f>
        <v>0</v>
      </c>
      <c r="V253">
        <f>ROUND((160/100)*(ROUND((ROUND((Source!AE636*Source!AV636*Source!I636),2)*Source!BS636),2)), 2)</f>
        <v>0</v>
      </c>
      <c r="X253">
        <f>IF(Source!BI636&lt;=1,I253, 0)</f>
        <v>3565.57</v>
      </c>
      <c r="Y253">
        <f>IF(Source!BI636=2,I253, 0)</f>
        <v>0</v>
      </c>
      <c r="Z253">
        <f>IF(Source!BI636=3,I253, 0)</f>
        <v>0</v>
      </c>
      <c r="AA253">
        <f>IF(Source!BI636=4,I253, 0)</f>
        <v>0</v>
      </c>
      <c r="AI253">
        <v>3</v>
      </c>
    </row>
    <row r="254" spans="1:35" ht="14.25" x14ac:dyDescent="0.2">
      <c r="A254" s="19"/>
      <c r="B254" s="19"/>
      <c r="C254" s="19" t="s">
        <v>1232</v>
      </c>
      <c r="D254" s="21" t="s">
        <v>1233</v>
      </c>
      <c r="E254" s="20">
        <f>Source!DN635</f>
        <v>156</v>
      </c>
      <c r="F254" s="23"/>
      <c r="G254" s="22"/>
      <c r="H254" s="20"/>
      <c r="I254" s="23">
        <f>SUM(Q248:Q253)</f>
        <v>774.42</v>
      </c>
      <c r="J254" s="20">
        <f>Source!BZ635</f>
        <v>105</v>
      </c>
      <c r="K254" s="23">
        <f>SUM(R248:R253)</f>
        <v>24925.74</v>
      </c>
    </row>
    <row r="255" spans="1:35" ht="14.25" x14ac:dyDescent="0.2">
      <c r="A255" s="19"/>
      <c r="B255" s="19"/>
      <c r="C255" s="19" t="s">
        <v>1234</v>
      </c>
      <c r="D255" s="21" t="s">
        <v>1233</v>
      </c>
      <c r="E255" s="20">
        <f>Source!DO635</f>
        <v>84</v>
      </c>
      <c r="F255" s="23"/>
      <c r="G255" s="22"/>
      <c r="H255" s="20"/>
      <c r="I255" s="23">
        <f>SUM(S248:S254)</f>
        <v>416.99</v>
      </c>
      <c r="J255" s="20">
        <f>Source!CA635</f>
        <v>48</v>
      </c>
      <c r="K255" s="23">
        <f>SUM(T248:T254)</f>
        <v>11394.62</v>
      </c>
    </row>
    <row r="256" spans="1:35" ht="14.25" x14ac:dyDescent="0.2">
      <c r="A256" s="19"/>
      <c r="B256" s="19"/>
      <c r="C256" s="19" t="s">
        <v>1240</v>
      </c>
      <c r="D256" s="21" t="s">
        <v>1233</v>
      </c>
      <c r="E256" s="20">
        <f>175</f>
        <v>175</v>
      </c>
      <c r="F256" s="23"/>
      <c r="G256" s="22"/>
      <c r="H256" s="20"/>
      <c r="I256" s="23">
        <f>SUM(U248:U255)</f>
        <v>1.96</v>
      </c>
      <c r="J256" s="20">
        <f>160</f>
        <v>160</v>
      </c>
      <c r="K256" s="23">
        <f>SUM(V248:V255)</f>
        <v>85.7</v>
      </c>
    </row>
    <row r="257" spans="1:35" ht="14.25" x14ac:dyDescent="0.2">
      <c r="A257" s="26"/>
      <c r="B257" s="26"/>
      <c r="C257" s="26" t="s">
        <v>1235</v>
      </c>
      <c r="D257" s="27" t="s">
        <v>1236</v>
      </c>
      <c r="E257" s="28">
        <f>Source!AQ635</f>
        <v>26.78</v>
      </c>
      <c r="F257" s="29"/>
      <c r="G257" s="30" t="str">
        <f>Source!DI635</f>
        <v>*1,1</v>
      </c>
      <c r="H257" s="28">
        <f>Source!AV635</f>
        <v>1</v>
      </c>
      <c r="I257" s="29">
        <f>Source!U635</f>
        <v>47.686610400000006</v>
      </c>
      <c r="J257" s="28"/>
      <c r="K257" s="29"/>
      <c r="AB257" s="25">
        <f>I257</f>
        <v>47.686610400000006</v>
      </c>
    </row>
    <row r="258" spans="1:35" ht="15" x14ac:dyDescent="0.25">
      <c r="C258" s="13" t="s">
        <v>1237</v>
      </c>
      <c r="H258" s="42">
        <f>I250+I251+I254+I255+I256+SUM(I253:I253)</f>
        <v>5265.24</v>
      </c>
      <c r="I258" s="42"/>
      <c r="J258" s="42">
        <f>K250+K251+K254+K255+K256+SUM(K253:K253)</f>
        <v>89386.04</v>
      </c>
      <c r="K258" s="42"/>
      <c r="O258" s="25">
        <f>I250+I251+I254+I255+I256+SUM(I253:I253)</f>
        <v>5265.24</v>
      </c>
      <c r="P258" s="25">
        <f>K250+K251+K254+K255+K256+SUM(K253:K253)</f>
        <v>89386.04</v>
      </c>
      <c r="X258">
        <f>IF(Source!BI635&lt;=1,I250+I251+I254+I255+I256-0, 0)</f>
        <v>1699.67</v>
      </c>
      <c r="Y258">
        <f>IF(Source!BI635=2,I250+I251+I254+I255+I256-0, 0)</f>
        <v>0</v>
      </c>
      <c r="Z258">
        <f>IF(Source!BI635=3,I250+I251+I254+I255+I256-0, 0)</f>
        <v>0</v>
      </c>
      <c r="AA258">
        <f>IF(Source!BI635=4,I250+I251+I254+I255+I256,0)</f>
        <v>0</v>
      </c>
    </row>
    <row r="260" spans="1:35" ht="57" x14ac:dyDescent="0.2">
      <c r="A260" s="19">
        <v>27</v>
      </c>
      <c r="B260" s="19" t="str">
        <f>Source!F637</f>
        <v>3.47-26-4</v>
      </c>
      <c r="C260" s="19" t="s">
        <v>194</v>
      </c>
      <c r="D260" s="21" t="str">
        <f>Source!H637</f>
        <v>100 м2</v>
      </c>
      <c r="E260" s="20">
        <f>Source!I637</f>
        <v>0.53959999999999997</v>
      </c>
      <c r="F260" s="23"/>
      <c r="G260" s="22"/>
      <c r="H260" s="20"/>
      <c r="I260" s="23"/>
      <c r="J260" s="20"/>
      <c r="K260" s="23"/>
      <c r="Q260">
        <f>ROUND((Source!DN637/100)*(ROUND((ROUND((Source!AF637*Source!AV637*Source!I637),2)),2)), 2)</f>
        <v>385.57</v>
      </c>
      <c r="R260">
        <f>Source!X637</f>
        <v>12410.15</v>
      </c>
      <c r="S260">
        <f>ROUND((Source!DO637/100)*(ROUND((ROUND((Source!AF637*Source!AV637*Source!I637),2)),2)), 2)</f>
        <v>207.61</v>
      </c>
      <c r="T260">
        <f>Source!Y637</f>
        <v>5673.21</v>
      </c>
      <c r="U260">
        <f>ROUND((175/100)*(ROUND((ROUND((Source!AE637*Source!AV637*Source!I637),2)),2)), 2)</f>
        <v>0</v>
      </c>
      <c r="V260">
        <f>ROUND((160/100)*(ROUND((ROUND((Source!AE637*Source!AV637*Source!I637),2)*Source!BS637),2)), 2)</f>
        <v>0</v>
      </c>
      <c r="AI260">
        <v>0</v>
      </c>
    </row>
    <row r="261" spans="1:35" x14ac:dyDescent="0.2">
      <c r="C261" s="24" t="str">
        <f>"Объем: "&amp;Source!I637&amp;"=215,84*"&amp;"0,25/"&amp;"100"</f>
        <v>Объем: 0,5396=215,84*0,25/100</v>
      </c>
    </row>
    <row r="262" spans="1:35" ht="14.25" x14ac:dyDescent="0.2">
      <c r="A262" s="19"/>
      <c r="B262" s="19"/>
      <c r="C262" s="19" t="s">
        <v>1231</v>
      </c>
      <c r="D262" s="21"/>
      <c r="E262" s="20"/>
      <c r="F262" s="23">
        <f>Source!AO637</f>
        <v>416.4</v>
      </c>
      <c r="G262" s="22" t="str">
        <f>Source!DG637</f>
        <v>*1,1</v>
      </c>
      <c r="H262" s="20">
        <f>Source!AV637</f>
        <v>1</v>
      </c>
      <c r="I262" s="23">
        <f>ROUND((ROUND((Source!AF637*Source!AV637*Source!I637),2)),2)</f>
        <v>247.16</v>
      </c>
      <c r="J262" s="20">
        <f>IF(Source!BA637&lt;&gt; 0, Source!BA637, 1)</f>
        <v>47.82</v>
      </c>
      <c r="K262" s="23">
        <f>Source!S637</f>
        <v>11819.19</v>
      </c>
      <c r="W262">
        <f>I262</f>
        <v>247.16</v>
      </c>
    </row>
    <row r="263" spans="1:35" ht="14.25" x14ac:dyDescent="0.2">
      <c r="A263" s="19" t="s">
        <v>317</v>
      </c>
      <c r="B263" s="19" t="str">
        <f>Source!F638</f>
        <v>1.4-6-1</v>
      </c>
      <c r="C263" s="19" t="s">
        <v>190</v>
      </c>
      <c r="D263" s="21" t="str">
        <f>Source!H638</f>
        <v>м3</v>
      </c>
      <c r="E263" s="20">
        <f>Source!I638</f>
        <v>8.0939999999999994</v>
      </c>
      <c r="F263" s="23">
        <f>Source!AK638</f>
        <v>146.84</v>
      </c>
      <c r="G263" s="34" t="s">
        <v>3</v>
      </c>
      <c r="H263" s="20">
        <f>Source!AW638</f>
        <v>1</v>
      </c>
      <c r="I263" s="23">
        <f>ROUND((ROUND((Source!AC638*Source!AW638*Source!I638),2)),2)+(ROUND((ROUND(((Source!ET638)*Source!AV638*Source!I638),2)),2)+ROUND((ROUND(((Source!AE638-(Source!EU638))*Source!AV638*Source!I638),2)),2))+ROUND((ROUND((Source!AF638*Source!AV638*Source!I638),2)),2)</f>
        <v>1188.52</v>
      </c>
      <c r="J263" s="20">
        <f>IF(Source!BC638&lt;&gt; 0, Source!BC638, 1)</f>
        <v>8.16</v>
      </c>
      <c r="K263" s="23">
        <f>Source!O638</f>
        <v>9698.32</v>
      </c>
      <c r="Q263">
        <f>ROUND((Source!DN638/100)*(ROUND((ROUND((Source!AF638*Source!AV638*Source!I638),2)),2)), 2)</f>
        <v>0</v>
      </c>
      <c r="R263">
        <f>Source!X638</f>
        <v>0</v>
      </c>
      <c r="S263">
        <f>ROUND((Source!DO638/100)*(ROUND((ROUND((Source!AF638*Source!AV638*Source!I638),2)),2)), 2)</f>
        <v>0</v>
      </c>
      <c r="T263">
        <f>Source!Y638</f>
        <v>0</v>
      </c>
      <c r="U263">
        <f>ROUND((175/100)*(ROUND((ROUND((Source!AE638*Source!AV638*Source!I638),2)),2)), 2)</f>
        <v>0</v>
      </c>
      <c r="V263">
        <f>ROUND((160/100)*(ROUND((ROUND((Source!AE638*Source!AV638*Source!I638),2)*Source!BS638),2)), 2)</f>
        <v>0</v>
      </c>
      <c r="X263">
        <f>IF(Source!BI638&lt;=1,I263, 0)</f>
        <v>1188.52</v>
      </c>
      <c r="Y263">
        <f>IF(Source!BI638=2,I263, 0)</f>
        <v>0</v>
      </c>
      <c r="Z263">
        <f>IF(Source!BI638=3,I263, 0)</f>
        <v>0</v>
      </c>
      <c r="AA263">
        <f>IF(Source!BI638=4,I263, 0)</f>
        <v>0</v>
      </c>
      <c r="AI263">
        <v>3</v>
      </c>
    </row>
    <row r="264" spans="1:35" ht="14.25" x14ac:dyDescent="0.2">
      <c r="A264" s="19"/>
      <c r="B264" s="19"/>
      <c r="C264" s="19" t="s">
        <v>1232</v>
      </c>
      <c r="D264" s="21" t="s">
        <v>1233</v>
      </c>
      <c r="E264" s="20">
        <f>Source!DN637</f>
        <v>156</v>
      </c>
      <c r="F264" s="23"/>
      <c r="G264" s="22"/>
      <c r="H264" s="20"/>
      <c r="I264" s="23">
        <f>SUM(Q260:Q263)</f>
        <v>385.57</v>
      </c>
      <c r="J264" s="20">
        <f>Source!BZ637</f>
        <v>105</v>
      </c>
      <c r="K264" s="23">
        <f>SUM(R260:R263)</f>
        <v>12410.15</v>
      </c>
    </row>
    <row r="265" spans="1:35" ht="14.25" x14ac:dyDescent="0.2">
      <c r="A265" s="19"/>
      <c r="B265" s="19"/>
      <c r="C265" s="19" t="s">
        <v>1234</v>
      </c>
      <c r="D265" s="21" t="s">
        <v>1233</v>
      </c>
      <c r="E265" s="20">
        <f>Source!DO637</f>
        <v>84</v>
      </c>
      <c r="F265" s="23"/>
      <c r="G265" s="22"/>
      <c r="H265" s="20"/>
      <c r="I265" s="23">
        <f>SUM(S260:S264)</f>
        <v>207.61</v>
      </c>
      <c r="J265" s="20">
        <f>Source!CA637</f>
        <v>48</v>
      </c>
      <c r="K265" s="23">
        <f>SUM(T260:T264)</f>
        <v>5673.21</v>
      </c>
    </row>
    <row r="266" spans="1:35" ht="14.25" x14ac:dyDescent="0.2">
      <c r="A266" s="26"/>
      <c r="B266" s="26"/>
      <c r="C266" s="26" t="s">
        <v>1235</v>
      </c>
      <c r="D266" s="27" t="s">
        <v>1236</v>
      </c>
      <c r="E266" s="28">
        <f>Source!AQ637</f>
        <v>40</v>
      </c>
      <c r="F266" s="29"/>
      <c r="G266" s="30" t="str">
        <f>Source!DI637</f>
        <v>*1,1</v>
      </c>
      <c r="H266" s="28">
        <f>Source!AV637</f>
        <v>1</v>
      </c>
      <c r="I266" s="29">
        <f>Source!U637</f>
        <v>23.7424</v>
      </c>
      <c r="J266" s="28"/>
      <c r="K266" s="29"/>
      <c r="AB266" s="25">
        <f>I266</f>
        <v>23.7424</v>
      </c>
    </row>
    <row r="267" spans="1:35" ht="15" x14ac:dyDescent="0.25">
      <c r="C267" s="13" t="s">
        <v>1237</v>
      </c>
      <c r="H267" s="42">
        <f>I262+I264+I265+SUM(I263:I263)</f>
        <v>2028.8600000000001</v>
      </c>
      <c r="I267" s="42"/>
      <c r="J267" s="42">
        <f>K262+K264+K265+SUM(K263:K263)</f>
        <v>39600.869999999995</v>
      </c>
      <c r="K267" s="42"/>
      <c r="O267" s="25">
        <f>I262+I264+I265+SUM(I263:I263)</f>
        <v>2028.8600000000001</v>
      </c>
      <c r="P267" s="25">
        <f>K262+K264+K265+SUM(K263:K263)</f>
        <v>39600.869999999995</v>
      </c>
      <c r="X267">
        <f>IF(Source!BI637&lt;=1,I262+I264+I265-0, 0)</f>
        <v>840.34</v>
      </c>
      <c r="Y267">
        <f>IF(Source!BI637=2,I262+I264+I265-0, 0)</f>
        <v>0</v>
      </c>
      <c r="Z267">
        <f>IF(Source!BI637=3,I262+I264+I265-0, 0)</f>
        <v>0</v>
      </c>
      <c r="AA267">
        <f>IF(Source!BI637=4,I262+I264+I265,0)</f>
        <v>0</v>
      </c>
    </row>
    <row r="269" spans="1:35" ht="57" x14ac:dyDescent="0.2">
      <c r="A269" s="19">
        <v>28</v>
      </c>
      <c r="B269" s="19" t="str">
        <f>Source!F639</f>
        <v>3.47-26-5</v>
      </c>
      <c r="C269" s="19" t="s">
        <v>199</v>
      </c>
      <c r="D269" s="21" t="str">
        <f>Source!H639</f>
        <v>100 м2</v>
      </c>
      <c r="E269" s="20">
        <f>Source!I639</f>
        <v>-2.1583999999999999</v>
      </c>
      <c r="F269" s="23"/>
      <c r="G269" s="22"/>
      <c r="H269" s="20"/>
      <c r="I269" s="23"/>
      <c r="J269" s="20"/>
      <c r="K269" s="23"/>
      <c r="Q269">
        <f>ROUND((Source!DN639/100)*(ROUND((ROUND((Source!AF639*Source!AV639*Source!I639),2)),2)), 2)</f>
        <v>-210.9</v>
      </c>
      <c r="R269">
        <f>Source!X639</f>
        <v>-6788.03</v>
      </c>
      <c r="S269">
        <f>ROUND((Source!DO639/100)*(ROUND((ROUND((Source!AF639*Source!AV639*Source!I639),2)),2)), 2)</f>
        <v>-113.56</v>
      </c>
      <c r="T269">
        <f>Source!Y639</f>
        <v>-3103.1</v>
      </c>
      <c r="U269">
        <f>ROUND((175/100)*(ROUND((ROUND((Source!AE639*Source!AV639*Source!I639),2)),2)), 2)</f>
        <v>0</v>
      </c>
      <c r="V269">
        <f>ROUND((160/100)*(ROUND((ROUND((Source!AE639*Source!AV639*Source!I639),2)*Source!BS639),2)), 2)</f>
        <v>0</v>
      </c>
      <c r="AI269">
        <v>0</v>
      </c>
    </row>
    <row r="270" spans="1:35" x14ac:dyDescent="0.2">
      <c r="C270" s="24" t="str">
        <f>"Объем: "&amp;Source!I639&amp;"=-"&amp;"215,84/"&amp;"100"</f>
        <v>Объем: -2,1584=-215,84/100</v>
      </c>
    </row>
    <row r="271" spans="1:35" ht="14.25" x14ac:dyDescent="0.2">
      <c r="A271" s="19"/>
      <c r="B271" s="19"/>
      <c r="C271" s="19" t="s">
        <v>1231</v>
      </c>
      <c r="D271" s="21"/>
      <c r="E271" s="20"/>
      <c r="F271" s="23">
        <f>Source!AO639</f>
        <v>56.94</v>
      </c>
      <c r="G271" s="22" t="str">
        <f>Source!DG639</f>
        <v>*1,1</v>
      </c>
      <c r="H271" s="20">
        <f>Source!AV639</f>
        <v>1</v>
      </c>
      <c r="I271" s="23">
        <f>ROUND((ROUND((Source!AF639*Source!AV639*Source!I639),2)),2)</f>
        <v>-135.19</v>
      </c>
      <c r="J271" s="20">
        <f>IF(Source!BA639&lt;&gt; 0, Source!BA639, 1)</f>
        <v>47.82</v>
      </c>
      <c r="K271" s="23">
        <f>Source!S639</f>
        <v>-6464.79</v>
      </c>
      <c r="W271">
        <f>I271</f>
        <v>-135.19</v>
      </c>
    </row>
    <row r="272" spans="1:35" ht="14.25" x14ac:dyDescent="0.2">
      <c r="A272" s="19" t="s">
        <v>319</v>
      </c>
      <c r="B272" s="19" t="str">
        <f>Source!F640</f>
        <v>1.4-6-1</v>
      </c>
      <c r="C272" s="19" t="s">
        <v>190</v>
      </c>
      <c r="D272" s="21" t="str">
        <f>Source!H640</f>
        <v>м3</v>
      </c>
      <c r="E272" s="20">
        <f>Source!I640</f>
        <v>-10.792</v>
      </c>
      <c r="F272" s="23">
        <f>Source!AK640</f>
        <v>146.84</v>
      </c>
      <c r="G272" s="34" t="s">
        <v>3</v>
      </c>
      <c r="H272" s="20">
        <f>Source!AW640</f>
        <v>1</v>
      </c>
      <c r="I272" s="23">
        <f>ROUND((ROUND((Source!AC640*Source!AW640*Source!I640),2)),2)+(ROUND((ROUND(((Source!ET640)*Source!AV640*Source!I640),2)),2)+ROUND((ROUND(((Source!AE640-(Source!EU640))*Source!AV640*Source!I640),2)),2))+ROUND((ROUND((Source!AF640*Source!AV640*Source!I640),2)),2)</f>
        <v>-1584.7</v>
      </c>
      <c r="J272" s="20">
        <f>IF(Source!BC640&lt;&gt; 0, Source!BC640, 1)</f>
        <v>8.16</v>
      </c>
      <c r="K272" s="23">
        <f>Source!O640</f>
        <v>-12931.15</v>
      </c>
      <c r="Q272">
        <f>ROUND((Source!DN640/100)*(ROUND((ROUND((Source!AF640*Source!AV640*Source!I640),2)),2)), 2)</f>
        <v>0</v>
      </c>
      <c r="R272">
        <f>Source!X640</f>
        <v>0</v>
      </c>
      <c r="S272">
        <f>ROUND((Source!DO640/100)*(ROUND((ROUND((Source!AF640*Source!AV640*Source!I640),2)),2)), 2)</f>
        <v>0</v>
      </c>
      <c r="T272">
        <f>Source!Y640</f>
        <v>0</v>
      </c>
      <c r="U272">
        <f>ROUND((175/100)*(ROUND((ROUND((Source!AE640*Source!AV640*Source!I640),2)),2)), 2)</f>
        <v>0</v>
      </c>
      <c r="V272">
        <f>ROUND((160/100)*(ROUND((ROUND((Source!AE640*Source!AV640*Source!I640),2)*Source!BS640),2)), 2)</f>
        <v>0</v>
      </c>
      <c r="X272">
        <f>IF(Source!BI640&lt;=1,I272, 0)</f>
        <v>-1584.7</v>
      </c>
      <c r="Y272">
        <f>IF(Source!BI640=2,I272, 0)</f>
        <v>0</v>
      </c>
      <c r="Z272">
        <f>IF(Source!BI640=3,I272, 0)</f>
        <v>0</v>
      </c>
      <c r="AA272">
        <f>IF(Source!BI640=4,I272, 0)</f>
        <v>0</v>
      </c>
      <c r="AI272">
        <v>3</v>
      </c>
    </row>
    <row r="273" spans="1:35" ht="14.25" x14ac:dyDescent="0.2">
      <c r="A273" s="19"/>
      <c r="B273" s="19"/>
      <c r="C273" s="19" t="s">
        <v>1232</v>
      </c>
      <c r="D273" s="21" t="s">
        <v>1233</v>
      </c>
      <c r="E273" s="20">
        <f>Source!DN639</f>
        <v>156</v>
      </c>
      <c r="F273" s="23"/>
      <c r="G273" s="22"/>
      <c r="H273" s="20"/>
      <c r="I273" s="23">
        <f>SUM(Q269:Q272)</f>
        <v>-210.9</v>
      </c>
      <c r="J273" s="20">
        <f>Source!BZ639</f>
        <v>105</v>
      </c>
      <c r="K273" s="23">
        <f>SUM(R269:R272)</f>
        <v>-6788.03</v>
      </c>
    </row>
    <row r="274" spans="1:35" ht="14.25" x14ac:dyDescent="0.2">
      <c r="A274" s="19"/>
      <c r="B274" s="19"/>
      <c r="C274" s="19" t="s">
        <v>1234</v>
      </c>
      <c r="D274" s="21" t="s">
        <v>1233</v>
      </c>
      <c r="E274" s="20">
        <f>Source!DO639</f>
        <v>84</v>
      </c>
      <c r="F274" s="23"/>
      <c r="G274" s="22"/>
      <c r="H274" s="20"/>
      <c r="I274" s="23">
        <f>SUM(S269:S273)</f>
        <v>-113.56</v>
      </c>
      <c r="J274" s="20">
        <f>Source!CA639</f>
        <v>48</v>
      </c>
      <c r="K274" s="23">
        <f>SUM(T269:T273)</f>
        <v>-3103.1</v>
      </c>
    </row>
    <row r="275" spans="1:35" ht="14.25" x14ac:dyDescent="0.2">
      <c r="A275" s="26"/>
      <c r="B275" s="26"/>
      <c r="C275" s="26" t="s">
        <v>1235</v>
      </c>
      <c r="D275" s="27" t="s">
        <v>1236</v>
      </c>
      <c r="E275" s="28">
        <f>Source!AQ639</f>
        <v>5.47</v>
      </c>
      <c r="F275" s="29"/>
      <c r="G275" s="30" t="str">
        <f>Source!DI639</f>
        <v>*1,1</v>
      </c>
      <c r="H275" s="28">
        <f>Source!AV639</f>
        <v>1</v>
      </c>
      <c r="I275" s="29">
        <f>Source!U639</f>
        <v>-12.987092799999999</v>
      </c>
      <c r="J275" s="28"/>
      <c r="K275" s="29"/>
      <c r="AB275" s="25">
        <f>I275</f>
        <v>-12.987092799999999</v>
      </c>
    </row>
    <row r="276" spans="1:35" ht="15" x14ac:dyDescent="0.25">
      <c r="C276" s="13" t="s">
        <v>1237</v>
      </c>
      <c r="H276" s="42">
        <f>I271+I273+I274+SUM(I272:I272)</f>
        <v>-2044.3500000000001</v>
      </c>
      <c r="I276" s="42"/>
      <c r="J276" s="42">
        <f>K271+K273+K274+SUM(K272:K272)</f>
        <v>-29287.07</v>
      </c>
      <c r="K276" s="42"/>
      <c r="O276" s="25">
        <f>I271+I273+I274+SUM(I272:I272)</f>
        <v>-2044.3500000000001</v>
      </c>
      <c r="P276" s="25">
        <f>K271+K273+K274+SUM(K272:K272)</f>
        <v>-29287.07</v>
      </c>
      <c r="X276">
        <f>IF(Source!BI639&lt;=1,I271+I273+I274-0, 0)</f>
        <v>-459.65000000000003</v>
      </c>
      <c r="Y276">
        <f>IF(Source!BI639=2,I271+I273+I274-0, 0)</f>
        <v>0</v>
      </c>
      <c r="Z276">
        <f>IF(Source!BI639=3,I271+I273+I274-0, 0)</f>
        <v>0</v>
      </c>
      <c r="AA276">
        <f>IF(Source!BI639=4,I271+I273+I274,0)</f>
        <v>0</v>
      </c>
    </row>
    <row r="278" spans="1:35" ht="42.75" x14ac:dyDescent="0.2">
      <c r="A278" s="19">
        <v>29</v>
      </c>
      <c r="B278" s="19" t="str">
        <f>Source!F641</f>
        <v>3.47-26-6</v>
      </c>
      <c r="C278" s="19" t="s">
        <v>204</v>
      </c>
      <c r="D278" s="21" t="str">
        <f>Source!H641</f>
        <v>100 м2</v>
      </c>
      <c r="E278" s="20">
        <f>Source!I641</f>
        <v>2.1583999999999999</v>
      </c>
      <c r="F278" s="23"/>
      <c r="G278" s="22"/>
      <c r="H278" s="20"/>
      <c r="I278" s="23"/>
      <c r="J278" s="20"/>
      <c r="K278" s="23"/>
      <c r="Q278">
        <f>ROUND((Source!DN641/100)*(ROUND((ROUND((Source!AF641*Source!AV641*Source!I641),2)),2)), 2)</f>
        <v>217.42</v>
      </c>
      <c r="R278">
        <f>Source!X641</f>
        <v>6997.9</v>
      </c>
      <c r="S278">
        <f>ROUND((Source!DO641/100)*(ROUND((ROUND((Source!AF641*Source!AV641*Source!I641),2)),2)), 2)</f>
        <v>117.07</v>
      </c>
      <c r="T278">
        <f>Source!Y641</f>
        <v>3199.04</v>
      </c>
      <c r="U278">
        <f>ROUND((175/100)*(ROUND((ROUND((Source!AE641*Source!AV641*Source!I641),2)),2)), 2)</f>
        <v>0</v>
      </c>
      <c r="V278">
        <f>ROUND((160/100)*(ROUND((ROUND((Source!AE641*Source!AV641*Source!I641),2)*Source!BS641),2)), 2)</f>
        <v>0</v>
      </c>
      <c r="AI278">
        <v>0</v>
      </c>
    </row>
    <row r="279" spans="1:35" x14ac:dyDescent="0.2">
      <c r="C279" s="24" t="str">
        <f>"Объем: "&amp;Source!I641&amp;"=215,84/"&amp;"100"</f>
        <v>Объем: 2,1584=215,84/100</v>
      </c>
    </row>
    <row r="280" spans="1:35" ht="14.25" x14ac:dyDescent="0.2">
      <c r="A280" s="19"/>
      <c r="B280" s="19"/>
      <c r="C280" s="19" t="s">
        <v>1231</v>
      </c>
      <c r="D280" s="21"/>
      <c r="E280" s="20"/>
      <c r="F280" s="23">
        <f>Source!AO641</f>
        <v>58.7</v>
      </c>
      <c r="G280" s="22" t="str">
        <f>Source!DG641</f>
        <v>*1,1</v>
      </c>
      <c r="H280" s="20">
        <f>Source!AV641</f>
        <v>1</v>
      </c>
      <c r="I280" s="23">
        <f>ROUND((ROUND((Source!AF641*Source!AV641*Source!I641),2)),2)</f>
        <v>139.37</v>
      </c>
      <c r="J280" s="20">
        <f>IF(Source!BA641&lt;&gt; 0, Source!BA641, 1)</f>
        <v>47.82</v>
      </c>
      <c r="K280" s="23">
        <f>Source!S641</f>
        <v>6664.67</v>
      </c>
      <c r="W280">
        <f>I280</f>
        <v>139.37</v>
      </c>
    </row>
    <row r="281" spans="1:35" ht="14.25" x14ac:dyDescent="0.2">
      <c r="A281" s="19"/>
      <c r="B281" s="19"/>
      <c r="C281" s="19" t="s">
        <v>1243</v>
      </c>
      <c r="D281" s="21"/>
      <c r="E281" s="20"/>
      <c r="F281" s="23">
        <f>Source!AL641</f>
        <v>70.7</v>
      </c>
      <c r="G281" s="22" t="str">
        <f>Source!DD641</f>
        <v/>
      </c>
      <c r="H281" s="20">
        <f>Source!AW641</f>
        <v>1</v>
      </c>
      <c r="I281" s="23">
        <f>ROUND((ROUND((Source!AC641*Source!AW641*Source!I641),2)),2)</f>
        <v>152.6</v>
      </c>
      <c r="J281" s="20">
        <f>IF(Source!BC641&lt;&gt; 0, Source!BC641, 1)</f>
        <v>7.33</v>
      </c>
      <c r="K281" s="23">
        <f>Source!P641</f>
        <v>1118.56</v>
      </c>
    </row>
    <row r="282" spans="1:35" ht="28.5" x14ac:dyDescent="0.2">
      <c r="A282" s="19" t="s">
        <v>321</v>
      </c>
      <c r="B282" s="19" t="str">
        <f>Source!F642</f>
        <v>1.4-6-6</v>
      </c>
      <c r="C282" s="19" t="s">
        <v>208</v>
      </c>
      <c r="D282" s="21" t="str">
        <f>Source!H642</f>
        <v>кг</v>
      </c>
      <c r="E282" s="20">
        <f>Source!I642</f>
        <v>8.6335999999999995</v>
      </c>
      <c r="F282" s="23">
        <f>Source!AK642</f>
        <v>57.93</v>
      </c>
      <c r="G282" s="34" t="s">
        <v>3</v>
      </c>
      <c r="H282" s="20">
        <f>Source!AW642</f>
        <v>1</v>
      </c>
      <c r="I282" s="23">
        <f>ROUND((ROUND((Source!AC642*Source!AW642*Source!I642),2)),2)+(ROUND((ROUND(((Source!ET642)*Source!AV642*Source!I642),2)),2)+ROUND((ROUND(((Source!AE642-(Source!EU642))*Source!AV642*Source!I642),2)),2))+ROUND((ROUND((Source!AF642*Source!AV642*Source!I642),2)),2)</f>
        <v>500.14</v>
      </c>
      <c r="J282" s="20">
        <f>IF(Source!BC642&lt;&gt; 0, Source!BC642, 1)</f>
        <v>2.58</v>
      </c>
      <c r="K282" s="23">
        <f>Source!O642</f>
        <v>1290.3599999999999</v>
      </c>
      <c r="Q282">
        <f>ROUND((Source!DN642/100)*(ROUND((ROUND((Source!AF642*Source!AV642*Source!I642),2)),2)), 2)</f>
        <v>0</v>
      </c>
      <c r="R282">
        <f>Source!X642</f>
        <v>0</v>
      </c>
      <c r="S282">
        <f>ROUND((Source!DO642/100)*(ROUND((ROUND((Source!AF642*Source!AV642*Source!I642),2)),2)), 2)</f>
        <v>0</v>
      </c>
      <c r="T282">
        <f>Source!Y642</f>
        <v>0</v>
      </c>
      <c r="U282">
        <f>ROUND((175/100)*(ROUND((ROUND((Source!AE642*Source!AV642*Source!I642),2)),2)), 2)</f>
        <v>0</v>
      </c>
      <c r="V282">
        <f>ROUND((160/100)*(ROUND((ROUND((Source!AE642*Source!AV642*Source!I642),2)*Source!BS642),2)), 2)</f>
        <v>0</v>
      </c>
      <c r="X282">
        <f>IF(Source!BI642&lt;=1,I282, 0)</f>
        <v>500.14</v>
      </c>
      <c r="Y282">
        <f>IF(Source!BI642=2,I282, 0)</f>
        <v>0</v>
      </c>
      <c r="Z282">
        <f>IF(Source!BI642=3,I282, 0)</f>
        <v>0</v>
      </c>
      <c r="AA282">
        <f>IF(Source!BI642=4,I282, 0)</f>
        <v>0</v>
      </c>
      <c r="AI282">
        <v>3</v>
      </c>
    </row>
    <row r="283" spans="1:35" ht="14.25" x14ac:dyDescent="0.2">
      <c r="A283" s="19"/>
      <c r="B283" s="19"/>
      <c r="C283" s="19" t="s">
        <v>1232</v>
      </c>
      <c r="D283" s="21" t="s">
        <v>1233</v>
      </c>
      <c r="E283" s="20">
        <f>Source!DN641</f>
        <v>156</v>
      </c>
      <c r="F283" s="23"/>
      <c r="G283" s="22"/>
      <c r="H283" s="20"/>
      <c r="I283" s="23">
        <f>SUM(Q278:Q282)</f>
        <v>217.42</v>
      </c>
      <c r="J283" s="20">
        <f>Source!BZ641</f>
        <v>105</v>
      </c>
      <c r="K283" s="23">
        <f>SUM(R278:R282)</f>
        <v>6997.9</v>
      </c>
    </row>
    <row r="284" spans="1:35" ht="14.25" x14ac:dyDescent="0.2">
      <c r="A284" s="19"/>
      <c r="B284" s="19"/>
      <c r="C284" s="19" t="s">
        <v>1234</v>
      </c>
      <c r="D284" s="21" t="s">
        <v>1233</v>
      </c>
      <c r="E284" s="20">
        <f>Source!DO641</f>
        <v>84</v>
      </c>
      <c r="F284" s="23"/>
      <c r="G284" s="22"/>
      <c r="H284" s="20"/>
      <c r="I284" s="23">
        <f>SUM(S278:S283)</f>
        <v>117.07</v>
      </c>
      <c r="J284" s="20">
        <f>Source!CA641</f>
        <v>48</v>
      </c>
      <c r="K284" s="23">
        <f>SUM(T278:T283)</f>
        <v>3199.04</v>
      </c>
    </row>
    <row r="285" spans="1:35" ht="14.25" x14ac:dyDescent="0.2">
      <c r="A285" s="26"/>
      <c r="B285" s="26"/>
      <c r="C285" s="26" t="s">
        <v>1235</v>
      </c>
      <c r="D285" s="27" t="s">
        <v>1236</v>
      </c>
      <c r="E285" s="28">
        <f>Source!AQ641</f>
        <v>5.25</v>
      </c>
      <c r="F285" s="29"/>
      <c r="G285" s="30" t="str">
        <f>Source!DI641</f>
        <v>*1,1</v>
      </c>
      <c r="H285" s="28">
        <f>Source!AV641</f>
        <v>1</v>
      </c>
      <c r="I285" s="29">
        <f>Source!U641</f>
        <v>12.46476</v>
      </c>
      <c r="J285" s="28"/>
      <c r="K285" s="29"/>
      <c r="AB285" s="25">
        <f>I285</f>
        <v>12.46476</v>
      </c>
    </row>
    <row r="286" spans="1:35" ht="15" x14ac:dyDescent="0.25">
      <c r="C286" s="13" t="s">
        <v>1237</v>
      </c>
      <c r="H286" s="42">
        <f>I280+I281+I283+I284+SUM(I282:I282)</f>
        <v>1126.5999999999999</v>
      </c>
      <c r="I286" s="42"/>
      <c r="J286" s="42">
        <f>K280+K281+K283+K284+SUM(K282:K282)</f>
        <v>19270.53</v>
      </c>
      <c r="K286" s="42"/>
      <c r="O286" s="25">
        <f>I280+I281+I283+I284+SUM(I282:I282)</f>
        <v>1126.5999999999999</v>
      </c>
      <c r="P286" s="25">
        <f>K280+K281+K283+K284+SUM(K282:K282)</f>
        <v>19270.53</v>
      </c>
      <c r="X286">
        <f>IF(Source!BI641&lt;=1,I280+I281+I283+I284-0, 0)</f>
        <v>626.46</v>
      </c>
      <c r="Y286">
        <f>IF(Source!BI641=2,I280+I281+I283+I284-0, 0)</f>
        <v>0</v>
      </c>
      <c r="Z286">
        <f>IF(Source!BI641=3,I280+I281+I283+I284-0, 0)</f>
        <v>0</v>
      </c>
      <c r="AA286">
        <f>IF(Source!BI641=4,I280+I281+I283+I284,0)</f>
        <v>0</v>
      </c>
    </row>
    <row r="289" spans="1:35" ht="15" x14ac:dyDescent="0.25">
      <c r="A289" s="40" t="str">
        <f>CONCATENATE("Итого по разделу: ",IF(Source!G644&lt;&gt;"Новый раздел", Source!G644, ""))</f>
        <v>Итого по разделу: Газон</v>
      </c>
      <c r="B289" s="40"/>
      <c r="C289" s="40"/>
      <c r="D289" s="40"/>
      <c r="E289" s="40"/>
      <c r="F289" s="40"/>
      <c r="G289" s="40"/>
      <c r="H289" s="38">
        <f>SUM(O247:O288)</f>
        <v>6376.35</v>
      </c>
      <c r="I289" s="39"/>
      <c r="J289" s="38">
        <f>SUM(P247:P288)</f>
        <v>118970.37</v>
      </c>
      <c r="K289" s="39"/>
    </row>
    <row r="290" spans="1:35" hidden="1" x14ac:dyDescent="0.2">
      <c r="A290" t="s">
        <v>1241</v>
      </c>
      <c r="H290">
        <f>SUM(AC247:AC289)</f>
        <v>0</v>
      </c>
      <c r="J290">
        <f>SUM(AD247:AD289)</f>
        <v>0</v>
      </c>
    </row>
    <row r="291" spans="1:35" hidden="1" x14ac:dyDescent="0.2">
      <c r="A291" t="s">
        <v>1242</v>
      </c>
      <c r="H291">
        <f>SUM(AE247:AE290)</f>
        <v>0</v>
      </c>
      <c r="J291">
        <f>SUM(AF247:AF290)</f>
        <v>0</v>
      </c>
    </row>
    <row r="293" spans="1:35" ht="16.5" x14ac:dyDescent="0.25">
      <c r="A293" s="45" t="str">
        <f>CONCATENATE("Раздел: ",IF(Source!G674&lt;&gt;"Новый раздел", Source!G674, ""))</f>
        <v>Раздел: Бордюрный камень</v>
      </c>
      <c r="B293" s="45"/>
      <c r="C293" s="45"/>
      <c r="D293" s="45"/>
      <c r="E293" s="45"/>
      <c r="F293" s="45"/>
      <c r="G293" s="45"/>
      <c r="H293" s="45"/>
      <c r="I293" s="45"/>
      <c r="J293" s="45"/>
      <c r="K293" s="45"/>
    </row>
    <row r="294" spans="1:35" ht="28.5" x14ac:dyDescent="0.2">
      <c r="A294" s="19">
        <v>30</v>
      </c>
      <c r="B294" s="19" t="str">
        <f>Source!F678</f>
        <v>6.68-53-1</v>
      </c>
      <c r="C294" s="19" t="s">
        <v>325</v>
      </c>
      <c r="D294" s="21" t="str">
        <f>Source!H678</f>
        <v>100 м</v>
      </c>
      <c r="E294" s="20">
        <f>Source!I678</f>
        <v>0.08</v>
      </c>
      <c r="F294" s="23"/>
      <c r="G294" s="22"/>
      <c r="H294" s="20"/>
      <c r="I294" s="23"/>
      <c r="J294" s="20"/>
      <c r="K294" s="23"/>
      <c r="Q294">
        <f>ROUND((Source!DN678/100)*(ROUND((ROUND((Source!AF678*Source!AV678*Source!I678),2)),2)), 2)</f>
        <v>63.21</v>
      </c>
      <c r="R294">
        <f>Source!X678</f>
        <v>2644.78</v>
      </c>
      <c r="S294">
        <f>ROUND((Source!DO678/100)*(ROUND((ROUND((Source!AF678*Source!AV678*Source!I678),2)),2)), 2)</f>
        <v>43.46</v>
      </c>
      <c r="T294">
        <f>Source!Y678</f>
        <v>1549.09</v>
      </c>
      <c r="U294">
        <f>ROUND((175/100)*(ROUND((ROUND((Source!AE678*Source!AV678*Source!I678),2)),2)), 2)</f>
        <v>0</v>
      </c>
      <c r="V294">
        <f>ROUND((160/100)*(ROUND((ROUND((Source!AE678*Source!AV678*Source!I678),2)*Source!BS678),2)), 2)</f>
        <v>0</v>
      </c>
      <c r="AI294">
        <v>0</v>
      </c>
    </row>
    <row r="295" spans="1:35" x14ac:dyDescent="0.2">
      <c r="C295" s="24" t="str">
        <f>"Объем: "&amp;Source!I678&amp;"=8/"&amp;"100"</f>
        <v>Объем: 0,08=8/100</v>
      </c>
    </row>
    <row r="296" spans="1:35" ht="14.25" x14ac:dyDescent="0.2">
      <c r="A296" s="19"/>
      <c r="B296" s="19"/>
      <c r="C296" s="19" t="s">
        <v>1231</v>
      </c>
      <c r="D296" s="21"/>
      <c r="E296" s="20"/>
      <c r="F296" s="23">
        <f>Source!AO678</f>
        <v>857.51</v>
      </c>
      <c r="G296" s="22" t="str">
        <f>Source!DG678</f>
        <v>*1,1</v>
      </c>
      <c r="H296" s="20">
        <f>Source!AV678</f>
        <v>1.0469999999999999</v>
      </c>
      <c r="I296" s="23">
        <f>ROUND((ROUND((Source!AF678*Source!AV678*Source!I678),2)),2)</f>
        <v>79.010000000000005</v>
      </c>
      <c r="J296" s="20">
        <f>IF(Source!BA678&lt;&gt; 0, Source!BA678, 1)</f>
        <v>47.82</v>
      </c>
      <c r="K296" s="23">
        <f>Source!S678</f>
        <v>3778.26</v>
      </c>
      <c r="W296">
        <f>I296</f>
        <v>79.010000000000005</v>
      </c>
    </row>
    <row r="297" spans="1:35" ht="14.25" x14ac:dyDescent="0.2">
      <c r="A297" s="19"/>
      <c r="B297" s="19"/>
      <c r="C297" s="19" t="s">
        <v>1232</v>
      </c>
      <c r="D297" s="21" t="s">
        <v>1233</v>
      </c>
      <c r="E297" s="20">
        <f>Source!DN678</f>
        <v>80</v>
      </c>
      <c r="F297" s="23"/>
      <c r="G297" s="22"/>
      <c r="H297" s="20"/>
      <c r="I297" s="23">
        <f>SUM(Q294:Q296)</f>
        <v>63.21</v>
      </c>
      <c r="J297" s="20">
        <f>Source!BZ678</f>
        <v>70</v>
      </c>
      <c r="K297" s="23">
        <f>SUM(R294:R296)</f>
        <v>2644.78</v>
      </c>
    </row>
    <row r="298" spans="1:35" ht="14.25" x14ac:dyDescent="0.2">
      <c r="A298" s="19"/>
      <c r="B298" s="19"/>
      <c r="C298" s="19" t="s">
        <v>1234</v>
      </c>
      <c r="D298" s="21" t="s">
        <v>1233</v>
      </c>
      <c r="E298" s="20">
        <f>Source!DO678</f>
        <v>55</v>
      </c>
      <c r="F298" s="23"/>
      <c r="G298" s="22"/>
      <c r="H298" s="20"/>
      <c r="I298" s="23">
        <f>SUM(S294:S297)</f>
        <v>43.46</v>
      </c>
      <c r="J298" s="20">
        <f>Source!CA678</f>
        <v>41</v>
      </c>
      <c r="K298" s="23">
        <f>SUM(T294:T297)</f>
        <v>1549.09</v>
      </c>
    </row>
    <row r="299" spans="1:35" ht="14.25" x14ac:dyDescent="0.2">
      <c r="A299" s="26"/>
      <c r="B299" s="26"/>
      <c r="C299" s="26" t="s">
        <v>1235</v>
      </c>
      <c r="D299" s="27" t="s">
        <v>1236</v>
      </c>
      <c r="E299" s="28">
        <f>Source!AQ678</f>
        <v>76.7</v>
      </c>
      <c r="F299" s="29"/>
      <c r="G299" s="30" t="str">
        <f>Source!DI678</f>
        <v>*1,1</v>
      </c>
      <c r="H299" s="28">
        <f>Source!AV678</f>
        <v>1.0469999999999999</v>
      </c>
      <c r="I299" s="29">
        <f>Source!U678</f>
        <v>7.0668312000000002</v>
      </c>
      <c r="J299" s="28"/>
      <c r="K299" s="29"/>
      <c r="AB299" s="25">
        <f>I299</f>
        <v>7.0668312000000002</v>
      </c>
    </row>
    <row r="300" spans="1:35" ht="15" x14ac:dyDescent="0.25">
      <c r="C300" s="13" t="s">
        <v>1237</v>
      </c>
      <c r="H300" s="42">
        <f>I296+I297+I298+0</f>
        <v>185.68</v>
      </c>
      <c r="I300" s="42"/>
      <c r="J300" s="42">
        <f>K296+K297+K298+0</f>
        <v>7972.130000000001</v>
      </c>
      <c r="K300" s="42"/>
      <c r="O300" s="25">
        <f>I296+I297+I298+0</f>
        <v>185.68</v>
      </c>
      <c r="P300" s="25">
        <f>K296+K297+K298+0</f>
        <v>7972.130000000001</v>
      </c>
      <c r="X300">
        <f>IF(Source!BI678&lt;=1,I296+I297+I298-0, 0)</f>
        <v>185.68</v>
      </c>
      <c r="Y300">
        <f>IF(Source!BI678=2,I296+I297+I298-0, 0)</f>
        <v>0</v>
      </c>
      <c r="Z300">
        <f>IF(Source!BI678=3,I296+I297+I298-0, 0)</f>
        <v>0</v>
      </c>
      <c r="AA300">
        <f>IF(Source!BI678=4,I296+I297+I298,0)</f>
        <v>0</v>
      </c>
    </row>
    <row r="302" spans="1:35" ht="42.75" x14ac:dyDescent="0.2">
      <c r="A302" s="19">
        <v>31</v>
      </c>
      <c r="B302" s="19" t="str">
        <f>Source!F679</f>
        <v>3.27-26-1</v>
      </c>
      <c r="C302" s="19" t="s">
        <v>333</v>
      </c>
      <c r="D302" s="21" t="str">
        <f>Source!H679</f>
        <v>100 м бортового камня</v>
      </c>
      <c r="E302" s="20">
        <f>Source!I679</f>
        <v>0.02</v>
      </c>
      <c r="F302" s="23"/>
      <c r="G302" s="22"/>
      <c r="H302" s="20"/>
      <c r="I302" s="23"/>
      <c r="J302" s="20"/>
      <c r="K302" s="23"/>
      <c r="Q302">
        <f>ROUND((Source!DN679/100)*(ROUND((ROUND((Source!AF679*Source!AV679*Source!I679),2)),2)), 2)</f>
        <v>24.74</v>
      </c>
      <c r="R302">
        <f>Source!X679</f>
        <v>1132.27</v>
      </c>
      <c r="S302">
        <f>ROUND((Source!DO679/100)*(ROUND((ROUND((Source!AF679*Source!AV679*Source!I679),2)),2)), 2)</f>
        <v>13.96</v>
      </c>
      <c r="T302">
        <f>Source!Y679</f>
        <v>464.74</v>
      </c>
      <c r="U302">
        <f>ROUND((175/100)*(ROUND((ROUND((Source!AE679*Source!AV679*Source!I679),2)),2)), 2)</f>
        <v>0.42</v>
      </c>
      <c r="V302">
        <f>ROUND((160/100)*(ROUND((ROUND((Source!AE679*Source!AV679*Source!I679),2)*Source!BS679),2)), 2)</f>
        <v>18.37</v>
      </c>
      <c r="AI302">
        <v>0</v>
      </c>
    </row>
    <row r="303" spans="1:35" x14ac:dyDescent="0.2">
      <c r="C303" s="24" t="str">
        <f>"Объем: "&amp;Source!I679&amp;"=2/"&amp;"100"</f>
        <v>Объем: 0,02=2/100</v>
      </c>
    </row>
    <row r="304" spans="1:35" ht="14.25" x14ac:dyDescent="0.2">
      <c r="A304" s="19"/>
      <c r="B304" s="19"/>
      <c r="C304" s="19" t="s">
        <v>1231</v>
      </c>
      <c r="D304" s="21"/>
      <c r="E304" s="20"/>
      <c r="F304" s="23">
        <f>Source!AO679</f>
        <v>767.1</v>
      </c>
      <c r="G304" s="22" t="str">
        <f>Source!DG679</f>
        <v>*1,1</v>
      </c>
      <c r="H304" s="20">
        <f>Source!AV679</f>
        <v>1.0469999999999999</v>
      </c>
      <c r="I304" s="23">
        <f>ROUND((ROUND((Source!AF679*Source!AV679*Source!I679),2)),2)</f>
        <v>17.670000000000002</v>
      </c>
      <c r="J304" s="20">
        <f>IF(Source!BA679&lt;&gt; 0, Source!BA679, 1)</f>
        <v>47.82</v>
      </c>
      <c r="K304" s="23">
        <f>Source!S679</f>
        <v>844.98</v>
      </c>
      <c r="W304">
        <f>I304</f>
        <v>17.670000000000002</v>
      </c>
    </row>
    <row r="305" spans="1:35" ht="14.25" x14ac:dyDescent="0.2">
      <c r="A305" s="19"/>
      <c r="B305" s="19"/>
      <c r="C305" s="19" t="s">
        <v>1238</v>
      </c>
      <c r="D305" s="21"/>
      <c r="E305" s="20"/>
      <c r="F305" s="23">
        <f>Source!AM679</f>
        <v>109.29</v>
      </c>
      <c r="G305" s="22" t="str">
        <f>Source!DE679</f>
        <v>*1,1</v>
      </c>
      <c r="H305" s="20">
        <f>Source!AV679</f>
        <v>1.0469999999999999</v>
      </c>
      <c r="I305" s="23">
        <f>(ROUND((ROUND((((Source!ET679*1.1))*Source!AV679*Source!I679),2)),2)+ROUND((ROUND(((Source!AE679-((Source!EU679*1.1)))*Source!AV679*Source!I679),2)),2))</f>
        <v>2.52</v>
      </c>
      <c r="J305" s="20">
        <f>IF(Source!BB679&lt;&gt; 0, Source!BB679, 1)</f>
        <v>13.07</v>
      </c>
      <c r="K305" s="23">
        <f>Source!Q679</f>
        <v>32.94</v>
      </c>
    </row>
    <row r="306" spans="1:35" ht="14.25" x14ac:dyDescent="0.2">
      <c r="A306" s="19"/>
      <c r="B306" s="19"/>
      <c r="C306" s="19" t="s">
        <v>1239</v>
      </c>
      <c r="D306" s="21"/>
      <c r="E306" s="20"/>
      <c r="F306" s="23">
        <f>Source!AN679</f>
        <v>10.33</v>
      </c>
      <c r="G306" s="22" t="str">
        <f>Source!DF679</f>
        <v>*1,1</v>
      </c>
      <c r="H306" s="20">
        <f>Source!AV679</f>
        <v>1.0469999999999999</v>
      </c>
      <c r="I306" s="31">
        <f>ROUND((ROUND((Source!AE679*Source!AV679*Source!I679),2)),2)</f>
        <v>0.24</v>
      </c>
      <c r="J306" s="20">
        <f>IF(Source!BS679&lt;&gt; 0, Source!BS679, 1)</f>
        <v>47.82</v>
      </c>
      <c r="K306" s="31">
        <f>Source!R679</f>
        <v>11.48</v>
      </c>
      <c r="W306">
        <f>I306</f>
        <v>0.24</v>
      </c>
    </row>
    <row r="307" spans="1:35" ht="14.25" x14ac:dyDescent="0.2">
      <c r="A307" s="19"/>
      <c r="B307" s="19"/>
      <c r="C307" s="19" t="s">
        <v>1243</v>
      </c>
      <c r="D307" s="21"/>
      <c r="E307" s="20"/>
      <c r="F307" s="23">
        <f>Source!AL679</f>
        <v>344.45</v>
      </c>
      <c r="G307" s="22" t="str">
        <f>Source!DD679</f>
        <v/>
      </c>
      <c r="H307" s="20">
        <f>Source!AW679</f>
        <v>1.03</v>
      </c>
      <c r="I307" s="23">
        <f>ROUND((ROUND((Source!AC679*Source!AW679*Source!I679),2)),2)</f>
        <v>7.1</v>
      </c>
      <c r="J307" s="20">
        <f>IF(Source!BC679&lt;&gt; 0, Source!BC679, 1)</f>
        <v>5.19</v>
      </c>
      <c r="K307" s="23">
        <f>Source!P679</f>
        <v>36.85</v>
      </c>
    </row>
    <row r="308" spans="1:35" ht="28.5" x14ac:dyDescent="0.2">
      <c r="A308" s="19" t="s">
        <v>338</v>
      </c>
      <c r="B308" s="19" t="str">
        <f>Source!F680</f>
        <v>1.5-3-40</v>
      </c>
      <c r="C308" s="19" t="s">
        <v>340</v>
      </c>
      <c r="D308" s="21" t="str">
        <f>Source!H680</f>
        <v>м3</v>
      </c>
      <c r="E308" s="20">
        <f>Source!I680</f>
        <v>7.8E-2</v>
      </c>
      <c r="F308" s="23">
        <f>Source!AK680</f>
        <v>1765.62</v>
      </c>
      <c r="G308" s="34" t="s">
        <v>3</v>
      </c>
      <c r="H308" s="20">
        <f>Source!AW680</f>
        <v>1.03</v>
      </c>
      <c r="I308" s="23">
        <f>ROUND((ROUND((Source!AC680*Source!AW680*Source!I680),2)),2)+(ROUND((ROUND(((Source!ET680)*Source!AV680*Source!I680),2)),2)+ROUND((ROUND(((Source!AE680-(Source!EU680))*Source!AV680*Source!I680),2)),2))+ROUND((ROUND((Source!AF680*Source!AV680*Source!I680),2)),2)</f>
        <v>141.85</v>
      </c>
      <c r="J308" s="20">
        <f>IF(Source!BC680&lt;&gt; 0, Source!BC680, 1)</f>
        <v>7.11</v>
      </c>
      <c r="K308" s="23">
        <f>Source!O680</f>
        <v>1008.55</v>
      </c>
      <c r="Q308">
        <f>ROUND((Source!DN680/100)*(ROUND((ROUND((Source!AF680*Source!AV680*Source!I680),2)),2)), 2)</f>
        <v>0</v>
      </c>
      <c r="R308">
        <f>Source!X680</f>
        <v>0</v>
      </c>
      <c r="S308">
        <f>ROUND((Source!DO680/100)*(ROUND((ROUND((Source!AF680*Source!AV680*Source!I680),2)),2)), 2)</f>
        <v>0</v>
      </c>
      <c r="T308">
        <f>Source!Y680</f>
        <v>0</v>
      </c>
      <c r="U308">
        <f>ROUND((175/100)*(ROUND((ROUND((Source!AE680*Source!AV680*Source!I680),2)),2)), 2)</f>
        <v>0</v>
      </c>
      <c r="V308">
        <f>ROUND((160/100)*(ROUND((ROUND((Source!AE680*Source!AV680*Source!I680),2)*Source!BS680),2)), 2)</f>
        <v>0</v>
      </c>
      <c r="X308">
        <f>IF(Source!BI680&lt;=1,I308, 0)</f>
        <v>141.85</v>
      </c>
      <c r="Y308">
        <f>IF(Source!BI680=2,I308, 0)</f>
        <v>0</v>
      </c>
      <c r="Z308">
        <f>IF(Source!BI680=3,I308, 0)</f>
        <v>0</v>
      </c>
      <c r="AA308">
        <f>IF(Source!BI680=4,I308, 0)</f>
        <v>0</v>
      </c>
      <c r="AI308">
        <v>3</v>
      </c>
    </row>
    <row r="309" spans="1:35" ht="14.25" x14ac:dyDescent="0.2">
      <c r="A309" s="19"/>
      <c r="B309" s="19"/>
      <c r="C309" s="19" t="s">
        <v>1232</v>
      </c>
      <c r="D309" s="21" t="s">
        <v>1233</v>
      </c>
      <c r="E309" s="20">
        <f>Source!DN679</f>
        <v>140</v>
      </c>
      <c r="F309" s="23"/>
      <c r="G309" s="22"/>
      <c r="H309" s="20"/>
      <c r="I309" s="23">
        <f>SUM(Q302:Q308)</f>
        <v>24.74</v>
      </c>
      <c r="J309" s="20">
        <f>Source!BZ679</f>
        <v>134</v>
      </c>
      <c r="K309" s="23">
        <f>SUM(R302:R308)</f>
        <v>1132.27</v>
      </c>
    </row>
    <row r="310" spans="1:35" ht="14.25" x14ac:dyDescent="0.2">
      <c r="A310" s="19"/>
      <c r="B310" s="19"/>
      <c r="C310" s="19" t="s">
        <v>1234</v>
      </c>
      <c r="D310" s="21" t="s">
        <v>1233</v>
      </c>
      <c r="E310" s="20">
        <f>Source!DO679</f>
        <v>79</v>
      </c>
      <c r="F310" s="23"/>
      <c r="G310" s="22"/>
      <c r="H310" s="20"/>
      <c r="I310" s="23">
        <f>SUM(S302:S309)</f>
        <v>13.96</v>
      </c>
      <c r="J310" s="20">
        <f>Source!CA679</f>
        <v>55</v>
      </c>
      <c r="K310" s="23">
        <f>SUM(T302:T309)</f>
        <v>464.74</v>
      </c>
    </row>
    <row r="311" spans="1:35" ht="14.25" x14ac:dyDescent="0.2">
      <c r="A311" s="19"/>
      <c r="B311" s="19"/>
      <c r="C311" s="19" t="s">
        <v>1240</v>
      </c>
      <c r="D311" s="21" t="s">
        <v>1233</v>
      </c>
      <c r="E311" s="20">
        <f>175</f>
        <v>175</v>
      </c>
      <c r="F311" s="23"/>
      <c r="G311" s="22"/>
      <c r="H311" s="20"/>
      <c r="I311" s="23">
        <f>SUM(U302:U310)</f>
        <v>0.42</v>
      </c>
      <c r="J311" s="20">
        <f>160</f>
        <v>160</v>
      </c>
      <c r="K311" s="23">
        <f>SUM(V302:V310)</f>
        <v>18.37</v>
      </c>
    </row>
    <row r="312" spans="1:35" ht="14.25" x14ac:dyDescent="0.2">
      <c r="A312" s="26"/>
      <c r="B312" s="26"/>
      <c r="C312" s="26" t="s">
        <v>1235</v>
      </c>
      <c r="D312" s="27" t="s">
        <v>1236</v>
      </c>
      <c r="E312" s="28">
        <f>Source!AQ679</f>
        <v>69.8</v>
      </c>
      <c r="F312" s="29"/>
      <c r="G312" s="30" t="str">
        <f>Source!DI679</f>
        <v>*1,1</v>
      </c>
      <c r="H312" s="28">
        <f>Source!AV679</f>
        <v>1.0469999999999999</v>
      </c>
      <c r="I312" s="29">
        <f>Source!U679</f>
        <v>1.6077732</v>
      </c>
      <c r="J312" s="28"/>
      <c r="K312" s="29"/>
      <c r="AB312" s="25">
        <f>I312</f>
        <v>1.6077732</v>
      </c>
    </row>
    <row r="313" spans="1:35" ht="15" x14ac:dyDescent="0.25">
      <c r="C313" s="13" t="s">
        <v>1237</v>
      </c>
      <c r="H313" s="42">
        <f>I304+I305+I307+I309+I310+I311+SUM(I308:I308)</f>
        <v>208.26</v>
      </c>
      <c r="I313" s="42"/>
      <c r="J313" s="42">
        <f>K304+K305+K307+K309+K310+K311+SUM(K308:K308)</f>
        <v>3538.7</v>
      </c>
      <c r="K313" s="42"/>
      <c r="O313" s="25">
        <f>I304+I305+I307+I309+I310+I311+SUM(I308:I308)</f>
        <v>208.26</v>
      </c>
      <c r="P313" s="25">
        <f>K304+K305+K307+K309+K310+K311+SUM(K308:K308)</f>
        <v>3538.7</v>
      </c>
      <c r="X313">
        <f>IF(Source!BI679&lt;=1,I304+I305+I307+I309+I310+I311-0, 0)</f>
        <v>66.410000000000011</v>
      </c>
      <c r="Y313">
        <f>IF(Source!BI679=2,I304+I305+I307+I309+I310+I311-0, 0)</f>
        <v>0</v>
      </c>
      <c r="Z313">
        <f>IF(Source!BI679=3,I304+I305+I307+I309+I310+I311-0, 0)</f>
        <v>0</v>
      </c>
      <c r="AA313">
        <f>IF(Source!BI679=4,I304+I305+I307+I309+I310+I311,0)</f>
        <v>0</v>
      </c>
    </row>
    <row r="315" spans="1:35" ht="42.75" x14ac:dyDescent="0.2">
      <c r="A315" s="19">
        <v>32</v>
      </c>
      <c r="B315" s="19" t="str">
        <f>Source!F681</f>
        <v>3.27-26-1</v>
      </c>
      <c r="C315" s="19" t="s">
        <v>333</v>
      </c>
      <c r="D315" s="21" t="str">
        <f>Source!H681</f>
        <v>100 м бортового камня</v>
      </c>
      <c r="E315" s="20">
        <f>Source!I681</f>
        <v>0.06</v>
      </c>
      <c r="F315" s="23"/>
      <c r="G315" s="22"/>
      <c r="H315" s="20"/>
      <c r="I315" s="23"/>
      <c r="J315" s="20"/>
      <c r="K315" s="23"/>
      <c r="Q315">
        <f>ROUND((Source!DN681/100)*(ROUND((ROUND((Source!AF681*Source!AV681*Source!I681),2)),2)), 2)</f>
        <v>74.209999999999994</v>
      </c>
      <c r="R315">
        <f>Source!X681</f>
        <v>3396.82</v>
      </c>
      <c r="S315">
        <f>ROUND((Source!DO681/100)*(ROUND((ROUND((Source!AF681*Source!AV681*Source!I681),2)),2)), 2)</f>
        <v>41.88</v>
      </c>
      <c r="T315">
        <f>Source!Y681</f>
        <v>1394.22</v>
      </c>
      <c r="U315">
        <f>ROUND((175/100)*(ROUND((ROUND((Source!AE681*Source!AV681*Source!I681),2)),2)), 2)</f>
        <v>1.24</v>
      </c>
      <c r="V315">
        <f>ROUND((160/100)*(ROUND((ROUND((Source!AE681*Source!AV681*Source!I681),2)*Source!BS681),2)), 2)</f>
        <v>54.32</v>
      </c>
      <c r="AI315">
        <v>0</v>
      </c>
    </row>
    <row r="316" spans="1:35" x14ac:dyDescent="0.2">
      <c r="C316" s="24" t="str">
        <f>"Объем: "&amp;Source!I681&amp;"=6/"&amp;"100"</f>
        <v>Объем: 0,06=6/100</v>
      </c>
    </row>
    <row r="317" spans="1:35" ht="14.25" x14ac:dyDescent="0.2">
      <c r="A317" s="19"/>
      <c r="B317" s="19"/>
      <c r="C317" s="19" t="s">
        <v>1231</v>
      </c>
      <c r="D317" s="21"/>
      <c r="E317" s="20"/>
      <c r="F317" s="23">
        <f>Source!AO681</f>
        <v>767.1</v>
      </c>
      <c r="G317" s="22" t="str">
        <f>Source!DG681</f>
        <v>*1,1</v>
      </c>
      <c r="H317" s="20">
        <f>Source!AV681</f>
        <v>1.0469999999999999</v>
      </c>
      <c r="I317" s="23">
        <f>ROUND((ROUND((Source!AF681*Source!AV681*Source!I681),2)),2)</f>
        <v>53.01</v>
      </c>
      <c r="J317" s="20">
        <f>IF(Source!BA681&lt;&gt; 0, Source!BA681, 1)</f>
        <v>47.82</v>
      </c>
      <c r="K317" s="23">
        <f>Source!S681</f>
        <v>2534.94</v>
      </c>
      <c r="W317">
        <f>I317</f>
        <v>53.01</v>
      </c>
    </row>
    <row r="318" spans="1:35" ht="14.25" x14ac:dyDescent="0.2">
      <c r="A318" s="19"/>
      <c r="B318" s="19"/>
      <c r="C318" s="19" t="s">
        <v>1238</v>
      </c>
      <c r="D318" s="21"/>
      <c r="E318" s="20"/>
      <c r="F318" s="23">
        <f>Source!AM681</f>
        <v>109.29</v>
      </c>
      <c r="G318" s="22" t="str">
        <f>Source!DE681</f>
        <v>*1,1</v>
      </c>
      <c r="H318" s="20">
        <f>Source!AV681</f>
        <v>1.0469999999999999</v>
      </c>
      <c r="I318" s="23">
        <f>(ROUND((ROUND((((Source!ET681*1.1))*Source!AV681*Source!I681),2)),2)+ROUND((ROUND(((Source!AE681-((Source!EU681*1.1)))*Source!AV681*Source!I681),2)),2))</f>
        <v>7.55</v>
      </c>
      <c r="J318" s="20">
        <f>IF(Source!BB681&lt;&gt; 0, Source!BB681, 1)</f>
        <v>13.07</v>
      </c>
      <c r="K318" s="23">
        <f>Source!Q681</f>
        <v>98.68</v>
      </c>
    </row>
    <row r="319" spans="1:35" ht="14.25" x14ac:dyDescent="0.2">
      <c r="A319" s="19"/>
      <c r="B319" s="19"/>
      <c r="C319" s="19" t="s">
        <v>1239</v>
      </c>
      <c r="D319" s="21"/>
      <c r="E319" s="20"/>
      <c r="F319" s="23">
        <f>Source!AN681</f>
        <v>10.33</v>
      </c>
      <c r="G319" s="22" t="str">
        <f>Source!DF681</f>
        <v>*1,1</v>
      </c>
      <c r="H319" s="20">
        <f>Source!AV681</f>
        <v>1.0469999999999999</v>
      </c>
      <c r="I319" s="31">
        <f>ROUND((ROUND((Source!AE681*Source!AV681*Source!I681),2)),2)</f>
        <v>0.71</v>
      </c>
      <c r="J319" s="20">
        <f>IF(Source!BS681&lt;&gt; 0, Source!BS681, 1)</f>
        <v>47.82</v>
      </c>
      <c r="K319" s="31">
        <f>Source!R681</f>
        <v>33.950000000000003</v>
      </c>
      <c r="W319">
        <f>I319</f>
        <v>0.71</v>
      </c>
    </row>
    <row r="320" spans="1:35" ht="14.25" x14ac:dyDescent="0.2">
      <c r="A320" s="19"/>
      <c r="B320" s="19"/>
      <c r="C320" s="19" t="s">
        <v>1243</v>
      </c>
      <c r="D320" s="21"/>
      <c r="E320" s="20"/>
      <c r="F320" s="23">
        <f>Source!AL681</f>
        <v>344.45</v>
      </c>
      <c r="G320" s="22" t="str">
        <f>Source!DD681</f>
        <v/>
      </c>
      <c r="H320" s="20">
        <f>Source!AW681</f>
        <v>1.03</v>
      </c>
      <c r="I320" s="23">
        <f>ROUND((ROUND((Source!AC681*Source!AW681*Source!I681),2)),2)</f>
        <v>21.29</v>
      </c>
      <c r="J320" s="20">
        <f>IF(Source!BC681&lt;&gt; 0, Source!BC681, 1)</f>
        <v>5.19</v>
      </c>
      <c r="K320" s="23">
        <f>Source!P681</f>
        <v>110.5</v>
      </c>
    </row>
    <row r="321" spans="1:35" ht="14.25" x14ac:dyDescent="0.2">
      <c r="A321" s="19"/>
      <c r="B321" s="19"/>
      <c r="C321" s="19" t="s">
        <v>1232</v>
      </c>
      <c r="D321" s="21" t="s">
        <v>1233</v>
      </c>
      <c r="E321" s="20">
        <f>Source!DN681</f>
        <v>140</v>
      </c>
      <c r="F321" s="23"/>
      <c r="G321" s="22"/>
      <c r="H321" s="20"/>
      <c r="I321" s="23">
        <f>SUM(Q315:Q320)</f>
        <v>74.209999999999994</v>
      </c>
      <c r="J321" s="20">
        <f>Source!BZ681</f>
        <v>134</v>
      </c>
      <c r="K321" s="23">
        <f>SUM(R315:R320)</f>
        <v>3396.82</v>
      </c>
    </row>
    <row r="322" spans="1:35" ht="14.25" x14ac:dyDescent="0.2">
      <c r="A322" s="19"/>
      <c r="B322" s="19"/>
      <c r="C322" s="19" t="s">
        <v>1234</v>
      </c>
      <c r="D322" s="21" t="s">
        <v>1233</v>
      </c>
      <c r="E322" s="20">
        <f>Source!DO681</f>
        <v>79</v>
      </c>
      <c r="F322" s="23"/>
      <c r="G322" s="22"/>
      <c r="H322" s="20"/>
      <c r="I322" s="23">
        <f>SUM(S315:S321)</f>
        <v>41.88</v>
      </c>
      <c r="J322" s="20">
        <f>Source!CA681</f>
        <v>55</v>
      </c>
      <c r="K322" s="23">
        <f>SUM(T315:T321)</f>
        <v>1394.22</v>
      </c>
    </row>
    <row r="323" spans="1:35" ht="14.25" x14ac:dyDescent="0.2">
      <c r="A323" s="19"/>
      <c r="B323" s="19"/>
      <c r="C323" s="19" t="s">
        <v>1240</v>
      </c>
      <c r="D323" s="21" t="s">
        <v>1233</v>
      </c>
      <c r="E323" s="20">
        <f>175</f>
        <v>175</v>
      </c>
      <c r="F323" s="23"/>
      <c r="G323" s="22"/>
      <c r="H323" s="20"/>
      <c r="I323" s="23">
        <f>SUM(U315:U322)</f>
        <v>1.24</v>
      </c>
      <c r="J323" s="20">
        <f>160</f>
        <v>160</v>
      </c>
      <c r="K323" s="23">
        <f>SUM(V315:V322)</f>
        <v>54.32</v>
      </c>
    </row>
    <row r="324" spans="1:35" ht="14.25" x14ac:dyDescent="0.2">
      <c r="A324" s="26"/>
      <c r="B324" s="26"/>
      <c r="C324" s="26" t="s">
        <v>1235</v>
      </c>
      <c r="D324" s="27" t="s">
        <v>1236</v>
      </c>
      <c r="E324" s="28">
        <f>Source!AQ681</f>
        <v>69.8</v>
      </c>
      <c r="F324" s="29"/>
      <c r="G324" s="30" t="str">
        <f>Source!DI681</f>
        <v>*1,1</v>
      </c>
      <c r="H324" s="28">
        <f>Source!AV681</f>
        <v>1.0469999999999999</v>
      </c>
      <c r="I324" s="29">
        <f>Source!U681</f>
        <v>4.8233195999999996</v>
      </c>
      <c r="J324" s="28"/>
      <c r="K324" s="29"/>
      <c r="AB324" s="25">
        <f>I324</f>
        <v>4.8233195999999996</v>
      </c>
    </row>
    <row r="325" spans="1:35" ht="15" x14ac:dyDescent="0.25">
      <c r="C325" s="13" t="s">
        <v>1237</v>
      </c>
      <c r="H325" s="42">
        <f>I317+I318+I320+I321+I322+I323+0</f>
        <v>199.18</v>
      </c>
      <c r="I325" s="42"/>
      <c r="J325" s="42">
        <f>K317+K318+K320+K321+K322+K323+0</f>
        <v>7589.4800000000005</v>
      </c>
      <c r="K325" s="42"/>
      <c r="O325" s="25">
        <f>I317+I318+I320+I321+I322+I323+0</f>
        <v>199.18</v>
      </c>
      <c r="P325" s="25">
        <f>K317+K318+K320+K321+K322+K323+0</f>
        <v>7589.4800000000005</v>
      </c>
      <c r="X325">
        <f>IF(Source!BI681&lt;=1,I317+I318+I320+I321+I322+I323-0, 0)</f>
        <v>199.18</v>
      </c>
      <c r="Y325">
        <f>IF(Source!BI681=2,I317+I318+I320+I321+I322+I323-0, 0)</f>
        <v>0</v>
      </c>
      <c r="Z325">
        <f>IF(Source!BI681=3,I317+I318+I320+I321+I322+I323-0, 0)</f>
        <v>0</v>
      </c>
      <c r="AA325">
        <f>IF(Source!BI681=4,I317+I318+I320+I321+I322+I323,0)</f>
        <v>0</v>
      </c>
    </row>
    <row r="327" spans="1:35" ht="42.75" x14ac:dyDescent="0.2">
      <c r="A327" s="19">
        <v>33</v>
      </c>
      <c r="B327" s="19" t="str">
        <f>Source!F682</f>
        <v>6.68-13-1</v>
      </c>
      <c r="C327" s="19" t="s">
        <v>345</v>
      </c>
      <c r="D327" s="21" t="str">
        <f>Source!H682</f>
        <v>1 Т</v>
      </c>
      <c r="E327" s="20">
        <f>Source!I682</f>
        <v>0.2</v>
      </c>
      <c r="F327" s="23"/>
      <c r="G327" s="22"/>
      <c r="H327" s="20"/>
      <c r="I327" s="23"/>
      <c r="J327" s="20"/>
      <c r="K327" s="23"/>
      <c r="Q327">
        <f>ROUND((Source!DN682/100)*(ROUND((ROUND((Source!AF682*Source!AV682*Source!I682),2)),2)), 2)</f>
        <v>0</v>
      </c>
      <c r="R327">
        <f>Source!X682</f>
        <v>0</v>
      </c>
      <c r="S327">
        <f>ROUND((Source!DO682/100)*(ROUND((ROUND((Source!AF682*Source!AV682*Source!I682),2)),2)), 2)</f>
        <v>0</v>
      </c>
      <c r="T327">
        <f>Source!Y682</f>
        <v>0</v>
      </c>
      <c r="U327">
        <f>ROUND((175/100)*(ROUND((ROUND((Source!AE682*Source!AV682*Source!I682),2)),2)), 2)</f>
        <v>0.6</v>
      </c>
      <c r="V327">
        <f>ROUND((160/100)*(ROUND((ROUND((Source!AE682*Source!AV682*Source!I682),2)*Source!BS682),2)), 2)</f>
        <v>26.02</v>
      </c>
      <c r="AI327">
        <v>0</v>
      </c>
    </row>
    <row r="328" spans="1:35" x14ac:dyDescent="0.2">
      <c r="C328" s="24" t="str">
        <f>"Объем: "&amp;Source!I682&amp;"=2*"&amp;"0,1"</f>
        <v>Объем: 0,2=2*0,1</v>
      </c>
    </row>
    <row r="329" spans="1:35" ht="14.25" x14ac:dyDescent="0.2">
      <c r="A329" s="19"/>
      <c r="B329" s="19"/>
      <c r="C329" s="19" t="s">
        <v>1238</v>
      </c>
      <c r="D329" s="21"/>
      <c r="E329" s="20"/>
      <c r="F329" s="23">
        <f>Source!AM682</f>
        <v>8.86</v>
      </c>
      <c r="G329" s="22" t="str">
        <f>Source!DE682</f>
        <v>*1,1</v>
      </c>
      <c r="H329" s="20">
        <f>Source!AV682</f>
        <v>1.0469999999999999</v>
      </c>
      <c r="I329" s="23">
        <f>(ROUND((ROUND((((Source!ET682*1.1))*Source!AV682*Source!I682),2)),2)+ROUND((ROUND(((Source!AE682-((Source!EU682*1.1)))*Source!AV682*Source!I682),2)),2))</f>
        <v>2.04</v>
      </c>
      <c r="J329" s="20">
        <f>IF(Source!BB682&lt;&gt; 0, Source!BB682, 1)</f>
        <v>16.239999999999998</v>
      </c>
      <c r="K329" s="23">
        <f>Source!Q682</f>
        <v>33.130000000000003</v>
      </c>
    </row>
    <row r="330" spans="1:35" ht="14.25" x14ac:dyDescent="0.2">
      <c r="A330" s="19"/>
      <c r="B330" s="19"/>
      <c r="C330" s="19" t="s">
        <v>1239</v>
      </c>
      <c r="D330" s="21"/>
      <c r="E330" s="20"/>
      <c r="F330" s="23">
        <f>Source!AN682</f>
        <v>1.48</v>
      </c>
      <c r="G330" s="22" t="str">
        <f>Source!DF682</f>
        <v>*1,1</v>
      </c>
      <c r="H330" s="20">
        <f>Source!AV682</f>
        <v>1.0469999999999999</v>
      </c>
      <c r="I330" s="31">
        <f>ROUND((ROUND((Source!AE682*Source!AV682*Source!I682),2)),2)</f>
        <v>0.34</v>
      </c>
      <c r="J330" s="20">
        <f>IF(Source!BS682&lt;&gt; 0, Source!BS682, 1)</f>
        <v>47.82</v>
      </c>
      <c r="K330" s="31">
        <f>Source!R682</f>
        <v>16.260000000000002</v>
      </c>
      <c r="W330">
        <f>I330</f>
        <v>0.34</v>
      </c>
    </row>
    <row r="331" spans="1:35" ht="14.25" x14ac:dyDescent="0.2">
      <c r="A331" s="26"/>
      <c r="B331" s="26"/>
      <c r="C331" s="26" t="s">
        <v>1240</v>
      </c>
      <c r="D331" s="27" t="s">
        <v>1233</v>
      </c>
      <c r="E331" s="28">
        <f>175</f>
        <v>175</v>
      </c>
      <c r="F331" s="29"/>
      <c r="G331" s="30"/>
      <c r="H331" s="28"/>
      <c r="I331" s="29">
        <f>SUM(U327:U330)</f>
        <v>0.6</v>
      </c>
      <c r="J331" s="28">
        <f>160</f>
        <v>160</v>
      </c>
      <c r="K331" s="29">
        <f>SUM(V327:V330)</f>
        <v>26.02</v>
      </c>
    </row>
    <row r="332" spans="1:35" ht="15" x14ac:dyDescent="0.25">
      <c r="C332" s="13" t="s">
        <v>1237</v>
      </c>
      <c r="H332" s="42">
        <f>I329+I331+0</f>
        <v>2.64</v>
      </c>
      <c r="I332" s="42"/>
      <c r="J332" s="42">
        <f>K329+K331+0</f>
        <v>59.150000000000006</v>
      </c>
      <c r="K332" s="42"/>
      <c r="O332" s="25">
        <f>I329+I331+0</f>
        <v>2.64</v>
      </c>
      <c r="P332" s="25">
        <f>K329+K331+0</f>
        <v>59.150000000000006</v>
      </c>
      <c r="X332">
        <f>IF(Source!BI682&lt;=1,I329+I331-0, 0)</f>
        <v>2.64</v>
      </c>
      <c r="Y332">
        <f>IF(Source!BI682=2,I329+I331-0, 0)</f>
        <v>0</v>
      </c>
      <c r="Z332">
        <f>IF(Source!BI682=3,I329+I331-0, 0)</f>
        <v>0</v>
      </c>
      <c r="AA332">
        <f>IF(Source!BI682=4,I329+I331,0)</f>
        <v>0</v>
      </c>
    </row>
    <row r="335" spans="1:35" ht="15" x14ac:dyDescent="0.25">
      <c r="A335" s="40" t="str">
        <f>CONCATENATE("Итого по разделу: ",IF(Source!G684&lt;&gt;"Новый раздел", Source!G684, ""))</f>
        <v>Итого по разделу: Бордюрный камень</v>
      </c>
      <c r="B335" s="40"/>
      <c r="C335" s="40"/>
      <c r="D335" s="40"/>
      <c r="E335" s="40"/>
      <c r="F335" s="40"/>
      <c r="G335" s="40"/>
      <c r="H335" s="38">
        <f>SUM(O293:O334)</f>
        <v>595.76</v>
      </c>
      <c r="I335" s="39"/>
      <c r="J335" s="38">
        <f>SUM(P293:P334)</f>
        <v>19159.460000000003</v>
      </c>
      <c r="K335" s="39"/>
    </row>
    <row r="336" spans="1:35" hidden="1" x14ac:dyDescent="0.2">
      <c r="A336" t="s">
        <v>1241</v>
      </c>
      <c r="H336">
        <f>SUM(AC293:AC335)</f>
        <v>0</v>
      </c>
      <c r="J336">
        <f>SUM(AD293:AD335)</f>
        <v>0</v>
      </c>
    </row>
    <row r="337" spans="1:35" hidden="1" x14ac:dyDescent="0.2">
      <c r="A337" t="s">
        <v>1242</v>
      </c>
      <c r="H337">
        <f>SUM(AE293:AE336)</f>
        <v>0</v>
      </c>
      <c r="J337">
        <f>SUM(AF293:AF336)</f>
        <v>0</v>
      </c>
    </row>
    <row r="339" spans="1:35" ht="16.5" x14ac:dyDescent="0.25">
      <c r="A339" s="45" t="str">
        <f>CONCATENATE("Раздел: ",IF(Source!G714&lt;&gt;"Новый раздел", Source!G714, ""))</f>
        <v>Раздел: Разборка а/б покрытия</v>
      </c>
      <c r="B339" s="45"/>
      <c r="C339" s="45"/>
      <c r="D339" s="45"/>
      <c r="E339" s="45"/>
      <c r="F339" s="45"/>
      <c r="G339" s="45"/>
      <c r="H339" s="45"/>
      <c r="I339" s="45"/>
      <c r="J339" s="45"/>
      <c r="K339" s="45"/>
    </row>
    <row r="340" spans="1:35" ht="42.75" x14ac:dyDescent="0.2">
      <c r="A340" s="19">
        <v>34</v>
      </c>
      <c r="B340" s="19" t="str">
        <f>Source!F718</f>
        <v>6.68-51-4</v>
      </c>
      <c r="C340" s="19" t="s">
        <v>353</v>
      </c>
      <c r="D340" s="21" t="str">
        <f>Source!H718</f>
        <v>100 м3 конструкций</v>
      </c>
      <c r="E340" s="20">
        <f>Source!I718</f>
        <v>0.19489300000000001</v>
      </c>
      <c r="F340" s="23"/>
      <c r="G340" s="22"/>
      <c r="H340" s="20"/>
      <c r="I340" s="23"/>
      <c r="J340" s="20"/>
      <c r="K340" s="23"/>
      <c r="Q340">
        <f>ROUND((Source!DN718/100)*(ROUND((ROUND((Source!AF718*Source!AV718*Source!I718),2)),2)), 2)</f>
        <v>303.10000000000002</v>
      </c>
      <c r="R340">
        <f>Source!X718</f>
        <v>12682.29</v>
      </c>
      <c r="S340">
        <f>ROUND((Source!DO718/100)*(ROUND((ROUND((Source!AF718*Source!AV718*Source!I718),2)),2)), 2)</f>
        <v>208.38</v>
      </c>
      <c r="T340">
        <f>Source!Y718</f>
        <v>7428.2</v>
      </c>
      <c r="U340">
        <f>ROUND((175/100)*(ROUND((ROUND((Source!AE718*Source!AV718*Source!I718),2)),2)), 2)</f>
        <v>197.23</v>
      </c>
      <c r="V340">
        <f>ROUND((160/100)*(ROUND((ROUND((Source!AE718*Source!AV718*Source!I718),2)*Source!BS718),2)), 2)</f>
        <v>8622.9</v>
      </c>
      <c r="AI340">
        <v>0</v>
      </c>
    </row>
    <row r="341" spans="1:35" ht="25.5" x14ac:dyDescent="0.2">
      <c r="C341" s="24" t="str">
        <f>"Объем: "&amp;Source!I718&amp;"=(388,53*"&amp;"0,04+"&amp;"30,37*"&amp;"0,13)/"&amp;"100"</f>
        <v>Объем: 0,194893=(388,53*0,04+30,37*0,13)/100</v>
      </c>
    </row>
    <row r="342" spans="1:35" ht="14.25" x14ac:dyDescent="0.2">
      <c r="A342" s="19"/>
      <c r="B342" s="19"/>
      <c r="C342" s="19" t="s">
        <v>1231</v>
      </c>
      <c r="D342" s="21"/>
      <c r="E342" s="20"/>
      <c r="F342" s="23">
        <f>Source!AO718</f>
        <v>1687.95</v>
      </c>
      <c r="G342" s="22" t="str">
        <f>Source!DG718</f>
        <v>*1,1</v>
      </c>
      <c r="H342" s="20">
        <f>Source!AV718</f>
        <v>1.0469999999999999</v>
      </c>
      <c r="I342" s="23">
        <f>ROUND((ROUND((Source!AF718*Source!AV718*Source!I718),2)),2)</f>
        <v>378.87</v>
      </c>
      <c r="J342" s="20">
        <f>IF(Source!BA718&lt;&gt; 0, Source!BA718, 1)</f>
        <v>47.82</v>
      </c>
      <c r="K342" s="23">
        <f>Source!S718</f>
        <v>18117.560000000001</v>
      </c>
      <c r="W342">
        <f>I342</f>
        <v>378.87</v>
      </c>
    </row>
    <row r="343" spans="1:35" ht="14.25" x14ac:dyDescent="0.2">
      <c r="A343" s="19"/>
      <c r="B343" s="19"/>
      <c r="C343" s="19" t="s">
        <v>1238</v>
      </c>
      <c r="D343" s="21"/>
      <c r="E343" s="20"/>
      <c r="F343" s="23">
        <f>Source!AM718</f>
        <v>1936.06</v>
      </c>
      <c r="G343" s="22" t="str">
        <f>Source!DE718</f>
        <v>*1,1</v>
      </c>
      <c r="H343" s="20">
        <f>Source!AV718</f>
        <v>1.0469999999999999</v>
      </c>
      <c r="I343" s="23">
        <f>(ROUND((ROUND((((Source!ET718*1.1))*Source!AV718*Source!I718),2)),2)+ROUND((ROUND(((Source!AE718-((Source!EU718*1.1)))*Source!AV718*Source!I718),2)),2))</f>
        <v>434.56</v>
      </c>
      <c r="J343" s="20">
        <f>IF(Source!BB718&lt;&gt; 0, Source!BB718, 1)</f>
        <v>20.48</v>
      </c>
      <c r="K343" s="23">
        <f>Source!Q718</f>
        <v>8899.7900000000009</v>
      </c>
    </row>
    <row r="344" spans="1:35" ht="14.25" x14ac:dyDescent="0.2">
      <c r="A344" s="19"/>
      <c r="B344" s="19"/>
      <c r="C344" s="19" t="s">
        <v>1239</v>
      </c>
      <c r="D344" s="21"/>
      <c r="E344" s="20"/>
      <c r="F344" s="23">
        <f>Source!AN718</f>
        <v>502.11</v>
      </c>
      <c r="G344" s="22" t="str">
        <f>Source!DF718</f>
        <v>*1,1</v>
      </c>
      <c r="H344" s="20">
        <f>Source!AV718</f>
        <v>1.0469999999999999</v>
      </c>
      <c r="I344" s="31">
        <f>ROUND((ROUND((Source!AE718*Source!AV718*Source!I718),2)),2)</f>
        <v>112.7</v>
      </c>
      <c r="J344" s="20">
        <f>IF(Source!BS718&lt;&gt; 0, Source!BS718, 1)</f>
        <v>47.82</v>
      </c>
      <c r="K344" s="31">
        <f>Source!R718</f>
        <v>5389.31</v>
      </c>
      <c r="W344">
        <f>I344</f>
        <v>112.7</v>
      </c>
    </row>
    <row r="345" spans="1:35" ht="14.25" x14ac:dyDescent="0.2">
      <c r="A345" s="19"/>
      <c r="B345" s="19"/>
      <c r="C345" s="19" t="s">
        <v>1232</v>
      </c>
      <c r="D345" s="21" t="s">
        <v>1233</v>
      </c>
      <c r="E345" s="20">
        <f>Source!DN718</f>
        <v>80</v>
      </c>
      <c r="F345" s="23"/>
      <c r="G345" s="22"/>
      <c r="H345" s="20"/>
      <c r="I345" s="23">
        <f>SUM(Q340:Q344)</f>
        <v>303.10000000000002</v>
      </c>
      <c r="J345" s="20">
        <f>Source!BZ718</f>
        <v>70</v>
      </c>
      <c r="K345" s="23">
        <f>SUM(R340:R344)</f>
        <v>12682.29</v>
      </c>
    </row>
    <row r="346" spans="1:35" ht="14.25" x14ac:dyDescent="0.2">
      <c r="A346" s="19"/>
      <c r="B346" s="19"/>
      <c r="C346" s="19" t="s">
        <v>1234</v>
      </c>
      <c r="D346" s="21" t="s">
        <v>1233</v>
      </c>
      <c r="E346" s="20">
        <f>Source!DO718</f>
        <v>55</v>
      </c>
      <c r="F346" s="23"/>
      <c r="G346" s="22"/>
      <c r="H346" s="20"/>
      <c r="I346" s="23">
        <f>SUM(S340:S345)</f>
        <v>208.38</v>
      </c>
      <c r="J346" s="20">
        <f>Source!CA718</f>
        <v>41</v>
      </c>
      <c r="K346" s="23">
        <f>SUM(T340:T345)</f>
        <v>7428.2</v>
      </c>
    </row>
    <row r="347" spans="1:35" ht="14.25" x14ac:dyDescent="0.2">
      <c r="A347" s="19"/>
      <c r="B347" s="19"/>
      <c r="C347" s="19" t="s">
        <v>1240</v>
      </c>
      <c r="D347" s="21" t="s">
        <v>1233</v>
      </c>
      <c r="E347" s="20">
        <f>175</f>
        <v>175</v>
      </c>
      <c r="F347" s="23"/>
      <c r="G347" s="22"/>
      <c r="H347" s="20"/>
      <c r="I347" s="23">
        <f>SUM(U340:U346)</f>
        <v>197.23</v>
      </c>
      <c r="J347" s="20">
        <f>160</f>
        <v>160</v>
      </c>
      <c r="K347" s="23">
        <f>SUM(V340:V346)</f>
        <v>8622.9</v>
      </c>
    </row>
    <row r="348" spans="1:35" ht="14.25" x14ac:dyDescent="0.2">
      <c r="A348" s="26"/>
      <c r="B348" s="26"/>
      <c r="C348" s="26" t="s">
        <v>1235</v>
      </c>
      <c r="D348" s="27" t="s">
        <v>1236</v>
      </c>
      <c r="E348" s="28">
        <f>Source!AQ718</f>
        <v>155</v>
      </c>
      <c r="F348" s="29"/>
      <c r="G348" s="30" t="str">
        <f>Source!DI718</f>
        <v>*1,1</v>
      </c>
      <c r="H348" s="28">
        <f>Source!AV718</f>
        <v>1.0469999999999999</v>
      </c>
      <c r="I348" s="29">
        <f>Source!U718</f>
        <v>34.791031555499998</v>
      </c>
      <c r="J348" s="28"/>
      <c r="K348" s="29"/>
      <c r="AB348" s="25">
        <f>I348</f>
        <v>34.791031555499998</v>
      </c>
    </row>
    <row r="349" spans="1:35" ht="15" x14ac:dyDescent="0.25">
      <c r="C349" s="13" t="s">
        <v>1237</v>
      </c>
      <c r="H349" s="42">
        <f>I342+I343+I345+I346+I347+0</f>
        <v>1522.1400000000003</v>
      </c>
      <c r="I349" s="42"/>
      <c r="J349" s="42">
        <f>K342+K343+K345+K346+K347+0</f>
        <v>55750.74</v>
      </c>
      <c r="K349" s="42"/>
      <c r="O349" s="25">
        <f>I342+I343+I345+I346+I347+0</f>
        <v>1522.1400000000003</v>
      </c>
      <c r="P349" s="25">
        <f>K342+K343+K345+K346+K347+0</f>
        <v>55750.74</v>
      </c>
      <c r="X349">
        <f>IF(Source!BI718&lt;=1,I342+I343+I345+I346+I347-0, 0)</f>
        <v>1522.1400000000003</v>
      </c>
      <c r="Y349">
        <f>IF(Source!BI718=2,I342+I343+I345+I346+I347-0, 0)</f>
        <v>0</v>
      </c>
      <c r="Z349">
        <f>IF(Source!BI718=3,I342+I343+I345+I346+I347-0, 0)</f>
        <v>0</v>
      </c>
      <c r="AA349">
        <f>IF(Source!BI718=4,I342+I343+I345+I346+I347,0)</f>
        <v>0</v>
      </c>
    </row>
    <row r="351" spans="1:35" ht="42.75" x14ac:dyDescent="0.2">
      <c r="A351" s="19">
        <v>35</v>
      </c>
      <c r="B351" s="19" t="str">
        <f>Source!F719</f>
        <v>6.68-51-5</v>
      </c>
      <c r="C351" s="19" t="s">
        <v>358</v>
      </c>
      <c r="D351" s="21" t="str">
        <f>Source!H719</f>
        <v>100 м3 конструкций</v>
      </c>
      <c r="E351" s="20">
        <f>Source!I719</f>
        <v>5.1629000000000001E-2</v>
      </c>
      <c r="F351" s="23"/>
      <c r="G351" s="22"/>
      <c r="H351" s="20"/>
      <c r="I351" s="23"/>
      <c r="J351" s="20"/>
      <c r="K351" s="23"/>
      <c r="Q351">
        <f>ROUND((Source!DN719/100)*(ROUND((ROUND((Source!AF719*Source!AV719*Source!I719),2)),2)), 2)</f>
        <v>29.71</v>
      </c>
      <c r="R351">
        <f>Source!X719</f>
        <v>1243.22</v>
      </c>
      <c r="S351">
        <f>ROUND((Source!DO719/100)*(ROUND((ROUND((Source!AF719*Source!AV719*Source!I719),2)),2)), 2)</f>
        <v>20.43</v>
      </c>
      <c r="T351">
        <f>Source!Y719</f>
        <v>728.17</v>
      </c>
      <c r="U351">
        <f>ROUND((175/100)*(ROUND((ROUND((Source!AE719*Source!AV719*Source!I719),2)),2)), 2)</f>
        <v>18.18</v>
      </c>
      <c r="V351">
        <f>ROUND((160/100)*(ROUND((ROUND((Source!AE719*Source!AV719*Source!I719),2)*Source!BS719),2)), 2)</f>
        <v>794.96</v>
      </c>
      <c r="AI351">
        <v>0</v>
      </c>
    </row>
    <row r="352" spans="1:35" x14ac:dyDescent="0.2">
      <c r="C352" s="24" t="str">
        <f>"Объем: "&amp;Source!I719&amp;"=30,37*"&amp;"0,17/"&amp;"100"</f>
        <v>Объем: 0,051629=30,37*0,17/100</v>
      </c>
    </row>
    <row r="353" spans="1:35" ht="14.25" x14ac:dyDescent="0.2">
      <c r="A353" s="19"/>
      <c r="B353" s="19"/>
      <c r="C353" s="19" t="s">
        <v>1231</v>
      </c>
      <c r="D353" s="21"/>
      <c r="E353" s="20"/>
      <c r="F353" s="23">
        <f>Source!AO719</f>
        <v>624.69000000000005</v>
      </c>
      <c r="G353" s="22" t="str">
        <f>Source!DG719</f>
        <v>*1,1</v>
      </c>
      <c r="H353" s="20">
        <f>Source!AV719</f>
        <v>1.0469999999999999</v>
      </c>
      <c r="I353" s="23">
        <f>ROUND((ROUND((Source!AF719*Source!AV719*Source!I719),2)),2)</f>
        <v>37.14</v>
      </c>
      <c r="J353" s="20">
        <f>IF(Source!BA719&lt;&gt; 0, Source!BA719, 1)</f>
        <v>47.82</v>
      </c>
      <c r="K353" s="23">
        <f>Source!S719</f>
        <v>1776.03</v>
      </c>
      <c r="W353">
        <f>I353</f>
        <v>37.14</v>
      </c>
    </row>
    <row r="354" spans="1:35" ht="14.25" x14ac:dyDescent="0.2">
      <c r="A354" s="19"/>
      <c r="B354" s="19"/>
      <c r="C354" s="19" t="s">
        <v>1238</v>
      </c>
      <c r="D354" s="21"/>
      <c r="E354" s="20"/>
      <c r="F354" s="23">
        <f>Source!AM719</f>
        <v>2355.77</v>
      </c>
      <c r="G354" s="22" t="str">
        <f>Source!DE719</f>
        <v>*1,1</v>
      </c>
      <c r="H354" s="20">
        <f>Source!AV719</f>
        <v>1.0469999999999999</v>
      </c>
      <c r="I354" s="23">
        <f>(ROUND((ROUND((((Source!ET719*1.1))*Source!AV719*Source!I719),2)),2)+ROUND((ROUND(((Source!AE719-((Source!EU719*1.1)))*Source!AV719*Source!I719),2)),2))</f>
        <v>140.08000000000001</v>
      </c>
      <c r="J354" s="20">
        <f>IF(Source!BB719&lt;&gt; 0, Source!BB719, 1)</f>
        <v>12.78</v>
      </c>
      <c r="K354" s="23">
        <f>Source!Q719</f>
        <v>1790.22</v>
      </c>
    </row>
    <row r="355" spans="1:35" ht="14.25" x14ac:dyDescent="0.2">
      <c r="A355" s="19"/>
      <c r="B355" s="19"/>
      <c r="C355" s="19" t="s">
        <v>1239</v>
      </c>
      <c r="D355" s="21"/>
      <c r="E355" s="20"/>
      <c r="F355" s="23">
        <f>Source!AN719</f>
        <v>174.8</v>
      </c>
      <c r="G355" s="22" t="str">
        <f>Source!DF719</f>
        <v>*1,1</v>
      </c>
      <c r="H355" s="20">
        <f>Source!AV719</f>
        <v>1.0469999999999999</v>
      </c>
      <c r="I355" s="31">
        <f>ROUND((ROUND((Source!AE719*Source!AV719*Source!I719),2)),2)</f>
        <v>10.39</v>
      </c>
      <c r="J355" s="20">
        <f>IF(Source!BS719&lt;&gt; 0, Source!BS719, 1)</f>
        <v>47.82</v>
      </c>
      <c r="K355" s="31">
        <f>Source!R719</f>
        <v>496.85</v>
      </c>
      <c r="W355">
        <f>I355</f>
        <v>10.39</v>
      </c>
    </row>
    <row r="356" spans="1:35" ht="14.25" x14ac:dyDescent="0.2">
      <c r="A356" s="19"/>
      <c r="B356" s="19"/>
      <c r="C356" s="19" t="s">
        <v>1232</v>
      </c>
      <c r="D356" s="21" t="s">
        <v>1233</v>
      </c>
      <c r="E356" s="20">
        <f>Source!DN719</f>
        <v>80</v>
      </c>
      <c r="F356" s="23"/>
      <c r="G356" s="22"/>
      <c r="H356" s="20"/>
      <c r="I356" s="23">
        <f>SUM(Q351:Q355)</f>
        <v>29.71</v>
      </c>
      <c r="J356" s="20">
        <f>Source!BZ719</f>
        <v>70</v>
      </c>
      <c r="K356" s="23">
        <f>SUM(R351:R355)</f>
        <v>1243.22</v>
      </c>
    </row>
    <row r="357" spans="1:35" ht="14.25" x14ac:dyDescent="0.2">
      <c r="A357" s="19"/>
      <c r="B357" s="19"/>
      <c r="C357" s="19" t="s">
        <v>1234</v>
      </c>
      <c r="D357" s="21" t="s">
        <v>1233</v>
      </c>
      <c r="E357" s="20">
        <f>Source!DO719</f>
        <v>55</v>
      </c>
      <c r="F357" s="23"/>
      <c r="G357" s="22"/>
      <c r="H357" s="20"/>
      <c r="I357" s="23">
        <f>SUM(S351:S356)</f>
        <v>20.43</v>
      </c>
      <c r="J357" s="20">
        <f>Source!CA719</f>
        <v>41</v>
      </c>
      <c r="K357" s="23">
        <f>SUM(T351:T356)</f>
        <v>728.17</v>
      </c>
    </row>
    <row r="358" spans="1:35" ht="14.25" x14ac:dyDescent="0.2">
      <c r="A358" s="19"/>
      <c r="B358" s="19"/>
      <c r="C358" s="19" t="s">
        <v>1240</v>
      </c>
      <c r="D358" s="21" t="s">
        <v>1233</v>
      </c>
      <c r="E358" s="20">
        <f>175</f>
        <v>175</v>
      </c>
      <c r="F358" s="23"/>
      <c r="G358" s="22"/>
      <c r="H358" s="20"/>
      <c r="I358" s="23">
        <f>SUM(U351:U357)</f>
        <v>18.18</v>
      </c>
      <c r="J358" s="20">
        <f>160</f>
        <v>160</v>
      </c>
      <c r="K358" s="23">
        <f>SUM(V351:V357)</f>
        <v>794.96</v>
      </c>
    </row>
    <row r="359" spans="1:35" ht="14.25" x14ac:dyDescent="0.2">
      <c r="A359" s="26"/>
      <c r="B359" s="26"/>
      <c r="C359" s="26" t="s">
        <v>1235</v>
      </c>
      <c r="D359" s="27" t="s">
        <v>1236</v>
      </c>
      <c r="E359" s="28">
        <f>Source!AQ719</f>
        <v>49.5</v>
      </c>
      <c r="F359" s="29"/>
      <c r="G359" s="30" t="str">
        <f>Source!DI719</f>
        <v>*1,1</v>
      </c>
      <c r="H359" s="28">
        <f>Source!AV719</f>
        <v>1.0469999999999999</v>
      </c>
      <c r="I359" s="29">
        <f>Source!U719</f>
        <v>2.94332540535</v>
      </c>
      <c r="J359" s="28"/>
      <c r="K359" s="29"/>
      <c r="AB359" s="25">
        <f>I359</f>
        <v>2.94332540535</v>
      </c>
    </row>
    <row r="360" spans="1:35" ht="15" x14ac:dyDescent="0.25">
      <c r="C360" s="13" t="s">
        <v>1237</v>
      </c>
      <c r="H360" s="42">
        <f>I353+I354+I356+I357+I358+0</f>
        <v>245.54000000000005</v>
      </c>
      <c r="I360" s="42"/>
      <c r="J360" s="42">
        <f>K353+K354+K356+K357+K358+0</f>
        <v>6332.6</v>
      </c>
      <c r="K360" s="42"/>
      <c r="O360" s="25">
        <f>I353+I354+I356+I357+I358+0</f>
        <v>245.54000000000005</v>
      </c>
      <c r="P360" s="25">
        <f>K353+K354+K356+K357+K358+0</f>
        <v>6332.6</v>
      </c>
      <c r="X360">
        <f>IF(Source!BI719&lt;=1,I353+I354+I356+I357+I358-0, 0)</f>
        <v>245.54000000000005</v>
      </c>
      <c r="Y360">
        <f>IF(Source!BI719=2,I353+I354+I356+I357+I358-0, 0)</f>
        <v>0</v>
      </c>
      <c r="Z360">
        <f>IF(Source!BI719=3,I353+I354+I356+I357+I358-0, 0)</f>
        <v>0</v>
      </c>
      <c r="AA360">
        <f>IF(Source!BI719=4,I353+I354+I356+I357+I358,0)</f>
        <v>0</v>
      </c>
    </row>
    <row r="362" spans="1:35" ht="42.75" x14ac:dyDescent="0.2">
      <c r="A362" s="19">
        <v>36</v>
      </c>
      <c r="B362" s="19" t="str">
        <f>Source!F720</f>
        <v>6.68-13-1</v>
      </c>
      <c r="C362" s="19" t="s">
        <v>345</v>
      </c>
      <c r="D362" s="21" t="str">
        <f>Source!H720</f>
        <v>1 Т</v>
      </c>
      <c r="E362" s="20">
        <f>Source!I720</f>
        <v>58.1327</v>
      </c>
      <c r="F362" s="23"/>
      <c r="G362" s="22"/>
      <c r="H362" s="20"/>
      <c r="I362" s="23"/>
      <c r="J362" s="20"/>
      <c r="K362" s="23"/>
      <c r="Q362">
        <f>ROUND((Source!DN720/100)*(ROUND((ROUND((Source!AF720*Source!AV720*Source!I720),2)),2)), 2)</f>
        <v>0</v>
      </c>
      <c r="R362">
        <f>Source!X720</f>
        <v>0</v>
      </c>
      <c r="S362">
        <f>ROUND((Source!DO720/100)*(ROUND((ROUND((Source!AF720*Source!AV720*Source!I720),2)),2)), 2)</f>
        <v>0</v>
      </c>
      <c r="T362">
        <f>Source!Y720</f>
        <v>0</v>
      </c>
      <c r="U362">
        <f>ROUND((175/100)*(ROUND((ROUND((Source!AE720*Source!AV720*Source!I720),2)),2)), 2)</f>
        <v>173.41</v>
      </c>
      <c r="V362">
        <f>ROUND((160/100)*(ROUND((ROUND((Source!AE720*Source!AV720*Source!I720),2)*Source!BS720),2)), 2)</f>
        <v>7581.57</v>
      </c>
      <c r="AI362">
        <v>0</v>
      </c>
    </row>
    <row r="363" spans="1:35" x14ac:dyDescent="0.2">
      <c r="C363" s="24" t="str">
        <f>"Объем: "&amp;Source!I720&amp;"=19,4893*"&amp;"2,4+"&amp;"5,1629*"&amp;"2,2"</f>
        <v>Объем: 58,1327=19,4893*2,4+5,1629*2,2</v>
      </c>
    </row>
    <row r="364" spans="1:35" ht="14.25" x14ac:dyDescent="0.2">
      <c r="A364" s="19"/>
      <c r="B364" s="19"/>
      <c r="C364" s="19" t="s">
        <v>1238</v>
      </c>
      <c r="D364" s="21"/>
      <c r="E364" s="20"/>
      <c r="F364" s="23">
        <f>Source!AM720</f>
        <v>8.86</v>
      </c>
      <c r="G364" s="22" t="str">
        <f>Source!DE720</f>
        <v>*1,1</v>
      </c>
      <c r="H364" s="20">
        <f>Source!AV720</f>
        <v>1.0469999999999999</v>
      </c>
      <c r="I364" s="23">
        <f>(ROUND((ROUND((((Source!ET720*1.1))*Source!AV720*Source!I720),2)),2)+ROUND((ROUND(((Source!AE720-((Source!EU720*1.1)))*Source!AV720*Source!I720),2)),2))</f>
        <v>593.19000000000005</v>
      </c>
      <c r="J364" s="20">
        <f>IF(Source!BB720&lt;&gt; 0, Source!BB720, 1)</f>
        <v>16.239999999999998</v>
      </c>
      <c r="K364" s="23">
        <f>Source!Q720</f>
        <v>9633.41</v>
      </c>
    </row>
    <row r="365" spans="1:35" ht="14.25" x14ac:dyDescent="0.2">
      <c r="A365" s="19"/>
      <c r="B365" s="19"/>
      <c r="C365" s="19" t="s">
        <v>1239</v>
      </c>
      <c r="D365" s="21"/>
      <c r="E365" s="20"/>
      <c r="F365" s="23">
        <f>Source!AN720</f>
        <v>1.48</v>
      </c>
      <c r="G365" s="22" t="str">
        <f>Source!DF720</f>
        <v>*1,1</v>
      </c>
      <c r="H365" s="20">
        <f>Source!AV720</f>
        <v>1.0469999999999999</v>
      </c>
      <c r="I365" s="31">
        <f>ROUND((ROUND((Source!AE720*Source!AV720*Source!I720),2)),2)</f>
        <v>99.09</v>
      </c>
      <c r="J365" s="20">
        <f>IF(Source!BS720&lt;&gt; 0, Source!BS720, 1)</f>
        <v>47.82</v>
      </c>
      <c r="K365" s="31">
        <f>Source!R720</f>
        <v>4738.4799999999996</v>
      </c>
      <c r="W365">
        <f>I365</f>
        <v>99.09</v>
      </c>
    </row>
    <row r="366" spans="1:35" ht="14.25" x14ac:dyDescent="0.2">
      <c r="A366" s="26"/>
      <c r="B366" s="26"/>
      <c r="C366" s="26" t="s">
        <v>1240</v>
      </c>
      <c r="D366" s="27" t="s">
        <v>1233</v>
      </c>
      <c r="E366" s="28">
        <f>175</f>
        <v>175</v>
      </c>
      <c r="F366" s="29"/>
      <c r="G366" s="30"/>
      <c r="H366" s="28"/>
      <c r="I366" s="29">
        <f>SUM(U362:U365)</f>
        <v>173.41</v>
      </c>
      <c r="J366" s="28">
        <f>160</f>
        <v>160</v>
      </c>
      <c r="K366" s="29">
        <f>SUM(V362:V365)</f>
        <v>7581.57</v>
      </c>
    </row>
    <row r="367" spans="1:35" ht="15" x14ac:dyDescent="0.25">
      <c r="C367" s="13" t="s">
        <v>1237</v>
      </c>
      <c r="H367" s="42">
        <f>I364+I366+0</f>
        <v>766.6</v>
      </c>
      <c r="I367" s="42"/>
      <c r="J367" s="42">
        <f>K364+K366+0</f>
        <v>17214.98</v>
      </c>
      <c r="K367" s="42"/>
      <c r="O367" s="25">
        <f>I364+I366+0</f>
        <v>766.6</v>
      </c>
      <c r="P367" s="25">
        <f>K364+K366+0</f>
        <v>17214.98</v>
      </c>
      <c r="X367">
        <f>IF(Source!BI720&lt;=1,I364+I366-0, 0)</f>
        <v>766.6</v>
      </c>
      <c r="Y367">
        <f>IF(Source!BI720=2,I364+I366-0, 0)</f>
        <v>0</v>
      </c>
      <c r="Z367">
        <f>IF(Source!BI720=3,I364+I366-0, 0)</f>
        <v>0</v>
      </c>
      <c r="AA367">
        <f>IF(Source!BI720=4,I364+I366,0)</f>
        <v>0</v>
      </c>
    </row>
    <row r="370" spans="1:35" ht="15" x14ac:dyDescent="0.25">
      <c r="A370" s="40" t="str">
        <f>CONCATENATE("Итого по разделу: ",IF(Source!G722&lt;&gt;"Новый раздел", Source!G722, ""))</f>
        <v>Итого по разделу: Разборка а/б покрытия</v>
      </c>
      <c r="B370" s="40"/>
      <c r="C370" s="40"/>
      <c r="D370" s="40"/>
      <c r="E370" s="40"/>
      <c r="F370" s="40"/>
      <c r="G370" s="40"/>
      <c r="H370" s="38">
        <f>SUM(O339:O369)</f>
        <v>2534.2800000000002</v>
      </c>
      <c r="I370" s="39"/>
      <c r="J370" s="38">
        <f>SUM(P339:P369)</f>
        <v>79298.319999999992</v>
      </c>
      <c r="K370" s="39"/>
    </row>
    <row r="371" spans="1:35" hidden="1" x14ac:dyDescent="0.2">
      <c r="A371" t="s">
        <v>1241</v>
      </c>
      <c r="H371">
        <f>SUM(AC339:AC370)</f>
        <v>0</v>
      </c>
      <c r="J371">
        <f>SUM(AD339:AD370)</f>
        <v>0</v>
      </c>
    </row>
    <row r="372" spans="1:35" hidden="1" x14ac:dyDescent="0.2">
      <c r="A372" t="s">
        <v>1242</v>
      </c>
      <c r="H372">
        <f>SUM(AE339:AE371)</f>
        <v>0</v>
      </c>
      <c r="J372">
        <f>SUM(AF339:AF371)</f>
        <v>0</v>
      </c>
    </row>
    <row r="374" spans="1:35" ht="16.5" x14ac:dyDescent="0.25">
      <c r="A374" s="45" t="str">
        <f>CONCATENATE("Раздел: ",IF(Source!G752&lt;&gt;"Новый раздел", Source!G752, ""))</f>
        <v>Раздел: Восстановление а/б покрытия</v>
      </c>
      <c r="B374" s="45"/>
      <c r="C374" s="45"/>
      <c r="D374" s="45"/>
      <c r="E374" s="45"/>
      <c r="F374" s="45"/>
      <c r="G374" s="45"/>
      <c r="H374" s="45"/>
      <c r="I374" s="45"/>
      <c r="J374" s="45"/>
      <c r="K374" s="45"/>
    </row>
    <row r="375" spans="1:35" ht="99.75" x14ac:dyDescent="0.2">
      <c r="A375" s="19">
        <v>37</v>
      </c>
      <c r="B375" s="19" t="str">
        <f>Source!F756</f>
        <v>3.27-12-1</v>
      </c>
      <c r="C375" s="19" t="s">
        <v>364</v>
      </c>
      <c r="D375" s="21" t="str">
        <f>Source!H756</f>
        <v>100 м3 материала основания (в плотном теле)</v>
      </c>
      <c r="E375" s="20">
        <f>Source!I756</f>
        <v>0.106295</v>
      </c>
      <c r="F375" s="23"/>
      <c r="G375" s="22"/>
      <c r="H375" s="20"/>
      <c r="I375" s="23"/>
      <c r="J375" s="20"/>
      <c r="K375" s="23"/>
      <c r="Q375">
        <f>ROUND((Source!DN756/100)*(ROUND((ROUND((Source!AF756*Source!AV756*Source!I756),2)),2)), 2)</f>
        <v>25.97</v>
      </c>
      <c r="R375">
        <f>Source!X756</f>
        <v>1188.6600000000001</v>
      </c>
      <c r="S375">
        <f>ROUND((Source!DO756/100)*(ROUND((ROUND((Source!AF756*Source!AV756*Source!I756),2)),2)), 2)</f>
        <v>14.65</v>
      </c>
      <c r="T375">
        <f>Source!Y756</f>
        <v>487.88</v>
      </c>
      <c r="U375">
        <f>ROUND((175/100)*(ROUND((ROUND((Source!AE756*Source!AV756*Source!I756),2)),2)), 2)</f>
        <v>20.34</v>
      </c>
      <c r="V375">
        <f>ROUND((160/100)*(ROUND((ROUND((Source!AE756*Source!AV756*Source!I756),2)*Source!BS756),2)), 2)</f>
        <v>889.07</v>
      </c>
      <c r="AI375">
        <v>0</v>
      </c>
    </row>
    <row r="376" spans="1:35" x14ac:dyDescent="0.2">
      <c r="C376" s="24" t="str">
        <f>"Объем: "&amp;Source!I756&amp;"=30,37*"&amp;"0,35/"&amp;"100"</f>
        <v>Объем: 0,106295=30,37*0,35/100</v>
      </c>
    </row>
    <row r="377" spans="1:35" ht="14.25" x14ac:dyDescent="0.2">
      <c r="A377" s="19"/>
      <c r="B377" s="19"/>
      <c r="C377" s="19" t="s">
        <v>1231</v>
      </c>
      <c r="D377" s="21"/>
      <c r="E377" s="20"/>
      <c r="F377" s="23">
        <f>Source!AO756</f>
        <v>151.49</v>
      </c>
      <c r="G377" s="22" t="str">
        <f>Source!DG756</f>
        <v>*1,1</v>
      </c>
      <c r="H377" s="20">
        <f>Source!AV756</f>
        <v>1.0469999999999999</v>
      </c>
      <c r="I377" s="23">
        <f>ROUND((ROUND((Source!AF756*Source!AV756*Source!I756),2)),2)</f>
        <v>18.55</v>
      </c>
      <c r="J377" s="20">
        <f>IF(Source!BA756&lt;&gt; 0, Source!BA756, 1)</f>
        <v>47.82</v>
      </c>
      <c r="K377" s="23">
        <f>Source!S756</f>
        <v>887.06</v>
      </c>
      <c r="W377">
        <f>I377</f>
        <v>18.55</v>
      </c>
    </row>
    <row r="378" spans="1:35" ht="14.25" x14ac:dyDescent="0.2">
      <c r="A378" s="19"/>
      <c r="B378" s="19"/>
      <c r="C378" s="19" t="s">
        <v>1238</v>
      </c>
      <c r="D378" s="21"/>
      <c r="E378" s="20"/>
      <c r="F378" s="23">
        <f>Source!AM756</f>
        <v>1192.07</v>
      </c>
      <c r="G378" s="22" t="str">
        <f>Source!DE756</f>
        <v>*1,1</v>
      </c>
      <c r="H378" s="20">
        <f>Source!AV756</f>
        <v>1.0469999999999999</v>
      </c>
      <c r="I378" s="23">
        <f>(ROUND((ROUND((((Source!ET756*1.1))*Source!AV756*Source!I756),2)),2)+ROUND((ROUND(((Source!AE756-((Source!EU756*1.1)))*Source!AV756*Source!I756),2)),2))</f>
        <v>145.93</v>
      </c>
      <c r="J378" s="20">
        <f>IF(Source!BB756&lt;&gt; 0, Source!BB756, 1)</f>
        <v>13.28</v>
      </c>
      <c r="K378" s="23">
        <f>Source!Q756</f>
        <v>1937.95</v>
      </c>
    </row>
    <row r="379" spans="1:35" ht="14.25" x14ac:dyDescent="0.2">
      <c r="A379" s="19"/>
      <c r="B379" s="19"/>
      <c r="C379" s="19" t="s">
        <v>1239</v>
      </c>
      <c r="D379" s="21"/>
      <c r="E379" s="20"/>
      <c r="F379" s="23">
        <f>Source!AN756</f>
        <v>94.92</v>
      </c>
      <c r="G379" s="22" t="str">
        <f>Source!DF756</f>
        <v>*1,1</v>
      </c>
      <c r="H379" s="20">
        <f>Source!AV756</f>
        <v>1.0469999999999999</v>
      </c>
      <c r="I379" s="31">
        <f>ROUND((ROUND((Source!AE756*Source!AV756*Source!I756),2)),2)</f>
        <v>11.62</v>
      </c>
      <c r="J379" s="20">
        <f>IF(Source!BS756&lt;&gt; 0, Source!BS756, 1)</f>
        <v>47.82</v>
      </c>
      <c r="K379" s="31">
        <f>Source!R756</f>
        <v>555.66999999999996</v>
      </c>
      <c r="W379">
        <f>I379</f>
        <v>11.62</v>
      </c>
    </row>
    <row r="380" spans="1:35" ht="14.25" x14ac:dyDescent="0.2">
      <c r="A380" s="19"/>
      <c r="B380" s="19"/>
      <c r="C380" s="19" t="s">
        <v>1243</v>
      </c>
      <c r="D380" s="21"/>
      <c r="E380" s="20"/>
      <c r="F380" s="23">
        <f>Source!AL756</f>
        <v>35.35</v>
      </c>
      <c r="G380" s="22" t="str">
        <f>Source!DD756</f>
        <v/>
      </c>
      <c r="H380" s="20">
        <f>Source!AW756</f>
        <v>1.002</v>
      </c>
      <c r="I380" s="23">
        <f>ROUND((ROUND((Source!AC756*Source!AW756*Source!I756),2)),2)</f>
        <v>3.77</v>
      </c>
      <c r="J380" s="20">
        <f>IF(Source!BC756&lt;&gt; 0, Source!BC756, 1)</f>
        <v>7.33</v>
      </c>
      <c r="K380" s="23">
        <f>Source!P756</f>
        <v>27.63</v>
      </c>
    </row>
    <row r="381" spans="1:35" ht="28.5" x14ac:dyDescent="0.2">
      <c r="A381" s="19" t="s">
        <v>369</v>
      </c>
      <c r="B381" s="19" t="str">
        <f>Source!F757</f>
        <v>1.1-1-766</v>
      </c>
      <c r="C381" s="19" t="s">
        <v>57</v>
      </c>
      <c r="D381" s="21" t="str">
        <f>Source!H757</f>
        <v>м3</v>
      </c>
      <c r="E381" s="20">
        <f>Source!I757</f>
        <v>11.692449999999999</v>
      </c>
      <c r="F381" s="23">
        <f>Source!AK757</f>
        <v>104.99</v>
      </c>
      <c r="G381" s="34" t="s">
        <v>3</v>
      </c>
      <c r="H381" s="20">
        <f>Source!AW757</f>
        <v>1.002</v>
      </c>
      <c r="I381" s="23">
        <f>ROUND((ROUND((Source!AC757*Source!AW757*Source!I757),2)),2)+(ROUND((ROUND(((Source!ET757)*Source!AV757*Source!I757),2)),2)+ROUND((ROUND(((Source!AE757-(Source!EU757))*Source!AV757*Source!I757),2)),2))+ROUND((ROUND((Source!AF757*Source!AV757*Source!I757),2)),2)</f>
        <v>1230.05</v>
      </c>
      <c r="J381" s="20">
        <f>IF(Source!BC757&lt;&gt; 0, Source!BC757, 1)</f>
        <v>8.91</v>
      </c>
      <c r="K381" s="23">
        <f>Source!O757</f>
        <v>10959.75</v>
      </c>
      <c r="Q381">
        <f>ROUND((Source!DN757/100)*(ROUND((ROUND((Source!AF757*Source!AV757*Source!I757),2)),2)), 2)</f>
        <v>0</v>
      </c>
      <c r="R381">
        <f>Source!X757</f>
        <v>0</v>
      </c>
      <c r="S381">
        <f>ROUND((Source!DO757/100)*(ROUND((ROUND((Source!AF757*Source!AV757*Source!I757),2)),2)), 2)</f>
        <v>0</v>
      </c>
      <c r="T381">
        <f>Source!Y757</f>
        <v>0</v>
      </c>
      <c r="U381">
        <f>ROUND((175/100)*(ROUND((ROUND((Source!AE757*Source!AV757*Source!I757),2)),2)), 2)</f>
        <v>0</v>
      </c>
      <c r="V381">
        <f>ROUND((160/100)*(ROUND((ROUND((Source!AE757*Source!AV757*Source!I757),2)*Source!BS757),2)), 2)</f>
        <v>0</v>
      </c>
      <c r="X381">
        <f>IF(Source!BI757&lt;=1,I381, 0)</f>
        <v>1230.05</v>
      </c>
      <c r="Y381">
        <f>IF(Source!BI757=2,I381, 0)</f>
        <v>0</v>
      </c>
      <c r="Z381">
        <f>IF(Source!BI757=3,I381, 0)</f>
        <v>0</v>
      </c>
      <c r="AA381">
        <f>IF(Source!BI757=4,I381, 0)</f>
        <v>0</v>
      </c>
      <c r="AI381">
        <v>3</v>
      </c>
    </row>
    <row r="382" spans="1:35" ht="14.25" x14ac:dyDescent="0.2">
      <c r="A382" s="19"/>
      <c r="B382" s="19"/>
      <c r="C382" s="19" t="s">
        <v>1232</v>
      </c>
      <c r="D382" s="21" t="s">
        <v>1233</v>
      </c>
      <c r="E382" s="20">
        <f>Source!DN756</f>
        <v>140</v>
      </c>
      <c r="F382" s="23"/>
      <c r="G382" s="22"/>
      <c r="H382" s="20"/>
      <c r="I382" s="23">
        <f>SUM(Q375:Q381)</f>
        <v>25.97</v>
      </c>
      <c r="J382" s="20">
        <f>Source!BZ756</f>
        <v>134</v>
      </c>
      <c r="K382" s="23">
        <f>SUM(R375:R381)</f>
        <v>1188.6600000000001</v>
      </c>
    </row>
    <row r="383" spans="1:35" ht="14.25" x14ac:dyDescent="0.2">
      <c r="A383" s="19"/>
      <c r="B383" s="19"/>
      <c r="C383" s="19" t="s">
        <v>1234</v>
      </c>
      <c r="D383" s="21" t="s">
        <v>1233</v>
      </c>
      <c r="E383" s="20">
        <f>Source!DO756</f>
        <v>79</v>
      </c>
      <c r="F383" s="23"/>
      <c r="G383" s="22"/>
      <c r="H383" s="20"/>
      <c r="I383" s="23">
        <f>SUM(S375:S382)</f>
        <v>14.65</v>
      </c>
      <c r="J383" s="20">
        <f>Source!CA756</f>
        <v>55</v>
      </c>
      <c r="K383" s="23">
        <f>SUM(T375:T382)</f>
        <v>487.88</v>
      </c>
    </row>
    <row r="384" spans="1:35" ht="14.25" x14ac:dyDescent="0.2">
      <c r="A384" s="19"/>
      <c r="B384" s="19"/>
      <c r="C384" s="19" t="s">
        <v>1240</v>
      </c>
      <c r="D384" s="21" t="s">
        <v>1233</v>
      </c>
      <c r="E384" s="20">
        <f>175</f>
        <v>175</v>
      </c>
      <c r="F384" s="23"/>
      <c r="G384" s="22"/>
      <c r="H384" s="20"/>
      <c r="I384" s="23">
        <f>SUM(U375:U383)</f>
        <v>20.34</v>
      </c>
      <c r="J384" s="20">
        <f>160</f>
        <v>160</v>
      </c>
      <c r="K384" s="23">
        <f>SUM(V375:V383)</f>
        <v>889.07</v>
      </c>
    </row>
    <row r="385" spans="1:35" ht="14.25" x14ac:dyDescent="0.2">
      <c r="A385" s="26"/>
      <c r="B385" s="26"/>
      <c r="C385" s="26" t="s">
        <v>1235</v>
      </c>
      <c r="D385" s="27" t="s">
        <v>1236</v>
      </c>
      <c r="E385" s="28">
        <f>Source!AQ756</f>
        <v>14.4</v>
      </c>
      <c r="F385" s="29"/>
      <c r="G385" s="30" t="str">
        <f>Source!DI756</f>
        <v>*1,1</v>
      </c>
      <c r="H385" s="28">
        <f>Source!AV756</f>
        <v>1.0469999999999999</v>
      </c>
      <c r="I385" s="29">
        <f>Source!U756</f>
        <v>1.7628473015999999</v>
      </c>
      <c r="J385" s="28"/>
      <c r="K385" s="29"/>
      <c r="AB385" s="25">
        <f>I385</f>
        <v>1.7628473015999999</v>
      </c>
    </row>
    <row r="386" spans="1:35" ht="15" x14ac:dyDescent="0.25">
      <c r="C386" s="13" t="s">
        <v>1237</v>
      </c>
      <c r="H386" s="42">
        <f>I377+I378+I380+I382+I383+I384+SUM(I381:I381)</f>
        <v>1459.26</v>
      </c>
      <c r="I386" s="42"/>
      <c r="J386" s="42">
        <f>K377+K378+K380+K382+K383+K384+SUM(K381:K381)</f>
        <v>16378</v>
      </c>
      <c r="K386" s="42"/>
      <c r="O386" s="25">
        <f>I377+I378+I380+I382+I383+I384+SUM(I381:I381)</f>
        <v>1459.26</v>
      </c>
      <c r="P386" s="25">
        <f>K377+K378+K380+K382+K383+K384+SUM(K381:K381)</f>
        <v>16378</v>
      </c>
      <c r="X386">
        <f>IF(Source!BI756&lt;=1,I377+I378+I380+I382+I383+I384-0, 0)</f>
        <v>229.21000000000004</v>
      </c>
      <c r="Y386">
        <f>IF(Source!BI756=2,I377+I378+I380+I382+I383+I384-0, 0)</f>
        <v>0</v>
      </c>
      <c r="Z386">
        <f>IF(Source!BI756=3,I377+I378+I380+I382+I383+I384-0, 0)</f>
        <v>0</v>
      </c>
      <c r="AA386">
        <f>IF(Source!BI756=4,I377+I378+I380+I382+I383+I384,0)</f>
        <v>0</v>
      </c>
    </row>
    <row r="388" spans="1:35" ht="42.75" x14ac:dyDescent="0.2">
      <c r="A388" s="19">
        <v>38</v>
      </c>
      <c r="B388" s="19" t="str">
        <f>Source!F758</f>
        <v>3.27-30-1</v>
      </c>
      <c r="C388" s="19" t="s">
        <v>372</v>
      </c>
      <c r="D388" s="21" t="str">
        <f>Source!H758</f>
        <v>1000 м2 основания</v>
      </c>
      <c r="E388" s="20">
        <f>Source!I758</f>
        <v>3.0370000000000001E-2</v>
      </c>
      <c r="F388" s="23"/>
      <c r="G388" s="22"/>
      <c r="H388" s="20"/>
      <c r="I388" s="23"/>
      <c r="J388" s="20"/>
      <c r="K388" s="23"/>
      <c r="Q388">
        <f>ROUND((Source!DN758/100)*(ROUND((ROUND((Source!AF758*Source!AV758*Source!I758),2)),2)), 2)</f>
        <v>149.97</v>
      </c>
      <c r="R388">
        <f>Source!X758</f>
        <v>6864.12</v>
      </c>
      <c r="S388">
        <f>ROUND((Source!DO758/100)*(ROUND((ROUND((Source!AF758*Source!AV758*Source!I758),2)),2)), 2)</f>
        <v>84.62</v>
      </c>
      <c r="T388">
        <f>Source!Y758</f>
        <v>2817.36</v>
      </c>
      <c r="U388">
        <f>ROUND((175/100)*(ROUND((ROUND((Source!AE758*Source!AV758*Source!I758),2)),2)), 2)</f>
        <v>10.01</v>
      </c>
      <c r="V388">
        <f>ROUND((160/100)*(ROUND((ROUND((Source!AE758*Source!AV758*Source!I758),2)*Source!BS758),2)), 2)</f>
        <v>437.65</v>
      </c>
      <c r="AI388">
        <v>0</v>
      </c>
    </row>
    <row r="389" spans="1:35" x14ac:dyDescent="0.2">
      <c r="C389" s="24" t="str">
        <f>"Объем: "&amp;Source!I758&amp;"=30,37/"&amp;"1000"</f>
        <v>Объем: 0,03037=30,37/1000</v>
      </c>
    </row>
    <row r="390" spans="1:35" ht="14.25" x14ac:dyDescent="0.2">
      <c r="A390" s="19"/>
      <c r="B390" s="19"/>
      <c r="C390" s="19" t="s">
        <v>1231</v>
      </c>
      <c r="D390" s="21"/>
      <c r="E390" s="20"/>
      <c r="F390" s="23">
        <f>Source!AO758</f>
        <v>3062.49</v>
      </c>
      <c r="G390" s="22" t="str">
        <f>Source!DG758</f>
        <v>*1,1</v>
      </c>
      <c r="H390" s="20">
        <f>Source!AV758</f>
        <v>1.0469999999999999</v>
      </c>
      <c r="I390" s="23">
        <f>ROUND((ROUND((Source!AF758*Source!AV758*Source!I758),2)),2)</f>
        <v>107.12</v>
      </c>
      <c r="J390" s="20">
        <f>IF(Source!BA758&lt;&gt; 0, Source!BA758, 1)</f>
        <v>47.82</v>
      </c>
      <c r="K390" s="23">
        <f>Source!S758</f>
        <v>5122.4799999999996</v>
      </c>
      <c r="W390">
        <f>I390</f>
        <v>107.12</v>
      </c>
    </row>
    <row r="391" spans="1:35" ht="14.25" x14ac:dyDescent="0.2">
      <c r="A391" s="19"/>
      <c r="B391" s="19"/>
      <c r="C391" s="19" t="s">
        <v>1238</v>
      </c>
      <c r="D391" s="21"/>
      <c r="E391" s="20"/>
      <c r="F391" s="23">
        <f>Source!AM758</f>
        <v>2006.03</v>
      </c>
      <c r="G391" s="22" t="str">
        <f>Source!DE758</f>
        <v>*1,1</v>
      </c>
      <c r="H391" s="20">
        <f>Source!AV758</f>
        <v>1.0469999999999999</v>
      </c>
      <c r="I391" s="23">
        <f>(ROUND((ROUND((((Source!ET758*1.1))*Source!AV758*Source!I758),2)),2)+ROUND((ROUND(((Source!AE758-((Source!EU758*1.1)))*Source!AV758*Source!I758),2)),2))</f>
        <v>70.17</v>
      </c>
      <c r="J391" s="20">
        <f>IF(Source!BB758&lt;&gt; 0, Source!BB758, 1)</f>
        <v>13.03</v>
      </c>
      <c r="K391" s="23">
        <f>Source!Q758</f>
        <v>914.32</v>
      </c>
    </row>
    <row r="392" spans="1:35" ht="14.25" x14ac:dyDescent="0.2">
      <c r="A392" s="19"/>
      <c r="B392" s="19"/>
      <c r="C392" s="19" t="s">
        <v>1239</v>
      </c>
      <c r="D392" s="21"/>
      <c r="E392" s="20"/>
      <c r="F392" s="23">
        <f>Source!AN758</f>
        <v>163.47999999999999</v>
      </c>
      <c r="G392" s="22" t="str">
        <f>Source!DF758</f>
        <v>*1,1</v>
      </c>
      <c r="H392" s="20">
        <f>Source!AV758</f>
        <v>1.0469999999999999</v>
      </c>
      <c r="I392" s="31">
        <f>ROUND((ROUND((Source!AE758*Source!AV758*Source!I758),2)),2)</f>
        <v>5.72</v>
      </c>
      <c r="J392" s="20">
        <f>IF(Source!BS758&lt;&gt; 0, Source!BS758, 1)</f>
        <v>47.82</v>
      </c>
      <c r="K392" s="31">
        <f>Source!R758</f>
        <v>273.52999999999997</v>
      </c>
      <c r="W392">
        <f>I392</f>
        <v>5.72</v>
      </c>
    </row>
    <row r="393" spans="1:35" ht="14.25" x14ac:dyDescent="0.2">
      <c r="A393" s="19"/>
      <c r="B393" s="19"/>
      <c r="C393" s="19" t="s">
        <v>1243</v>
      </c>
      <c r="D393" s="21"/>
      <c r="E393" s="20"/>
      <c r="F393" s="23">
        <f>Source!AL758</f>
        <v>6742.82</v>
      </c>
      <c r="G393" s="22" t="str">
        <f>Source!DD758</f>
        <v/>
      </c>
      <c r="H393" s="20">
        <f>Source!AW758</f>
        <v>1.002</v>
      </c>
      <c r="I393" s="23">
        <f>ROUND((ROUND((Source!AC758*Source!AW758*Source!I758),2)),2)</f>
        <v>205.19</v>
      </c>
      <c r="J393" s="20">
        <f>IF(Source!BC758&lt;&gt; 0, Source!BC758, 1)</f>
        <v>7.88</v>
      </c>
      <c r="K393" s="23">
        <f>Source!P758</f>
        <v>1616.9</v>
      </c>
    </row>
    <row r="394" spans="1:35" ht="57" x14ac:dyDescent="0.2">
      <c r="A394" s="19" t="s">
        <v>377</v>
      </c>
      <c r="B394" s="19" t="str">
        <f>Source!F759</f>
        <v>1.3-1-36</v>
      </c>
      <c r="C394" s="19" t="s">
        <v>379</v>
      </c>
      <c r="D394" s="21" t="str">
        <f>Source!H759</f>
        <v>м3</v>
      </c>
      <c r="E394" s="20">
        <f>Source!I759</f>
        <v>4.9199400000000004</v>
      </c>
      <c r="F394" s="23">
        <f>Source!AK759</f>
        <v>517.14</v>
      </c>
      <c r="G394" s="34" t="s">
        <v>3</v>
      </c>
      <c r="H394" s="20">
        <f>Source!AW759</f>
        <v>1.002</v>
      </c>
      <c r="I394" s="23">
        <f>ROUND((ROUND((Source!AC759*Source!AW759*Source!I759),2)),2)+(ROUND((ROUND(((Source!ET759)*Source!AV759*Source!I759),2)),2)+ROUND((ROUND(((Source!AE759-(Source!EU759))*Source!AV759*Source!I759),2)),2))+ROUND((ROUND((Source!AF759*Source!AV759*Source!I759),2)),2)</f>
        <v>2549.39</v>
      </c>
      <c r="J394" s="20">
        <f>IF(Source!BC759&lt;&gt; 0, Source!BC759, 1)</f>
        <v>12.48</v>
      </c>
      <c r="K394" s="23">
        <f>Source!O759</f>
        <v>31816.39</v>
      </c>
      <c r="Q394">
        <f>ROUND((Source!DN759/100)*(ROUND((ROUND((Source!AF759*Source!AV759*Source!I759),2)),2)), 2)</f>
        <v>0</v>
      </c>
      <c r="R394">
        <f>Source!X759</f>
        <v>0</v>
      </c>
      <c r="S394">
        <f>ROUND((Source!DO759/100)*(ROUND((ROUND((Source!AF759*Source!AV759*Source!I759),2)),2)), 2)</f>
        <v>0</v>
      </c>
      <c r="T394">
        <f>Source!Y759</f>
        <v>0</v>
      </c>
      <c r="U394">
        <f>ROUND((175/100)*(ROUND((ROUND((Source!AE759*Source!AV759*Source!I759),2)),2)), 2)</f>
        <v>0</v>
      </c>
      <c r="V394">
        <f>ROUND((160/100)*(ROUND((ROUND((Source!AE759*Source!AV759*Source!I759),2)*Source!BS759),2)), 2)</f>
        <v>0</v>
      </c>
      <c r="X394">
        <f>IF(Source!BI759&lt;=1,I394, 0)</f>
        <v>2549.39</v>
      </c>
      <c r="Y394">
        <f>IF(Source!BI759=2,I394, 0)</f>
        <v>0</v>
      </c>
      <c r="Z394">
        <f>IF(Source!BI759=3,I394, 0)</f>
        <v>0</v>
      </c>
      <c r="AA394">
        <f>IF(Source!BI759=4,I394, 0)</f>
        <v>0</v>
      </c>
      <c r="AI394">
        <v>3</v>
      </c>
    </row>
    <row r="395" spans="1:35" ht="14.25" x14ac:dyDescent="0.2">
      <c r="A395" s="19"/>
      <c r="B395" s="19"/>
      <c r="C395" s="19" t="s">
        <v>1232</v>
      </c>
      <c r="D395" s="21" t="s">
        <v>1233</v>
      </c>
      <c r="E395" s="20">
        <f>Source!DN758</f>
        <v>140</v>
      </c>
      <c r="F395" s="23"/>
      <c r="G395" s="22"/>
      <c r="H395" s="20"/>
      <c r="I395" s="23">
        <f>SUM(Q388:Q394)</f>
        <v>149.97</v>
      </c>
      <c r="J395" s="20">
        <f>Source!BZ758</f>
        <v>134</v>
      </c>
      <c r="K395" s="23">
        <f>SUM(R388:R394)</f>
        <v>6864.12</v>
      </c>
    </row>
    <row r="396" spans="1:35" ht="14.25" x14ac:dyDescent="0.2">
      <c r="A396" s="19"/>
      <c r="B396" s="19"/>
      <c r="C396" s="19" t="s">
        <v>1234</v>
      </c>
      <c r="D396" s="21" t="s">
        <v>1233</v>
      </c>
      <c r="E396" s="20">
        <f>Source!DO758</f>
        <v>79</v>
      </c>
      <c r="F396" s="23"/>
      <c r="G396" s="22"/>
      <c r="H396" s="20"/>
      <c r="I396" s="23">
        <f>SUM(S388:S395)</f>
        <v>84.62</v>
      </c>
      <c r="J396" s="20">
        <f>Source!CA758</f>
        <v>55</v>
      </c>
      <c r="K396" s="23">
        <f>SUM(T388:T395)</f>
        <v>2817.36</v>
      </c>
    </row>
    <row r="397" spans="1:35" ht="14.25" x14ac:dyDescent="0.2">
      <c r="A397" s="19"/>
      <c r="B397" s="19"/>
      <c r="C397" s="19" t="s">
        <v>1240</v>
      </c>
      <c r="D397" s="21" t="s">
        <v>1233</v>
      </c>
      <c r="E397" s="20">
        <f>175</f>
        <v>175</v>
      </c>
      <c r="F397" s="23"/>
      <c r="G397" s="22"/>
      <c r="H397" s="20"/>
      <c r="I397" s="23">
        <f>SUM(U388:U396)</f>
        <v>10.01</v>
      </c>
      <c r="J397" s="20">
        <f>160</f>
        <v>160</v>
      </c>
      <c r="K397" s="23">
        <f>SUM(V388:V396)</f>
        <v>437.65</v>
      </c>
    </row>
    <row r="398" spans="1:35" ht="14.25" x14ac:dyDescent="0.2">
      <c r="A398" s="26"/>
      <c r="B398" s="26"/>
      <c r="C398" s="26" t="s">
        <v>1235</v>
      </c>
      <c r="D398" s="27" t="s">
        <v>1236</v>
      </c>
      <c r="E398" s="28">
        <f>Source!AQ758</f>
        <v>267</v>
      </c>
      <c r="F398" s="29"/>
      <c r="G398" s="30" t="str">
        <f>Source!DI758</f>
        <v>*1,1</v>
      </c>
      <c r="H398" s="28">
        <f>Source!AV758</f>
        <v>1.0469999999999999</v>
      </c>
      <c r="I398" s="29">
        <f>Source!U758</f>
        <v>9.3388934430000017</v>
      </c>
      <c r="J398" s="28"/>
      <c r="K398" s="29"/>
      <c r="AB398" s="25">
        <f>I398</f>
        <v>9.3388934430000017</v>
      </c>
    </row>
    <row r="399" spans="1:35" ht="15" x14ac:dyDescent="0.25">
      <c r="C399" s="13" t="s">
        <v>1237</v>
      </c>
      <c r="H399" s="42">
        <f>I390+I391+I393+I395+I396+I397+SUM(I394:I394)</f>
        <v>3176.47</v>
      </c>
      <c r="I399" s="42"/>
      <c r="J399" s="42">
        <f>K390+K391+K393+K395+K396+K397+SUM(K394:K394)</f>
        <v>49589.22</v>
      </c>
      <c r="K399" s="42"/>
      <c r="O399" s="25">
        <f>I390+I391+I393+I395+I396+I397+SUM(I394:I394)</f>
        <v>3176.47</v>
      </c>
      <c r="P399" s="25">
        <f>K390+K391+K393+K395+K396+K397+SUM(K394:K394)</f>
        <v>49589.22</v>
      </c>
      <c r="X399">
        <f>IF(Source!BI758&lt;=1,I390+I391+I393+I395+I396+I397-0, 0)</f>
        <v>627.08000000000004</v>
      </c>
      <c r="Y399">
        <f>IF(Source!BI758=2,I390+I391+I393+I395+I396+I397-0, 0)</f>
        <v>0</v>
      </c>
      <c r="Z399">
        <f>IF(Source!BI758=3,I390+I391+I393+I395+I396+I397-0, 0)</f>
        <v>0</v>
      </c>
      <c r="AA399">
        <f>IF(Source!BI758=4,I390+I391+I393+I395+I396+I397,0)</f>
        <v>0</v>
      </c>
    </row>
    <row r="401" spans="1:35" ht="57" x14ac:dyDescent="0.2">
      <c r="A401" s="19">
        <v>39</v>
      </c>
      <c r="B401" s="19" t="str">
        <f>Source!F760</f>
        <v>3.27-30-2</v>
      </c>
      <c r="C401" s="19" t="s">
        <v>383</v>
      </c>
      <c r="D401" s="21" t="str">
        <f>Source!H760</f>
        <v>1000 м2 основания</v>
      </c>
      <c r="E401" s="20">
        <f>Source!I760</f>
        <v>3.0370000000000001E-2</v>
      </c>
      <c r="F401" s="23"/>
      <c r="G401" s="22"/>
      <c r="H401" s="20"/>
      <c r="I401" s="23"/>
      <c r="J401" s="20"/>
      <c r="K401" s="23"/>
      <c r="Q401">
        <f>ROUND((Source!DN760/100)*(ROUND((ROUND((Source!AF760*Source!AV760*Source!I760),2)),2)), 2)</f>
        <v>2.9</v>
      </c>
      <c r="R401">
        <f>Source!X760</f>
        <v>132.65</v>
      </c>
      <c r="S401">
        <f>ROUND((Source!DO760/100)*(ROUND((ROUND((Source!AF760*Source!AV760*Source!I760),2)),2)), 2)</f>
        <v>1.64</v>
      </c>
      <c r="T401">
        <f>Source!Y760</f>
        <v>54.44</v>
      </c>
      <c r="U401">
        <f>ROUND((175/100)*(ROUND((ROUND((Source!AE760*Source!AV760*Source!I760),2)),2)), 2)</f>
        <v>0</v>
      </c>
      <c r="V401">
        <f>ROUND((160/100)*(ROUND((ROUND((Source!AE760*Source!AV760*Source!I760),2)*Source!BS760),2)), 2)</f>
        <v>0</v>
      </c>
      <c r="AI401">
        <v>0</v>
      </c>
    </row>
    <row r="402" spans="1:35" x14ac:dyDescent="0.2">
      <c r="C402" s="24" t="str">
        <f>"Объем: "&amp;Source!I760&amp;"=30,37/"&amp;"1000"</f>
        <v>Объем: 0,03037=30,37/1000</v>
      </c>
    </row>
    <row r="403" spans="1:35" ht="14.25" x14ac:dyDescent="0.2">
      <c r="A403" s="19"/>
      <c r="B403" s="19"/>
      <c r="C403" s="19" t="s">
        <v>1231</v>
      </c>
      <c r="D403" s="21"/>
      <c r="E403" s="20"/>
      <c r="F403" s="23">
        <f>Source!AO760</f>
        <v>59.3</v>
      </c>
      <c r="G403" s="22" t="str">
        <f>Source!DG760</f>
        <v>*1,1</v>
      </c>
      <c r="H403" s="20">
        <f>Source!AV760</f>
        <v>1.0469999999999999</v>
      </c>
      <c r="I403" s="23">
        <f>ROUND((ROUND((Source!AF760*Source!AV760*Source!I760),2)),2)</f>
        <v>2.0699999999999998</v>
      </c>
      <c r="J403" s="20">
        <f>IF(Source!BA760&lt;&gt; 0, Source!BA760, 1)</f>
        <v>47.82</v>
      </c>
      <c r="K403" s="23">
        <f>Source!S760</f>
        <v>98.99</v>
      </c>
      <c r="W403">
        <f>I403</f>
        <v>2.0699999999999998</v>
      </c>
    </row>
    <row r="404" spans="1:35" ht="14.25" x14ac:dyDescent="0.2">
      <c r="A404" s="19"/>
      <c r="B404" s="19"/>
      <c r="C404" s="19" t="s">
        <v>1243</v>
      </c>
      <c r="D404" s="21"/>
      <c r="E404" s="20"/>
      <c r="F404" s="23">
        <f>Source!AL760</f>
        <v>58.6</v>
      </c>
      <c r="G404" s="22" t="str">
        <f>Source!DD760</f>
        <v/>
      </c>
      <c r="H404" s="20">
        <f>Source!AW760</f>
        <v>1.002</v>
      </c>
      <c r="I404" s="23">
        <f>ROUND((ROUND((Source!AC760*Source!AW760*Source!I760),2)),2)</f>
        <v>1.78</v>
      </c>
      <c r="J404" s="20">
        <f>IF(Source!BC760&lt;&gt; 0, Source!BC760, 1)</f>
        <v>3.64</v>
      </c>
      <c r="K404" s="23">
        <f>Source!P760</f>
        <v>6.48</v>
      </c>
    </row>
    <row r="405" spans="1:35" ht="57" x14ac:dyDescent="0.2">
      <c r="A405" s="19" t="s">
        <v>385</v>
      </c>
      <c r="B405" s="19" t="str">
        <f>Source!F761</f>
        <v>1.3-1-36</v>
      </c>
      <c r="C405" s="19" t="s">
        <v>379</v>
      </c>
      <c r="D405" s="21" t="str">
        <f>Source!H761</f>
        <v>м3</v>
      </c>
      <c r="E405" s="20">
        <f>Source!I761</f>
        <v>0.30977399999999999</v>
      </c>
      <c r="F405" s="23">
        <f>Source!AK761</f>
        <v>517.14</v>
      </c>
      <c r="G405" s="34" t="s">
        <v>3</v>
      </c>
      <c r="H405" s="20">
        <f>Source!AW761</f>
        <v>1.002</v>
      </c>
      <c r="I405" s="23">
        <f>ROUND((ROUND((Source!AC761*Source!AW761*Source!I761),2)),2)+(ROUND((ROUND(((Source!ET761)*Source!AV761*Source!I761),2)),2)+ROUND((ROUND(((Source!AE761-(Source!EU761))*Source!AV761*Source!I761),2)),2))+ROUND((ROUND((Source!AF761*Source!AV761*Source!I761),2)),2)</f>
        <v>160.52000000000001</v>
      </c>
      <c r="J405" s="20">
        <f>IF(Source!BC761&lt;&gt; 0, Source!BC761, 1)</f>
        <v>12.48</v>
      </c>
      <c r="K405" s="23">
        <f>Source!O761</f>
        <v>2003.29</v>
      </c>
      <c r="Q405">
        <f>ROUND((Source!DN761/100)*(ROUND((ROUND((Source!AF761*Source!AV761*Source!I761),2)),2)), 2)</f>
        <v>0</v>
      </c>
      <c r="R405">
        <f>Source!X761</f>
        <v>0</v>
      </c>
      <c r="S405">
        <f>ROUND((Source!DO761/100)*(ROUND((ROUND((Source!AF761*Source!AV761*Source!I761),2)),2)), 2)</f>
        <v>0</v>
      </c>
      <c r="T405">
        <f>Source!Y761</f>
        <v>0</v>
      </c>
      <c r="U405">
        <f>ROUND((175/100)*(ROUND((ROUND((Source!AE761*Source!AV761*Source!I761),2)),2)), 2)</f>
        <v>0</v>
      </c>
      <c r="V405">
        <f>ROUND((160/100)*(ROUND((ROUND((Source!AE761*Source!AV761*Source!I761),2)*Source!BS761),2)), 2)</f>
        <v>0</v>
      </c>
      <c r="X405">
        <f>IF(Source!BI761&lt;=1,I405, 0)</f>
        <v>160.52000000000001</v>
      </c>
      <c r="Y405">
        <f>IF(Source!BI761=2,I405, 0)</f>
        <v>0</v>
      </c>
      <c r="Z405">
        <f>IF(Source!BI761=3,I405, 0)</f>
        <v>0</v>
      </c>
      <c r="AA405">
        <f>IF(Source!BI761=4,I405, 0)</f>
        <v>0</v>
      </c>
      <c r="AI405">
        <v>3</v>
      </c>
    </row>
    <row r="406" spans="1:35" ht="14.25" x14ac:dyDescent="0.2">
      <c r="A406" s="19"/>
      <c r="B406" s="19"/>
      <c r="C406" s="19" t="s">
        <v>1232</v>
      </c>
      <c r="D406" s="21" t="s">
        <v>1233</v>
      </c>
      <c r="E406" s="20">
        <f>Source!DN760</f>
        <v>140</v>
      </c>
      <c r="F406" s="23"/>
      <c r="G406" s="22"/>
      <c r="H406" s="20"/>
      <c r="I406" s="23">
        <f>SUM(Q401:Q405)</f>
        <v>2.9</v>
      </c>
      <c r="J406" s="20">
        <f>Source!BZ760</f>
        <v>134</v>
      </c>
      <c r="K406" s="23">
        <f>SUM(R401:R405)</f>
        <v>132.65</v>
      </c>
    </row>
    <row r="407" spans="1:35" ht="14.25" x14ac:dyDescent="0.2">
      <c r="A407" s="19"/>
      <c r="B407" s="19"/>
      <c r="C407" s="19" t="s">
        <v>1234</v>
      </c>
      <c r="D407" s="21" t="s">
        <v>1233</v>
      </c>
      <c r="E407" s="20">
        <f>Source!DO760</f>
        <v>79</v>
      </c>
      <c r="F407" s="23"/>
      <c r="G407" s="22"/>
      <c r="H407" s="20"/>
      <c r="I407" s="23">
        <f>SUM(S401:S406)</f>
        <v>1.64</v>
      </c>
      <c r="J407" s="20">
        <f>Source!CA760</f>
        <v>55</v>
      </c>
      <c r="K407" s="23">
        <f>SUM(T401:T406)</f>
        <v>54.44</v>
      </c>
    </row>
    <row r="408" spans="1:35" ht="14.25" x14ac:dyDescent="0.2">
      <c r="A408" s="26"/>
      <c r="B408" s="26"/>
      <c r="C408" s="26" t="s">
        <v>1235</v>
      </c>
      <c r="D408" s="27" t="s">
        <v>1236</v>
      </c>
      <c r="E408" s="28">
        <f>Source!AQ760</f>
        <v>5.17</v>
      </c>
      <c r="F408" s="29"/>
      <c r="G408" s="30" t="str">
        <f>Source!DI760</f>
        <v>*1,1</v>
      </c>
      <c r="H408" s="28">
        <f>Source!AV760</f>
        <v>1.0469999999999999</v>
      </c>
      <c r="I408" s="29">
        <f>Source!U760</f>
        <v>0.18083175693</v>
      </c>
      <c r="J408" s="28"/>
      <c r="K408" s="29"/>
      <c r="AB408" s="25">
        <f>I408</f>
        <v>0.18083175693</v>
      </c>
    </row>
    <row r="409" spans="1:35" ht="15" x14ac:dyDescent="0.25">
      <c r="C409" s="13" t="s">
        <v>1237</v>
      </c>
      <c r="H409" s="42">
        <f>I403+I404+I406+I407+SUM(I405:I405)</f>
        <v>168.91000000000003</v>
      </c>
      <c r="I409" s="42"/>
      <c r="J409" s="42">
        <f>K403+K404+K406+K407+SUM(K405:K405)</f>
        <v>2295.85</v>
      </c>
      <c r="K409" s="42"/>
      <c r="O409" s="25">
        <f>I403+I404+I406+I407+SUM(I405:I405)</f>
        <v>168.91000000000003</v>
      </c>
      <c r="P409" s="25">
        <f>K403+K404+K406+K407+SUM(K405:K405)</f>
        <v>2295.85</v>
      </c>
      <c r="X409">
        <f>IF(Source!BI760&lt;=1,I403+I404+I406+I407-0, 0)</f>
        <v>8.39</v>
      </c>
      <c r="Y409">
        <f>IF(Source!BI760=2,I403+I404+I406+I407-0, 0)</f>
        <v>0</v>
      </c>
      <c r="Z409">
        <f>IF(Source!BI760=3,I403+I404+I406+I407-0, 0)</f>
        <v>0</v>
      </c>
      <c r="AA409">
        <f>IF(Source!BI760=4,I403+I404+I406+I407,0)</f>
        <v>0</v>
      </c>
    </row>
    <row r="411" spans="1:35" ht="42.75" x14ac:dyDescent="0.2">
      <c r="A411" s="19">
        <v>40</v>
      </c>
      <c r="B411" s="19" t="str">
        <f>Source!F762</f>
        <v>3.27-42-1</v>
      </c>
      <c r="C411" s="19" t="s">
        <v>388</v>
      </c>
      <c r="D411" s="21" t="str">
        <f>Source!H762</f>
        <v>100 м2 покрытия</v>
      </c>
      <c r="E411" s="20">
        <f>Source!I762</f>
        <v>0.30370000000000003</v>
      </c>
      <c r="F411" s="23"/>
      <c r="G411" s="22"/>
      <c r="H411" s="20"/>
      <c r="I411" s="23"/>
      <c r="J411" s="20"/>
      <c r="K411" s="23"/>
      <c r="Q411">
        <f>ROUND((Source!DN762/100)*(ROUND((ROUND((Source!AF762*Source!AV762*Source!I762),2)),2)), 2)</f>
        <v>25.55</v>
      </c>
      <c r="R411">
        <f>Source!X762</f>
        <v>1169.44</v>
      </c>
      <c r="S411">
        <f>ROUND((Source!DO762/100)*(ROUND((ROUND((Source!AF762*Source!AV762*Source!I762),2)),2)), 2)</f>
        <v>14.42</v>
      </c>
      <c r="T411">
        <f>Source!Y762</f>
        <v>480</v>
      </c>
      <c r="U411">
        <f>ROUND((175/100)*(ROUND((ROUND((Source!AE762*Source!AV762*Source!I762),2)),2)), 2)</f>
        <v>28.51</v>
      </c>
      <c r="V411">
        <f>ROUND((160/100)*(ROUND((ROUND((Source!AE762*Source!AV762*Source!I762),2)*Source!BS762),2)), 2)</f>
        <v>1246.3800000000001</v>
      </c>
      <c r="AI411">
        <v>0</v>
      </c>
    </row>
    <row r="412" spans="1:35" x14ac:dyDescent="0.2">
      <c r="C412" s="24" t="str">
        <f>"Объем: "&amp;Source!I762&amp;"=30,37/"&amp;"100"</f>
        <v>Объем: 0,3037=30,37/100</v>
      </c>
    </row>
    <row r="413" spans="1:35" ht="14.25" x14ac:dyDescent="0.2">
      <c r="A413" s="19"/>
      <c r="B413" s="19"/>
      <c r="C413" s="19" t="s">
        <v>1231</v>
      </c>
      <c r="D413" s="21"/>
      <c r="E413" s="20"/>
      <c r="F413" s="23">
        <f>Source!AO762</f>
        <v>52.17</v>
      </c>
      <c r="G413" s="22" t="str">
        <f>Source!DG762</f>
        <v>*1,1</v>
      </c>
      <c r="H413" s="20">
        <f>Source!AV762</f>
        <v>1.0469999999999999</v>
      </c>
      <c r="I413" s="23">
        <f>ROUND((ROUND((Source!AF762*Source!AV762*Source!I762),2)),2)</f>
        <v>18.25</v>
      </c>
      <c r="J413" s="20">
        <f>IF(Source!BA762&lt;&gt; 0, Source!BA762, 1)</f>
        <v>47.82</v>
      </c>
      <c r="K413" s="23">
        <f>Source!S762</f>
        <v>872.72</v>
      </c>
      <c r="W413">
        <f>I413</f>
        <v>18.25</v>
      </c>
    </row>
    <row r="414" spans="1:35" ht="14.25" x14ac:dyDescent="0.2">
      <c r="A414" s="19"/>
      <c r="B414" s="19"/>
      <c r="C414" s="19" t="s">
        <v>1238</v>
      </c>
      <c r="D414" s="21"/>
      <c r="E414" s="20"/>
      <c r="F414" s="23">
        <f>Source!AM762</f>
        <v>532.35</v>
      </c>
      <c r="G414" s="22" t="str">
        <f>Source!DE762</f>
        <v>*1,1</v>
      </c>
      <c r="H414" s="20">
        <f>Source!AV762</f>
        <v>1.0469999999999999</v>
      </c>
      <c r="I414" s="23">
        <f>(ROUND((ROUND((((Source!ET762*1.1))*Source!AV762*Source!I762),2)),2)+ROUND((ROUND(((Source!AE762-((Source!EU762*1.1)))*Source!AV762*Source!I762),2)),2))</f>
        <v>186.2</v>
      </c>
      <c r="J414" s="20">
        <f>IF(Source!BB762&lt;&gt; 0, Source!BB762, 1)</f>
        <v>13.65</v>
      </c>
      <c r="K414" s="23">
        <f>Source!Q762</f>
        <v>2541.63</v>
      </c>
    </row>
    <row r="415" spans="1:35" ht="14.25" x14ac:dyDescent="0.2">
      <c r="A415" s="19"/>
      <c r="B415" s="19"/>
      <c r="C415" s="19" t="s">
        <v>1239</v>
      </c>
      <c r="D415" s="21"/>
      <c r="E415" s="20"/>
      <c r="F415" s="23">
        <f>Source!AN762</f>
        <v>46.56</v>
      </c>
      <c r="G415" s="22" t="str">
        <f>Source!DF762</f>
        <v>*1,1</v>
      </c>
      <c r="H415" s="20">
        <f>Source!AV762</f>
        <v>1.0469999999999999</v>
      </c>
      <c r="I415" s="31">
        <f>ROUND((ROUND((Source!AE762*Source!AV762*Source!I762),2)),2)</f>
        <v>16.29</v>
      </c>
      <c r="J415" s="20">
        <f>IF(Source!BS762&lt;&gt; 0, Source!BS762, 1)</f>
        <v>47.82</v>
      </c>
      <c r="K415" s="31">
        <f>Source!R762</f>
        <v>778.99</v>
      </c>
      <c r="W415">
        <f>I415</f>
        <v>16.29</v>
      </c>
    </row>
    <row r="416" spans="1:35" ht="14.25" x14ac:dyDescent="0.2">
      <c r="A416" s="19"/>
      <c r="B416" s="19"/>
      <c r="C416" s="19" t="s">
        <v>1243</v>
      </c>
      <c r="D416" s="21"/>
      <c r="E416" s="20"/>
      <c r="F416" s="23">
        <f>Source!AL762</f>
        <v>57.83</v>
      </c>
      <c r="G416" s="22" t="str">
        <f>Source!DD762</f>
        <v/>
      </c>
      <c r="H416" s="20">
        <f>Source!AW762</f>
        <v>1</v>
      </c>
      <c r="I416" s="23">
        <f>ROUND((ROUND((Source!AC762*Source!AW762*Source!I762),2)),2)</f>
        <v>17.559999999999999</v>
      </c>
      <c r="J416" s="20">
        <f>IF(Source!BC762&lt;&gt; 0, Source!BC762, 1)</f>
        <v>16.3</v>
      </c>
      <c r="K416" s="23">
        <f>Source!P762</f>
        <v>286.23</v>
      </c>
    </row>
    <row r="417" spans="1:35" ht="28.5" x14ac:dyDescent="0.2">
      <c r="A417" s="19" t="s">
        <v>392</v>
      </c>
      <c r="B417" s="19" t="str">
        <f>Source!F763</f>
        <v>1.3-3-3</v>
      </c>
      <c r="C417" s="19" t="s">
        <v>394</v>
      </c>
      <c r="D417" s="21" t="str">
        <f>Source!H763</f>
        <v>т</v>
      </c>
      <c r="E417" s="20">
        <f>Source!I763</f>
        <v>2.9094459999999995</v>
      </c>
      <c r="F417" s="23">
        <f>Source!AK763</f>
        <v>296.7</v>
      </c>
      <c r="G417" s="34" t="s">
        <v>3</v>
      </c>
      <c r="H417" s="20">
        <f>Source!AW763</f>
        <v>1</v>
      </c>
      <c r="I417" s="23">
        <f>ROUND((ROUND((Source!AC763*Source!AW763*Source!I763),2)),2)+(ROUND((ROUND(((Source!ET763)*Source!AV763*Source!I763),2)),2)+ROUND((ROUND(((Source!AE763-(Source!EU763))*Source!AV763*Source!I763),2)),2))+ROUND((ROUND((Source!AF763*Source!AV763*Source!I763),2)),2)</f>
        <v>863.23</v>
      </c>
      <c r="J417" s="20">
        <f>IF(Source!BC763&lt;&gt; 0, Source!BC763, 1)</f>
        <v>14.86</v>
      </c>
      <c r="K417" s="23">
        <f>Source!O763</f>
        <v>12827.6</v>
      </c>
      <c r="Q417">
        <f>ROUND((Source!DN763/100)*(ROUND((ROUND((Source!AF763*Source!AV763*Source!I763),2)),2)), 2)</f>
        <v>0</v>
      </c>
      <c r="R417">
        <f>Source!X763</f>
        <v>0</v>
      </c>
      <c r="S417">
        <f>ROUND((Source!DO763/100)*(ROUND((ROUND((Source!AF763*Source!AV763*Source!I763),2)),2)), 2)</f>
        <v>0</v>
      </c>
      <c r="T417">
        <f>Source!Y763</f>
        <v>0</v>
      </c>
      <c r="U417">
        <f>ROUND((175/100)*(ROUND((ROUND((Source!AE763*Source!AV763*Source!I763),2)),2)), 2)</f>
        <v>0</v>
      </c>
      <c r="V417">
        <f>ROUND((160/100)*(ROUND((ROUND((Source!AE763*Source!AV763*Source!I763),2)*Source!BS763),2)), 2)</f>
        <v>0</v>
      </c>
      <c r="X417">
        <f>IF(Source!BI763&lt;=1,I417, 0)</f>
        <v>863.23</v>
      </c>
      <c r="Y417">
        <f>IF(Source!BI763=2,I417, 0)</f>
        <v>0</v>
      </c>
      <c r="Z417">
        <f>IF(Source!BI763=3,I417, 0)</f>
        <v>0</v>
      </c>
      <c r="AA417">
        <f>IF(Source!BI763=4,I417, 0)</f>
        <v>0</v>
      </c>
      <c r="AI417">
        <v>3</v>
      </c>
    </row>
    <row r="418" spans="1:35" ht="14.25" x14ac:dyDescent="0.2">
      <c r="A418" s="19"/>
      <c r="B418" s="19"/>
      <c r="C418" s="19" t="s">
        <v>1232</v>
      </c>
      <c r="D418" s="21" t="s">
        <v>1233</v>
      </c>
      <c r="E418" s="20">
        <f>Source!DN762</f>
        <v>140</v>
      </c>
      <c r="F418" s="23"/>
      <c r="G418" s="22"/>
      <c r="H418" s="20"/>
      <c r="I418" s="23">
        <f>SUM(Q411:Q417)</f>
        <v>25.55</v>
      </c>
      <c r="J418" s="20">
        <f>Source!BZ762</f>
        <v>134</v>
      </c>
      <c r="K418" s="23">
        <f>SUM(R411:R417)</f>
        <v>1169.44</v>
      </c>
    </row>
    <row r="419" spans="1:35" ht="14.25" x14ac:dyDescent="0.2">
      <c r="A419" s="19"/>
      <c r="B419" s="19"/>
      <c r="C419" s="19" t="s">
        <v>1234</v>
      </c>
      <c r="D419" s="21" t="s">
        <v>1233</v>
      </c>
      <c r="E419" s="20">
        <f>Source!DO762</f>
        <v>79</v>
      </c>
      <c r="F419" s="23"/>
      <c r="G419" s="22"/>
      <c r="H419" s="20"/>
      <c r="I419" s="23">
        <f>SUM(S411:S418)</f>
        <v>14.42</v>
      </c>
      <c r="J419" s="20">
        <f>Source!CA762</f>
        <v>55</v>
      </c>
      <c r="K419" s="23">
        <f>SUM(T411:T418)</f>
        <v>480</v>
      </c>
    </row>
    <row r="420" spans="1:35" ht="14.25" x14ac:dyDescent="0.2">
      <c r="A420" s="19"/>
      <c r="B420" s="19"/>
      <c r="C420" s="19" t="s">
        <v>1240</v>
      </c>
      <c r="D420" s="21" t="s">
        <v>1233</v>
      </c>
      <c r="E420" s="20">
        <f>175</f>
        <v>175</v>
      </c>
      <c r="F420" s="23"/>
      <c r="G420" s="22"/>
      <c r="H420" s="20"/>
      <c r="I420" s="23">
        <f>SUM(U411:U419)</f>
        <v>28.51</v>
      </c>
      <c r="J420" s="20">
        <f>160</f>
        <v>160</v>
      </c>
      <c r="K420" s="23">
        <f>SUM(V411:V419)</f>
        <v>1246.3800000000001</v>
      </c>
    </row>
    <row r="421" spans="1:35" ht="14.25" x14ac:dyDescent="0.2">
      <c r="A421" s="26"/>
      <c r="B421" s="26"/>
      <c r="C421" s="26" t="s">
        <v>1235</v>
      </c>
      <c r="D421" s="27" t="s">
        <v>1236</v>
      </c>
      <c r="E421" s="28">
        <f>Source!AQ762</f>
        <v>4.29</v>
      </c>
      <c r="F421" s="29"/>
      <c r="G421" s="30" t="str">
        <f>Source!DI762</f>
        <v>*1,1</v>
      </c>
      <c r="H421" s="28">
        <f>Source!AV762</f>
        <v>1.0469999999999999</v>
      </c>
      <c r="I421" s="29">
        <f>Source!U762</f>
        <v>1.5005188341000002</v>
      </c>
      <c r="J421" s="28"/>
      <c r="K421" s="29"/>
      <c r="AB421" s="25">
        <f>I421</f>
        <v>1.5005188341000002</v>
      </c>
    </row>
    <row r="422" spans="1:35" ht="15" x14ac:dyDescent="0.25">
      <c r="C422" s="13" t="s">
        <v>1237</v>
      </c>
      <c r="H422" s="42">
        <f>I413+I414+I416+I418+I419+I420+SUM(I417:I417)</f>
        <v>1153.72</v>
      </c>
      <c r="I422" s="42"/>
      <c r="J422" s="42">
        <f>K413+K414+K416+K418+K419+K420+SUM(K417:K417)</f>
        <v>19424</v>
      </c>
      <c r="K422" s="42"/>
      <c r="O422" s="25">
        <f>I413+I414+I416+I418+I419+I420+SUM(I417:I417)</f>
        <v>1153.72</v>
      </c>
      <c r="P422" s="25">
        <f>K413+K414+K416+K418+K419+K420+SUM(K417:K417)</f>
        <v>19424</v>
      </c>
      <c r="X422">
        <f>IF(Source!BI762&lt;=1,I413+I414+I416+I418+I419+I420-0, 0)</f>
        <v>290.49</v>
      </c>
      <c r="Y422">
        <f>IF(Source!BI762=2,I413+I414+I416+I418+I419+I420-0, 0)</f>
        <v>0</v>
      </c>
      <c r="Z422">
        <f>IF(Source!BI762=3,I413+I414+I416+I418+I419+I420-0, 0)</f>
        <v>0</v>
      </c>
      <c r="AA422">
        <f>IF(Source!BI762=4,I413+I414+I416+I418+I419+I420,0)</f>
        <v>0</v>
      </c>
    </row>
    <row r="424" spans="1:35" ht="42.75" x14ac:dyDescent="0.2">
      <c r="A424" s="19">
        <v>41</v>
      </c>
      <c r="B424" s="19" t="str">
        <f>Source!F764</f>
        <v>3.27-42-1</v>
      </c>
      <c r="C424" s="19" t="s">
        <v>388</v>
      </c>
      <c r="D424" s="21" t="str">
        <f>Source!H764</f>
        <v>100 м2 покрытия</v>
      </c>
      <c r="E424" s="20">
        <f>Source!I764</f>
        <v>0.30370000000000003</v>
      </c>
      <c r="F424" s="23"/>
      <c r="G424" s="22"/>
      <c r="H424" s="20"/>
      <c r="I424" s="23"/>
      <c r="J424" s="20"/>
      <c r="K424" s="23"/>
      <c r="Q424">
        <f>ROUND((Source!DN764/100)*(ROUND((ROUND((Source!AF764*Source!AV764*Source!I764),2)),2)), 2)</f>
        <v>25.55</v>
      </c>
      <c r="R424">
        <f>Source!X764</f>
        <v>1169.44</v>
      </c>
      <c r="S424">
        <f>ROUND((Source!DO764/100)*(ROUND((ROUND((Source!AF764*Source!AV764*Source!I764),2)),2)), 2)</f>
        <v>14.42</v>
      </c>
      <c r="T424">
        <f>Source!Y764</f>
        <v>480</v>
      </c>
      <c r="U424">
        <f>ROUND((175/100)*(ROUND((ROUND((Source!AE764*Source!AV764*Source!I764),2)),2)), 2)</f>
        <v>28.51</v>
      </c>
      <c r="V424">
        <f>ROUND((160/100)*(ROUND((ROUND((Source!AE764*Source!AV764*Source!I764),2)*Source!BS764),2)), 2)</f>
        <v>1246.3800000000001</v>
      </c>
      <c r="AI424">
        <v>0</v>
      </c>
    </row>
    <row r="425" spans="1:35" x14ac:dyDescent="0.2">
      <c r="C425" s="24" t="str">
        <f>"Объем: "&amp;Source!I764&amp;"=30,37/"&amp;"100"</f>
        <v>Объем: 0,3037=30,37/100</v>
      </c>
    </row>
    <row r="426" spans="1:35" ht="14.25" x14ac:dyDescent="0.2">
      <c r="A426" s="19"/>
      <c r="B426" s="19"/>
      <c r="C426" s="19" t="s">
        <v>1231</v>
      </c>
      <c r="D426" s="21"/>
      <c r="E426" s="20"/>
      <c r="F426" s="23">
        <f>Source!AO764</f>
        <v>52.17</v>
      </c>
      <c r="G426" s="22" t="str">
        <f>Source!DG764</f>
        <v>*1,1</v>
      </c>
      <c r="H426" s="20">
        <f>Source!AV764</f>
        <v>1.0469999999999999</v>
      </c>
      <c r="I426" s="23">
        <f>ROUND((ROUND((Source!AF764*Source!AV764*Source!I764),2)),2)</f>
        <v>18.25</v>
      </c>
      <c r="J426" s="20">
        <f>IF(Source!BA764&lt;&gt; 0, Source!BA764, 1)</f>
        <v>47.82</v>
      </c>
      <c r="K426" s="23">
        <f>Source!S764</f>
        <v>872.72</v>
      </c>
      <c r="W426">
        <f>I426</f>
        <v>18.25</v>
      </c>
    </row>
    <row r="427" spans="1:35" ht="14.25" x14ac:dyDescent="0.2">
      <c r="A427" s="19"/>
      <c r="B427" s="19"/>
      <c r="C427" s="19" t="s">
        <v>1238</v>
      </c>
      <c r="D427" s="21"/>
      <c r="E427" s="20"/>
      <c r="F427" s="23">
        <f>Source!AM764</f>
        <v>532.35</v>
      </c>
      <c r="G427" s="22" t="str">
        <f>Source!DE764</f>
        <v>*1,1</v>
      </c>
      <c r="H427" s="20">
        <f>Source!AV764</f>
        <v>1.0469999999999999</v>
      </c>
      <c r="I427" s="23">
        <f>(ROUND((ROUND((((Source!ET764*1.1))*Source!AV764*Source!I764),2)),2)+ROUND((ROUND(((Source!AE764-((Source!EU764*1.1)))*Source!AV764*Source!I764),2)),2))</f>
        <v>186.2</v>
      </c>
      <c r="J427" s="20">
        <f>IF(Source!BB764&lt;&gt; 0, Source!BB764, 1)</f>
        <v>13.65</v>
      </c>
      <c r="K427" s="23">
        <f>Source!Q764</f>
        <v>2541.63</v>
      </c>
    </row>
    <row r="428" spans="1:35" ht="14.25" x14ac:dyDescent="0.2">
      <c r="A428" s="19"/>
      <c r="B428" s="19"/>
      <c r="C428" s="19" t="s">
        <v>1239</v>
      </c>
      <c r="D428" s="21"/>
      <c r="E428" s="20"/>
      <c r="F428" s="23">
        <f>Source!AN764</f>
        <v>46.56</v>
      </c>
      <c r="G428" s="22" t="str">
        <f>Source!DF764</f>
        <v>*1,1</v>
      </c>
      <c r="H428" s="20">
        <f>Source!AV764</f>
        <v>1.0469999999999999</v>
      </c>
      <c r="I428" s="31">
        <f>ROUND((ROUND((Source!AE764*Source!AV764*Source!I764),2)),2)</f>
        <v>16.29</v>
      </c>
      <c r="J428" s="20">
        <f>IF(Source!BS764&lt;&gt; 0, Source!BS764, 1)</f>
        <v>47.82</v>
      </c>
      <c r="K428" s="31">
        <f>Source!R764</f>
        <v>778.99</v>
      </c>
      <c r="W428">
        <f>I428</f>
        <v>16.29</v>
      </c>
    </row>
    <row r="429" spans="1:35" ht="14.25" x14ac:dyDescent="0.2">
      <c r="A429" s="19"/>
      <c r="B429" s="19"/>
      <c r="C429" s="19" t="s">
        <v>1243</v>
      </c>
      <c r="D429" s="21"/>
      <c r="E429" s="20"/>
      <c r="F429" s="23">
        <f>Source!AL764</f>
        <v>57.83</v>
      </c>
      <c r="G429" s="22" t="str">
        <f>Source!DD764</f>
        <v/>
      </c>
      <c r="H429" s="20">
        <f>Source!AW764</f>
        <v>1</v>
      </c>
      <c r="I429" s="23">
        <f>ROUND((ROUND((Source!AC764*Source!AW764*Source!I764),2)),2)</f>
        <v>17.559999999999999</v>
      </c>
      <c r="J429" s="20">
        <f>IF(Source!BC764&lt;&gt; 0, Source!BC764, 1)</f>
        <v>16.3</v>
      </c>
      <c r="K429" s="23">
        <f>Source!P764</f>
        <v>286.23</v>
      </c>
    </row>
    <row r="430" spans="1:35" ht="28.5" x14ac:dyDescent="0.2">
      <c r="A430" s="19" t="s">
        <v>398</v>
      </c>
      <c r="B430" s="19" t="str">
        <f>Source!F765</f>
        <v>1.3-3-3</v>
      </c>
      <c r="C430" s="19" t="s">
        <v>394</v>
      </c>
      <c r="D430" s="21" t="str">
        <f>Source!H765</f>
        <v>т</v>
      </c>
      <c r="E430" s="20">
        <f>Source!I765</f>
        <v>2.9094459999999995</v>
      </c>
      <c r="F430" s="23">
        <f>Source!AK765</f>
        <v>296.7</v>
      </c>
      <c r="G430" s="34" t="s">
        <v>3</v>
      </c>
      <c r="H430" s="20">
        <f>Source!AW765</f>
        <v>1</v>
      </c>
      <c r="I430" s="23">
        <f>ROUND((ROUND((Source!AC765*Source!AW765*Source!I765),2)),2)+(ROUND((ROUND(((Source!ET765)*Source!AV765*Source!I765),2)),2)+ROUND((ROUND(((Source!AE765-(Source!EU765))*Source!AV765*Source!I765),2)),2))+ROUND((ROUND((Source!AF765*Source!AV765*Source!I765),2)),2)</f>
        <v>863.23</v>
      </c>
      <c r="J430" s="20">
        <f>IF(Source!BC765&lt;&gt; 0, Source!BC765, 1)</f>
        <v>14.86</v>
      </c>
      <c r="K430" s="23">
        <f>Source!O765</f>
        <v>12827.6</v>
      </c>
      <c r="Q430">
        <f>ROUND((Source!DN765/100)*(ROUND((ROUND((Source!AF765*Source!AV765*Source!I765),2)),2)), 2)</f>
        <v>0</v>
      </c>
      <c r="R430">
        <f>Source!X765</f>
        <v>0</v>
      </c>
      <c r="S430">
        <f>ROUND((Source!DO765/100)*(ROUND((ROUND((Source!AF765*Source!AV765*Source!I765),2)),2)), 2)</f>
        <v>0</v>
      </c>
      <c r="T430">
        <f>Source!Y765</f>
        <v>0</v>
      </c>
      <c r="U430">
        <f>ROUND((175/100)*(ROUND((ROUND((Source!AE765*Source!AV765*Source!I765),2)),2)), 2)</f>
        <v>0</v>
      </c>
      <c r="V430">
        <f>ROUND((160/100)*(ROUND((ROUND((Source!AE765*Source!AV765*Source!I765),2)*Source!BS765),2)), 2)</f>
        <v>0</v>
      </c>
      <c r="X430">
        <f>IF(Source!BI765&lt;=1,I430, 0)</f>
        <v>863.23</v>
      </c>
      <c r="Y430">
        <f>IF(Source!BI765=2,I430, 0)</f>
        <v>0</v>
      </c>
      <c r="Z430">
        <f>IF(Source!BI765=3,I430, 0)</f>
        <v>0</v>
      </c>
      <c r="AA430">
        <f>IF(Source!BI765=4,I430, 0)</f>
        <v>0</v>
      </c>
      <c r="AI430">
        <v>3</v>
      </c>
    </row>
    <row r="431" spans="1:35" ht="14.25" x14ac:dyDescent="0.2">
      <c r="A431" s="19"/>
      <c r="B431" s="19"/>
      <c r="C431" s="19" t="s">
        <v>1232</v>
      </c>
      <c r="D431" s="21" t="s">
        <v>1233</v>
      </c>
      <c r="E431" s="20">
        <f>Source!DN764</f>
        <v>140</v>
      </c>
      <c r="F431" s="23"/>
      <c r="G431" s="22"/>
      <c r="H431" s="20"/>
      <c r="I431" s="23">
        <f>SUM(Q424:Q430)</f>
        <v>25.55</v>
      </c>
      <c r="J431" s="20">
        <f>Source!BZ764</f>
        <v>134</v>
      </c>
      <c r="K431" s="23">
        <f>SUM(R424:R430)</f>
        <v>1169.44</v>
      </c>
    </row>
    <row r="432" spans="1:35" ht="14.25" x14ac:dyDescent="0.2">
      <c r="A432" s="19"/>
      <c r="B432" s="19"/>
      <c r="C432" s="19" t="s">
        <v>1234</v>
      </c>
      <c r="D432" s="21" t="s">
        <v>1233</v>
      </c>
      <c r="E432" s="20">
        <f>Source!DO764</f>
        <v>79</v>
      </c>
      <c r="F432" s="23"/>
      <c r="G432" s="22"/>
      <c r="H432" s="20"/>
      <c r="I432" s="23">
        <f>SUM(S424:S431)</f>
        <v>14.42</v>
      </c>
      <c r="J432" s="20">
        <f>Source!CA764</f>
        <v>55</v>
      </c>
      <c r="K432" s="23">
        <f>SUM(T424:T431)</f>
        <v>480</v>
      </c>
    </row>
    <row r="433" spans="1:35" ht="14.25" x14ac:dyDescent="0.2">
      <c r="A433" s="19"/>
      <c r="B433" s="19"/>
      <c r="C433" s="19" t="s">
        <v>1240</v>
      </c>
      <c r="D433" s="21" t="s">
        <v>1233</v>
      </c>
      <c r="E433" s="20">
        <f>175</f>
        <v>175</v>
      </c>
      <c r="F433" s="23"/>
      <c r="G433" s="22"/>
      <c r="H433" s="20"/>
      <c r="I433" s="23">
        <f>SUM(U424:U432)</f>
        <v>28.51</v>
      </c>
      <c r="J433" s="20">
        <f>160</f>
        <v>160</v>
      </c>
      <c r="K433" s="23">
        <f>SUM(V424:V432)</f>
        <v>1246.3800000000001</v>
      </c>
    </row>
    <row r="434" spans="1:35" ht="14.25" x14ac:dyDescent="0.2">
      <c r="A434" s="26"/>
      <c r="B434" s="26"/>
      <c r="C434" s="26" t="s">
        <v>1235</v>
      </c>
      <c r="D434" s="27" t="s">
        <v>1236</v>
      </c>
      <c r="E434" s="28">
        <f>Source!AQ764</f>
        <v>4.29</v>
      </c>
      <c r="F434" s="29"/>
      <c r="G434" s="30" t="str">
        <f>Source!DI764</f>
        <v>*1,1</v>
      </c>
      <c r="H434" s="28">
        <f>Source!AV764</f>
        <v>1.0469999999999999</v>
      </c>
      <c r="I434" s="29">
        <f>Source!U764</f>
        <v>1.5005188341000002</v>
      </c>
      <c r="J434" s="28"/>
      <c r="K434" s="29"/>
      <c r="AB434" s="25">
        <f>I434</f>
        <v>1.5005188341000002</v>
      </c>
    </row>
    <row r="435" spans="1:35" ht="15" x14ac:dyDescent="0.25">
      <c r="C435" s="13" t="s">
        <v>1237</v>
      </c>
      <c r="H435" s="42">
        <f>I426+I427+I429+I431+I432+I433+SUM(I430:I430)</f>
        <v>1153.72</v>
      </c>
      <c r="I435" s="42"/>
      <c r="J435" s="42">
        <f>K426+K427+K429+K431+K432+K433+SUM(K430:K430)</f>
        <v>19424</v>
      </c>
      <c r="K435" s="42"/>
      <c r="O435" s="25">
        <f>I426+I427+I429+I431+I432+I433+SUM(I430:I430)</f>
        <v>1153.72</v>
      </c>
      <c r="P435" s="25">
        <f>K426+K427+K429+K431+K432+K433+SUM(K430:K430)</f>
        <v>19424</v>
      </c>
      <c r="X435">
        <f>IF(Source!BI764&lt;=1,I426+I427+I429+I431+I432+I433-0, 0)</f>
        <v>290.49</v>
      </c>
      <c r="Y435">
        <f>IF(Source!BI764=2,I426+I427+I429+I431+I432+I433-0, 0)</f>
        <v>0</v>
      </c>
      <c r="Z435">
        <f>IF(Source!BI764=3,I426+I427+I429+I431+I432+I433-0, 0)</f>
        <v>0</v>
      </c>
      <c r="AA435">
        <f>IF(Source!BI764=4,I426+I427+I429+I431+I432+I433,0)</f>
        <v>0</v>
      </c>
    </row>
    <row r="437" spans="1:35" ht="42.75" x14ac:dyDescent="0.2">
      <c r="A437" s="19">
        <v>42</v>
      </c>
      <c r="B437" s="19" t="str">
        <f>Source!F766</f>
        <v>3.27-43-1</v>
      </c>
      <c r="C437" s="19" t="s">
        <v>401</v>
      </c>
      <c r="D437" s="21" t="str">
        <f>Source!H766</f>
        <v>100 м2 покрытия</v>
      </c>
      <c r="E437" s="20">
        <f>Source!I766</f>
        <v>0.30370000000000003</v>
      </c>
      <c r="F437" s="23"/>
      <c r="G437" s="22"/>
      <c r="H437" s="20"/>
      <c r="I437" s="23"/>
      <c r="J437" s="20"/>
      <c r="K437" s="23"/>
      <c r="Q437">
        <f>ROUND((Source!DN766/100)*(ROUND((ROUND((Source!AF766*Source!AV766*Source!I766),2)),2)), 2)</f>
        <v>6.79</v>
      </c>
      <c r="R437">
        <f>Source!X766</f>
        <v>310.79000000000002</v>
      </c>
      <c r="S437">
        <f>ROUND((Source!DO766/100)*(ROUND((ROUND((Source!AF766*Source!AV766*Source!I766),2)),2)), 2)</f>
        <v>3.83</v>
      </c>
      <c r="T437">
        <f>Source!Y766</f>
        <v>127.56</v>
      </c>
      <c r="U437">
        <f>ROUND((175/100)*(ROUND((ROUND((Source!AE766*Source!AV766*Source!I766),2)),2)), 2)</f>
        <v>2.68</v>
      </c>
      <c r="V437">
        <f>ROUND((160/100)*(ROUND((ROUND((Source!AE766*Source!AV766*Source!I766),2)*Source!BS766),2)), 2)</f>
        <v>117.06</v>
      </c>
      <c r="AI437">
        <v>0</v>
      </c>
    </row>
    <row r="438" spans="1:35" x14ac:dyDescent="0.2">
      <c r="C438" s="24" t="str">
        <f>"Объем: "&amp;Source!I766&amp;"=30,37/"&amp;"100"</f>
        <v>Объем: 0,3037=30,37/100</v>
      </c>
    </row>
    <row r="439" spans="1:35" ht="14.25" x14ac:dyDescent="0.2">
      <c r="A439" s="19"/>
      <c r="B439" s="19"/>
      <c r="C439" s="19" t="s">
        <v>1231</v>
      </c>
      <c r="D439" s="21"/>
      <c r="E439" s="20"/>
      <c r="F439" s="23">
        <f>Source!AO766</f>
        <v>6.93</v>
      </c>
      <c r="G439" s="22" t="str">
        <f>Source!DG766</f>
        <v>)*2)*1,1</v>
      </c>
      <c r="H439" s="20">
        <f>Source!AV766</f>
        <v>1.0469999999999999</v>
      </c>
      <c r="I439" s="23">
        <f>ROUND((ROUND((Source!AF766*Source!AV766*Source!I766),2)),2)</f>
        <v>4.8499999999999996</v>
      </c>
      <c r="J439" s="20">
        <f>IF(Source!BA766&lt;&gt; 0, Source!BA766, 1)</f>
        <v>47.82</v>
      </c>
      <c r="K439" s="23">
        <f>Source!S766</f>
        <v>231.93</v>
      </c>
      <c r="W439">
        <f>I439</f>
        <v>4.8499999999999996</v>
      </c>
    </row>
    <row r="440" spans="1:35" ht="14.25" x14ac:dyDescent="0.2">
      <c r="A440" s="19"/>
      <c r="B440" s="19"/>
      <c r="C440" s="19" t="s">
        <v>1238</v>
      </c>
      <c r="D440" s="21"/>
      <c r="E440" s="20"/>
      <c r="F440" s="23">
        <f>Source!AM766</f>
        <v>32.840000000000003</v>
      </c>
      <c r="G440" s="22" t="str">
        <f>Source!DE766</f>
        <v>)*2)*1,1</v>
      </c>
      <c r="H440" s="20">
        <f>Source!AV766</f>
        <v>1.0469999999999999</v>
      </c>
      <c r="I440" s="23">
        <f>(ROUND((ROUND(((((Source!ET766*2)*1.1))*Source!AV766*Source!I766),2)),2)+ROUND((ROUND(((Source!AE766-(((Source!EU766*2)*1.1)))*Source!AV766*Source!I766),2)),2))</f>
        <v>22.97</v>
      </c>
      <c r="J440" s="20">
        <f>IF(Source!BB766&lt;&gt; 0, Source!BB766, 1)</f>
        <v>13.33</v>
      </c>
      <c r="K440" s="23">
        <f>Source!Q766</f>
        <v>306.19</v>
      </c>
    </row>
    <row r="441" spans="1:35" ht="14.25" x14ac:dyDescent="0.2">
      <c r="A441" s="19"/>
      <c r="B441" s="19"/>
      <c r="C441" s="19" t="s">
        <v>1239</v>
      </c>
      <c r="D441" s="21"/>
      <c r="E441" s="20"/>
      <c r="F441" s="23">
        <f>Source!AN766</f>
        <v>2.1800000000000002</v>
      </c>
      <c r="G441" s="22" t="str">
        <f>Source!DF766</f>
        <v>)*2)*1,1</v>
      </c>
      <c r="H441" s="20">
        <f>Source!AV766</f>
        <v>1.0469999999999999</v>
      </c>
      <c r="I441" s="31">
        <f>ROUND((ROUND((Source!AE766*Source!AV766*Source!I766),2)),2)</f>
        <v>1.53</v>
      </c>
      <c r="J441" s="20">
        <f>IF(Source!BS766&lt;&gt; 0, Source!BS766, 1)</f>
        <v>47.82</v>
      </c>
      <c r="K441" s="31">
        <f>Source!R766</f>
        <v>73.16</v>
      </c>
      <c r="W441">
        <f>I441</f>
        <v>1.53</v>
      </c>
    </row>
    <row r="442" spans="1:35" ht="28.5" x14ac:dyDescent="0.2">
      <c r="A442" s="19" t="s">
        <v>405</v>
      </c>
      <c r="B442" s="19" t="str">
        <f>Source!F767</f>
        <v>1.3-3-3</v>
      </c>
      <c r="C442" s="19" t="s">
        <v>394</v>
      </c>
      <c r="D442" s="21" t="str">
        <f>Source!H767</f>
        <v>т</v>
      </c>
      <c r="E442" s="20">
        <f>Source!I767</f>
        <v>1.4577600000000002</v>
      </c>
      <c r="F442" s="23">
        <f>Source!AK767</f>
        <v>296.7</v>
      </c>
      <c r="G442" s="34" t="s">
        <v>1256</v>
      </c>
      <c r="H442" s="20">
        <f>Source!AW767</f>
        <v>1</v>
      </c>
      <c r="I442" s="23">
        <f>ROUND((ROUND((Source!AC767*Source!AW767*Source!I767),2)),2)+(ROUND((ROUND(((Source!ET767)*Source!AV767*Source!I767),2)),2)+ROUND((ROUND(((Source!AE767-(Source!EU767))*Source!AV767*Source!I767),2)),2))+ROUND((ROUND((Source!AF767*Source!AV767*Source!I767),2)),2)</f>
        <v>432.52</v>
      </c>
      <c r="J442" s="20">
        <f>IF(Source!BC767&lt;&gt; 0, Source!BC767, 1)</f>
        <v>14.86</v>
      </c>
      <c r="K442" s="23">
        <f>Source!O767</f>
        <v>6427.25</v>
      </c>
      <c r="Q442">
        <f>ROUND((Source!DN767/100)*(ROUND((ROUND((Source!AF767*Source!AV767*Source!I767),2)),2)), 2)</f>
        <v>0</v>
      </c>
      <c r="R442">
        <f>Source!X767</f>
        <v>0</v>
      </c>
      <c r="S442">
        <f>ROUND((Source!DO767/100)*(ROUND((ROUND((Source!AF767*Source!AV767*Source!I767),2)),2)), 2)</f>
        <v>0</v>
      </c>
      <c r="T442">
        <f>Source!Y767</f>
        <v>0</v>
      </c>
      <c r="U442">
        <f>ROUND((175/100)*(ROUND((ROUND((Source!AE767*Source!AV767*Source!I767),2)),2)), 2)</f>
        <v>0</v>
      </c>
      <c r="V442">
        <f>ROUND((160/100)*(ROUND((ROUND((Source!AE767*Source!AV767*Source!I767),2)*Source!BS767),2)), 2)</f>
        <v>0</v>
      </c>
      <c r="X442">
        <f>IF(Source!BI767&lt;=1,I442, 0)</f>
        <v>432.52</v>
      </c>
      <c r="Y442">
        <f>IF(Source!BI767=2,I442, 0)</f>
        <v>0</v>
      </c>
      <c r="Z442">
        <f>IF(Source!BI767=3,I442, 0)</f>
        <v>0</v>
      </c>
      <c r="AA442">
        <f>IF(Source!BI767=4,I442, 0)</f>
        <v>0</v>
      </c>
      <c r="AI442">
        <v>3</v>
      </c>
    </row>
    <row r="443" spans="1:35" ht="14.25" x14ac:dyDescent="0.2">
      <c r="A443" s="19"/>
      <c r="B443" s="19"/>
      <c r="C443" s="19" t="s">
        <v>1232</v>
      </c>
      <c r="D443" s="21" t="s">
        <v>1233</v>
      </c>
      <c r="E443" s="20">
        <f>Source!DN766</f>
        <v>140</v>
      </c>
      <c r="F443" s="23"/>
      <c r="G443" s="22"/>
      <c r="H443" s="20"/>
      <c r="I443" s="23">
        <f>SUM(Q437:Q442)</f>
        <v>6.79</v>
      </c>
      <c r="J443" s="20">
        <f>Source!BZ766</f>
        <v>134</v>
      </c>
      <c r="K443" s="23">
        <f>SUM(R437:R442)</f>
        <v>310.79000000000002</v>
      </c>
    </row>
    <row r="444" spans="1:35" ht="14.25" x14ac:dyDescent="0.2">
      <c r="A444" s="19"/>
      <c r="B444" s="19"/>
      <c r="C444" s="19" t="s">
        <v>1234</v>
      </c>
      <c r="D444" s="21" t="s">
        <v>1233</v>
      </c>
      <c r="E444" s="20">
        <f>Source!DO766</f>
        <v>79</v>
      </c>
      <c r="F444" s="23"/>
      <c r="G444" s="22"/>
      <c r="H444" s="20"/>
      <c r="I444" s="23">
        <f>SUM(S437:S443)</f>
        <v>3.83</v>
      </c>
      <c r="J444" s="20">
        <f>Source!CA766</f>
        <v>55</v>
      </c>
      <c r="K444" s="23">
        <f>SUM(T437:T443)</f>
        <v>127.56</v>
      </c>
    </row>
    <row r="445" spans="1:35" ht="14.25" x14ac:dyDescent="0.2">
      <c r="A445" s="19"/>
      <c r="B445" s="19"/>
      <c r="C445" s="19" t="s">
        <v>1240</v>
      </c>
      <c r="D445" s="21" t="s">
        <v>1233</v>
      </c>
      <c r="E445" s="20">
        <f>175</f>
        <v>175</v>
      </c>
      <c r="F445" s="23"/>
      <c r="G445" s="22"/>
      <c r="H445" s="20"/>
      <c r="I445" s="23">
        <f>SUM(U437:U444)</f>
        <v>2.68</v>
      </c>
      <c r="J445" s="20">
        <f>160</f>
        <v>160</v>
      </c>
      <c r="K445" s="23">
        <f>SUM(V437:V444)</f>
        <v>117.06</v>
      </c>
    </row>
    <row r="446" spans="1:35" ht="14.25" x14ac:dyDescent="0.2">
      <c r="A446" s="26"/>
      <c r="B446" s="26"/>
      <c r="C446" s="26" t="s">
        <v>1235</v>
      </c>
      <c r="D446" s="27" t="s">
        <v>1236</v>
      </c>
      <c r="E446" s="28">
        <f>Source!AQ766</f>
        <v>0.53</v>
      </c>
      <c r="F446" s="29"/>
      <c r="G446" s="30" t="str">
        <f>Source!DI766</f>
        <v>)*2)*1,1</v>
      </c>
      <c r="H446" s="28">
        <f>Source!AV766</f>
        <v>1.0469999999999999</v>
      </c>
      <c r="I446" s="29">
        <f>Source!U766</f>
        <v>0.3707575674000001</v>
      </c>
      <c r="J446" s="28"/>
      <c r="K446" s="29"/>
      <c r="AB446" s="25">
        <f>I446</f>
        <v>0.3707575674000001</v>
      </c>
    </row>
    <row r="447" spans="1:35" ht="15" x14ac:dyDescent="0.25">
      <c r="C447" s="13" t="s">
        <v>1237</v>
      </c>
      <c r="H447" s="42">
        <f>I439+I440+I443+I444+I445+SUM(I442:I442)</f>
        <v>473.64</v>
      </c>
      <c r="I447" s="42"/>
      <c r="J447" s="42">
        <f>K439+K440+K443+K444+K445+SUM(K442:K442)</f>
        <v>7520.78</v>
      </c>
      <c r="K447" s="42"/>
      <c r="O447" s="25">
        <f>I439+I440+I443+I444+I445+SUM(I442:I442)</f>
        <v>473.64</v>
      </c>
      <c r="P447" s="25">
        <f>K439+K440+K443+K444+K445+SUM(K442:K442)</f>
        <v>7520.78</v>
      </c>
      <c r="X447">
        <f>IF(Source!BI766&lt;=1,I439+I440+I443+I444+I445-0, 0)</f>
        <v>41.12</v>
      </c>
      <c r="Y447">
        <f>IF(Source!BI766=2,I439+I440+I443+I444+I445-0, 0)</f>
        <v>0</v>
      </c>
      <c r="Z447">
        <f>IF(Source!BI766=3,I439+I440+I443+I444+I445-0, 0)</f>
        <v>0</v>
      </c>
      <c r="AA447">
        <f>IF(Source!BI766=4,I439+I440+I443+I444+I445,0)</f>
        <v>0</v>
      </c>
    </row>
    <row r="449" spans="1:35" ht="42.75" x14ac:dyDescent="0.2">
      <c r="A449" s="19">
        <v>43</v>
      </c>
      <c r="B449" s="19" t="str">
        <f>Source!F768</f>
        <v>3.27-43-1</v>
      </c>
      <c r="C449" s="19" t="s">
        <v>401</v>
      </c>
      <c r="D449" s="21" t="str">
        <f>Source!H768</f>
        <v>100 м2 покрытия</v>
      </c>
      <c r="E449" s="20">
        <f>Source!I768</f>
        <v>0.30370000000000003</v>
      </c>
      <c r="F449" s="23"/>
      <c r="G449" s="22"/>
      <c r="H449" s="20"/>
      <c r="I449" s="23"/>
      <c r="J449" s="20"/>
      <c r="K449" s="23"/>
      <c r="Q449">
        <f>ROUND((Source!DN768/100)*(ROUND((ROUND((Source!AF768*Source!AV768*Source!I768),2)),2)), 2)</f>
        <v>10.18</v>
      </c>
      <c r="R449">
        <f>Source!X768</f>
        <v>465.85</v>
      </c>
      <c r="S449">
        <f>ROUND((Source!DO768/100)*(ROUND((ROUND((Source!AF768*Source!AV768*Source!I768),2)),2)), 2)</f>
        <v>5.74</v>
      </c>
      <c r="T449">
        <f>Source!Y768</f>
        <v>191.21</v>
      </c>
      <c r="U449">
        <f>ROUND((175/100)*(ROUND((ROUND((Source!AE768*Source!AV768*Source!I768),2)),2)), 2)</f>
        <v>4.01</v>
      </c>
      <c r="V449">
        <f>ROUND((160/100)*(ROUND((ROUND((Source!AE768*Source!AV768*Source!I768),2)*Source!BS768),2)), 2)</f>
        <v>175.22</v>
      </c>
      <c r="AI449">
        <v>0</v>
      </c>
    </row>
    <row r="450" spans="1:35" x14ac:dyDescent="0.2">
      <c r="C450" s="24" t="str">
        <f>"Объем: "&amp;Source!I768&amp;"=30,37/"&amp;"100"</f>
        <v>Объем: 0,3037=30,37/100</v>
      </c>
    </row>
    <row r="451" spans="1:35" ht="14.25" x14ac:dyDescent="0.2">
      <c r="A451" s="19"/>
      <c r="B451" s="19"/>
      <c r="C451" s="19" t="s">
        <v>1231</v>
      </c>
      <c r="D451" s="21"/>
      <c r="E451" s="20"/>
      <c r="F451" s="23">
        <f>Source!AO768</f>
        <v>6.93</v>
      </c>
      <c r="G451" s="22" t="str">
        <f>Source!DG768</f>
        <v>)*3)*1,1</v>
      </c>
      <c r="H451" s="20">
        <f>Source!AV768</f>
        <v>1.0469999999999999</v>
      </c>
      <c r="I451" s="23">
        <f>ROUND((ROUND((Source!AF768*Source!AV768*Source!I768),2)),2)</f>
        <v>7.27</v>
      </c>
      <c r="J451" s="20">
        <f>IF(Source!BA768&lt;&gt; 0, Source!BA768, 1)</f>
        <v>47.82</v>
      </c>
      <c r="K451" s="23">
        <f>Source!S768</f>
        <v>347.65</v>
      </c>
      <c r="W451">
        <f>I451</f>
        <v>7.27</v>
      </c>
    </row>
    <row r="452" spans="1:35" ht="14.25" x14ac:dyDescent="0.2">
      <c r="A452" s="19"/>
      <c r="B452" s="19"/>
      <c r="C452" s="19" t="s">
        <v>1238</v>
      </c>
      <c r="D452" s="21"/>
      <c r="E452" s="20"/>
      <c r="F452" s="23">
        <f>Source!AM768</f>
        <v>32.840000000000003</v>
      </c>
      <c r="G452" s="22" t="str">
        <f>Source!DE768</f>
        <v>)*3)*1,1</v>
      </c>
      <c r="H452" s="20">
        <f>Source!AV768</f>
        <v>1.0469999999999999</v>
      </c>
      <c r="I452" s="23">
        <f>(ROUND((ROUND(((((Source!ET768*3)*1.1))*Source!AV768*Source!I768),2)),2)+ROUND((ROUND(((Source!AE768-(((Source!EU768*3)*1.1)))*Source!AV768*Source!I768),2)),2))</f>
        <v>34.46</v>
      </c>
      <c r="J452" s="20">
        <f>IF(Source!BB768&lt;&gt; 0, Source!BB768, 1)</f>
        <v>13.33</v>
      </c>
      <c r="K452" s="23">
        <f>Source!Q768</f>
        <v>459.35</v>
      </c>
    </row>
    <row r="453" spans="1:35" ht="14.25" x14ac:dyDescent="0.2">
      <c r="A453" s="19"/>
      <c r="B453" s="19"/>
      <c r="C453" s="19" t="s">
        <v>1239</v>
      </c>
      <c r="D453" s="21"/>
      <c r="E453" s="20"/>
      <c r="F453" s="23">
        <f>Source!AN768</f>
        <v>2.1800000000000002</v>
      </c>
      <c r="G453" s="22" t="str">
        <f>Source!DF768</f>
        <v>)*3)*1,1</v>
      </c>
      <c r="H453" s="20">
        <f>Source!AV768</f>
        <v>1.0469999999999999</v>
      </c>
      <c r="I453" s="31">
        <f>ROUND((ROUND((Source!AE768*Source!AV768*Source!I768),2)),2)</f>
        <v>2.29</v>
      </c>
      <c r="J453" s="20">
        <f>IF(Source!BS768&lt;&gt; 0, Source!BS768, 1)</f>
        <v>47.82</v>
      </c>
      <c r="K453" s="31">
        <f>Source!R768</f>
        <v>109.51</v>
      </c>
      <c r="W453">
        <f>I453</f>
        <v>2.29</v>
      </c>
    </row>
    <row r="454" spans="1:35" ht="28.5" x14ac:dyDescent="0.2">
      <c r="A454" s="19" t="s">
        <v>409</v>
      </c>
      <c r="B454" s="19" t="str">
        <f>Source!F769</f>
        <v>1.3-3-3</v>
      </c>
      <c r="C454" s="19" t="s">
        <v>394</v>
      </c>
      <c r="D454" s="21" t="str">
        <f>Source!H769</f>
        <v>т</v>
      </c>
      <c r="E454" s="20">
        <f>Source!I769</f>
        <v>2.1866400000000001</v>
      </c>
      <c r="F454" s="23">
        <f>Source!AK769</f>
        <v>296.7</v>
      </c>
      <c r="G454" s="34" t="s">
        <v>1257</v>
      </c>
      <c r="H454" s="20">
        <f>Source!AW769</f>
        <v>1</v>
      </c>
      <c r="I454" s="23">
        <f>ROUND((ROUND((Source!AC769*Source!AW769*Source!I769),2)),2)+(ROUND((ROUND(((Source!ET769)*Source!AV769*Source!I769),2)),2)+ROUND((ROUND(((Source!AE769-(Source!EU769))*Source!AV769*Source!I769),2)),2))+ROUND((ROUND((Source!AF769*Source!AV769*Source!I769),2)),2)</f>
        <v>648.78</v>
      </c>
      <c r="J454" s="20">
        <f>IF(Source!BC769&lt;&gt; 0, Source!BC769, 1)</f>
        <v>14.86</v>
      </c>
      <c r="K454" s="23">
        <f>Source!O769</f>
        <v>9640.8700000000008</v>
      </c>
      <c r="Q454">
        <f>ROUND((Source!DN769/100)*(ROUND((ROUND((Source!AF769*Source!AV769*Source!I769),2)),2)), 2)</f>
        <v>0</v>
      </c>
      <c r="R454">
        <f>Source!X769</f>
        <v>0</v>
      </c>
      <c r="S454">
        <f>ROUND((Source!DO769/100)*(ROUND((ROUND((Source!AF769*Source!AV769*Source!I769),2)),2)), 2)</f>
        <v>0</v>
      </c>
      <c r="T454">
        <f>Source!Y769</f>
        <v>0</v>
      </c>
      <c r="U454">
        <f>ROUND((175/100)*(ROUND((ROUND((Source!AE769*Source!AV769*Source!I769),2)),2)), 2)</f>
        <v>0</v>
      </c>
      <c r="V454">
        <f>ROUND((160/100)*(ROUND((ROUND((Source!AE769*Source!AV769*Source!I769),2)*Source!BS769),2)), 2)</f>
        <v>0</v>
      </c>
      <c r="X454">
        <f>IF(Source!BI769&lt;=1,I454, 0)</f>
        <v>648.78</v>
      </c>
      <c r="Y454">
        <f>IF(Source!BI769=2,I454, 0)</f>
        <v>0</v>
      </c>
      <c r="Z454">
        <f>IF(Source!BI769=3,I454, 0)</f>
        <v>0</v>
      </c>
      <c r="AA454">
        <f>IF(Source!BI769=4,I454, 0)</f>
        <v>0</v>
      </c>
      <c r="AI454">
        <v>3</v>
      </c>
    </row>
    <row r="455" spans="1:35" ht="14.25" x14ac:dyDescent="0.2">
      <c r="A455" s="19"/>
      <c r="B455" s="19"/>
      <c r="C455" s="19" t="s">
        <v>1232</v>
      </c>
      <c r="D455" s="21" t="s">
        <v>1233</v>
      </c>
      <c r="E455" s="20">
        <f>Source!DN768</f>
        <v>140</v>
      </c>
      <c r="F455" s="23"/>
      <c r="G455" s="22"/>
      <c r="H455" s="20"/>
      <c r="I455" s="23">
        <f>SUM(Q449:Q454)</f>
        <v>10.18</v>
      </c>
      <c r="J455" s="20">
        <f>Source!BZ768</f>
        <v>134</v>
      </c>
      <c r="K455" s="23">
        <f>SUM(R449:R454)</f>
        <v>465.85</v>
      </c>
    </row>
    <row r="456" spans="1:35" ht="14.25" x14ac:dyDescent="0.2">
      <c r="A456" s="19"/>
      <c r="B456" s="19"/>
      <c r="C456" s="19" t="s">
        <v>1234</v>
      </c>
      <c r="D456" s="21" t="s">
        <v>1233</v>
      </c>
      <c r="E456" s="20">
        <f>Source!DO768</f>
        <v>79</v>
      </c>
      <c r="F456" s="23"/>
      <c r="G456" s="22"/>
      <c r="H456" s="20"/>
      <c r="I456" s="23">
        <f>SUM(S449:S455)</f>
        <v>5.74</v>
      </c>
      <c r="J456" s="20">
        <f>Source!CA768</f>
        <v>55</v>
      </c>
      <c r="K456" s="23">
        <f>SUM(T449:T455)</f>
        <v>191.21</v>
      </c>
    </row>
    <row r="457" spans="1:35" ht="14.25" x14ac:dyDescent="0.2">
      <c r="A457" s="19"/>
      <c r="B457" s="19"/>
      <c r="C457" s="19" t="s">
        <v>1240</v>
      </c>
      <c r="D457" s="21" t="s">
        <v>1233</v>
      </c>
      <c r="E457" s="20">
        <f>175</f>
        <v>175</v>
      </c>
      <c r="F457" s="23"/>
      <c r="G457" s="22"/>
      <c r="H457" s="20"/>
      <c r="I457" s="23">
        <f>SUM(U449:U456)</f>
        <v>4.01</v>
      </c>
      <c r="J457" s="20">
        <f>160</f>
        <v>160</v>
      </c>
      <c r="K457" s="23">
        <f>SUM(V449:V456)</f>
        <v>175.22</v>
      </c>
    </row>
    <row r="458" spans="1:35" ht="14.25" x14ac:dyDescent="0.2">
      <c r="A458" s="26"/>
      <c r="B458" s="26"/>
      <c r="C458" s="26" t="s">
        <v>1235</v>
      </c>
      <c r="D458" s="27" t="s">
        <v>1236</v>
      </c>
      <c r="E458" s="28">
        <f>Source!AQ768</f>
        <v>0.53</v>
      </c>
      <c r="F458" s="29"/>
      <c r="G458" s="30" t="str">
        <f>Source!DI768</f>
        <v>)*3)*1,1</v>
      </c>
      <c r="H458" s="28">
        <f>Source!AV768</f>
        <v>1.0469999999999999</v>
      </c>
      <c r="I458" s="29">
        <f>Source!U768</f>
        <v>0.55613635110000004</v>
      </c>
      <c r="J458" s="28"/>
      <c r="K458" s="29"/>
      <c r="AB458" s="25">
        <f>I458</f>
        <v>0.55613635110000004</v>
      </c>
    </row>
    <row r="459" spans="1:35" ht="15" x14ac:dyDescent="0.25">
      <c r="C459" s="13" t="s">
        <v>1237</v>
      </c>
      <c r="H459" s="42">
        <f>I451+I452+I455+I456+I457+SUM(I454:I454)</f>
        <v>710.43999999999994</v>
      </c>
      <c r="I459" s="42"/>
      <c r="J459" s="42">
        <f>K451+K452+K455+K456+K457+SUM(K454:K454)</f>
        <v>11280.150000000001</v>
      </c>
      <c r="K459" s="42"/>
      <c r="O459" s="25">
        <f>I451+I452+I455+I456+I457+SUM(I454:I454)</f>
        <v>710.43999999999994</v>
      </c>
      <c r="P459" s="25">
        <f>K451+K452+K455+K456+K457+SUM(K454:K454)</f>
        <v>11280.150000000001</v>
      </c>
      <c r="X459">
        <f>IF(Source!BI768&lt;=1,I451+I452+I455+I456+I457-0, 0)</f>
        <v>61.660000000000004</v>
      </c>
      <c r="Y459">
        <f>IF(Source!BI768=2,I451+I452+I455+I456+I457-0, 0)</f>
        <v>0</v>
      </c>
      <c r="Z459">
        <f>IF(Source!BI768=3,I451+I452+I455+I456+I457-0, 0)</f>
        <v>0</v>
      </c>
      <c r="AA459">
        <f>IF(Source!BI768=4,I451+I452+I455+I456+I457,0)</f>
        <v>0</v>
      </c>
    </row>
    <row r="461" spans="1:35" ht="42.75" x14ac:dyDescent="0.2">
      <c r="A461" s="19">
        <v>44</v>
      </c>
      <c r="B461" s="19" t="str">
        <f>Source!F770</f>
        <v>3.27-42-1</v>
      </c>
      <c r="C461" s="19" t="s">
        <v>388</v>
      </c>
      <c r="D461" s="21" t="str">
        <f>Source!H770</f>
        <v>100 м2 покрытия</v>
      </c>
      <c r="E461" s="20">
        <f>Source!I770</f>
        <v>3.8853</v>
      </c>
      <c r="F461" s="23"/>
      <c r="G461" s="22"/>
      <c r="H461" s="20"/>
      <c r="I461" s="23"/>
      <c r="J461" s="20"/>
      <c r="K461" s="23"/>
      <c r="Q461">
        <f>ROUND((Source!DN770/100)*(ROUND((ROUND((Source!AF770*Source!AV770*Source!I770),2)),2)), 2)</f>
        <v>326.83</v>
      </c>
      <c r="R461">
        <f>Source!X770</f>
        <v>14959.2</v>
      </c>
      <c r="S461">
        <f>ROUND((Source!DO770/100)*(ROUND((ROUND((Source!AF770*Source!AV770*Source!I770),2)),2)), 2)</f>
        <v>184.43</v>
      </c>
      <c r="T461">
        <f>Source!Y770</f>
        <v>6139.97</v>
      </c>
      <c r="U461">
        <f>ROUND((175/100)*(ROUND((ROUND((Source!AE770*Source!AV770*Source!I770),2)),2)), 2)</f>
        <v>364.6</v>
      </c>
      <c r="V461">
        <f>ROUND((160/100)*(ROUND((ROUND((Source!AE770*Source!AV770*Source!I770),2)*Source!BS770),2)), 2)</f>
        <v>15940.51</v>
      </c>
      <c r="AI461">
        <v>0</v>
      </c>
    </row>
    <row r="462" spans="1:35" x14ac:dyDescent="0.2">
      <c r="C462" s="24" t="str">
        <f>"Объем: "&amp;Source!I770&amp;"=388,53/"&amp;"100"</f>
        <v>Объем: 3,8853=388,53/100</v>
      </c>
    </row>
    <row r="463" spans="1:35" ht="14.25" x14ac:dyDescent="0.2">
      <c r="A463" s="19"/>
      <c r="B463" s="19"/>
      <c r="C463" s="19" t="s">
        <v>1231</v>
      </c>
      <c r="D463" s="21"/>
      <c r="E463" s="20"/>
      <c r="F463" s="23">
        <f>Source!AO770</f>
        <v>52.17</v>
      </c>
      <c r="G463" s="22" t="str">
        <f>Source!DG770</f>
        <v>*1,1</v>
      </c>
      <c r="H463" s="20">
        <f>Source!AV770</f>
        <v>1.0469999999999999</v>
      </c>
      <c r="I463" s="23">
        <f>ROUND((ROUND((Source!AF770*Source!AV770*Source!I770),2)),2)</f>
        <v>233.45</v>
      </c>
      <c r="J463" s="20">
        <f>IF(Source!BA770&lt;&gt; 0, Source!BA770, 1)</f>
        <v>47.82</v>
      </c>
      <c r="K463" s="23">
        <f>Source!S770</f>
        <v>11163.58</v>
      </c>
      <c r="W463">
        <f>I463</f>
        <v>233.45</v>
      </c>
    </row>
    <row r="464" spans="1:35" ht="14.25" x14ac:dyDescent="0.2">
      <c r="A464" s="19"/>
      <c r="B464" s="19"/>
      <c r="C464" s="19" t="s">
        <v>1238</v>
      </c>
      <c r="D464" s="21"/>
      <c r="E464" s="20"/>
      <c r="F464" s="23">
        <f>Source!AM770</f>
        <v>532.35</v>
      </c>
      <c r="G464" s="22" t="str">
        <f>Source!DE770</f>
        <v>*1,1</v>
      </c>
      <c r="H464" s="20">
        <f>Source!AV770</f>
        <v>1.0469999999999999</v>
      </c>
      <c r="I464" s="23">
        <f>(ROUND((ROUND((((Source!ET770*1.1))*Source!AV770*Source!I770),2)),2)+ROUND((ROUND(((Source!AE770-((Source!EU770*1.1)))*Source!AV770*Source!I770),2)),2))</f>
        <v>2382.11</v>
      </c>
      <c r="J464" s="20">
        <f>IF(Source!BB770&lt;&gt; 0, Source!BB770, 1)</f>
        <v>13.65</v>
      </c>
      <c r="K464" s="23">
        <f>Source!Q770</f>
        <v>32515.8</v>
      </c>
    </row>
    <row r="465" spans="1:43" ht="14.25" x14ac:dyDescent="0.2">
      <c r="A465" s="19"/>
      <c r="B465" s="19"/>
      <c r="C465" s="19" t="s">
        <v>1239</v>
      </c>
      <c r="D465" s="21"/>
      <c r="E465" s="20"/>
      <c r="F465" s="23">
        <f>Source!AN770</f>
        <v>46.56</v>
      </c>
      <c r="G465" s="22" t="str">
        <f>Source!DF770</f>
        <v>*1,1</v>
      </c>
      <c r="H465" s="20">
        <f>Source!AV770</f>
        <v>1.0469999999999999</v>
      </c>
      <c r="I465" s="31">
        <f>ROUND((ROUND((Source!AE770*Source!AV770*Source!I770),2)),2)</f>
        <v>208.34</v>
      </c>
      <c r="J465" s="20">
        <f>IF(Source!BS770&lt;&gt; 0, Source!BS770, 1)</f>
        <v>47.82</v>
      </c>
      <c r="K465" s="31">
        <f>Source!R770</f>
        <v>9962.82</v>
      </c>
      <c r="W465">
        <f>I465</f>
        <v>208.34</v>
      </c>
    </row>
    <row r="466" spans="1:43" ht="14.25" x14ac:dyDescent="0.2">
      <c r="A466" s="19"/>
      <c r="B466" s="19"/>
      <c r="C466" s="19" t="s">
        <v>1243</v>
      </c>
      <c r="D466" s="21"/>
      <c r="E466" s="20"/>
      <c r="F466" s="23">
        <f>Source!AL770</f>
        <v>57.83</v>
      </c>
      <c r="G466" s="22" t="str">
        <f>Source!DD770</f>
        <v/>
      </c>
      <c r="H466" s="20">
        <f>Source!AW770</f>
        <v>1</v>
      </c>
      <c r="I466" s="23">
        <f>ROUND((ROUND((Source!AC770*Source!AW770*Source!I770),2)),2)</f>
        <v>224.69</v>
      </c>
      <c r="J466" s="20">
        <f>IF(Source!BC770&lt;&gt; 0, Source!BC770, 1)</f>
        <v>16.3</v>
      </c>
      <c r="K466" s="23">
        <f>Source!P770</f>
        <v>3662.45</v>
      </c>
    </row>
    <row r="467" spans="1:43" ht="42.75" x14ac:dyDescent="0.2">
      <c r="A467" s="19" t="s">
        <v>411</v>
      </c>
      <c r="B467" s="19" t="str">
        <f>Source!F771</f>
        <v>1.3-3-8</v>
      </c>
      <c r="C467" s="19" t="s">
        <v>413</v>
      </c>
      <c r="D467" s="21" t="str">
        <f>Source!H771</f>
        <v>т</v>
      </c>
      <c r="E467" s="20">
        <f>Source!I771</f>
        <v>37.531998000000002</v>
      </c>
      <c r="F467" s="23">
        <f>Source!AK771</f>
        <v>307.88</v>
      </c>
      <c r="G467" s="34" t="s">
        <v>3</v>
      </c>
      <c r="H467" s="20">
        <f>Source!AW771</f>
        <v>1</v>
      </c>
      <c r="I467" s="23">
        <f>ROUND((ROUND((Source!AC771*Source!AW771*Source!I771),2)),2)+(ROUND((ROUND(((Source!ET771)*Source!AV771*Source!I771),2)),2)+ROUND((ROUND(((Source!AE771-(Source!EU771))*Source!AV771*Source!I771),2)),2))+ROUND((ROUND((Source!AF771*Source!AV771*Source!I771),2)),2)</f>
        <v>11555.35</v>
      </c>
      <c r="J467" s="20">
        <f>IF(Source!BC771&lt;&gt; 0, Source!BC771, 1)</f>
        <v>14.59</v>
      </c>
      <c r="K467" s="23">
        <f>Source!O771</f>
        <v>168592.56</v>
      </c>
      <c r="Q467">
        <f>ROUND((Source!DN771/100)*(ROUND((ROUND((Source!AF771*Source!AV771*Source!I771),2)),2)), 2)</f>
        <v>0</v>
      </c>
      <c r="R467">
        <f>Source!X771</f>
        <v>0</v>
      </c>
      <c r="S467">
        <f>ROUND((Source!DO771/100)*(ROUND((ROUND((Source!AF771*Source!AV771*Source!I771),2)),2)), 2)</f>
        <v>0</v>
      </c>
      <c r="T467">
        <f>Source!Y771</f>
        <v>0</v>
      </c>
      <c r="U467">
        <f>ROUND((175/100)*(ROUND((ROUND((Source!AE771*Source!AV771*Source!I771),2)),2)), 2)</f>
        <v>0</v>
      </c>
      <c r="V467">
        <f>ROUND((160/100)*(ROUND((ROUND((Source!AE771*Source!AV771*Source!I771),2)*Source!BS771),2)), 2)</f>
        <v>0</v>
      </c>
      <c r="X467">
        <f>IF(Source!BI771&lt;=1,I467, 0)</f>
        <v>11555.35</v>
      </c>
      <c r="Y467">
        <f>IF(Source!BI771=2,I467, 0)</f>
        <v>0</v>
      </c>
      <c r="Z467">
        <f>IF(Source!BI771=3,I467, 0)</f>
        <v>0</v>
      </c>
      <c r="AA467">
        <f>IF(Source!BI771=4,I467, 0)</f>
        <v>0</v>
      </c>
      <c r="AI467">
        <v>3</v>
      </c>
    </row>
    <row r="468" spans="1:43" ht="14.25" x14ac:dyDescent="0.2">
      <c r="A468" s="19"/>
      <c r="B468" s="19"/>
      <c r="C468" s="19" t="s">
        <v>1232</v>
      </c>
      <c r="D468" s="21" t="s">
        <v>1233</v>
      </c>
      <c r="E468" s="20">
        <f>Source!DN770</f>
        <v>140</v>
      </c>
      <c r="F468" s="23"/>
      <c r="G468" s="22"/>
      <c r="H468" s="20"/>
      <c r="I468" s="23">
        <f>SUM(Q461:Q467)</f>
        <v>326.83</v>
      </c>
      <c r="J468" s="20">
        <f>Source!BZ770</f>
        <v>134</v>
      </c>
      <c r="K468" s="23">
        <f>SUM(R461:R467)</f>
        <v>14959.2</v>
      </c>
    </row>
    <row r="469" spans="1:43" ht="14.25" x14ac:dyDescent="0.2">
      <c r="A469" s="19"/>
      <c r="B469" s="19"/>
      <c r="C469" s="19" t="s">
        <v>1234</v>
      </c>
      <c r="D469" s="21" t="s">
        <v>1233</v>
      </c>
      <c r="E469" s="20">
        <f>Source!DO770</f>
        <v>79</v>
      </c>
      <c r="F469" s="23"/>
      <c r="G469" s="22"/>
      <c r="H469" s="20"/>
      <c r="I469" s="23">
        <f>SUM(S461:S468)</f>
        <v>184.43</v>
      </c>
      <c r="J469" s="20">
        <f>Source!CA770</f>
        <v>55</v>
      </c>
      <c r="K469" s="23">
        <f>SUM(T461:T468)</f>
        <v>6139.97</v>
      </c>
    </row>
    <row r="470" spans="1:43" ht="14.25" x14ac:dyDescent="0.2">
      <c r="A470" s="19"/>
      <c r="B470" s="19"/>
      <c r="C470" s="19" t="s">
        <v>1240</v>
      </c>
      <c r="D470" s="21" t="s">
        <v>1233</v>
      </c>
      <c r="E470" s="20">
        <f>175</f>
        <v>175</v>
      </c>
      <c r="F470" s="23"/>
      <c r="G470" s="22"/>
      <c r="H470" s="20"/>
      <c r="I470" s="23">
        <f>SUM(U461:U469)</f>
        <v>364.6</v>
      </c>
      <c r="J470" s="20">
        <f>160</f>
        <v>160</v>
      </c>
      <c r="K470" s="23">
        <f>SUM(V461:V469)</f>
        <v>15940.51</v>
      </c>
    </row>
    <row r="471" spans="1:43" ht="14.25" x14ac:dyDescent="0.2">
      <c r="A471" s="26"/>
      <c r="B471" s="26"/>
      <c r="C471" s="26" t="s">
        <v>1235</v>
      </c>
      <c r="D471" s="27" t="s">
        <v>1236</v>
      </c>
      <c r="E471" s="28">
        <f>Source!AQ770</f>
        <v>4.29</v>
      </c>
      <c r="F471" s="29"/>
      <c r="G471" s="30" t="str">
        <f>Source!DI770</f>
        <v>*1,1</v>
      </c>
      <c r="H471" s="28">
        <f>Source!AV770</f>
        <v>1.0469999999999999</v>
      </c>
      <c r="I471" s="29">
        <f>Source!U770</f>
        <v>19.1964630429</v>
      </c>
      <c r="J471" s="28"/>
      <c r="K471" s="29"/>
      <c r="AB471" s="25">
        <f>I471</f>
        <v>19.1964630429</v>
      </c>
    </row>
    <row r="472" spans="1:43" ht="15" x14ac:dyDescent="0.25">
      <c r="C472" s="13" t="s">
        <v>1237</v>
      </c>
      <c r="H472" s="42">
        <f>I463+I464+I466+I468+I469+I470+SUM(I467:I467)</f>
        <v>15271.46</v>
      </c>
      <c r="I472" s="42"/>
      <c r="J472" s="42">
        <f>K463+K464+K466+K468+K469+K470+SUM(K467:K467)</f>
        <v>252974.07</v>
      </c>
      <c r="K472" s="42"/>
      <c r="O472" s="25">
        <f>I463+I464+I466+I468+I469+I470+SUM(I467:I467)</f>
        <v>15271.46</v>
      </c>
      <c r="P472" s="25">
        <f>K463+K464+K466+K468+K469+K470+SUM(K467:K467)</f>
        <v>252974.07</v>
      </c>
      <c r="X472">
        <f>IF(Source!BI770&lt;=1,I463+I464+I466+I468+I469+I470-0, 0)</f>
        <v>3716.1099999999997</v>
      </c>
      <c r="Y472">
        <f>IF(Source!BI770=2,I463+I464+I466+I468+I469+I470-0, 0)</f>
        <v>0</v>
      </c>
      <c r="Z472">
        <f>IF(Source!BI770=3,I463+I464+I466+I468+I469+I470-0, 0)</f>
        <v>0</v>
      </c>
      <c r="AA472">
        <f>IF(Source!BI770=4,I463+I464+I466+I468+I469+I470,0)</f>
        <v>0</v>
      </c>
    </row>
    <row r="475" spans="1:43" ht="15" x14ac:dyDescent="0.25">
      <c r="A475" s="40" t="str">
        <f>CONCATENATE("Итого по разделу: ",IF(Source!G773&lt;&gt;"Новый раздел", Source!G773, ""))</f>
        <v>Итого по разделу: Восстановление а/б покрытия</v>
      </c>
      <c r="B475" s="40"/>
      <c r="C475" s="40"/>
      <c r="D475" s="40"/>
      <c r="E475" s="40"/>
      <c r="F475" s="40"/>
      <c r="G475" s="40"/>
      <c r="H475" s="38">
        <f>SUM(O374:O474)</f>
        <v>23567.62</v>
      </c>
      <c r="I475" s="39"/>
      <c r="J475" s="38">
        <f>SUM(P374:P474)</f>
        <v>378886.07</v>
      </c>
      <c r="K475" s="39"/>
    </row>
    <row r="476" spans="1:43" hidden="1" x14ac:dyDescent="0.2">
      <c r="A476" t="s">
        <v>1241</v>
      </c>
      <c r="H476">
        <f>SUM(AC374:AC475)</f>
        <v>0</v>
      </c>
      <c r="J476">
        <f>SUM(AD374:AD475)</f>
        <v>0</v>
      </c>
    </row>
    <row r="477" spans="1:43" hidden="1" x14ac:dyDescent="0.2">
      <c r="A477" t="s">
        <v>1242</v>
      </c>
      <c r="H477">
        <f>SUM(AE374:AE476)</f>
        <v>0</v>
      </c>
      <c r="J477">
        <f>SUM(AF374:AF476)</f>
        <v>0</v>
      </c>
    </row>
    <row r="479" spans="1:43" ht="15" x14ac:dyDescent="0.25">
      <c r="A479" s="40" t="str">
        <f>CONCATENATE("Итого по локальной смете: ",IF(Source!G803&lt;&gt;"Новая локальная смета", Source!G803, ""))</f>
        <v>Итого по локальной смете: Строительные работы КЛ 0,4 кВ (открытый способ)</v>
      </c>
      <c r="B479" s="40"/>
      <c r="C479" s="40"/>
      <c r="D479" s="40"/>
      <c r="E479" s="40"/>
      <c r="F479" s="40"/>
      <c r="G479" s="40"/>
      <c r="H479" s="38">
        <f>SUM(O28:O478)</f>
        <v>345426.46999999991</v>
      </c>
      <c r="I479" s="39"/>
      <c r="J479" s="38">
        <f>SUM(P28:P478)</f>
        <v>4696670.5600000024</v>
      </c>
      <c r="K479" s="39"/>
      <c r="AQ479" s="36" t="str">
        <f>CONCATENATE("Итого по локальной смете: ",IF(Source!G803&lt;&gt;"Новая локальная смета", Source!G803, ""))</f>
        <v>Итого по локальной смете: Строительные работы КЛ 0,4 кВ (открытый способ)</v>
      </c>
    </row>
    <row r="480" spans="1:43" hidden="1" x14ac:dyDescent="0.2">
      <c r="A480" t="s">
        <v>1241</v>
      </c>
      <c r="H480">
        <f>SUM(AC28:AC479)</f>
        <v>0</v>
      </c>
      <c r="J480">
        <f>SUM(AD28:AD479)</f>
        <v>0</v>
      </c>
    </row>
    <row r="481" spans="1:11" hidden="1" x14ac:dyDescent="0.2">
      <c r="A481" t="s">
        <v>1242</v>
      </c>
      <c r="H481">
        <f>SUM(AE28:AE480)</f>
        <v>0</v>
      </c>
      <c r="J481">
        <f>SUM(AF28:AF480)</f>
        <v>0</v>
      </c>
    </row>
    <row r="484" spans="1:11" ht="14.25" x14ac:dyDescent="0.2">
      <c r="A484" s="43" t="s">
        <v>1245</v>
      </c>
      <c r="B484" s="43"/>
      <c r="C484" s="35" t="str">
        <f>IF(Source!AC12&lt;&gt;"", Source!AC12," ")</f>
        <v xml:space="preserve"> </v>
      </c>
      <c r="D484" s="35"/>
      <c r="E484" s="35"/>
      <c r="F484" s="35"/>
      <c r="G484" s="35"/>
      <c r="H484" s="44" t="str">
        <f>IF(Source!AB12&lt;&gt;"", Source!AB12," ")</f>
        <v xml:space="preserve"> </v>
      </c>
      <c r="I484" s="44"/>
      <c r="J484" s="44"/>
      <c r="K484" s="44"/>
    </row>
    <row r="485" spans="1:11" ht="14.25" x14ac:dyDescent="0.2">
      <c r="A485" s="9"/>
      <c r="B485" s="9"/>
      <c r="C485" s="41" t="s">
        <v>1246</v>
      </c>
      <c r="D485" s="41"/>
      <c r="E485" s="41"/>
      <c r="F485" s="41"/>
      <c r="G485" s="41"/>
      <c r="H485" s="9"/>
      <c r="I485" s="9"/>
      <c r="J485" s="9"/>
      <c r="K485" s="9"/>
    </row>
    <row r="486" spans="1:11" ht="14.25" x14ac:dyDescent="0.2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</row>
    <row r="487" spans="1:11" ht="14.25" x14ac:dyDescent="0.2">
      <c r="A487" s="43" t="s">
        <v>1247</v>
      </c>
      <c r="B487" s="43"/>
      <c r="C487" s="35" t="str">
        <f>IF(Source!AE12&lt;&gt;"", Source!AE12," ")</f>
        <v xml:space="preserve"> </v>
      </c>
      <c r="D487" s="35"/>
      <c r="E487" s="35"/>
      <c r="F487" s="35"/>
      <c r="G487" s="35"/>
      <c r="H487" s="44" t="str">
        <f>IF(Source!AD12&lt;&gt;"", Source!AD12," ")</f>
        <v xml:space="preserve"> </v>
      </c>
      <c r="I487" s="44"/>
      <c r="J487" s="44"/>
      <c r="K487" s="44"/>
    </row>
    <row r="488" spans="1:11" ht="14.25" x14ac:dyDescent="0.2">
      <c r="A488" s="9"/>
      <c r="B488" s="9"/>
      <c r="C488" s="41" t="s">
        <v>1246</v>
      </c>
      <c r="D488" s="41"/>
      <c r="E488" s="41"/>
      <c r="F488" s="41"/>
      <c r="G488" s="41"/>
      <c r="H488" s="9"/>
      <c r="I488" s="9"/>
      <c r="J488" s="9"/>
      <c r="K488" s="9"/>
    </row>
  </sheetData>
  <mergeCells count="142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36:I36"/>
    <mergeCell ref="J36:K36"/>
    <mergeCell ref="H44:I44"/>
    <mergeCell ref="J44:K44"/>
    <mergeCell ref="H52:I52"/>
    <mergeCell ref="J52:K52"/>
    <mergeCell ref="E20:H20"/>
    <mergeCell ref="E21:H21"/>
    <mergeCell ref="E22:H22"/>
    <mergeCell ref="A25:K25"/>
    <mergeCell ref="H89:I89"/>
    <mergeCell ref="J89:K89"/>
    <mergeCell ref="H100:I100"/>
    <mergeCell ref="J100:K100"/>
    <mergeCell ref="J103:K103"/>
    <mergeCell ref="H103:I103"/>
    <mergeCell ref="H63:I63"/>
    <mergeCell ref="J63:K63"/>
    <mergeCell ref="H74:I74"/>
    <mergeCell ref="J74:K74"/>
    <mergeCell ref="H82:I82"/>
    <mergeCell ref="J82:K82"/>
    <mergeCell ref="H131:I131"/>
    <mergeCell ref="J131:K131"/>
    <mergeCell ref="H143:I143"/>
    <mergeCell ref="J143:K143"/>
    <mergeCell ref="H155:I155"/>
    <mergeCell ref="J155:K155"/>
    <mergeCell ref="A103:G103"/>
    <mergeCell ref="A107:K107"/>
    <mergeCell ref="H117:I117"/>
    <mergeCell ref="J117:K117"/>
    <mergeCell ref="H128:I128"/>
    <mergeCell ref="J128:K128"/>
    <mergeCell ref="A222:G222"/>
    <mergeCell ref="A226:K226"/>
    <mergeCell ref="H202:I202"/>
    <mergeCell ref="J202:K202"/>
    <mergeCell ref="H205:I205"/>
    <mergeCell ref="J205:K205"/>
    <mergeCell ref="H216:I216"/>
    <mergeCell ref="J216:K216"/>
    <mergeCell ref="H167:I167"/>
    <mergeCell ref="J167:K167"/>
    <mergeCell ref="H179:I179"/>
    <mergeCell ref="J179:K179"/>
    <mergeCell ref="H191:I191"/>
    <mergeCell ref="J191:K191"/>
    <mergeCell ref="H228:I228"/>
    <mergeCell ref="J228:K228"/>
    <mergeCell ref="H231:I231"/>
    <mergeCell ref="J231:K231"/>
    <mergeCell ref="H234:I234"/>
    <mergeCell ref="J234:K234"/>
    <mergeCell ref="H219:I219"/>
    <mergeCell ref="J219:K219"/>
    <mergeCell ref="J222:K222"/>
    <mergeCell ref="H222:I222"/>
    <mergeCell ref="A243:G243"/>
    <mergeCell ref="A247:K247"/>
    <mergeCell ref="H258:I258"/>
    <mergeCell ref="J258:K258"/>
    <mergeCell ref="H267:I267"/>
    <mergeCell ref="J267:K267"/>
    <mergeCell ref="H237:I237"/>
    <mergeCell ref="J237:K237"/>
    <mergeCell ref="H240:I240"/>
    <mergeCell ref="J240:K240"/>
    <mergeCell ref="J243:K243"/>
    <mergeCell ref="H243:I243"/>
    <mergeCell ref="A289:G289"/>
    <mergeCell ref="A293:K293"/>
    <mergeCell ref="H300:I300"/>
    <mergeCell ref="J300:K300"/>
    <mergeCell ref="H313:I313"/>
    <mergeCell ref="J313:K313"/>
    <mergeCell ref="H276:I276"/>
    <mergeCell ref="J276:K276"/>
    <mergeCell ref="H286:I286"/>
    <mergeCell ref="J286:K286"/>
    <mergeCell ref="J289:K289"/>
    <mergeCell ref="H289:I289"/>
    <mergeCell ref="A370:G370"/>
    <mergeCell ref="A374:K374"/>
    <mergeCell ref="A335:G335"/>
    <mergeCell ref="A339:K339"/>
    <mergeCell ref="H349:I349"/>
    <mergeCell ref="J349:K349"/>
    <mergeCell ref="H360:I360"/>
    <mergeCell ref="J360:K360"/>
    <mergeCell ref="H325:I325"/>
    <mergeCell ref="J325:K325"/>
    <mergeCell ref="H332:I332"/>
    <mergeCell ref="J332:K332"/>
    <mergeCell ref="J335:K335"/>
    <mergeCell ref="H335:I335"/>
    <mergeCell ref="H386:I386"/>
    <mergeCell ref="J386:K386"/>
    <mergeCell ref="H399:I399"/>
    <mergeCell ref="J399:K399"/>
    <mergeCell ref="H409:I409"/>
    <mergeCell ref="J409:K409"/>
    <mergeCell ref="H367:I367"/>
    <mergeCell ref="J367:K367"/>
    <mergeCell ref="J370:K370"/>
    <mergeCell ref="H370:I370"/>
    <mergeCell ref="H459:I459"/>
    <mergeCell ref="J459:K459"/>
    <mergeCell ref="H472:I472"/>
    <mergeCell ref="J472:K472"/>
    <mergeCell ref="J475:K475"/>
    <mergeCell ref="H475:I475"/>
    <mergeCell ref="H422:I422"/>
    <mergeCell ref="J422:K422"/>
    <mergeCell ref="H435:I435"/>
    <mergeCell ref="J435:K435"/>
    <mergeCell ref="H447:I447"/>
    <mergeCell ref="J447:K447"/>
    <mergeCell ref="C485:G485"/>
    <mergeCell ref="A487:B487"/>
    <mergeCell ref="H487:K487"/>
    <mergeCell ref="C488:G488"/>
    <mergeCell ref="A475:G475"/>
    <mergeCell ref="J479:K479"/>
    <mergeCell ref="H479:I479"/>
    <mergeCell ref="A479:G479"/>
    <mergeCell ref="A484:B484"/>
    <mergeCell ref="H484:K484"/>
  </mergeCells>
  <pageMargins left="0.4" right="0.2" top="0.2" bottom="0.4" header="0.2" footer="0.2"/>
  <pageSetup paperSize="9" scale="68" fitToHeight="0" orientation="portrait" verticalDpi="30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91"/>
  <sheetViews>
    <sheetView view="pageBreakPreview" zoomScale="60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.85546875" bestFit="1" customWidth="1"/>
    <col min="8" max="8" width="8.42578125" bestFit="1" customWidth="1"/>
    <col min="9" max="9" width="9.85546875" bestFit="1" customWidth="1"/>
    <col min="11" max="11" width="11" bestFit="1" customWidth="1"/>
    <col min="14" max="41" width="0" hidden="1" customWidth="1"/>
    <col min="42" max="42" width="127.5703125" hidden="1" customWidth="1"/>
    <col min="43" max="43" width="95.140625" hidden="1" customWidth="1"/>
    <col min="44" max="47" width="0" hidden="1" customWidth="1"/>
  </cols>
  <sheetData>
    <row r="1" spans="1:11" x14ac:dyDescent="0.2">
      <c r="A1" s="8" t="str">
        <f>Source!B1</f>
        <v>Smeta.RU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8" t="s">
        <v>1228</v>
      </c>
      <c r="K2" s="48"/>
    </row>
    <row r="3" spans="1:11" ht="108.6" customHeight="1" x14ac:dyDescent="0.25">
      <c r="A3" s="49" t="s">
        <v>1262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41" t="s">
        <v>1207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49" t="str">
        <f>CONCATENATE( "ЛОКАЛЬНАЯ СМЕТА № ",IF(Source!F833&lt;&gt;"Новая локальная смета", Source!F833, ""))</f>
        <v>ЛОКАЛЬНАЯ СМЕТА № 08-01-05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8" x14ac:dyDescent="0.25">
      <c r="A8" s="51" t="str">
        <f>IF(Source!G833&lt;&gt;"Новая локальная смета", Source!G833, "")</f>
        <v>Строительные работы КЛ 0,4 кВ (в трубе)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2" t="s">
        <v>1208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7" t="str">
        <f>CONCATENATE( "Основание: чертежи №342102/ПС-25-ЭС2 ", Source!J833)</f>
        <v xml:space="preserve">Основание: чертежи №342102/ПС-25-ЭС2 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71.25" x14ac:dyDescent="0.2">
      <c r="A13" s="9"/>
      <c r="B13" s="9"/>
      <c r="C13" s="9"/>
      <c r="D13" s="9"/>
      <c r="E13" s="9"/>
      <c r="F13" s="9"/>
      <c r="G13" s="9"/>
      <c r="H13" s="9"/>
      <c r="I13" s="11" t="s">
        <v>1209</v>
      </c>
      <c r="J13" s="11" t="s">
        <v>1210</v>
      </c>
      <c r="K13" s="9"/>
    </row>
    <row r="14" spans="1:11" ht="15" x14ac:dyDescent="0.25">
      <c r="A14" s="9"/>
      <c r="B14" s="9"/>
      <c r="C14" s="9"/>
      <c r="D14" s="9"/>
      <c r="E14" s="54" t="s">
        <v>1211</v>
      </c>
      <c r="F14" s="54"/>
      <c r="G14" s="54"/>
      <c r="H14" s="54"/>
      <c r="I14" s="12">
        <f>I15+I16+I17+I18</f>
        <v>252.78</v>
      </c>
      <c r="J14" s="12">
        <f>J15+J16+J17+J18</f>
        <v>3300.77</v>
      </c>
      <c r="K14" s="13" t="s">
        <v>1244</v>
      </c>
    </row>
    <row r="15" spans="1:11" ht="14.25" x14ac:dyDescent="0.2">
      <c r="A15" s="9"/>
      <c r="B15" s="9"/>
      <c r="C15" s="9"/>
      <c r="D15" s="9"/>
      <c r="E15" s="44" t="s">
        <v>24</v>
      </c>
      <c r="F15" s="44"/>
      <c r="G15" s="44"/>
      <c r="H15" s="44"/>
      <c r="I15" s="14">
        <f>ROUND(SUM(X28:X484)/1000, 2)</f>
        <v>187.71</v>
      </c>
      <c r="J15" s="14">
        <f>ROUND((Source!F1157)/1000, 2)</f>
        <v>2244.85</v>
      </c>
      <c r="K15" s="9" t="s">
        <v>1244</v>
      </c>
    </row>
    <row r="16" spans="1:11" ht="14.25" x14ac:dyDescent="0.2">
      <c r="A16" s="9"/>
      <c r="B16" s="9"/>
      <c r="C16" s="9"/>
      <c r="D16" s="9"/>
      <c r="E16" s="44" t="s">
        <v>1212</v>
      </c>
      <c r="F16" s="44"/>
      <c r="G16" s="44"/>
      <c r="H16" s="44"/>
      <c r="I16" s="14">
        <f>ROUND(SUM(Y28:Y484)/1000, 2)</f>
        <v>65.069999999999993</v>
      </c>
      <c r="J16" s="14">
        <f>ROUND((Source!F1158)/1000, 2)</f>
        <v>1055.92</v>
      </c>
      <c r="K16" s="9" t="s">
        <v>1244</v>
      </c>
    </row>
    <row r="17" spans="1:42" ht="14.25" x14ac:dyDescent="0.2">
      <c r="A17" s="9"/>
      <c r="B17" s="9"/>
      <c r="C17" s="9"/>
      <c r="D17" s="9"/>
      <c r="E17" s="44" t="s">
        <v>598</v>
      </c>
      <c r="F17" s="44"/>
      <c r="G17" s="44"/>
      <c r="H17" s="44"/>
      <c r="I17" s="14">
        <f>ROUND(SUM(Z28:Z484)/1000, 2)</f>
        <v>0</v>
      </c>
      <c r="J17" s="14">
        <f>ROUND((Source!F1149)/1000, 2)</f>
        <v>0</v>
      </c>
      <c r="K17" s="9" t="s">
        <v>1244</v>
      </c>
    </row>
    <row r="18" spans="1:42" ht="14.25" x14ac:dyDescent="0.2">
      <c r="A18" s="9"/>
      <c r="B18" s="9"/>
      <c r="C18" s="9"/>
      <c r="D18" s="9"/>
      <c r="E18" s="44" t="s">
        <v>1213</v>
      </c>
      <c r="F18" s="44"/>
      <c r="G18" s="44"/>
      <c r="H18" s="44"/>
      <c r="I18" s="14">
        <f>ROUND(SUM(AA28:AA484)/1000, 2)</f>
        <v>0</v>
      </c>
      <c r="J18" s="14">
        <f>ROUND((Source!F1159+Source!F1160)/1000, 2)</f>
        <v>0</v>
      </c>
      <c r="K18" s="9" t="s">
        <v>1244</v>
      </c>
    </row>
    <row r="19" spans="1:42" ht="14.25" x14ac:dyDescent="0.2">
      <c r="A19" s="9"/>
      <c r="B19" s="9"/>
      <c r="C19" s="9"/>
      <c r="D19" s="9"/>
      <c r="E19" s="44" t="s">
        <v>1214</v>
      </c>
      <c r="F19" s="44"/>
      <c r="G19" s="44"/>
      <c r="H19" s="44"/>
      <c r="I19" s="14">
        <f>ROUND(SUM(W28:W484)/1000, 2)</f>
        <v>12.91</v>
      </c>
      <c r="J19" s="14">
        <f>(Source!F1155+ Source!F1154)/1000</f>
        <v>617.52930000000003</v>
      </c>
      <c r="K19" s="9" t="s">
        <v>1244</v>
      </c>
    </row>
    <row r="20" spans="1:42" ht="14.25" x14ac:dyDescent="0.2">
      <c r="A20" s="9"/>
      <c r="B20" s="9"/>
      <c r="C20" s="9"/>
      <c r="D20" s="9"/>
      <c r="E20" s="44" t="s">
        <v>1215</v>
      </c>
      <c r="F20" s="44"/>
      <c r="G20" s="44"/>
      <c r="H20" s="44"/>
      <c r="I20" s="14">
        <f>SUM(AB28:AB484)</f>
        <v>998.39101359756</v>
      </c>
      <c r="J20" s="14"/>
      <c r="K20" s="9" t="s">
        <v>816</v>
      </c>
    </row>
    <row r="21" spans="1:42" ht="14.25" hidden="1" x14ac:dyDescent="0.2">
      <c r="A21" s="9"/>
      <c r="B21" s="9"/>
      <c r="C21" s="9"/>
      <c r="D21" s="9"/>
      <c r="E21" s="55" t="s">
        <v>1216</v>
      </c>
      <c r="F21" s="55"/>
      <c r="G21" s="55"/>
      <c r="H21" s="55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6" t="s">
        <v>109</v>
      </c>
      <c r="F22" s="46"/>
      <c r="G22" s="46"/>
      <c r="H22" s="46"/>
      <c r="I22" s="14">
        <f>ROUND(SUM(AE28:AE484)/1000, 2)</f>
        <v>0</v>
      </c>
      <c r="J22" s="14">
        <f>SUM(AF28:AF484)/1000</f>
        <v>0</v>
      </c>
      <c r="K22" s="9" t="s">
        <v>1244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1229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4.25" x14ac:dyDescent="0.2">
      <c r="A25" s="47" t="s">
        <v>1230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8" t="s">
        <v>1230</v>
      </c>
    </row>
    <row r="26" spans="1:42" ht="128.25" x14ac:dyDescent="0.2">
      <c r="A26" s="16" t="s">
        <v>1217</v>
      </c>
      <c r="B26" s="16" t="s">
        <v>1218</v>
      </c>
      <c r="C26" s="16" t="s">
        <v>1219</v>
      </c>
      <c r="D26" s="16" t="s">
        <v>1220</v>
      </c>
      <c r="E26" s="16" t="s">
        <v>1221</v>
      </c>
      <c r="F26" s="16" t="s">
        <v>1222</v>
      </c>
      <c r="G26" s="17" t="s">
        <v>1223</v>
      </c>
      <c r="H26" s="17" t="s">
        <v>1224</v>
      </c>
      <c r="I26" s="16" t="s">
        <v>1225</v>
      </c>
      <c r="J26" s="16" t="s">
        <v>1226</v>
      </c>
      <c r="K26" s="16" t="s">
        <v>1227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5" t="str">
        <f>CONCATENATE("Раздел: ",IF(Source!G837&lt;&gt;"Новый раздел", Source!G837, ""))</f>
        <v>Раздел: Строительные работы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57" x14ac:dyDescent="0.2">
      <c r="A30" s="19">
        <v>1</v>
      </c>
      <c r="B30" s="19" t="str">
        <f>Source!F841</f>
        <v>3.1-51-1</v>
      </c>
      <c r="C30" s="19" t="s">
        <v>20</v>
      </c>
      <c r="D30" s="21" t="str">
        <f>Source!H841</f>
        <v>100 м3 грунта</v>
      </c>
      <c r="E30" s="20">
        <f>Source!I841</f>
        <v>0.12479999999999999</v>
      </c>
      <c r="F30" s="23"/>
      <c r="G30" s="22"/>
      <c r="H30" s="20"/>
      <c r="I30" s="23"/>
      <c r="J30" s="20"/>
      <c r="K30" s="23"/>
      <c r="Q30">
        <f>ROUND((Source!DN841/100)*(ROUND((ROUND((Source!AF841*Source!AV841*Source!I841),2)),2)), 2)</f>
        <v>318.45</v>
      </c>
      <c r="R30">
        <f>Source!X841</f>
        <v>14559.11</v>
      </c>
      <c r="S30">
        <f>ROUND((Source!DO841/100)*(ROUND((ROUND((Source!AF841*Source!AV841*Source!I841),2)),2)), 2)</f>
        <v>234.47</v>
      </c>
      <c r="T30">
        <f>Source!Y841</f>
        <v>6861.19</v>
      </c>
      <c r="U30">
        <f>ROUND((175/100)*(ROUND((ROUND((Source!AE841*Source!AV841*Source!I841),2)),2)), 2)</f>
        <v>0</v>
      </c>
      <c r="V30">
        <f>ROUND((160/100)*(ROUND((ROUND((Source!AE841*Source!AV841*Source!I841),2)*Source!BS841),2)), 2)</f>
        <v>0</v>
      </c>
      <c r="AI30">
        <v>0</v>
      </c>
    </row>
    <row r="31" spans="1:42" x14ac:dyDescent="0.2">
      <c r="C31" s="24" t="str">
        <f>"Объем: "&amp;Source!I841&amp;"=12,48/"&amp;"100"</f>
        <v>Объем: 0,1248=12,48/100</v>
      </c>
    </row>
    <row r="32" spans="1:42" ht="14.25" x14ac:dyDescent="0.2">
      <c r="A32" s="19"/>
      <c r="B32" s="19"/>
      <c r="C32" s="19" t="s">
        <v>1231</v>
      </c>
      <c r="D32" s="21"/>
      <c r="E32" s="20"/>
      <c r="F32" s="23">
        <f>Source!AO841</f>
        <v>2042.62</v>
      </c>
      <c r="G32" s="22" t="str">
        <f>Source!DG841</f>
        <v>*1,1</v>
      </c>
      <c r="H32" s="20">
        <f>Source!AV841</f>
        <v>1.248</v>
      </c>
      <c r="I32" s="23">
        <f>ROUND((ROUND((Source!AF841*Source!AV841*Source!I841),2)),2)</f>
        <v>349.95</v>
      </c>
      <c r="J32" s="20">
        <f>IF(Source!BA841&lt;&gt; 0, Source!BA841, 1)</f>
        <v>47.82</v>
      </c>
      <c r="K32" s="23">
        <f>Source!S841</f>
        <v>16734.61</v>
      </c>
      <c r="W32">
        <f>I32</f>
        <v>349.95</v>
      </c>
    </row>
    <row r="33" spans="1:35" ht="14.25" x14ac:dyDescent="0.2">
      <c r="A33" s="19"/>
      <c r="B33" s="19"/>
      <c r="C33" s="19" t="s">
        <v>1232</v>
      </c>
      <c r="D33" s="21" t="s">
        <v>1233</v>
      </c>
      <c r="E33" s="20">
        <f>Source!DN841</f>
        <v>91</v>
      </c>
      <c r="F33" s="23"/>
      <c r="G33" s="22"/>
      <c r="H33" s="20"/>
      <c r="I33" s="23">
        <f>SUM(Q30:Q32)</f>
        <v>318.45</v>
      </c>
      <c r="J33" s="20">
        <f>Source!BZ841</f>
        <v>87</v>
      </c>
      <c r="K33" s="23">
        <f>SUM(R30:R32)</f>
        <v>14559.11</v>
      </c>
    </row>
    <row r="34" spans="1:35" ht="14.25" x14ac:dyDescent="0.2">
      <c r="A34" s="19"/>
      <c r="B34" s="19"/>
      <c r="C34" s="19" t="s">
        <v>1234</v>
      </c>
      <c r="D34" s="21" t="s">
        <v>1233</v>
      </c>
      <c r="E34" s="20">
        <f>Source!DO841</f>
        <v>67</v>
      </c>
      <c r="F34" s="23"/>
      <c r="G34" s="22"/>
      <c r="H34" s="20"/>
      <c r="I34" s="23">
        <f>SUM(S30:S33)</f>
        <v>234.47</v>
      </c>
      <c r="J34" s="20">
        <f>Source!CA841</f>
        <v>41</v>
      </c>
      <c r="K34" s="23">
        <f>SUM(T30:T33)</f>
        <v>6861.19</v>
      </c>
    </row>
    <row r="35" spans="1:35" ht="14.25" x14ac:dyDescent="0.2">
      <c r="A35" s="26"/>
      <c r="B35" s="26"/>
      <c r="C35" s="26" t="s">
        <v>1235</v>
      </c>
      <c r="D35" s="27" t="s">
        <v>1236</v>
      </c>
      <c r="E35" s="28">
        <f>Source!AQ841</f>
        <v>192.7</v>
      </c>
      <c r="F35" s="29"/>
      <c r="G35" s="30" t="str">
        <f>Source!DI841</f>
        <v>*1,1</v>
      </c>
      <c r="H35" s="28">
        <f>Source!AV841</f>
        <v>1.248</v>
      </c>
      <c r="I35" s="29">
        <f>Source!U841</f>
        <v>33.014412288000003</v>
      </c>
      <c r="J35" s="28"/>
      <c r="K35" s="29"/>
      <c r="AB35" s="25">
        <f>I35</f>
        <v>33.014412288000003</v>
      </c>
    </row>
    <row r="36" spans="1:35" ht="15" x14ac:dyDescent="0.25">
      <c r="C36" s="13" t="s">
        <v>1237</v>
      </c>
      <c r="H36" s="42">
        <f>I32+I33+I34+0</f>
        <v>902.87</v>
      </c>
      <c r="I36" s="42"/>
      <c r="J36" s="42">
        <f>K32+K33+K34+0</f>
        <v>38154.910000000003</v>
      </c>
      <c r="K36" s="42"/>
      <c r="O36" s="25">
        <f>I32+I33+I34+0</f>
        <v>902.87</v>
      </c>
      <c r="P36" s="25">
        <f>K32+K33+K34+0</f>
        <v>38154.910000000003</v>
      </c>
      <c r="X36">
        <f>IF(Source!BI841&lt;=1,I32+I33+I34-0, 0)</f>
        <v>902.87</v>
      </c>
      <c r="Y36">
        <f>IF(Source!BI841=2,I32+I33+I34-0, 0)</f>
        <v>0</v>
      </c>
      <c r="Z36">
        <f>IF(Source!BI841=3,I32+I33+I34-0, 0)</f>
        <v>0</v>
      </c>
      <c r="AA36">
        <f>IF(Source!BI841=4,I32+I33+I34,0)</f>
        <v>0</v>
      </c>
    </row>
    <row r="38" spans="1:35" ht="28.5" x14ac:dyDescent="0.2">
      <c r="A38" s="19">
        <v>2</v>
      </c>
      <c r="B38" s="19" t="str">
        <f>Source!F842</f>
        <v>3.1-53-1</v>
      </c>
      <c r="C38" s="19" t="s">
        <v>30</v>
      </c>
      <c r="D38" s="21" t="str">
        <f>Source!H842</f>
        <v>100 м3 грунта</v>
      </c>
      <c r="E38" s="20">
        <f>Source!I842</f>
        <v>0.12479999999999999</v>
      </c>
      <c r="F38" s="23"/>
      <c r="G38" s="22"/>
      <c r="H38" s="20"/>
      <c r="I38" s="23"/>
      <c r="J38" s="20"/>
      <c r="K38" s="23"/>
      <c r="Q38">
        <f>ROUND((Source!DN842/100)*(ROUND((ROUND((Source!AF842*Source!AV842*Source!I842),2)),2)), 2)</f>
        <v>163.88</v>
      </c>
      <c r="R38">
        <f>Source!X842</f>
        <v>7492.35</v>
      </c>
      <c r="S38">
        <f>ROUND((Source!DO842/100)*(ROUND((ROUND((Source!AF842*Source!AV842*Source!I842),2)),2)), 2)</f>
        <v>120.66</v>
      </c>
      <c r="T38">
        <f>Source!Y842</f>
        <v>3530.88</v>
      </c>
      <c r="U38">
        <f>ROUND((175/100)*(ROUND((ROUND((Source!AE842*Source!AV842*Source!I842),2)),2)), 2)</f>
        <v>0</v>
      </c>
      <c r="V38">
        <f>ROUND((160/100)*(ROUND((ROUND((Source!AE842*Source!AV842*Source!I842),2)*Source!BS842),2)), 2)</f>
        <v>0</v>
      </c>
      <c r="AI38">
        <v>0</v>
      </c>
    </row>
    <row r="39" spans="1:35" x14ac:dyDescent="0.2">
      <c r="C39" s="24" t="str">
        <f>"Объем: "&amp;Source!I842&amp;"=12,48/"&amp;"100"</f>
        <v>Объем: 0,1248=12,48/100</v>
      </c>
    </row>
    <row r="40" spans="1:35" ht="14.25" x14ac:dyDescent="0.2">
      <c r="A40" s="19"/>
      <c r="B40" s="19"/>
      <c r="C40" s="19" t="s">
        <v>1231</v>
      </c>
      <c r="D40" s="21"/>
      <c r="E40" s="20"/>
      <c r="F40" s="23">
        <f>Source!AO842</f>
        <v>1051.1300000000001</v>
      </c>
      <c r="G40" s="22" t="str">
        <f>Source!DG842</f>
        <v>*1,1</v>
      </c>
      <c r="H40" s="20">
        <f>Source!AV842</f>
        <v>1.248</v>
      </c>
      <c r="I40" s="23">
        <f>ROUND((ROUND((Source!AF842*Source!AV842*Source!I842),2)),2)</f>
        <v>180.09</v>
      </c>
      <c r="J40" s="20">
        <f>IF(Source!BA842&lt;&gt; 0, Source!BA842, 1)</f>
        <v>47.82</v>
      </c>
      <c r="K40" s="23">
        <f>Source!S842</f>
        <v>8611.9</v>
      </c>
      <c r="W40">
        <f>I40</f>
        <v>180.09</v>
      </c>
    </row>
    <row r="41" spans="1:35" ht="14.25" x14ac:dyDescent="0.2">
      <c r="A41" s="19"/>
      <c r="B41" s="19"/>
      <c r="C41" s="19" t="s">
        <v>1232</v>
      </c>
      <c r="D41" s="21" t="s">
        <v>1233</v>
      </c>
      <c r="E41" s="20">
        <f>Source!DN842</f>
        <v>91</v>
      </c>
      <c r="F41" s="23"/>
      <c r="G41" s="22"/>
      <c r="H41" s="20"/>
      <c r="I41" s="23">
        <f>SUM(Q38:Q40)</f>
        <v>163.88</v>
      </c>
      <c r="J41" s="20">
        <f>Source!BZ842</f>
        <v>87</v>
      </c>
      <c r="K41" s="23">
        <f>SUM(R38:R40)</f>
        <v>7492.35</v>
      </c>
    </row>
    <row r="42" spans="1:35" ht="14.25" x14ac:dyDescent="0.2">
      <c r="A42" s="19"/>
      <c r="B42" s="19"/>
      <c r="C42" s="19" t="s">
        <v>1234</v>
      </c>
      <c r="D42" s="21" t="s">
        <v>1233</v>
      </c>
      <c r="E42" s="20">
        <f>Source!DO842</f>
        <v>67</v>
      </c>
      <c r="F42" s="23"/>
      <c r="G42" s="22"/>
      <c r="H42" s="20"/>
      <c r="I42" s="23">
        <f>SUM(S38:S41)</f>
        <v>120.66</v>
      </c>
      <c r="J42" s="20">
        <f>Source!CA842</f>
        <v>41</v>
      </c>
      <c r="K42" s="23">
        <f>SUM(T38:T41)</f>
        <v>3530.88</v>
      </c>
    </row>
    <row r="43" spans="1:35" ht="14.25" x14ac:dyDescent="0.2">
      <c r="A43" s="26"/>
      <c r="B43" s="26"/>
      <c r="C43" s="26" t="s">
        <v>1235</v>
      </c>
      <c r="D43" s="27" t="s">
        <v>1236</v>
      </c>
      <c r="E43" s="28">
        <f>Source!AQ842</f>
        <v>107.04</v>
      </c>
      <c r="F43" s="29"/>
      <c r="G43" s="30" t="str">
        <f>Source!DI842</f>
        <v>*1,1</v>
      </c>
      <c r="H43" s="28">
        <f>Source!AV842</f>
        <v>1.248</v>
      </c>
      <c r="I43" s="29">
        <f>Source!U842</f>
        <v>18.338675097599999</v>
      </c>
      <c r="J43" s="28"/>
      <c r="K43" s="29"/>
      <c r="AB43" s="25">
        <f>I43</f>
        <v>18.338675097599999</v>
      </c>
    </row>
    <row r="44" spans="1:35" ht="15" x14ac:dyDescent="0.25">
      <c r="C44" s="13" t="s">
        <v>1237</v>
      </c>
      <c r="H44" s="42">
        <f>I40+I41+I42+0</f>
        <v>464.63</v>
      </c>
      <c r="I44" s="42"/>
      <c r="J44" s="42">
        <f>K40+K41+K42+0</f>
        <v>19635.13</v>
      </c>
      <c r="K44" s="42"/>
      <c r="O44" s="25">
        <f>I40+I41+I42+0</f>
        <v>464.63</v>
      </c>
      <c r="P44" s="25">
        <f>K40+K41+K42+0</f>
        <v>19635.13</v>
      </c>
      <c r="X44">
        <f>IF(Source!BI842&lt;=1,I40+I41+I42-0, 0)</f>
        <v>464.63</v>
      </c>
      <c r="Y44">
        <f>IF(Source!BI842=2,I40+I41+I42-0, 0)</f>
        <v>0</v>
      </c>
      <c r="Z44">
        <f>IF(Source!BI842=3,I40+I41+I42-0, 0)</f>
        <v>0</v>
      </c>
      <c r="AA44">
        <f>IF(Source!BI842=4,I40+I41+I42,0)</f>
        <v>0</v>
      </c>
    </row>
    <row r="46" spans="1:35" ht="57" x14ac:dyDescent="0.2">
      <c r="A46" s="19">
        <v>3</v>
      </c>
      <c r="B46" s="19" t="str">
        <f>Source!F843</f>
        <v>3.1-51-1</v>
      </c>
      <c r="C46" s="19" t="s">
        <v>20</v>
      </c>
      <c r="D46" s="21" t="str">
        <f>Source!H843</f>
        <v>100 м3 грунта</v>
      </c>
      <c r="E46" s="20">
        <f>Source!I843</f>
        <v>0.4743</v>
      </c>
      <c r="F46" s="23"/>
      <c r="G46" s="22"/>
      <c r="H46" s="20"/>
      <c r="I46" s="23"/>
      <c r="J46" s="20"/>
      <c r="K46" s="23"/>
      <c r="Q46">
        <f>ROUND((Source!DN843/100)*(ROUND((ROUND((Source!AF843*Source!AV843*Source!I843),2)),2)), 2)</f>
        <v>1210.29</v>
      </c>
      <c r="R46">
        <f>Source!X843</f>
        <v>55332.1</v>
      </c>
      <c r="S46">
        <f>ROUND((Source!DO843/100)*(ROUND((ROUND((Source!AF843*Source!AV843*Source!I843),2)),2)), 2)</f>
        <v>891.09</v>
      </c>
      <c r="T46">
        <f>Source!Y843</f>
        <v>26076.05</v>
      </c>
      <c r="U46">
        <f>ROUND((175/100)*(ROUND((ROUND((Source!AE843*Source!AV843*Source!I843),2)),2)), 2)</f>
        <v>0</v>
      </c>
      <c r="V46">
        <f>ROUND((160/100)*(ROUND((ROUND((Source!AE843*Source!AV843*Source!I843),2)*Source!BS843),2)), 2)</f>
        <v>0</v>
      </c>
      <c r="AI46">
        <v>0</v>
      </c>
    </row>
    <row r="47" spans="1:35" x14ac:dyDescent="0.2">
      <c r="C47" s="24" t="str">
        <f>"Объем: "&amp;Source!I843&amp;"=47,43/"&amp;"100"</f>
        <v>Объем: 0,4743=47,43/100</v>
      </c>
    </row>
    <row r="48" spans="1:35" ht="14.25" x14ac:dyDescent="0.2">
      <c r="A48" s="19"/>
      <c r="B48" s="19"/>
      <c r="C48" s="19" t="s">
        <v>1231</v>
      </c>
      <c r="D48" s="21"/>
      <c r="E48" s="20"/>
      <c r="F48" s="23">
        <f>Source!AO843</f>
        <v>2042.62</v>
      </c>
      <c r="G48" s="22" t="str">
        <f>Source!DG843</f>
        <v>*1,1</v>
      </c>
      <c r="H48" s="20">
        <f>Source!AV843</f>
        <v>1.248</v>
      </c>
      <c r="I48" s="23">
        <f>ROUND((ROUND((Source!AF843*Source!AV843*Source!I843),2)),2)</f>
        <v>1329.99</v>
      </c>
      <c r="J48" s="20">
        <f>IF(Source!BA843&lt;&gt; 0, Source!BA843, 1)</f>
        <v>47.82</v>
      </c>
      <c r="K48" s="23">
        <f>Source!S843</f>
        <v>63600.12</v>
      </c>
      <c r="W48">
        <f>I48</f>
        <v>1329.99</v>
      </c>
    </row>
    <row r="49" spans="1:35" ht="14.25" x14ac:dyDescent="0.2">
      <c r="A49" s="19"/>
      <c r="B49" s="19"/>
      <c r="C49" s="19" t="s">
        <v>1232</v>
      </c>
      <c r="D49" s="21" t="s">
        <v>1233</v>
      </c>
      <c r="E49" s="20">
        <f>Source!DN843</f>
        <v>91</v>
      </c>
      <c r="F49" s="23"/>
      <c r="G49" s="22"/>
      <c r="H49" s="20"/>
      <c r="I49" s="23">
        <f>SUM(Q46:Q48)</f>
        <v>1210.29</v>
      </c>
      <c r="J49" s="20">
        <f>Source!BZ843</f>
        <v>87</v>
      </c>
      <c r="K49" s="23">
        <f>SUM(R46:R48)</f>
        <v>55332.1</v>
      </c>
    </row>
    <row r="50" spans="1:35" ht="14.25" x14ac:dyDescent="0.2">
      <c r="A50" s="19"/>
      <c r="B50" s="19"/>
      <c r="C50" s="19" t="s">
        <v>1234</v>
      </c>
      <c r="D50" s="21" t="s">
        <v>1233</v>
      </c>
      <c r="E50" s="20">
        <f>Source!DO843</f>
        <v>67</v>
      </c>
      <c r="F50" s="23"/>
      <c r="G50" s="22"/>
      <c r="H50" s="20"/>
      <c r="I50" s="23">
        <f>SUM(S46:S49)</f>
        <v>891.09</v>
      </c>
      <c r="J50" s="20">
        <f>Source!CA843</f>
        <v>41</v>
      </c>
      <c r="K50" s="23">
        <f>SUM(T46:T49)</f>
        <v>26076.05</v>
      </c>
    </row>
    <row r="51" spans="1:35" ht="14.25" x14ac:dyDescent="0.2">
      <c r="A51" s="26"/>
      <c r="B51" s="26"/>
      <c r="C51" s="26" t="s">
        <v>1235</v>
      </c>
      <c r="D51" s="27" t="s">
        <v>1236</v>
      </c>
      <c r="E51" s="28">
        <f>Source!AQ843</f>
        <v>192.7</v>
      </c>
      <c r="F51" s="29"/>
      <c r="G51" s="30" t="str">
        <f>Source!DI843</f>
        <v>*1,1</v>
      </c>
      <c r="H51" s="28">
        <f>Source!AV843</f>
        <v>1.248</v>
      </c>
      <c r="I51" s="29">
        <f>Source!U843</f>
        <v>125.47063900800001</v>
      </c>
      <c r="J51" s="28"/>
      <c r="K51" s="29"/>
      <c r="AB51" s="25">
        <f>I51</f>
        <v>125.47063900800001</v>
      </c>
    </row>
    <row r="52" spans="1:35" ht="15" x14ac:dyDescent="0.25">
      <c r="C52" s="13" t="s">
        <v>1237</v>
      </c>
      <c r="H52" s="42">
        <f>I48+I49+I50+0</f>
        <v>3431.37</v>
      </c>
      <c r="I52" s="42"/>
      <c r="J52" s="42">
        <f>K48+K49+K50+0</f>
        <v>145008.26999999999</v>
      </c>
      <c r="K52" s="42"/>
      <c r="O52" s="25">
        <f>I48+I49+I50+0</f>
        <v>3431.37</v>
      </c>
      <c r="P52" s="25">
        <f>K48+K49+K50+0</f>
        <v>145008.26999999999</v>
      </c>
      <c r="X52">
        <f>IF(Source!BI843&lt;=1,I48+I49+I50-0, 0)</f>
        <v>3431.37</v>
      </c>
      <c r="Y52">
        <f>IF(Source!BI843=2,I48+I49+I50-0, 0)</f>
        <v>0</v>
      </c>
      <c r="Z52">
        <f>IF(Source!BI843=3,I48+I49+I50-0, 0)</f>
        <v>0</v>
      </c>
      <c r="AA52">
        <f>IF(Source!BI843=4,I48+I49+I50,0)</f>
        <v>0</v>
      </c>
    </row>
    <row r="54" spans="1:35" ht="57" x14ac:dyDescent="0.2">
      <c r="A54" s="19">
        <v>4</v>
      </c>
      <c r="B54" s="19" t="str">
        <f>Source!F844</f>
        <v>3.1-3-4</v>
      </c>
      <c r="C54" s="19" t="s">
        <v>36</v>
      </c>
      <c r="D54" s="21" t="str">
        <f>Source!H844</f>
        <v>100 м3</v>
      </c>
      <c r="E54" s="20">
        <f>Source!I844</f>
        <v>0.46010000000000001</v>
      </c>
      <c r="F54" s="23"/>
      <c r="G54" s="22"/>
      <c r="H54" s="20"/>
      <c r="I54" s="23"/>
      <c r="J54" s="20"/>
      <c r="K54" s="23"/>
      <c r="Q54">
        <f>ROUND((Source!DN844/100)*(ROUND((ROUND((Source!AF844*Source!AV844*Source!I844),2)),2)), 2)</f>
        <v>3.54</v>
      </c>
      <c r="R54">
        <f>Source!X844</f>
        <v>162.27000000000001</v>
      </c>
      <c r="S54">
        <f>ROUND((Source!DO844/100)*(ROUND((ROUND((Source!AF844*Source!AV844*Source!I844),2)),2)), 2)</f>
        <v>2.78</v>
      </c>
      <c r="T54">
        <f>Source!Y844</f>
        <v>88.04</v>
      </c>
      <c r="U54">
        <f>ROUND((175/100)*(ROUND((ROUND((Source!AE844*Source!AV844*Source!I844),2)),2)), 2)</f>
        <v>76.28</v>
      </c>
      <c r="V54">
        <f>ROUND((160/100)*(ROUND((ROUND((Source!AE844*Source!AV844*Source!I844),2)*Source!BS844),2)), 2)</f>
        <v>3335.15</v>
      </c>
      <c r="AI54">
        <v>0</v>
      </c>
    </row>
    <row r="55" spans="1:35" x14ac:dyDescent="0.2">
      <c r="C55" s="24" t="str">
        <f>"Объем: "&amp;Source!I844&amp;"=46,01/"&amp;"100"</f>
        <v>Объем: 0,4601=46,01/100</v>
      </c>
    </row>
    <row r="56" spans="1:35" ht="14.25" x14ac:dyDescent="0.2">
      <c r="A56" s="19"/>
      <c r="B56" s="19"/>
      <c r="C56" s="19" t="s">
        <v>1231</v>
      </c>
      <c r="D56" s="21"/>
      <c r="E56" s="20"/>
      <c r="F56" s="23">
        <f>Source!AO844</f>
        <v>5.99</v>
      </c>
      <c r="G56" s="22" t="str">
        <f>Source!DG844</f>
        <v>*1,1</v>
      </c>
      <c r="H56" s="20">
        <f>Source!AV844</f>
        <v>1.1919999999999999</v>
      </c>
      <c r="I56" s="23">
        <f>ROUND((ROUND((Source!AF844*Source!AV844*Source!I844),2)),2)</f>
        <v>3.61</v>
      </c>
      <c r="J56" s="20">
        <f>IF(Source!BA844&lt;&gt; 0, Source!BA844, 1)</f>
        <v>47.82</v>
      </c>
      <c r="K56" s="23">
        <f>Source!S844</f>
        <v>172.63</v>
      </c>
      <c r="W56">
        <f>I56</f>
        <v>3.61</v>
      </c>
    </row>
    <row r="57" spans="1:35" ht="14.25" x14ac:dyDescent="0.2">
      <c r="A57" s="19"/>
      <c r="B57" s="19"/>
      <c r="C57" s="19" t="s">
        <v>1238</v>
      </c>
      <c r="D57" s="21"/>
      <c r="E57" s="20"/>
      <c r="F57" s="23">
        <f>Source!AM844</f>
        <v>778.1</v>
      </c>
      <c r="G57" s="22" t="str">
        <f>Source!DE844</f>
        <v>*1,1</v>
      </c>
      <c r="H57" s="20">
        <f>Source!AV844</f>
        <v>1.1919999999999999</v>
      </c>
      <c r="I57" s="23">
        <f>(ROUND((ROUND((((Source!ET844*1.1))*Source!AV844*Source!I844),2)),2)+ROUND((ROUND(((Source!AE844-((Source!EU844*1.1)))*Source!AV844*Source!I844),2)),2))</f>
        <v>469.41</v>
      </c>
      <c r="J57" s="20">
        <f>IF(Source!BB844&lt;&gt; 0, Source!BB844, 1)</f>
        <v>13.46</v>
      </c>
      <c r="K57" s="23">
        <f>Source!Q844</f>
        <v>6318.26</v>
      </c>
    </row>
    <row r="58" spans="1:35" ht="14.25" x14ac:dyDescent="0.2">
      <c r="A58" s="19"/>
      <c r="B58" s="19"/>
      <c r="C58" s="19" t="s">
        <v>1239</v>
      </c>
      <c r="D58" s="21"/>
      <c r="E58" s="20"/>
      <c r="F58" s="23">
        <f>Source!AN844</f>
        <v>72.260000000000005</v>
      </c>
      <c r="G58" s="22" t="str">
        <f>Source!DF844</f>
        <v>*1,1</v>
      </c>
      <c r="H58" s="20">
        <f>Source!AV844</f>
        <v>1.1919999999999999</v>
      </c>
      <c r="I58" s="31">
        <f>ROUND((ROUND((Source!AE844*Source!AV844*Source!I844),2)),2)</f>
        <v>43.59</v>
      </c>
      <c r="J58" s="20">
        <f>IF(Source!BS844&lt;&gt; 0, Source!BS844, 1)</f>
        <v>47.82</v>
      </c>
      <c r="K58" s="31">
        <f>Source!R844</f>
        <v>2084.4699999999998</v>
      </c>
      <c r="W58">
        <f>I58</f>
        <v>43.59</v>
      </c>
    </row>
    <row r="59" spans="1:35" ht="14.25" x14ac:dyDescent="0.2">
      <c r="A59" s="19"/>
      <c r="B59" s="19"/>
      <c r="C59" s="19" t="s">
        <v>1232</v>
      </c>
      <c r="D59" s="21" t="s">
        <v>1233</v>
      </c>
      <c r="E59" s="20">
        <f>Source!DN844</f>
        <v>98</v>
      </c>
      <c r="F59" s="23"/>
      <c r="G59" s="22"/>
      <c r="H59" s="20"/>
      <c r="I59" s="23">
        <f>SUM(Q54:Q58)</f>
        <v>3.54</v>
      </c>
      <c r="J59" s="20">
        <f>Source!BZ844</f>
        <v>94</v>
      </c>
      <c r="K59" s="23">
        <f>SUM(R54:R58)</f>
        <v>162.27000000000001</v>
      </c>
    </row>
    <row r="60" spans="1:35" ht="14.25" x14ac:dyDescent="0.2">
      <c r="A60" s="19"/>
      <c r="B60" s="19"/>
      <c r="C60" s="19" t="s">
        <v>1234</v>
      </c>
      <c r="D60" s="21" t="s">
        <v>1233</v>
      </c>
      <c r="E60" s="20">
        <f>Source!DO844</f>
        <v>77</v>
      </c>
      <c r="F60" s="23"/>
      <c r="G60" s="22"/>
      <c r="H60" s="20"/>
      <c r="I60" s="23">
        <f>SUM(S54:S59)</f>
        <v>2.78</v>
      </c>
      <c r="J60" s="20">
        <f>Source!CA844</f>
        <v>51</v>
      </c>
      <c r="K60" s="23">
        <f>SUM(T54:T59)</f>
        <v>88.04</v>
      </c>
    </row>
    <row r="61" spans="1:35" ht="14.25" x14ac:dyDescent="0.2">
      <c r="A61" s="19"/>
      <c r="B61" s="19"/>
      <c r="C61" s="19" t="s">
        <v>1240</v>
      </c>
      <c r="D61" s="21" t="s">
        <v>1233</v>
      </c>
      <c r="E61" s="20">
        <f>175</f>
        <v>175</v>
      </c>
      <c r="F61" s="23"/>
      <c r="G61" s="22"/>
      <c r="H61" s="20"/>
      <c r="I61" s="23">
        <f>SUM(U54:U60)</f>
        <v>76.28</v>
      </c>
      <c r="J61" s="20">
        <f>160</f>
        <v>160</v>
      </c>
      <c r="K61" s="23">
        <f>SUM(V54:V60)</f>
        <v>3335.15</v>
      </c>
    </row>
    <row r="62" spans="1:35" ht="14.25" x14ac:dyDescent="0.2">
      <c r="A62" s="26"/>
      <c r="B62" s="26"/>
      <c r="C62" s="26" t="s">
        <v>1235</v>
      </c>
      <c r="D62" s="27" t="s">
        <v>1236</v>
      </c>
      <c r="E62" s="28">
        <f>Source!AQ844</f>
        <v>0.59</v>
      </c>
      <c r="F62" s="29"/>
      <c r="G62" s="30" t="str">
        <f>Source!DI844</f>
        <v>*1,1</v>
      </c>
      <c r="H62" s="28">
        <f>Source!AV844</f>
        <v>1.1919999999999999</v>
      </c>
      <c r="I62" s="29">
        <f>Source!U844</f>
        <v>0.35593704079999999</v>
      </c>
      <c r="J62" s="28"/>
      <c r="K62" s="29"/>
      <c r="AB62" s="25">
        <f>I62</f>
        <v>0.35593704079999999</v>
      </c>
    </row>
    <row r="63" spans="1:35" ht="15" x14ac:dyDescent="0.25">
      <c r="C63" s="13" t="s">
        <v>1237</v>
      </c>
      <c r="H63" s="42">
        <f>I56+I57+I59+I60+I61+0</f>
        <v>555.62</v>
      </c>
      <c r="I63" s="42"/>
      <c r="J63" s="42">
        <f>K56+K57+K59+K60+K61+0</f>
        <v>10076.35</v>
      </c>
      <c r="K63" s="42"/>
      <c r="O63" s="25">
        <f>I56+I57+I59+I60+I61+0</f>
        <v>555.62</v>
      </c>
      <c r="P63" s="25">
        <f>K56+K57+K59+K60+K61+0</f>
        <v>10076.35</v>
      </c>
      <c r="X63">
        <f>IF(Source!BI844&lt;=1,I56+I57+I59+I60+I61-0, 0)</f>
        <v>555.62</v>
      </c>
      <c r="Y63">
        <f>IF(Source!BI844=2,I56+I57+I59+I60+I61-0, 0)</f>
        <v>0</v>
      </c>
      <c r="Z63">
        <f>IF(Source!BI844=3,I56+I57+I59+I60+I61-0, 0)</f>
        <v>0</v>
      </c>
      <c r="AA63">
        <f>IF(Source!BI844=4,I56+I57+I59+I60+I61,0)</f>
        <v>0</v>
      </c>
    </row>
    <row r="65" spans="1:35" ht="71.25" x14ac:dyDescent="0.2">
      <c r="A65" s="19">
        <v>5</v>
      </c>
      <c r="B65" s="19" t="str">
        <f>Source!F845</f>
        <v>3.1-7-2</v>
      </c>
      <c r="C65" s="19" t="s">
        <v>43</v>
      </c>
      <c r="D65" s="21" t="str">
        <f>Source!H845</f>
        <v>100 м3 грунта</v>
      </c>
      <c r="E65" s="20">
        <f>Source!I845</f>
        <v>0.64649999999999996</v>
      </c>
      <c r="F65" s="23"/>
      <c r="G65" s="22"/>
      <c r="H65" s="20"/>
      <c r="I65" s="23"/>
      <c r="J65" s="20"/>
      <c r="K65" s="23"/>
      <c r="Q65">
        <f>ROUND((Source!DN845/100)*(ROUND((ROUND((Source!AF845*Source!AV845*Source!I845),2)),2)), 2)</f>
        <v>25.05</v>
      </c>
      <c r="R65">
        <f>Source!X845</f>
        <v>1148.94</v>
      </c>
      <c r="S65">
        <f>ROUND((Source!DO845/100)*(ROUND((ROUND((Source!AF845*Source!AV845*Source!I845),2)),2)), 2)</f>
        <v>19.68</v>
      </c>
      <c r="T65">
        <f>Source!Y845</f>
        <v>623.36</v>
      </c>
      <c r="U65">
        <f>ROUND((175/100)*(ROUND((ROUND((Source!AE845*Source!AV845*Source!I845),2)),2)), 2)</f>
        <v>196.53</v>
      </c>
      <c r="V65">
        <f>ROUND((160/100)*(ROUND((ROUND((Source!AE845*Source!AV845*Source!I845),2)*Source!BS845),2)), 2)</f>
        <v>8592.2999999999993</v>
      </c>
      <c r="AI65">
        <v>0</v>
      </c>
    </row>
    <row r="66" spans="1:35" x14ac:dyDescent="0.2">
      <c r="C66" s="24" t="str">
        <f>"Объем: "&amp;Source!I845&amp;"=64,65/"&amp;"100"</f>
        <v>Объем: 0,6465=64,65/100</v>
      </c>
    </row>
    <row r="67" spans="1:35" ht="14.25" x14ac:dyDescent="0.2">
      <c r="A67" s="19"/>
      <c r="B67" s="19"/>
      <c r="C67" s="19" t="s">
        <v>1231</v>
      </c>
      <c r="D67" s="21"/>
      <c r="E67" s="20"/>
      <c r="F67" s="23">
        <f>Source!AO845</f>
        <v>30.15</v>
      </c>
      <c r="G67" s="22" t="str">
        <f>Source!DG845</f>
        <v>*1,1</v>
      </c>
      <c r="H67" s="20">
        <f>Source!AV845</f>
        <v>1.1919999999999999</v>
      </c>
      <c r="I67" s="23">
        <f>ROUND((ROUND((Source!AF845*Source!AV845*Source!I845),2)),2)</f>
        <v>25.56</v>
      </c>
      <c r="J67" s="20">
        <f>IF(Source!BA845&lt;&gt; 0, Source!BA845, 1)</f>
        <v>47.82</v>
      </c>
      <c r="K67" s="23">
        <f>Source!S845</f>
        <v>1222.28</v>
      </c>
      <c r="W67">
        <f>I67</f>
        <v>25.56</v>
      </c>
    </row>
    <row r="68" spans="1:35" ht="14.25" x14ac:dyDescent="0.2">
      <c r="A68" s="19"/>
      <c r="B68" s="19"/>
      <c r="C68" s="19" t="s">
        <v>1238</v>
      </c>
      <c r="D68" s="21"/>
      <c r="E68" s="20"/>
      <c r="F68" s="23">
        <f>Source!AM845</f>
        <v>1340.63</v>
      </c>
      <c r="G68" s="22" t="str">
        <f>Source!DE845</f>
        <v>*1,1</v>
      </c>
      <c r="H68" s="20">
        <f>Source!AV845</f>
        <v>1.1919999999999999</v>
      </c>
      <c r="I68" s="23">
        <f>(ROUND((ROUND((((Source!ET845*1.1))*Source!AV845*Source!I845),2)),2)+ROUND((ROUND(((Source!AE845-((Source!EU845*1.1)))*Source!AV845*Source!I845),2)),2))</f>
        <v>1136.44</v>
      </c>
      <c r="J68" s="20">
        <f>IF(Source!BB845&lt;&gt; 0, Source!BB845, 1)</f>
        <v>13.97</v>
      </c>
      <c r="K68" s="23">
        <f>Source!Q845</f>
        <v>15876.07</v>
      </c>
    </row>
    <row r="69" spans="1:35" ht="14.25" x14ac:dyDescent="0.2">
      <c r="A69" s="19"/>
      <c r="B69" s="19"/>
      <c r="C69" s="19" t="s">
        <v>1239</v>
      </c>
      <c r="D69" s="21"/>
      <c r="E69" s="20"/>
      <c r="F69" s="23">
        <f>Source!AN845</f>
        <v>132.47999999999999</v>
      </c>
      <c r="G69" s="22" t="str">
        <f>Source!DF845</f>
        <v>*1,1</v>
      </c>
      <c r="H69" s="20">
        <f>Source!AV845</f>
        <v>1.1919999999999999</v>
      </c>
      <c r="I69" s="31">
        <f>ROUND((ROUND((Source!AE845*Source!AV845*Source!I845),2)),2)</f>
        <v>112.3</v>
      </c>
      <c r="J69" s="20">
        <f>IF(Source!BS845&lt;&gt; 0, Source!BS845, 1)</f>
        <v>47.82</v>
      </c>
      <c r="K69" s="31">
        <f>Source!R845</f>
        <v>5370.19</v>
      </c>
      <c r="W69">
        <f>I69</f>
        <v>112.3</v>
      </c>
    </row>
    <row r="70" spans="1:35" ht="14.25" x14ac:dyDescent="0.2">
      <c r="A70" s="19"/>
      <c r="B70" s="19"/>
      <c r="C70" s="19" t="s">
        <v>1232</v>
      </c>
      <c r="D70" s="21" t="s">
        <v>1233</v>
      </c>
      <c r="E70" s="20">
        <f>Source!DN845</f>
        <v>98</v>
      </c>
      <c r="F70" s="23"/>
      <c r="G70" s="22"/>
      <c r="H70" s="20"/>
      <c r="I70" s="23">
        <f>SUM(Q65:Q69)</f>
        <v>25.05</v>
      </c>
      <c r="J70" s="20">
        <f>Source!BZ845</f>
        <v>94</v>
      </c>
      <c r="K70" s="23">
        <f>SUM(R65:R69)</f>
        <v>1148.94</v>
      </c>
    </row>
    <row r="71" spans="1:35" ht="14.25" x14ac:dyDescent="0.2">
      <c r="A71" s="19"/>
      <c r="B71" s="19"/>
      <c r="C71" s="19" t="s">
        <v>1234</v>
      </c>
      <c r="D71" s="21" t="s">
        <v>1233</v>
      </c>
      <c r="E71" s="20">
        <f>Source!DO845</f>
        <v>77</v>
      </c>
      <c r="F71" s="23"/>
      <c r="G71" s="22"/>
      <c r="H71" s="20"/>
      <c r="I71" s="23">
        <f>SUM(S65:S70)</f>
        <v>19.68</v>
      </c>
      <c r="J71" s="20">
        <f>Source!CA845</f>
        <v>51</v>
      </c>
      <c r="K71" s="23">
        <f>SUM(T65:T70)</f>
        <v>623.36</v>
      </c>
    </row>
    <row r="72" spans="1:35" ht="14.25" x14ac:dyDescent="0.2">
      <c r="A72" s="19"/>
      <c r="B72" s="19"/>
      <c r="C72" s="19" t="s">
        <v>1240</v>
      </c>
      <c r="D72" s="21" t="s">
        <v>1233</v>
      </c>
      <c r="E72" s="20">
        <f>175</f>
        <v>175</v>
      </c>
      <c r="F72" s="23"/>
      <c r="G72" s="22"/>
      <c r="H72" s="20"/>
      <c r="I72" s="23">
        <f>SUM(U65:U71)</f>
        <v>196.53</v>
      </c>
      <c r="J72" s="20">
        <f>160</f>
        <v>160</v>
      </c>
      <c r="K72" s="23">
        <f>SUM(V65:V71)</f>
        <v>8592.2999999999993</v>
      </c>
    </row>
    <row r="73" spans="1:35" ht="14.25" x14ac:dyDescent="0.2">
      <c r="A73" s="26"/>
      <c r="B73" s="26"/>
      <c r="C73" s="26" t="s">
        <v>1235</v>
      </c>
      <c r="D73" s="27" t="s">
        <v>1236</v>
      </c>
      <c r="E73" s="28">
        <f>Source!AQ845</f>
        <v>2.95</v>
      </c>
      <c r="F73" s="29"/>
      <c r="G73" s="30" t="str">
        <f>Source!DI845</f>
        <v>*1,1</v>
      </c>
      <c r="H73" s="28">
        <f>Source!AV845</f>
        <v>1.1919999999999999</v>
      </c>
      <c r="I73" s="29">
        <f>Source!U845</f>
        <v>2.5006878600000002</v>
      </c>
      <c r="J73" s="28"/>
      <c r="K73" s="29"/>
      <c r="AB73" s="25">
        <f>I73</f>
        <v>2.5006878600000002</v>
      </c>
    </row>
    <row r="74" spans="1:35" ht="15" x14ac:dyDescent="0.25">
      <c r="C74" s="13" t="s">
        <v>1237</v>
      </c>
      <c r="H74" s="42">
        <f>I67+I68+I70+I71+I72+0</f>
        <v>1403.26</v>
      </c>
      <c r="I74" s="42"/>
      <c r="J74" s="42">
        <f>K67+K68+K70+K71+K72+0</f>
        <v>27462.949999999997</v>
      </c>
      <c r="K74" s="42"/>
      <c r="O74" s="25">
        <f>I67+I68+I70+I71+I72+0</f>
        <v>1403.26</v>
      </c>
      <c r="P74" s="25">
        <f>K67+K68+K70+K71+K72+0</f>
        <v>27462.949999999997</v>
      </c>
      <c r="X74">
        <f>IF(Source!BI845&lt;=1,I67+I68+I70+I71+I72-0, 0)</f>
        <v>1403.26</v>
      </c>
      <c r="Y74">
        <f>IF(Source!BI845=2,I67+I68+I70+I71+I72-0, 0)</f>
        <v>0</v>
      </c>
      <c r="Z74">
        <f>IF(Source!BI845=3,I67+I68+I70+I71+I72-0, 0)</f>
        <v>0</v>
      </c>
      <c r="AA74">
        <f>IF(Source!BI845=4,I67+I68+I70+I71+I72,0)</f>
        <v>0</v>
      </c>
    </row>
    <row r="76" spans="1:35" ht="28.5" x14ac:dyDescent="0.2">
      <c r="A76" s="19">
        <v>6</v>
      </c>
      <c r="B76" s="19" t="str">
        <f>Source!F846</f>
        <v>3.1-53-1</v>
      </c>
      <c r="C76" s="19" t="s">
        <v>30</v>
      </c>
      <c r="D76" s="21" t="str">
        <f>Source!H846</f>
        <v>100 м3 грунта</v>
      </c>
      <c r="E76" s="20">
        <f>Source!I846</f>
        <v>0.28029999999999999</v>
      </c>
      <c r="F76" s="23"/>
      <c r="G76" s="22"/>
      <c r="H76" s="20"/>
      <c r="I76" s="23"/>
      <c r="J76" s="20"/>
      <c r="K76" s="23"/>
      <c r="Q76">
        <f>ROUND((Source!DN846/100)*(ROUND((ROUND((Source!AF846*Source!AV846*Source!I846),2)),2)), 2)</f>
        <v>368.07</v>
      </c>
      <c r="R76">
        <f>Source!X846</f>
        <v>16827.330000000002</v>
      </c>
      <c r="S76">
        <f>ROUND((Source!DO846/100)*(ROUND((ROUND((Source!AF846*Source!AV846*Source!I846),2)),2)), 2)</f>
        <v>270.99</v>
      </c>
      <c r="T76">
        <f>Source!Y846</f>
        <v>7930.12</v>
      </c>
      <c r="U76">
        <f>ROUND((175/100)*(ROUND((ROUND((Source!AE846*Source!AV846*Source!I846),2)),2)), 2)</f>
        <v>0</v>
      </c>
      <c r="V76">
        <f>ROUND((160/100)*(ROUND((ROUND((Source!AE846*Source!AV846*Source!I846),2)*Source!BS846),2)), 2)</f>
        <v>0</v>
      </c>
      <c r="AI76">
        <v>0</v>
      </c>
    </row>
    <row r="77" spans="1:35" x14ac:dyDescent="0.2">
      <c r="C77" s="24" t="str">
        <f>"Объем: "&amp;Source!I846&amp;"=28,03/"&amp;"100"</f>
        <v>Объем: 0,2803=28,03/100</v>
      </c>
    </row>
    <row r="78" spans="1:35" ht="14.25" x14ac:dyDescent="0.2">
      <c r="A78" s="19"/>
      <c r="B78" s="19"/>
      <c r="C78" s="19" t="s">
        <v>1231</v>
      </c>
      <c r="D78" s="21"/>
      <c r="E78" s="20"/>
      <c r="F78" s="23">
        <f>Source!AO846</f>
        <v>1051.1300000000001</v>
      </c>
      <c r="G78" s="22" t="str">
        <f>Source!DG846</f>
        <v>*1,1</v>
      </c>
      <c r="H78" s="20">
        <f>Source!AV846</f>
        <v>1.248</v>
      </c>
      <c r="I78" s="23">
        <f>ROUND((ROUND((Source!AF846*Source!AV846*Source!I846),2)),2)</f>
        <v>404.47</v>
      </c>
      <c r="J78" s="20">
        <f>IF(Source!BA846&lt;&gt; 0, Source!BA846, 1)</f>
        <v>47.82</v>
      </c>
      <c r="K78" s="23">
        <f>Source!S846</f>
        <v>19341.759999999998</v>
      </c>
      <c r="W78">
        <f>I78</f>
        <v>404.47</v>
      </c>
    </row>
    <row r="79" spans="1:35" ht="14.25" x14ac:dyDescent="0.2">
      <c r="A79" s="19"/>
      <c r="B79" s="19"/>
      <c r="C79" s="19" t="s">
        <v>1232</v>
      </c>
      <c r="D79" s="21" t="s">
        <v>1233</v>
      </c>
      <c r="E79" s="20">
        <f>Source!DN846</f>
        <v>91</v>
      </c>
      <c r="F79" s="23"/>
      <c r="G79" s="22"/>
      <c r="H79" s="20"/>
      <c r="I79" s="23">
        <f>SUM(Q76:Q78)</f>
        <v>368.07</v>
      </c>
      <c r="J79" s="20">
        <f>Source!BZ846</f>
        <v>87</v>
      </c>
      <c r="K79" s="23">
        <f>SUM(R76:R78)</f>
        <v>16827.330000000002</v>
      </c>
    </row>
    <row r="80" spans="1:35" ht="14.25" x14ac:dyDescent="0.2">
      <c r="A80" s="19"/>
      <c r="B80" s="19"/>
      <c r="C80" s="19" t="s">
        <v>1234</v>
      </c>
      <c r="D80" s="21" t="s">
        <v>1233</v>
      </c>
      <c r="E80" s="20">
        <f>Source!DO846</f>
        <v>67</v>
      </c>
      <c r="F80" s="23"/>
      <c r="G80" s="22"/>
      <c r="H80" s="20"/>
      <c r="I80" s="23">
        <f>SUM(S76:S79)</f>
        <v>270.99</v>
      </c>
      <c r="J80" s="20">
        <f>Source!CA846</f>
        <v>41</v>
      </c>
      <c r="K80" s="23">
        <f>SUM(T76:T79)</f>
        <v>7930.12</v>
      </c>
    </row>
    <row r="81" spans="1:35" ht="14.25" x14ac:dyDescent="0.2">
      <c r="A81" s="26"/>
      <c r="B81" s="26"/>
      <c r="C81" s="26" t="s">
        <v>1235</v>
      </c>
      <c r="D81" s="27" t="s">
        <v>1236</v>
      </c>
      <c r="E81" s="28">
        <f>Source!AQ846</f>
        <v>107.04</v>
      </c>
      <c r="F81" s="29"/>
      <c r="G81" s="30" t="str">
        <f>Source!DI846</f>
        <v>*1,1</v>
      </c>
      <c r="H81" s="28">
        <f>Source!AV846</f>
        <v>1.248</v>
      </c>
      <c r="I81" s="29">
        <f>Source!U846</f>
        <v>41.188546713599997</v>
      </c>
      <c r="J81" s="28"/>
      <c r="K81" s="29"/>
      <c r="AB81" s="25">
        <f>I81</f>
        <v>41.188546713599997</v>
      </c>
    </row>
    <row r="82" spans="1:35" ht="15" x14ac:dyDescent="0.25">
      <c r="C82" s="13" t="s">
        <v>1237</v>
      </c>
      <c r="H82" s="42">
        <f>I78+I79+I80+0</f>
        <v>1043.53</v>
      </c>
      <c r="I82" s="42"/>
      <c r="J82" s="42">
        <f>K78+K79+K80+0</f>
        <v>44099.21</v>
      </c>
      <c r="K82" s="42"/>
      <c r="O82" s="25">
        <f>I78+I79+I80+0</f>
        <v>1043.53</v>
      </c>
      <c r="P82" s="25">
        <f>K78+K79+K80+0</f>
        <v>44099.21</v>
      </c>
      <c r="X82">
        <f>IF(Source!BI846&lt;=1,I78+I79+I80-0, 0)</f>
        <v>1043.53</v>
      </c>
      <c r="Y82">
        <f>IF(Source!BI846=2,I78+I79+I80-0, 0)</f>
        <v>0</v>
      </c>
      <c r="Z82">
        <f>IF(Source!BI846=3,I78+I79+I80-0, 0)</f>
        <v>0</v>
      </c>
      <c r="AA82">
        <f>IF(Source!BI846=4,I78+I79+I80,0)</f>
        <v>0</v>
      </c>
    </row>
    <row r="84" spans="1:35" ht="57" x14ac:dyDescent="0.2">
      <c r="A84" s="19">
        <v>7</v>
      </c>
      <c r="B84" s="19" t="str">
        <f>Source!F847</f>
        <v>3.1-14-1</v>
      </c>
      <c r="C84" s="19" t="s">
        <v>51</v>
      </c>
      <c r="D84" s="21" t="str">
        <f>Source!H847</f>
        <v>100 м3 грунта</v>
      </c>
      <c r="E84" s="20">
        <f>Source!I847</f>
        <v>0.65410000000000001</v>
      </c>
      <c r="F84" s="23"/>
      <c r="G84" s="22"/>
      <c r="H84" s="20"/>
      <c r="I84" s="23"/>
      <c r="J84" s="20"/>
      <c r="K84" s="23"/>
      <c r="Q84">
        <f>ROUND((Source!DN847/100)*(ROUND((ROUND((Source!AF847*Source!AV847*Source!I847),2)),2)), 2)</f>
        <v>0</v>
      </c>
      <c r="R84">
        <f>Source!X847</f>
        <v>0</v>
      </c>
      <c r="S84">
        <f>ROUND((Source!DO847/100)*(ROUND((ROUND((Source!AF847*Source!AV847*Source!I847),2)),2)), 2)</f>
        <v>0</v>
      </c>
      <c r="T84">
        <f>Source!Y847</f>
        <v>0</v>
      </c>
      <c r="U84">
        <f>ROUND((175/100)*(ROUND((ROUND((Source!AE847*Source!AV847*Source!I847),2)),2)), 2)</f>
        <v>16.57</v>
      </c>
      <c r="V84">
        <f>ROUND((160/100)*(ROUND((ROUND((Source!AE847*Source!AV847*Source!I847),2)*Source!BS847),2)), 2)</f>
        <v>724.58</v>
      </c>
      <c r="AI84">
        <v>0</v>
      </c>
    </row>
    <row r="85" spans="1:35" x14ac:dyDescent="0.2">
      <c r="C85" s="24" t="str">
        <f>"Объем: "&amp;Source!I847&amp;"=65,41/"&amp;"100"</f>
        <v>Объем: 0,6541=65,41/100</v>
      </c>
    </row>
    <row r="86" spans="1:35" ht="14.25" x14ac:dyDescent="0.2">
      <c r="A86" s="19"/>
      <c r="B86" s="19"/>
      <c r="C86" s="19" t="s">
        <v>1238</v>
      </c>
      <c r="D86" s="21"/>
      <c r="E86" s="20"/>
      <c r="F86" s="23">
        <f>Source!AM847</f>
        <v>130.01</v>
      </c>
      <c r="G86" s="22" t="str">
        <f>Source!DE847</f>
        <v>*1,1</v>
      </c>
      <c r="H86" s="20">
        <f>Source!AV847</f>
        <v>1.014</v>
      </c>
      <c r="I86" s="23">
        <f>(ROUND((ROUND((((Source!ET847*1.1))*Source!AV847*Source!I847),2)),2)+ROUND((ROUND(((Source!AE847-((Source!EU847*1.1)))*Source!AV847*Source!I847),2)),2))</f>
        <v>94.85</v>
      </c>
      <c r="J86" s="20">
        <f>IF(Source!BB847&lt;&gt; 0, Source!BB847, 1)</f>
        <v>13.89</v>
      </c>
      <c r="K86" s="23">
        <f>Source!Q847</f>
        <v>1317.47</v>
      </c>
    </row>
    <row r="87" spans="1:35" ht="14.25" x14ac:dyDescent="0.2">
      <c r="A87" s="19"/>
      <c r="B87" s="19"/>
      <c r="C87" s="19" t="s">
        <v>1239</v>
      </c>
      <c r="D87" s="21"/>
      <c r="E87" s="20"/>
      <c r="F87" s="23">
        <f>Source!AN847</f>
        <v>12.98</v>
      </c>
      <c r="G87" s="22" t="str">
        <f>Source!DF847</f>
        <v>*1,1</v>
      </c>
      <c r="H87" s="20">
        <f>Source!AV847</f>
        <v>1.014</v>
      </c>
      <c r="I87" s="31">
        <f>ROUND((ROUND((Source!AE847*Source!AV847*Source!I847),2)),2)</f>
        <v>9.4700000000000006</v>
      </c>
      <c r="J87" s="20">
        <f>IF(Source!BS847&lt;&gt; 0, Source!BS847, 1)</f>
        <v>47.82</v>
      </c>
      <c r="K87" s="31">
        <f>Source!R847</f>
        <v>452.86</v>
      </c>
      <c r="W87">
        <f>I87</f>
        <v>9.4700000000000006</v>
      </c>
    </row>
    <row r="88" spans="1:35" ht="14.25" x14ac:dyDescent="0.2">
      <c r="A88" s="26"/>
      <c r="B88" s="26"/>
      <c r="C88" s="26" t="s">
        <v>1240</v>
      </c>
      <c r="D88" s="27" t="s">
        <v>1233</v>
      </c>
      <c r="E88" s="28">
        <f>175</f>
        <v>175</v>
      </c>
      <c r="F88" s="29"/>
      <c r="G88" s="30"/>
      <c r="H88" s="28"/>
      <c r="I88" s="29">
        <f>SUM(U84:U87)</f>
        <v>16.57</v>
      </c>
      <c r="J88" s="28">
        <f>160</f>
        <v>160</v>
      </c>
      <c r="K88" s="29">
        <f>SUM(V84:V87)</f>
        <v>724.58</v>
      </c>
    </row>
    <row r="89" spans="1:35" ht="15" x14ac:dyDescent="0.25">
      <c r="C89" s="13" t="s">
        <v>1237</v>
      </c>
      <c r="H89" s="42">
        <f>I86+I88+0</f>
        <v>111.41999999999999</v>
      </c>
      <c r="I89" s="42"/>
      <c r="J89" s="42">
        <f>K86+K88+0</f>
        <v>2042.0500000000002</v>
      </c>
      <c r="K89" s="42"/>
      <c r="O89" s="25">
        <f>I86+I88+0</f>
        <v>111.41999999999999</v>
      </c>
      <c r="P89" s="25">
        <f>K86+K88+0</f>
        <v>2042.0500000000002</v>
      </c>
      <c r="X89">
        <f>IF(Source!BI847&lt;=1,I86+I88-0, 0)</f>
        <v>111.41999999999999</v>
      </c>
      <c r="Y89">
        <f>IF(Source!BI847=2,I86+I88-0, 0)</f>
        <v>0</v>
      </c>
      <c r="Z89">
        <f>IF(Source!BI847=3,I86+I88-0, 0)</f>
        <v>0</v>
      </c>
      <c r="AA89">
        <f>IF(Source!BI847=4,I86+I88,0)</f>
        <v>0</v>
      </c>
    </row>
    <row r="91" spans="1:35" ht="57" x14ac:dyDescent="0.2">
      <c r="A91" s="19">
        <v>8</v>
      </c>
      <c r="B91" s="19" t="str">
        <f>Source!F848</f>
        <v>3.1-29-1</v>
      </c>
      <c r="C91" s="19" t="s">
        <v>65</v>
      </c>
      <c r="D91" s="21" t="str">
        <f>Source!H848</f>
        <v>100 м3 уплотненного грунта</v>
      </c>
      <c r="E91" s="20">
        <f>Source!I848</f>
        <v>0.65410000000000001</v>
      </c>
      <c r="F91" s="23"/>
      <c r="G91" s="22"/>
      <c r="H91" s="20"/>
      <c r="I91" s="23"/>
      <c r="J91" s="20"/>
      <c r="K91" s="23"/>
      <c r="Q91">
        <f>ROUND((Source!DN848/100)*(ROUND((ROUND((Source!AF848*Source!AV848*Source!I848),2)),2)), 2)</f>
        <v>89.14</v>
      </c>
      <c r="R91">
        <f>Source!X848</f>
        <v>4088.73</v>
      </c>
      <c r="S91">
        <f>ROUND((Source!DO848/100)*(ROUND((ROUND((Source!AF848*Source!AV848*Source!I848),2)),2)), 2)</f>
        <v>70.040000000000006</v>
      </c>
      <c r="T91">
        <f>Source!Y848</f>
        <v>2218.35</v>
      </c>
      <c r="U91">
        <f>ROUND((175/100)*(ROUND((ROUND((Source!AE848*Source!AV848*Source!I848),2)),2)), 2)</f>
        <v>174.69</v>
      </c>
      <c r="V91">
        <f>ROUND((160/100)*(ROUND((ROUND((Source!AE848*Source!AV848*Source!I848),2)*Source!BS848),2)), 2)</f>
        <v>7637.42</v>
      </c>
      <c r="AI91">
        <v>0</v>
      </c>
    </row>
    <row r="92" spans="1:35" x14ac:dyDescent="0.2">
      <c r="C92" s="24" t="str">
        <f>"Объем: "&amp;Source!I848&amp;"=65,41/"&amp;"100"</f>
        <v>Объем: 0,6541=65,41/100</v>
      </c>
    </row>
    <row r="93" spans="1:35" ht="14.25" x14ac:dyDescent="0.2">
      <c r="A93" s="19"/>
      <c r="B93" s="19"/>
      <c r="C93" s="19" t="s">
        <v>1231</v>
      </c>
      <c r="D93" s="21"/>
      <c r="E93" s="20"/>
      <c r="F93" s="23">
        <f>Source!AO848</f>
        <v>120.74</v>
      </c>
      <c r="G93" s="22" t="str">
        <f>Source!DG848</f>
        <v>*1,1</v>
      </c>
      <c r="H93" s="20">
        <f>Source!AV848</f>
        <v>1.0469999999999999</v>
      </c>
      <c r="I93" s="23">
        <f>ROUND((ROUND((Source!AF848*Source!AV848*Source!I848),2)),2)</f>
        <v>90.96</v>
      </c>
      <c r="J93" s="20">
        <f>IF(Source!BA848&lt;&gt; 0, Source!BA848, 1)</f>
        <v>47.82</v>
      </c>
      <c r="K93" s="23">
        <f>Source!S848</f>
        <v>4349.71</v>
      </c>
      <c r="W93">
        <f>I93</f>
        <v>90.96</v>
      </c>
    </row>
    <row r="94" spans="1:35" ht="14.25" x14ac:dyDescent="0.2">
      <c r="A94" s="19"/>
      <c r="B94" s="19"/>
      <c r="C94" s="19" t="s">
        <v>1238</v>
      </c>
      <c r="D94" s="21"/>
      <c r="E94" s="20"/>
      <c r="F94" s="23">
        <f>Source!AM848</f>
        <v>437.33</v>
      </c>
      <c r="G94" s="22" t="str">
        <f>Source!DE848</f>
        <v>*1,1</v>
      </c>
      <c r="H94" s="20">
        <f>Source!AV848</f>
        <v>1.0469999999999999</v>
      </c>
      <c r="I94" s="23">
        <f>(ROUND((ROUND((((Source!ET848*1.1))*Source!AV848*Source!I848),2)),2)+ROUND((ROUND(((Source!AE848-((Source!EU848*1.1)))*Source!AV848*Source!I848),2)),2))</f>
        <v>329.45</v>
      </c>
      <c r="J94" s="20">
        <f>IF(Source!BB848&lt;&gt; 0, Source!BB848, 1)</f>
        <v>22.24</v>
      </c>
      <c r="K94" s="23">
        <f>Source!Q848</f>
        <v>7326.97</v>
      </c>
    </row>
    <row r="95" spans="1:35" ht="14.25" x14ac:dyDescent="0.2">
      <c r="A95" s="19"/>
      <c r="B95" s="19"/>
      <c r="C95" s="19" t="s">
        <v>1239</v>
      </c>
      <c r="D95" s="21"/>
      <c r="E95" s="20"/>
      <c r="F95" s="23">
        <f>Source!AN848</f>
        <v>132.51</v>
      </c>
      <c r="G95" s="22" t="str">
        <f>Source!DF848</f>
        <v>*1,1</v>
      </c>
      <c r="H95" s="20">
        <f>Source!AV848</f>
        <v>1.0469999999999999</v>
      </c>
      <c r="I95" s="31">
        <f>ROUND((ROUND((Source!AE848*Source!AV848*Source!I848),2)),2)</f>
        <v>99.82</v>
      </c>
      <c r="J95" s="20">
        <f>IF(Source!BS848&lt;&gt; 0, Source!BS848, 1)</f>
        <v>47.82</v>
      </c>
      <c r="K95" s="31">
        <f>Source!R848</f>
        <v>4773.3900000000003</v>
      </c>
      <c r="W95">
        <f>I95</f>
        <v>99.82</v>
      </c>
    </row>
    <row r="96" spans="1:35" ht="14.25" x14ac:dyDescent="0.2">
      <c r="A96" s="19"/>
      <c r="B96" s="19"/>
      <c r="C96" s="19" t="s">
        <v>1232</v>
      </c>
      <c r="D96" s="21" t="s">
        <v>1233</v>
      </c>
      <c r="E96" s="20">
        <f>Source!DN848</f>
        <v>98</v>
      </c>
      <c r="F96" s="23"/>
      <c r="G96" s="22"/>
      <c r="H96" s="20"/>
      <c r="I96" s="23">
        <f>SUM(Q91:Q95)</f>
        <v>89.14</v>
      </c>
      <c r="J96" s="20">
        <f>Source!BZ848</f>
        <v>94</v>
      </c>
      <c r="K96" s="23">
        <f>SUM(R91:R95)</f>
        <v>4088.73</v>
      </c>
    </row>
    <row r="97" spans="1:35" ht="14.25" x14ac:dyDescent="0.2">
      <c r="A97" s="19"/>
      <c r="B97" s="19"/>
      <c r="C97" s="19" t="s">
        <v>1234</v>
      </c>
      <c r="D97" s="21" t="s">
        <v>1233</v>
      </c>
      <c r="E97" s="20">
        <f>Source!DO848</f>
        <v>77</v>
      </c>
      <c r="F97" s="23"/>
      <c r="G97" s="22"/>
      <c r="H97" s="20"/>
      <c r="I97" s="23">
        <f>SUM(S91:S96)</f>
        <v>70.040000000000006</v>
      </c>
      <c r="J97" s="20">
        <f>Source!CA848</f>
        <v>51</v>
      </c>
      <c r="K97" s="23">
        <f>SUM(T91:T96)</f>
        <v>2218.35</v>
      </c>
    </row>
    <row r="98" spans="1:35" ht="14.25" x14ac:dyDescent="0.2">
      <c r="A98" s="19"/>
      <c r="B98" s="19"/>
      <c r="C98" s="19" t="s">
        <v>1240</v>
      </c>
      <c r="D98" s="21" t="s">
        <v>1233</v>
      </c>
      <c r="E98" s="20">
        <f>175</f>
        <v>175</v>
      </c>
      <c r="F98" s="23"/>
      <c r="G98" s="22"/>
      <c r="H98" s="20"/>
      <c r="I98" s="23">
        <f>SUM(U91:U97)</f>
        <v>174.69</v>
      </c>
      <c r="J98" s="20">
        <f>160</f>
        <v>160</v>
      </c>
      <c r="K98" s="23">
        <f>SUM(V91:V97)</f>
        <v>7637.42</v>
      </c>
    </row>
    <row r="99" spans="1:35" ht="14.25" x14ac:dyDescent="0.2">
      <c r="A99" s="26"/>
      <c r="B99" s="26"/>
      <c r="C99" s="26" t="s">
        <v>1235</v>
      </c>
      <c r="D99" s="27" t="s">
        <v>1236</v>
      </c>
      <c r="E99" s="28">
        <f>Source!AQ848</f>
        <v>10.8</v>
      </c>
      <c r="F99" s="29"/>
      <c r="G99" s="30" t="str">
        <f>Source!DI848</f>
        <v>*1,1</v>
      </c>
      <c r="H99" s="28">
        <f>Source!AV848</f>
        <v>1.0469999999999999</v>
      </c>
      <c r="I99" s="29">
        <f>Source!U848</f>
        <v>8.1359312760000009</v>
      </c>
      <c r="J99" s="28"/>
      <c r="K99" s="29"/>
      <c r="AB99" s="25">
        <f>I99</f>
        <v>8.1359312760000009</v>
      </c>
    </row>
    <row r="100" spans="1:35" ht="15" x14ac:dyDescent="0.25">
      <c r="C100" s="13" t="s">
        <v>1237</v>
      </c>
      <c r="H100" s="42">
        <f>I93+I94+I96+I97+I98+0</f>
        <v>754.28</v>
      </c>
      <c r="I100" s="42"/>
      <c r="J100" s="42">
        <f>K93+K94+K96+K97+K98+0</f>
        <v>25621.18</v>
      </c>
      <c r="K100" s="42"/>
      <c r="O100" s="25">
        <f>I93+I94+I96+I97+I98+0</f>
        <v>754.28</v>
      </c>
      <c r="P100" s="25">
        <f>K93+K94+K96+K97+K98+0</f>
        <v>25621.18</v>
      </c>
      <c r="X100">
        <f>IF(Source!BI848&lt;=1,I93+I94+I96+I97+I98-0, 0)</f>
        <v>754.28</v>
      </c>
      <c r="Y100">
        <f>IF(Source!BI848=2,I93+I94+I96+I97+I98-0, 0)</f>
        <v>0</v>
      </c>
      <c r="Z100">
        <f>IF(Source!BI848=3,I93+I94+I96+I97+I98-0, 0)</f>
        <v>0</v>
      </c>
      <c r="AA100">
        <f>IF(Source!BI848=4,I93+I94+I96+I97+I98,0)</f>
        <v>0</v>
      </c>
    </row>
    <row r="103" spans="1:35" ht="15" x14ac:dyDescent="0.25">
      <c r="A103" s="40" t="str">
        <f>CONCATENATE("Итого по разделу: ",IF(Source!G850&lt;&gt;"Новый раздел", Source!G850, ""))</f>
        <v>Итого по разделу: Строительные работы</v>
      </c>
      <c r="B103" s="40"/>
      <c r="C103" s="40"/>
      <c r="D103" s="40"/>
      <c r="E103" s="40"/>
      <c r="F103" s="40"/>
      <c r="G103" s="40"/>
      <c r="H103" s="38">
        <f>SUM(O29:O102)</f>
        <v>8666.98</v>
      </c>
      <c r="I103" s="39"/>
      <c r="J103" s="38">
        <f>SUM(P29:P102)</f>
        <v>312100.05</v>
      </c>
      <c r="K103" s="39"/>
    </row>
    <row r="104" spans="1:35" hidden="1" x14ac:dyDescent="0.2">
      <c r="A104" t="s">
        <v>1241</v>
      </c>
      <c r="H104">
        <f>SUM(AC29:AC103)</f>
        <v>0</v>
      </c>
      <c r="J104">
        <f>SUM(AD29:AD103)</f>
        <v>0</v>
      </c>
    </row>
    <row r="105" spans="1:35" hidden="1" x14ac:dyDescent="0.2">
      <c r="A105" t="s">
        <v>1242</v>
      </c>
      <c r="H105">
        <f>SUM(AE29:AE104)</f>
        <v>0</v>
      </c>
      <c r="J105">
        <f>SUM(AF29:AF104)</f>
        <v>0</v>
      </c>
    </row>
    <row r="107" spans="1:35" ht="16.5" x14ac:dyDescent="0.25">
      <c r="A107" s="45" t="str">
        <f>CONCATENATE("Раздел: ",IF(Source!G880&lt;&gt;"Новый раздел", Source!G880, ""))</f>
        <v>Раздел: Монтажные работы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</row>
    <row r="108" spans="1:35" ht="42.75" x14ac:dyDescent="0.2">
      <c r="A108" s="19">
        <v>9</v>
      </c>
      <c r="B108" s="19" t="str">
        <f>Source!F884</f>
        <v>3.34-55-5</v>
      </c>
      <c r="C108" s="19" t="s">
        <v>214</v>
      </c>
      <c r="D108" s="21" t="str">
        <f>Source!H884</f>
        <v>1 км трубопровода</v>
      </c>
      <c r="E108" s="20">
        <f>Source!I884</f>
        <v>0.155</v>
      </c>
      <c r="F108" s="23"/>
      <c r="G108" s="22"/>
      <c r="H108" s="20"/>
      <c r="I108" s="23"/>
      <c r="J108" s="20"/>
      <c r="K108" s="23"/>
      <c r="Q108">
        <f>ROUND((Source!DN884/100)*(ROUND((ROUND((Source!AF884*Source!AV884*Source!I884),2)),2)), 2)</f>
        <v>321.36</v>
      </c>
      <c r="R108">
        <f>Source!X884</f>
        <v>12623.31</v>
      </c>
      <c r="S108">
        <f>ROUND((Source!DO884/100)*(ROUND((ROUND((Source!AF884*Source!AV884*Source!I884),2)),2)), 2)</f>
        <v>200.85</v>
      </c>
      <c r="T108">
        <f>Source!Y884</f>
        <v>5625.61</v>
      </c>
      <c r="U108">
        <f>ROUND((175/100)*(ROUND((ROUND((Source!AE884*Source!AV884*Source!I884),2)),2)), 2)</f>
        <v>9.0299999999999994</v>
      </c>
      <c r="V108">
        <f>ROUND((160/100)*(ROUND((ROUND((Source!AE884*Source!AV884*Source!I884),2)*Source!BS884),2)), 2)</f>
        <v>394.8</v>
      </c>
      <c r="AI108">
        <v>0</v>
      </c>
    </row>
    <row r="109" spans="1:35" ht="51" x14ac:dyDescent="0.2">
      <c r="C109" s="24" t="str">
        <f>"Объем: "&amp;Source!I884&amp;"=(18,15+"&amp;"12,49+"&amp;"7,63+"&amp;"10,32+"&amp;"11+"&amp;"29,06+"&amp;"0,85+"&amp;"0,15+"&amp;"0,45+"&amp;"1,5+"&amp;"26,86+"&amp;"9,42+"&amp;"25,18+"&amp;"1,94)/"&amp;"1000"</f>
        <v>Объем: 0,155=(18,15+12,49+7,63+10,32+11+29,06+0,85+0,15+0,45+1,5+26,86+9,42+25,18+1,94)/1000</v>
      </c>
    </row>
    <row r="110" spans="1:35" ht="14.25" x14ac:dyDescent="0.2">
      <c r="A110" s="19"/>
      <c r="B110" s="19"/>
      <c r="C110" s="19" t="s">
        <v>1231</v>
      </c>
      <c r="D110" s="21"/>
      <c r="E110" s="20"/>
      <c r="F110" s="23">
        <f>Source!AO884</f>
        <v>1577.19</v>
      </c>
      <c r="G110" s="22" t="str">
        <f>Source!DG884</f>
        <v>*1,1</v>
      </c>
      <c r="H110" s="20">
        <f>Source!AV884</f>
        <v>1.0669999999999999</v>
      </c>
      <c r="I110" s="23">
        <f>ROUND((ROUND((Source!AF884*Source!AV884*Source!I884),2)),2)</f>
        <v>286.93</v>
      </c>
      <c r="J110" s="20">
        <f>IF(Source!BA884&lt;&gt; 0, Source!BA884, 1)</f>
        <v>47.82</v>
      </c>
      <c r="K110" s="23">
        <f>Source!S884</f>
        <v>13720.99</v>
      </c>
      <c r="W110">
        <f>I110</f>
        <v>286.93</v>
      </c>
    </row>
    <row r="111" spans="1:35" ht="14.25" x14ac:dyDescent="0.2">
      <c r="A111" s="19"/>
      <c r="B111" s="19"/>
      <c r="C111" s="19" t="s">
        <v>1238</v>
      </c>
      <c r="D111" s="21"/>
      <c r="E111" s="20"/>
      <c r="F111" s="23">
        <f>Source!AM884</f>
        <v>258.70999999999998</v>
      </c>
      <c r="G111" s="22" t="str">
        <f>Source!DE884</f>
        <v>*1,1</v>
      </c>
      <c r="H111" s="20">
        <f>Source!AV884</f>
        <v>1.0669999999999999</v>
      </c>
      <c r="I111" s="23">
        <f>(ROUND((ROUND((((Source!ET884*1.1))*Source!AV884*Source!I884),2)),2)+ROUND((ROUND(((Source!AE884-((Source!EU884*1.1)))*Source!AV884*Source!I884),2)),2))</f>
        <v>47.07</v>
      </c>
      <c r="J111" s="20">
        <f>IF(Source!BB884&lt;&gt; 0, Source!BB884, 1)</f>
        <v>13.59</v>
      </c>
      <c r="K111" s="23">
        <f>Source!Q884</f>
        <v>639.67999999999995</v>
      </c>
    </row>
    <row r="112" spans="1:35" ht="14.25" x14ac:dyDescent="0.2">
      <c r="A112" s="19"/>
      <c r="B112" s="19"/>
      <c r="C112" s="19" t="s">
        <v>1239</v>
      </c>
      <c r="D112" s="21"/>
      <c r="E112" s="20"/>
      <c r="F112" s="23">
        <f>Source!AN884</f>
        <v>28.39</v>
      </c>
      <c r="G112" s="22" t="str">
        <f>Source!DF884</f>
        <v>*1,1</v>
      </c>
      <c r="H112" s="20">
        <f>Source!AV884</f>
        <v>1.0669999999999999</v>
      </c>
      <c r="I112" s="31">
        <f>ROUND((ROUND((Source!AE884*Source!AV884*Source!I884),2)),2)</f>
        <v>5.16</v>
      </c>
      <c r="J112" s="20">
        <f>IF(Source!BS884&lt;&gt; 0, Source!BS884, 1)</f>
        <v>47.82</v>
      </c>
      <c r="K112" s="31">
        <f>Source!R884</f>
        <v>246.75</v>
      </c>
      <c r="W112">
        <f>I112</f>
        <v>5.16</v>
      </c>
    </row>
    <row r="113" spans="1:35" ht="14.25" x14ac:dyDescent="0.2">
      <c r="A113" s="19"/>
      <c r="B113" s="19"/>
      <c r="C113" s="19" t="s">
        <v>1232</v>
      </c>
      <c r="D113" s="21" t="s">
        <v>1233</v>
      </c>
      <c r="E113" s="20">
        <f>Source!DN884</f>
        <v>112</v>
      </c>
      <c r="F113" s="23"/>
      <c r="G113" s="22"/>
      <c r="H113" s="20"/>
      <c r="I113" s="23">
        <f>SUM(Q108:Q112)</f>
        <v>321.36</v>
      </c>
      <c r="J113" s="20">
        <f>Source!BZ884</f>
        <v>92</v>
      </c>
      <c r="K113" s="23">
        <f>SUM(R108:R112)</f>
        <v>12623.31</v>
      </c>
    </row>
    <row r="114" spans="1:35" ht="14.25" x14ac:dyDescent="0.2">
      <c r="A114" s="19"/>
      <c r="B114" s="19"/>
      <c r="C114" s="19" t="s">
        <v>1234</v>
      </c>
      <c r="D114" s="21" t="s">
        <v>1233</v>
      </c>
      <c r="E114" s="20">
        <f>Source!DO884</f>
        <v>70</v>
      </c>
      <c r="F114" s="23"/>
      <c r="G114" s="22"/>
      <c r="H114" s="20"/>
      <c r="I114" s="23">
        <f>SUM(S108:S113)</f>
        <v>200.85</v>
      </c>
      <c r="J114" s="20">
        <f>Source!CA884</f>
        <v>41</v>
      </c>
      <c r="K114" s="23">
        <f>SUM(T108:T113)</f>
        <v>5625.61</v>
      </c>
    </row>
    <row r="115" spans="1:35" ht="14.25" x14ac:dyDescent="0.2">
      <c r="A115" s="19"/>
      <c r="B115" s="19"/>
      <c r="C115" s="19" t="s">
        <v>1240</v>
      </c>
      <c r="D115" s="21" t="s">
        <v>1233</v>
      </c>
      <c r="E115" s="20">
        <f>175</f>
        <v>175</v>
      </c>
      <c r="F115" s="23"/>
      <c r="G115" s="22"/>
      <c r="H115" s="20"/>
      <c r="I115" s="23">
        <f>SUM(U108:U114)</f>
        <v>9.0299999999999994</v>
      </c>
      <c r="J115" s="20">
        <f>160</f>
        <v>160</v>
      </c>
      <c r="K115" s="23">
        <f>SUM(V108:V114)</f>
        <v>394.8</v>
      </c>
    </row>
    <row r="116" spans="1:35" ht="14.25" x14ac:dyDescent="0.2">
      <c r="A116" s="26"/>
      <c r="B116" s="26"/>
      <c r="C116" s="26" t="s">
        <v>1235</v>
      </c>
      <c r="D116" s="27" t="s">
        <v>1236</v>
      </c>
      <c r="E116" s="28">
        <f>Source!AQ884</f>
        <v>147.85</v>
      </c>
      <c r="F116" s="29"/>
      <c r="G116" s="30" t="str">
        <f>Source!DI884</f>
        <v>*1,1</v>
      </c>
      <c r="H116" s="28">
        <f>Source!AV884</f>
        <v>1.0669999999999999</v>
      </c>
      <c r="I116" s="29">
        <f>Source!U884</f>
        <v>26.897389475000004</v>
      </c>
      <c r="J116" s="28"/>
      <c r="K116" s="29"/>
      <c r="AB116" s="25">
        <f>I116</f>
        <v>26.897389475000004</v>
      </c>
    </row>
    <row r="117" spans="1:35" ht="15" x14ac:dyDescent="0.25">
      <c r="C117" s="13" t="s">
        <v>1237</v>
      </c>
      <c r="H117" s="42">
        <f>I110+I111+I113+I114+I115+0</f>
        <v>865.24</v>
      </c>
      <c r="I117" s="42"/>
      <c r="J117" s="42">
        <f>K110+K111+K113+K114+K115+0</f>
        <v>33004.39</v>
      </c>
      <c r="K117" s="42"/>
      <c r="O117" s="25">
        <f>I110+I111+I113+I114+I115+0</f>
        <v>865.24</v>
      </c>
      <c r="P117" s="25">
        <f>K110+K111+K113+K114+K115+0</f>
        <v>33004.39</v>
      </c>
      <c r="X117">
        <f>IF(Source!BI884&lt;=1,I110+I111+I113+I114+I115-0, 0)</f>
        <v>865.24</v>
      </c>
      <c r="Y117">
        <f>IF(Source!BI884=2,I110+I111+I113+I114+I115-0, 0)</f>
        <v>0</v>
      </c>
      <c r="Z117">
        <f>IF(Source!BI884=3,I110+I111+I113+I114+I115-0, 0)</f>
        <v>0</v>
      </c>
      <c r="AA117">
        <f>IF(Source!BI884=4,I110+I111+I113+I114+I115,0)</f>
        <v>0</v>
      </c>
    </row>
    <row r="119" spans="1:35" ht="42.75" x14ac:dyDescent="0.2">
      <c r="A119" s="19">
        <v>10</v>
      </c>
      <c r="B119" s="19" t="str">
        <f>Source!F885</f>
        <v>3.34-55-6</v>
      </c>
      <c r="C119" s="19" t="s">
        <v>220</v>
      </c>
      <c r="D119" s="21" t="str">
        <f>Source!H885</f>
        <v>1 км трубопровода</v>
      </c>
      <c r="E119" s="20">
        <f>Source!I885</f>
        <v>0.67200000000000004</v>
      </c>
      <c r="F119" s="23"/>
      <c r="G119" s="22"/>
      <c r="H119" s="20"/>
      <c r="I119" s="23"/>
      <c r="J119" s="20"/>
      <c r="K119" s="23"/>
      <c r="Q119">
        <f>ROUND((Source!DN885/100)*(ROUND((ROUND((Source!AF885*Source!AV885*Source!I885),2)),2)), 2)</f>
        <v>1031.71</v>
      </c>
      <c r="R119">
        <f>Source!X885</f>
        <v>40526.32</v>
      </c>
      <c r="S119">
        <f>ROUND((Source!DO885/100)*(ROUND((ROUND((Source!AF885*Source!AV885*Source!I885),2)),2)), 2)</f>
        <v>644.82000000000005</v>
      </c>
      <c r="T119">
        <f>Source!Y885</f>
        <v>18060.64</v>
      </c>
      <c r="U119">
        <f>ROUND((175/100)*(ROUND((ROUND((Source!AE885*Source!AV885*Source!I885),2)),2)), 2)</f>
        <v>38.76</v>
      </c>
      <c r="V119">
        <f>ROUND((160/100)*(ROUND((ROUND((Source!AE885*Source!AV885*Source!I885),2)*Source!BS885),2)), 2)</f>
        <v>1694.74</v>
      </c>
      <c r="AI119">
        <v>0</v>
      </c>
    </row>
    <row r="120" spans="1:35" ht="51" x14ac:dyDescent="0.2">
      <c r="C120" s="24" t="str">
        <f>"Объем: "&amp;Source!I885&amp;"=(18,15+"&amp;"12,49*"&amp;"2+"&amp;"7,63*"&amp;"4+"&amp;"10,32*"&amp;"5+"&amp;"11*"&amp;"7+"&amp;"29,06*"&amp;"8+"&amp;"0,85+"&amp;"0,15*"&amp;"2+"&amp;"0,45*"&amp;"4+"&amp;"1,5+"&amp;"26,86*"&amp;"2+"&amp;"9,42*"&amp;"4+"&amp;"25,18*"&amp;"5+"&amp;"1,94*"&amp;"8)/"&amp;"1000"</f>
        <v>Объем: 0,672=(18,15+12,49*2+7,63*4+10,32*5+11*7+29,06*8+0,85+0,15*2+0,45*4+1,5+26,86*2+9,42*4+25,18*5+1,94*8)/1000</v>
      </c>
    </row>
    <row r="121" spans="1:35" ht="14.25" x14ac:dyDescent="0.2">
      <c r="A121" s="19"/>
      <c r="B121" s="19"/>
      <c r="C121" s="19" t="s">
        <v>1231</v>
      </c>
      <c r="D121" s="21"/>
      <c r="E121" s="20"/>
      <c r="F121" s="23">
        <f>Source!AO885</f>
        <v>1167.92</v>
      </c>
      <c r="G121" s="22" t="str">
        <f>Source!DG885</f>
        <v>*1,1</v>
      </c>
      <c r="H121" s="20">
        <f>Source!AV885</f>
        <v>1.0669999999999999</v>
      </c>
      <c r="I121" s="23">
        <f>ROUND((ROUND((Source!AF885*Source!AV885*Source!I885),2)),2)</f>
        <v>921.17</v>
      </c>
      <c r="J121" s="20">
        <f>IF(Source!BA885&lt;&gt; 0, Source!BA885, 1)</f>
        <v>47.82</v>
      </c>
      <c r="K121" s="23">
        <f>Source!S885</f>
        <v>44050.35</v>
      </c>
      <c r="W121">
        <f>I121</f>
        <v>921.17</v>
      </c>
    </row>
    <row r="122" spans="1:35" ht="14.25" x14ac:dyDescent="0.2">
      <c r="A122" s="19"/>
      <c r="B122" s="19"/>
      <c r="C122" s="19" t="s">
        <v>1238</v>
      </c>
      <c r="D122" s="21"/>
      <c r="E122" s="20"/>
      <c r="F122" s="23">
        <f>Source!AM885</f>
        <v>255.95</v>
      </c>
      <c r="G122" s="22" t="str">
        <f>Source!DE885</f>
        <v>*1,1</v>
      </c>
      <c r="H122" s="20">
        <f>Source!AV885</f>
        <v>1.0669999999999999</v>
      </c>
      <c r="I122" s="23">
        <f>(ROUND((ROUND((((Source!ET885*1.1))*Source!AV885*Source!I885),2)),2)+ROUND((ROUND(((Source!AE885-((Source!EU885*1.1)))*Source!AV885*Source!I885),2)),2))</f>
        <v>201.87</v>
      </c>
      <c r="J122" s="20">
        <f>IF(Source!BB885&lt;&gt; 0, Source!BB885, 1)</f>
        <v>13.58</v>
      </c>
      <c r="K122" s="23">
        <f>Source!Q885</f>
        <v>2741.39</v>
      </c>
    </row>
    <row r="123" spans="1:35" ht="14.25" x14ac:dyDescent="0.2">
      <c r="A123" s="19"/>
      <c r="B123" s="19"/>
      <c r="C123" s="19" t="s">
        <v>1239</v>
      </c>
      <c r="D123" s="21"/>
      <c r="E123" s="20"/>
      <c r="F123" s="23">
        <f>Source!AN885</f>
        <v>28.08</v>
      </c>
      <c r="G123" s="22" t="str">
        <f>Source!DF885</f>
        <v>*1,1</v>
      </c>
      <c r="H123" s="20">
        <f>Source!AV885</f>
        <v>1.0669999999999999</v>
      </c>
      <c r="I123" s="31">
        <f>ROUND((ROUND((Source!AE885*Source!AV885*Source!I885),2)),2)</f>
        <v>22.15</v>
      </c>
      <c r="J123" s="20">
        <f>IF(Source!BS885&lt;&gt; 0, Source!BS885, 1)</f>
        <v>47.82</v>
      </c>
      <c r="K123" s="31">
        <f>Source!R885</f>
        <v>1059.21</v>
      </c>
      <c r="W123">
        <f>I123</f>
        <v>22.15</v>
      </c>
    </row>
    <row r="124" spans="1:35" ht="14.25" x14ac:dyDescent="0.2">
      <c r="A124" s="19"/>
      <c r="B124" s="19"/>
      <c r="C124" s="19" t="s">
        <v>1232</v>
      </c>
      <c r="D124" s="21" t="s">
        <v>1233</v>
      </c>
      <c r="E124" s="20">
        <f>Source!DN885</f>
        <v>112</v>
      </c>
      <c r="F124" s="23"/>
      <c r="G124" s="22"/>
      <c r="H124" s="20"/>
      <c r="I124" s="23">
        <f>SUM(Q119:Q123)</f>
        <v>1031.71</v>
      </c>
      <c r="J124" s="20">
        <f>Source!BZ885</f>
        <v>92</v>
      </c>
      <c r="K124" s="23">
        <f>SUM(R119:R123)</f>
        <v>40526.32</v>
      </c>
    </row>
    <row r="125" spans="1:35" ht="14.25" x14ac:dyDescent="0.2">
      <c r="A125" s="19"/>
      <c r="B125" s="19"/>
      <c r="C125" s="19" t="s">
        <v>1234</v>
      </c>
      <c r="D125" s="21" t="s">
        <v>1233</v>
      </c>
      <c r="E125" s="20">
        <f>Source!DO885</f>
        <v>70</v>
      </c>
      <c r="F125" s="23"/>
      <c r="G125" s="22"/>
      <c r="H125" s="20"/>
      <c r="I125" s="23">
        <f>SUM(S119:S124)</f>
        <v>644.82000000000005</v>
      </c>
      <c r="J125" s="20">
        <f>Source!CA885</f>
        <v>41</v>
      </c>
      <c r="K125" s="23">
        <f>SUM(T119:T124)</f>
        <v>18060.64</v>
      </c>
    </row>
    <row r="126" spans="1:35" ht="14.25" x14ac:dyDescent="0.2">
      <c r="A126" s="19"/>
      <c r="B126" s="19"/>
      <c r="C126" s="19" t="s">
        <v>1240</v>
      </c>
      <c r="D126" s="21" t="s">
        <v>1233</v>
      </c>
      <c r="E126" s="20">
        <f>175</f>
        <v>175</v>
      </c>
      <c r="F126" s="23"/>
      <c r="G126" s="22"/>
      <c r="H126" s="20"/>
      <c r="I126" s="23">
        <f>SUM(U119:U125)</f>
        <v>38.76</v>
      </c>
      <c r="J126" s="20">
        <f>160</f>
        <v>160</v>
      </c>
      <c r="K126" s="23">
        <f>SUM(V119:V125)</f>
        <v>1694.74</v>
      </c>
    </row>
    <row r="127" spans="1:35" ht="14.25" x14ac:dyDescent="0.2">
      <c r="A127" s="26"/>
      <c r="B127" s="26"/>
      <c r="C127" s="26" t="s">
        <v>1235</v>
      </c>
      <c r="D127" s="27" t="s">
        <v>1236</v>
      </c>
      <c r="E127" s="28">
        <f>Source!AQ885</f>
        <v>107.8</v>
      </c>
      <c r="F127" s="29"/>
      <c r="G127" s="30" t="str">
        <f>Source!DI885</f>
        <v>*1,1</v>
      </c>
      <c r="H127" s="28">
        <f>Source!AV885</f>
        <v>1.0669999999999999</v>
      </c>
      <c r="I127" s="29">
        <f>Source!U885</f>
        <v>85.024705920000002</v>
      </c>
      <c r="J127" s="28"/>
      <c r="K127" s="29"/>
      <c r="AB127" s="25">
        <f>I127</f>
        <v>85.024705920000002</v>
      </c>
    </row>
    <row r="128" spans="1:35" ht="15" x14ac:dyDescent="0.25">
      <c r="C128" s="13" t="s">
        <v>1237</v>
      </c>
      <c r="H128" s="42">
        <f>I121+I122+I124+I125+I126+0</f>
        <v>2838.3300000000004</v>
      </c>
      <c r="I128" s="42"/>
      <c r="J128" s="42">
        <f>K121+K122+K124+K125+K126+0</f>
        <v>107073.44</v>
      </c>
      <c r="K128" s="42"/>
      <c r="O128" s="25">
        <f>I121+I122+I124+I125+I126+0</f>
        <v>2838.3300000000004</v>
      </c>
      <c r="P128" s="25">
        <f>K121+K122+K124+K125+K126+0</f>
        <v>107073.44</v>
      </c>
      <c r="X128">
        <f>IF(Source!BI885&lt;=1,I121+I122+I124+I125+I126-0, 0)</f>
        <v>2838.3300000000004</v>
      </c>
      <c r="Y128">
        <f>IF(Source!BI885=2,I121+I122+I124+I125+I126-0, 0)</f>
        <v>0</v>
      </c>
      <c r="Z128">
        <f>IF(Source!BI885=3,I121+I122+I124+I125+I126-0, 0)</f>
        <v>0</v>
      </c>
      <c r="AA128">
        <f>IF(Source!BI885=4,I121+I122+I124+I125+I126,0)</f>
        <v>0</v>
      </c>
    </row>
    <row r="130" spans="1:35" ht="55.5" x14ac:dyDescent="0.2">
      <c r="A130" s="19">
        <v>11</v>
      </c>
      <c r="B130" s="19" t="str">
        <f>Source!F886</f>
        <v>цена поставщика</v>
      </c>
      <c r="C130" s="19" t="s">
        <v>1248</v>
      </c>
      <c r="D130" s="21" t="str">
        <f>Source!H886</f>
        <v>м</v>
      </c>
      <c r="E130" s="20">
        <f>Source!I886</f>
        <v>827</v>
      </c>
      <c r="F130" s="23">
        <f>Source!AL886</f>
        <v>93.55</v>
      </c>
      <c r="G130" s="22" t="str">
        <f>Source!DD886</f>
        <v/>
      </c>
      <c r="H130" s="20">
        <f>Source!AW886</f>
        <v>1</v>
      </c>
      <c r="I130" s="23">
        <f>ROUND((ROUND((Source!AC886*Source!AW886*Source!I886),2)),2)</f>
        <v>77365.850000000006</v>
      </c>
      <c r="J130" s="20">
        <f>IF(Source!BC886&lt;&gt; 0, Source!BC886, 1)</f>
        <v>9.8800000000000008</v>
      </c>
      <c r="K130" s="23">
        <f>Source!P886</f>
        <v>764374.6</v>
      </c>
      <c r="Q130">
        <f>ROUND((Source!DN886/100)*(ROUND((ROUND((Source!AF886*Source!AV886*Source!I886),2)),2)), 2)</f>
        <v>0</v>
      </c>
      <c r="R130">
        <f>Source!X886</f>
        <v>0</v>
      </c>
      <c r="S130">
        <f>ROUND((Source!DO886/100)*(ROUND((ROUND((Source!AF886*Source!AV886*Source!I886),2)),2)), 2)</f>
        <v>0</v>
      </c>
      <c r="T130">
        <f>Source!Y886</f>
        <v>0</v>
      </c>
      <c r="U130">
        <f>ROUND((175/100)*(ROUND((ROUND((Source!AE886*Source!AV886*Source!I886),2)),2)), 2)</f>
        <v>0</v>
      </c>
      <c r="V130">
        <f>ROUND((160/100)*(ROUND((ROUND((Source!AE886*Source!AV886*Source!I886),2)*Source!BS886),2)), 2)</f>
        <v>0</v>
      </c>
      <c r="AI130">
        <v>3</v>
      </c>
    </row>
    <row r="131" spans="1:35" x14ac:dyDescent="0.2">
      <c r="A131" s="32"/>
      <c r="B131" s="32"/>
      <c r="C131" s="33" t="str">
        <f>"Объем: "&amp;Source!I886&amp;"=155+"&amp;"672"</f>
        <v>Объем: 827=155+672</v>
      </c>
      <c r="D131" s="32"/>
      <c r="E131" s="32"/>
      <c r="F131" s="32"/>
      <c r="G131" s="32"/>
      <c r="H131" s="32"/>
      <c r="I131" s="32"/>
      <c r="J131" s="32"/>
      <c r="K131" s="32"/>
    </row>
    <row r="132" spans="1:35" ht="15" x14ac:dyDescent="0.25">
      <c r="C132" s="13" t="s">
        <v>1237</v>
      </c>
      <c r="H132" s="42">
        <f>I130+0</f>
        <v>77365.850000000006</v>
      </c>
      <c r="I132" s="42"/>
      <c r="J132" s="42">
        <f>K130+0</f>
        <v>764374.6</v>
      </c>
      <c r="K132" s="42"/>
      <c r="O132" s="25">
        <f>I130+0</f>
        <v>77365.850000000006</v>
      </c>
      <c r="P132" s="25">
        <f>K130+0</f>
        <v>764374.6</v>
      </c>
      <c r="X132">
        <f>IF(Source!BI886&lt;=1,I130-0, 0)</f>
        <v>77365.850000000006</v>
      </c>
      <c r="Y132">
        <f>IF(Source!BI886=2,I130-0, 0)</f>
        <v>0</v>
      </c>
      <c r="Z132">
        <f>IF(Source!BI886=3,I130-0, 0)</f>
        <v>0</v>
      </c>
      <c r="AA132">
        <f>IF(Source!BI886=4,I130,0)</f>
        <v>0</v>
      </c>
    </row>
    <row r="134" spans="1:35" ht="28.5" x14ac:dyDescent="0.2">
      <c r="A134" s="26">
        <v>12</v>
      </c>
      <c r="B134" s="26" t="str">
        <f>Source!F887</f>
        <v>1.1-1-766</v>
      </c>
      <c r="C134" s="26" t="s">
        <v>57</v>
      </c>
      <c r="D134" s="27" t="str">
        <f>Source!H887</f>
        <v>м3</v>
      </c>
      <c r="E134" s="28">
        <f>Source!I887</f>
        <v>47.06</v>
      </c>
      <c r="F134" s="29">
        <f>Source!AL887</f>
        <v>104.99</v>
      </c>
      <c r="G134" s="30" t="str">
        <f>Source!DD887</f>
        <v/>
      </c>
      <c r="H134" s="28">
        <f>Source!AW887</f>
        <v>1</v>
      </c>
      <c r="I134" s="29">
        <f>ROUND((ROUND((Source!AC887*Source!AW887*Source!I887),2)),2)</f>
        <v>4940.83</v>
      </c>
      <c r="J134" s="28">
        <f>IF(Source!BC887&lt;&gt; 0, Source!BC887, 1)</f>
        <v>8.91</v>
      </c>
      <c r="K134" s="29">
        <f>Source!P887</f>
        <v>44022.8</v>
      </c>
      <c r="Q134">
        <f>ROUND((Source!DN887/100)*(ROUND((ROUND((Source!AF887*Source!AV887*Source!I887),2)),2)), 2)</f>
        <v>0</v>
      </c>
      <c r="R134">
        <f>Source!X887</f>
        <v>0</v>
      </c>
      <c r="S134">
        <f>ROUND((Source!DO887/100)*(ROUND((ROUND((Source!AF887*Source!AV887*Source!I887),2)),2)), 2)</f>
        <v>0</v>
      </c>
      <c r="T134">
        <f>Source!Y887</f>
        <v>0</v>
      </c>
      <c r="U134">
        <f>ROUND((175/100)*(ROUND((ROUND((Source!AE887*Source!AV887*Source!I887),2)),2)), 2)</f>
        <v>0</v>
      </c>
      <c r="V134">
        <f>ROUND((160/100)*(ROUND((ROUND((Source!AE887*Source!AV887*Source!I887),2)*Source!BS887),2)), 2)</f>
        <v>0</v>
      </c>
      <c r="AI134">
        <v>3</v>
      </c>
    </row>
    <row r="135" spans="1:35" ht="15" x14ac:dyDescent="0.25">
      <c r="C135" s="13" t="s">
        <v>1237</v>
      </c>
      <c r="H135" s="42">
        <f>I134+0</f>
        <v>4940.83</v>
      </c>
      <c r="I135" s="42"/>
      <c r="J135" s="42">
        <f>K134+0</f>
        <v>44022.8</v>
      </c>
      <c r="K135" s="42"/>
      <c r="O135" s="25">
        <f>I134+0</f>
        <v>4940.83</v>
      </c>
      <c r="P135" s="25">
        <f>K134+0</f>
        <v>44022.8</v>
      </c>
      <c r="X135">
        <f>IF(Source!BI887&lt;=1,I134-0, 0)</f>
        <v>4940.83</v>
      </c>
      <c r="Y135">
        <f>IF(Source!BI887=2,I134-0, 0)</f>
        <v>0</v>
      </c>
      <c r="Z135">
        <f>IF(Source!BI887=3,I134-0, 0)</f>
        <v>0</v>
      </c>
      <c r="AA135">
        <f>IF(Source!BI887=4,I134,0)</f>
        <v>0</v>
      </c>
    </row>
    <row r="137" spans="1:35" ht="42.75" x14ac:dyDescent="0.2">
      <c r="A137" s="19">
        <v>13</v>
      </c>
      <c r="B137" s="19" t="str">
        <f>Source!F888</f>
        <v>3.22-73-2</v>
      </c>
      <c r="C137" s="19" t="s">
        <v>230</v>
      </c>
      <c r="D137" s="21" t="str">
        <f>Source!H888</f>
        <v>1 стык</v>
      </c>
      <c r="E137" s="20">
        <f>Source!I888</f>
        <v>15</v>
      </c>
      <c r="F137" s="23"/>
      <c r="G137" s="22"/>
      <c r="H137" s="20"/>
      <c r="I137" s="23"/>
      <c r="J137" s="20"/>
      <c r="K137" s="23"/>
      <c r="Q137">
        <f>ROUND((Source!DN888/100)*(ROUND((ROUND((Source!AF888*Source!AV888*Source!I888),2)),2)), 2)</f>
        <v>302.86</v>
      </c>
      <c r="R137">
        <f>Source!X888</f>
        <v>13609</v>
      </c>
      <c r="S137">
        <f>ROUND((Source!DO888/100)*(ROUND((ROUND((Source!AF888*Source!AV888*Source!I888),2)),2)), 2)</f>
        <v>177.54</v>
      </c>
      <c r="T137">
        <f>Source!Y888</f>
        <v>6742.07</v>
      </c>
      <c r="U137">
        <f>ROUND((175/100)*(ROUND((ROUND((Source!AE888*Source!AV888*Source!I888),2)),2)), 2)</f>
        <v>0.32</v>
      </c>
      <c r="V137">
        <f>ROUND((160/100)*(ROUND((ROUND((Source!AE888*Source!AV888*Source!I888),2)*Source!BS888),2)), 2)</f>
        <v>13.78</v>
      </c>
      <c r="AI137">
        <v>0</v>
      </c>
    </row>
    <row r="138" spans="1:35" ht="14.25" x14ac:dyDescent="0.2">
      <c r="A138" s="19"/>
      <c r="B138" s="19"/>
      <c r="C138" s="19" t="s">
        <v>1231</v>
      </c>
      <c r="D138" s="21"/>
      <c r="E138" s="20"/>
      <c r="F138" s="23">
        <f>Source!AO888</f>
        <v>14.83</v>
      </c>
      <c r="G138" s="22" t="str">
        <f>Source!DG888</f>
        <v>*1,1</v>
      </c>
      <c r="H138" s="20">
        <f>Source!AV888</f>
        <v>1.0669999999999999</v>
      </c>
      <c r="I138" s="23">
        <f>ROUND((ROUND((Source!AF888*Source!AV888*Source!I888),2)),2)</f>
        <v>261.08999999999997</v>
      </c>
      <c r="J138" s="20">
        <f>IF(Source!BA888&lt;&gt; 0, Source!BA888, 1)</f>
        <v>47.82</v>
      </c>
      <c r="K138" s="23">
        <f>Source!S888</f>
        <v>12485.32</v>
      </c>
      <c r="W138">
        <f>I138</f>
        <v>261.08999999999997</v>
      </c>
    </row>
    <row r="139" spans="1:35" ht="14.25" x14ac:dyDescent="0.2">
      <c r="A139" s="19"/>
      <c r="B139" s="19"/>
      <c r="C139" s="19" t="s">
        <v>1238</v>
      </c>
      <c r="D139" s="21"/>
      <c r="E139" s="20"/>
      <c r="F139" s="23">
        <f>Source!AM888</f>
        <v>2.59</v>
      </c>
      <c r="G139" s="22" t="str">
        <f>Source!DE888</f>
        <v>*1,1</v>
      </c>
      <c r="H139" s="20">
        <f>Source!AV888</f>
        <v>1.0669999999999999</v>
      </c>
      <c r="I139" s="23">
        <f>(ROUND((ROUND((((Source!ET888*1.1))*Source!AV888*Source!I888),2)),2)+ROUND((ROUND(((Source!AE888-((Source!EU888*1.1)))*Source!AV888*Source!I888),2)),2))</f>
        <v>45.6</v>
      </c>
      <c r="J139" s="20">
        <f>IF(Source!BB888&lt;&gt; 0, Source!BB888, 1)</f>
        <v>9.14</v>
      </c>
      <c r="K139" s="23">
        <f>Source!Q888</f>
        <v>416.78</v>
      </c>
    </row>
    <row r="140" spans="1:35" ht="14.25" x14ac:dyDescent="0.2">
      <c r="A140" s="19"/>
      <c r="B140" s="19"/>
      <c r="C140" s="19" t="s">
        <v>1239</v>
      </c>
      <c r="D140" s="21"/>
      <c r="E140" s="20"/>
      <c r="F140" s="23">
        <f>Source!AN888</f>
        <v>0.01</v>
      </c>
      <c r="G140" s="22" t="str">
        <f>Source!DF888</f>
        <v>*1,1</v>
      </c>
      <c r="H140" s="20">
        <f>Source!AV888</f>
        <v>1.0669999999999999</v>
      </c>
      <c r="I140" s="31">
        <f>ROUND((ROUND((Source!AE888*Source!AV888*Source!I888),2)),2)</f>
        <v>0.18</v>
      </c>
      <c r="J140" s="20">
        <f>IF(Source!BS888&lt;&gt; 0, Source!BS888, 1)</f>
        <v>47.82</v>
      </c>
      <c r="K140" s="31">
        <f>Source!R888</f>
        <v>8.61</v>
      </c>
      <c r="W140">
        <f>I140</f>
        <v>0.18</v>
      </c>
    </row>
    <row r="141" spans="1:35" ht="14.25" x14ac:dyDescent="0.2">
      <c r="A141" s="19"/>
      <c r="B141" s="19"/>
      <c r="C141" s="19" t="s">
        <v>1243</v>
      </c>
      <c r="D141" s="21"/>
      <c r="E141" s="20"/>
      <c r="F141" s="23">
        <f>Source!AL888</f>
        <v>0.91</v>
      </c>
      <c r="G141" s="22" t="str">
        <f>Source!DD888</f>
        <v/>
      </c>
      <c r="H141" s="20">
        <f>Source!AW888</f>
        <v>1.0029999999999999</v>
      </c>
      <c r="I141" s="23">
        <f>ROUND((ROUND((Source!AC888*Source!AW888*Source!I888),2)),2)</f>
        <v>13.69</v>
      </c>
      <c r="J141" s="20">
        <f>IF(Source!BC888&lt;&gt; 0, Source!BC888, 1)</f>
        <v>99.62</v>
      </c>
      <c r="K141" s="23">
        <f>Source!P888</f>
        <v>1363.8</v>
      </c>
    </row>
    <row r="142" spans="1:35" ht="14.25" x14ac:dyDescent="0.2">
      <c r="A142" s="19"/>
      <c r="B142" s="19"/>
      <c r="C142" s="19" t="s">
        <v>1232</v>
      </c>
      <c r="D142" s="21" t="s">
        <v>1233</v>
      </c>
      <c r="E142" s="20">
        <f>Source!DN888</f>
        <v>116</v>
      </c>
      <c r="F142" s="23"/>
      <c r="G142" s="22"/>
      <c r="H142" s="20"/>
      <c r="I142" s="23">
        <f>SUM(Q137:Q141)</f>
        <v>302.86</v>
      </c>
      <c r="J142" s="20">
        <f>Source!BZ888</f>
        <v>109</v>
      </c>
      <c r="K142" s="23">
        <f>SUM(R137:R141)</f>
        <v>13609</v>
      </c>
    </row>
    <row r="143" spans="1:35" ht="14.25" x14ac:dyDescent="0.2">
      <c r="A143" s="19"/>
      <c r="B143" s="19"/>
      <c r="C143" s="19" t="s">
        <v>1234</v>
      </c>
      <c r="D143" s="21" t="s">
        <v>1233</v>
      </c>
      <c r="E143" s="20">
        <f>Source!DO888</f>
        <v>68</v>
      </c>
      <c r="F143" s="23"/>
      <c r="G143" s="22"/>
      <c r="H143" s="20"/>
      <c r="I143" s="23">
        <f>SUM(S137:S142)</f>
        <v>177.54</v>
      </c>
      <c r="J143" s="20">
        <f>Source!CA888</f>
        <v>54</v>
      </c>
      <c r="K143" s="23">
        <f>SUM(T137:T142)</f>
        <v>6742.07</v>
      </c>
    </row>
    <row r="144" spans="1:35" ht="14.25" x14ac:dyDescent="0.2">
      <c r="A144" s="19"/>
      <c r="B144" s="19"/>
      <c r="C144" s="19" t="s">
        <v>1240</v>
      </c>
      <c r="D144" s="21" t="s">
        <v>1233</v>
      </c>
      <c r="E144" s="20">
        <f>175</f>
        <v>175</v>
      </c>
      <c r="F144" s="23"/>
      <c r="G144" s="22"/>
      <c r="H144" s="20"/>
      <c r="I144" s="23">
        <f>SUM(U137:U143)</f>
        <v>0.32</v>
      </c>
      <c r="J144" s="20">
        <f>160</f>
        <v>160</v>
      </c>
      <c r="K144" s="23">
        <f>SUM(V137:V143)</f>
        <v>13.78</v>
      </c>
    </row>
    <row r="145" spans="1:35" ht="14.25" x14ac:dyDescent="0.2">
      <c r="A145" s="26"/>
      <c r="B145" s="26"/>
      <c r="C145" s="26" t="s">
        <v>1235</v>
      </c>
      <c r="D145" s="27" t="s">
        <v>1236</v>
      </c>
      <c r="E145" s="28">
        <f>Source!AQ888</f>
        <v>1.1499999999999999</v>
      </c>
      <c r="F145" s="29"/>
      <c r="G145" s="30" t="str">
        <f>Source!DI888</f>
        <v>*1,1</v>
      </c>
      <c r="H145" s="28">
        <f>Source!AV888</f>
        <v>1.0669999999999999</v>
      </c>
      <c r="I145" s="29">
        <f>Source!U888</f>
        <v>20.246324999999999</v>
      </c>
      <c r="J145" s="28"/>
      <c r="K145" s="29"/>
      <c r="AB145" s="25">
        <f>I145</f>
        <v>20.246324999999999</v>
      </c>
    </row>
    <row r="146" spans="1:35" ht="15" x14ac:dyDescent="0.25">
      <c r="C146" s="13" t="s">
        <v>1237</v>
      </c>
      <c r="H146" s="42">
        <f>I138+I139+I141+I142+I143+I144+0</f>
        <v>801.1</v>
      </c>
      <c r="I146" s="42"/>
      <c r="J146" s="42">
        <f>K138+K139+K141+K142+K143+K144+0</f>
        <v>34630.75</v>
      </c>
      <c r="K146" s="42"/>
      <c r="O146" s="25">
        <f>I138+I139+I141+I142+I143+I144+0</f>
        <v>801.1</v>
      </c>
      <c r="P146" s="25">
        <f>K138+K139+K141+K142+K143+K144+0</f>
        <v>34630.75</v>
      </c>
      <c r="X146">
        <f>IF(Source!BI888&lt;=1,I138+I139+I141+I142+I143+I144-0, 0)</f>
        <v>801.1</v>
      </c>
      <c r="Y146">
        <f>IF(Source!BI888=2,I138+I139+I141+I142+I143+I144-0, 0)</f>
        <v>0</v>
      </c>
      <c r="Z146">
        <f>IF(Source!BI888=3,I138+I139+I141+I142+I143+I144-0, 0)</f>
        <v>0</v>
      </c>
      <c r="AA146">
        <f>IF(Source!BI888=4,I138+I139+I141+I142+I143+I144,0)</f>
        <v>0</v>
      </c>
    </row>
    <row r="148" spans="1:35" ht="42.75" x14ac:dyDescent="0.2">
      <c r="A148" s="19">
        <v>14</v>
      </c>
      <c r="B148" s="19" t="str">
        <f>Source!F889</f>
        <v>4.8-80-3</v>
      </c>
      <c r="C148" s="19" t="s">
        <v>418</v>
      </c>
      <c r="D148" s="21" t="str">
        <f>Source!H889</f>
        <v>100 М КАБЕЛЯ</v>
      </c>
      <c r="E148" s="20">
        <f>Source!I889</f>
        <v>0.65749999999999997</v>
      </c>
      <c r="F148" s="23"/>
      <c r="G148" s="22"/>
      <c r="H148" s="20"/>
      <c r="I148" s="23"/>
      <c r="J148" s="20"/>
      <c r="K148" s="23"/>
      <c r="Q148">
        <f>ROUND((Source!DN889/100)*(ROUND((ROUND((Source!AF889*Source!AV889*Source!I889),2)),2)), 2)</f>
        <v>216.77</v>
      </c>
      <c r="R148">
        <f>Source!X889</f>
        <v>8365.5300000000007</v>
      </c>
      <c r="S148">
        <f>ROUND((Source!DO889/100)*(ROUND((ROUND((Source!AF889*Source!AV889*Source!I889),2)),2)), 2)</f>
        <v>127.4</v>
      </c>
      <c r="T148">
        <f>Source!Y889</f>
        <v>3909.98</v>
      </c>
      <c r="U148">
        <f>ROUND((175/100)*(ROUND((ROUND((Source!AE889*Source!AV889*Source!I889),2)),2)), 2)</f>
        <v>18.079999999999998</v>
      </c>
      <c r="V148">
        <f>ROUND((160/100)*(ROUND((ROUND((Source!AE889*Source!AV889*Source!I889),2)*Source!BS889),2)), 2)</f>
        <v>790.37</v>
      </c>
      <c r="AI148">
        <v>0</v>
      </c>
    </row>
    <row r="149" spans="1:35" x14ac:dyDescent="0.2">
      <c r="C149" s="24" t="str">
        <f>"Объем: "&amp;Source!I889&amp;"=65,75/"&amp;"100"</f>
        <v>Объем: 0,6575=65,75/100</v>
      </c>
    </row>
    <row r="150" spans="1:35" ht="14.25" x14ac:dyDescent="0.2">
      <c r="A150" s="19"/>
      <c r="B150" s="19"/>
      <c r="C150" s="19" t="s">
        <v>1231</v>
      </c>
      <c r="D150" s="21"/>
      <c r="E150" s="20"/>
      <c r="F150" s="23">
        <f>Source!AO889</f>
        <v>246.4</v>
      </c>
      <c r="G150" s="22" t="str">
        <f>Source!DG889</f>
        <v>*1,1</v>
      </c>
      <c r="H150" s="20">
        <f>Source!AV889</f>
        <v>1.0669999999999999</v>
      </c>
      <c r="I150" s="23">
        <f>ROUND((ROUND((Source!AF889*Source!AV889*Source!I889),2)),2)</f>
        <v>190.15</v>
      </c>
      <c r="J150" s="20">
        <f>IF(Source!BA889&lt;&gt; 0, Source!BA889, 1)</f>
        <v>47.82</v>
      </c>
      <c r="K150" s="23">
        <f>Source!S889</f>
        <v>9092.9699999999993</v>
      </c>
      <c r="W150">
        <f>I150</f>
        <v>190.15</v>
      </c>
    </row>
    <row r="151" spans="1:35" ht="14.25" x14ac:dyDescent="0.2">
      <c r="A151" s="19"/>
      <c r="B151" s="19"/>
      <c r="C151" s="19" t="s">
        <v>1238</v>
      </c>
      <c r="D151" s="21"/>
      <c r="E151" s="20"/>
      <c r="F151" s="23">
        <f>Source!AM889</f>
        <v>101.14</v>
      </c>
      <c r="G151" s="22" t="str">
        <f>Source!DE889</f>
        <v>*1,1</v>
      </c>
      <c r="H151" s="20">
        <f>Source!AV889</f>
        <v>1.0669999999999999</v>
      </c>
      <c r="I151" s="23">
        <f>(ROUND((ROUND((((Source!ET889*1.1))*Source!AV889*Source!I889),2)),2)+ROUND((ROUND(((Source!AE889-((Source!EU889*1.1)))*Source!AV889*Source!I889),2)),2))</f>
        <v>78.05</v>
      </c>
      <c r="J151" s="20">
        <f>IF(Source!BB889&lt;&gt; 0, Source!BB889, 1)</f>
        <v>14.4</v>
      </c>
      <c r="K151" s="23">
        <f>Source!Q889</f>
        <v>1123.92</v>
      </c>
    </row>
    <row r="152" spans="1:35" ht="14.25" x14ac:dyDescent="0.2">
      <c r="A152" s="19"/>
      <c r="B152" s="19"/>
      <c r="C152" s="19" t="s">
        <v>1239</v>
      </c>
      <c r="D152" s="21"/>
      <c r="E152" s="20"/>
      <c r="F152" s="23">
        <f>Source!AN889</f>
        <v>13.38</v>
      </c>
      <c r="G152" s="22" t="str">
        <f>Source!DF889</f>
        <v>*1,1</v>
      </c>
      <c r="H152" s="20">
        <f>Source!AV889</f>
        <v>1.0669999999999999</v>
      </c>
      <c r="I152" s="31">
        <f>ROUND((ROUND((Source!AE889*Source!AV889*Source!I889),2)),2)</f>
        <v>10.33</v>
      </c>
      <c r="J152" s="20">
        <f>IF(Source!BS889&lt;&gt; 0, Source!BS889, 1)</f>
        <v>47.82</v>
      </c>
      <c r="K152" s="31">
        <f>Source!R889</f>
        <v>493.98</v>
      </c>
      <c r="W152">
        <f>I152</f>
        <v>10.33</v>
      </c>
    </row>
    <row r="153" spans="1:35" ht="14.25" x14ac:dyDescent="0.2">
      <c r="A153" s="19"/>
      <c r="B153" s="19"/>
      <c r="C153" s="19" t="s">
        <v>1243</v>
      </c>
      <c r="D153" s="21"/>
      <c r="E153" s="20"/>
      <c r="F153" s="23">
        <f>Source!AL889</f>
        <v>52.94</v>
      </c>
      <c r="G153" s="22" t="str">
        <f>Source!DD889</f>
        <v/>
      </c>
      <c r="H153" s="20">
        <f>Source!AW889</f>
        <v>1.081</v>
      </c>
      <c r="I153" s="23">
        <f>ROUND((ROUND((Source!AC889*Source!AW889*Source!I889),2)),2)</f>
        <v>37.630000000000003</v>
      </c>
      <c r="J153" s="20">
        <f>IF(Source!BC889&lt;&gt; 0, Source!BC889, 1)</f>
        <v>17.34</v>
      </c>
      <c r="K153" s="23">
        <f>Source!P889</f>
        <v>652.5</v>
      </c>
    </row>
    <row r="154" spans="1:35" ht="14.25" x14ac:dyDescent="0.2">
      <c r="A154" s="19"/>
      <c r="B154" s="19"/>
      <c r="C154" s="19" t="s">
        <v>1232</v>
      </c>
      <c r="D154" s="21" t="s">
        <v>1233</v>
      </c>
      <c r="E154" s="20">
        <f>Source!DN889</f>
        <v>114</v>
      </c>
      <c r="F154" s="23"/>
      <c r="G154" s="22"/>
      <c r="H154" s="20"/>
      <c r="I154" s="23">
        <f>SUM(Q148:Q153)</f>
        <v>216.77</v>
      </c>
      <c r="J154" s="20">
        <f>Source!BZ889</f>
        <v>92</v>
      </c>
      <c r="K154" s="23">
        <f>SUM(R148:R153)</f>
        <v>8365.5300000000007</v>
      </c>
    </row>
    <row r="155" spans="1:35" ht="14.25" x14ac:dyDescent="0.2">
      <c r="A155" s="19"/>
      <c r="B155" s="19"/>
      <c r="C155" s="19" t="s">
        <v>1234</v>
      </c>
      <c r="D155" s="21" t="s">
        <v>1233</v>
      </c>
      <c r="E155" s="20">
        <f>Source!DO889</f>
        <v>67</v>
      </c>
      <c r="F155" s="23"/>
      <c r="G155" s="22"/>
      <c r="H155" s="20"/>
      <c r="I155" s="23">
        <f>SUM(S148:S154)</f>
        <v>127.4</v>
      </c>
      <c r="J155" s="20">
        <f>Source!CA889</f>
        <v>43</v>
      </c>
      <c r="K155" s="23">
        <f>SUM(T148:T154)</f>
        <v>3909.98</v>
      </c>
    </row>
    <row r="156" spans="1:35" ht="14.25" x14ac:dyDescent="0.2">
      <c r="A156" s="19"/>
      <c r="B156" s="19"/>
      <c r="C156" s="19" t="s">
        <v>1240</v>
      </c>
      <c r="D156" s="21" t="s">
        <v>1233</v>
      </c>
      <c r="E156" s="20">
        <f>175</f>
        <v>175</v>
      </c>
      <c r="F156" s="23"/>
      <c r="G156" s="22"/>
      <c r="H156" s="20"/>
      <c r="I156" s="23">
        <f>SUM(U148:U155)</f>
        <v>18.079999999999998</v>
      </c>
      <c r="J156" s="20">
        <f>160</f>
        <v>160</v>
      </c>
      <c r="K156" s="23">
        <f>SUM(V148:V155)</f>
        <v>790.37</v>
      </c>
    </row>
    <row r="157" spans="1:35" ht="14.25" x14ac:dyDescent="0.2">
      <c r="A157" s="26"/>
      <c r="B157" s="26"/>
      <c r="C157" s="26" t="s">
        <v>1235</v>
      </c>
      <c r="D157" s="27" t="s">
        <v>1236</v>
      </c>
      <c r="E157" s="28">
        <f>Source!AQ889</f>
        <v>20</v>
      </c>
      <c r="F157" s="29"/>
      <c r="G157" s="30" t="str">
        <f>Source!DI889</f>
        <v>*1,1</v>
      </c>
      <c r="H157" s="28">
        <f>Source!AV889</f>
        <v>1.0669999999999999</v>
      </c>
      <c r="I157" s="29">
        <f>Source!U889</f>
        <v>15.434154999999999</v>
      </c>
      <c r="J157" s="28"/>
      <c r="K157" s="29"/>
      <c r="AB157" s="25">
        <f>I157</f>
        <v>15.434154999999999</v>
      </c>
    </row>
    <row r="158" spans="1:35" ht="15" x14ac:dyDescent="0.25">
      <c r="C158" s="13" t="s">
        <v>1237</v>
      </c>
      <c r="H158" s="42">
        <f>I150+I151+I153+I154+I155+I156+0</f>
        <v>668.08</v>
      </c>
      <c r="I158" s="42"/>
      <c r="J158" s="42">
        <f>K150+K151+K153+K154+K155+K156+0</f>
        <v>23935.269999999997</v>
      </c>
      <c r="K158" s="42"/>
      <c r="O158" s="25">
        <f>I150+I151+I153+I154+I155+I156+0</f>
        <v>668.08</v>
      </c>
      <c r="P158" s="25">
        <f>K150+K151+K153+K154+K155+K156+0</f>
        <v>23935.269999999997</v>
      </c>
      <c r="X158">
        <f>IF(Source!BI889&lt;=1,I150+I151+I153+I154+I155+I156-0, 0)</f>
        <v>0</v>
      </c>
      <c r="Y158">
        <f>IF(Source!BI889=2,I150+I151+I153+I154+I155+I156-0, 0)</f>
        <v>668.08</v>
      </c>
      <c r="Z158">
        <f>IF(Source!BI889=3,I150+I151+I153+I154+I155+I156-0, 0)</f>
        <v>0</v>
      </c>
      <c r="AA158">
        <f>IF(Source!BI889=4,I150+I151+I153+I154+I155+I156,0)</f>
        <v>0</v>
      </c>
    </row>
    <row r="160" spans="1:35" ht="42.75" x14ac:dyDescent="0.2">
      <c r="A160" s="19">
        <v>15</v>
      </c>
      <c r="B160" s="19" t="str">
        <f>Source!F890</f>
        <v>4.8-80-3</v>
      </c>
      <c r="C160" s="19" t="s">
        <v>418</v>
      </c>
      <c r="D160" s="21" t="str">
        <f>Source!H890</f>
        <v>100 М КАБЕЛЯ</v>
      </c>
      <c r="E160" s="20">
        <f>Source!I890</f>
        <v>1.0302</v>
      </c>
      <c r="F160" s="23"/>
      <c r="G160" s="22"/>
      <c r="H160" s="20"/>
      <c r="I160" s="23"/>
      <c r="J160" s="20"/>
      <c r="K160" s="23"/>
      <c r="Q160">
        <f>ROUND((Source!DN890/100)*(ROUND((ROUND((Source!AF890*Source!AV890*Source!I890),2)),2)), 2)</f>
        <v>339.64</v>
      </c>
      <c r="R160">
        <f>Source!X890</f>
        <v>13107.25</v>
      </c>
      <c r="S160">
        <f>ROUND((Source!DO890/100)*(ROUND((ROUND((Source!AF890*Source!AV890*Source!I890),2)),2)), 2)</f>
        <v>199.61</v>
      </c>
      <c r="T160">
        <f>Source!Y890</f>
        <v>6126.21</v>
      </c>
      <c r="U160">
        <f>ROUND((175/100)*(ROUND((ROUND((Source!AE890*Source!AV890*Source!I890),2)),2)), 2)</f>
        <v>28.32</v>
      </c>
      <c r="V160">
        <f>ROUND((160/100)*(ROUND((ROUND((Source!AE890*Source!AV890*Source!I890),2)*Source!BS890),2)), 2)</f>
        <v>1237.97</v>
      </c>
      <c r="AI160">
        <v>0</v>
      </c>
    </row>
    <row r="161" spans="1:35" x14ac:dyDescent="0.2">
      <c r="C161" s="24" t="str">
        <f>"Объем: "&amp;Source!I890&amp;"=(94,94+"&amp;"8,08)/"&amp;"100"</f>
        <v>Объем: 1,0302=(94,94+8,08)/100</v>
      </c>
    </row>
    <row r="162" spans="1:35" ht="14.25" x14ac:dyDescent="0.2">
      <c r="A162" s="19"/>
      <c r="B162" s="19"/>
      <c r="C162" s="19" t="s">
        <v>1231</v>
      </c>
      <c r="D162" s="21"/>
      <c r="E162" s="20"/>
      <c r="F162" s="23">
        <f>Source!AO890</f>
        <v>246.4</v>
      </c>
      <c r="G162" s="22" t="str">
        <f>Source!DG890</f>
        <v>*1,1</v>
      </c>
      <c r="H162" s="20">
        <f>Source!AV890</f>
        <v>1.0669999999999999</v>
      </c>
      <c r="I162" s="23">
        <f>ROUND((ROUND((Source!AF890*Source!AV890*Source!I890),2)),2)</f>
        <v>297.93</v>
      </c>
      <c r="J162" s="20">
        <f>IF(Source!BA890&lt;&gt; 0, Source!BA890, 1)</f>
        <v>47.82</v>
      </c>
      <c r="K162" s="23">
        <f>Source!S890</f>
        <v>14247.01</v>
      </c>
      <c r="W162">
        <f>I162</f>
        <v>297.93</v>
      </c>
    </row>
    <row r="163" spans="1:35" ht="14.25" x14ac:dyDescent="0.2">
      <c r="A163" s="19"/>
      <c r="B163" s="19"/>
      <c r="C163" s="19" t="s">
        <v>1238</v>
      </c>
      <c r="D163" s="21"/>
      <c r="E163" s="20"/>
      <c r="F163" s="23">
        <f>Source!AM890</f>
        <v>101.14</v>
      </c>
      <c r="G163" s="22" t="str">
        <f>Source!DE890</f>
        <v>*1,1</v>
      </c>
      <c r="H163" s="20">
        <f>Source!AV890</f>
        <v>1.0669999999999999</v>
      </c>
      <c r="I163" s="23">
        <f>(ROUND((ROUND((((Source!ET890*1.1))*Source!AV890*Source!I890),2)),2)+ROUND((ROUND(((Source!AE890-((Source!EU890*1.1)))*Source!AV890*Source!I890),2)),2))</f>
        <v>122.29</v>
      </c>
      <c r="J163" s="20">
        <f>IF(Source!BB890&lt;&gt; 0, Source!BB890, 1)</f>
        <v>14.4</v>
      </c>
      <c r="K163" s="23">
        <f>Source!Q890</f>
        <v>1760.98</v>
      </c>
    </row>
    <row r="164" spans="1:35" ht="14.25" x14ac:dyDescent="0.2">
      <c r="A164" s="19"/>
      <c r="B164" s="19"/>
      <c r="C164" s="19" t="s">
        <v>1239</v>
      </c>
      <c r="D164" s="21"/>
      <c r="E164" s="20"/>
      <c r="F164" s="23">
        <f>Source!AN890</f>
        <v>13.38</v>
      </c>
      <c r="G164" s="22" t="str">
        <f>Source!DF890</f>
        <v>*1,1</v>
      </c>
      <c r="H164" s="20">
        <f>Source!AV890</f>
        <v>1.0669999999999999</v>
      </c>
      <c r="I164" s="31">
        <f>ROUND((ROUND((Source!AE890*Source!AV890*Source!I890),2)),2)</f>
        <v>16.18</v>
      </c>
      <c r="J164" s="20">
        <f>IF(Source!BS890&lt;&gt; 0, Source!BS890, 1)</f>
        <v>47.82</v>
      </c>
      <c r="K164" s="31">
        <f>Source!R890</f>
        <v>773.73</v>
      </c>
      <c r="W164">
        <f>I164</f>
        <v>16.18</v>
      </c>
    </row>
    <row r="165" spans="1:35" ht="14.25" x14ac:dyDescent="0.2">
      <c r="A165" s="19"/>
      <c r="B165" s="19"/>
      <c r="C165" s="19" t="s">
        <v>1243</v>
      </c>
      <c r="D165" s="21"/>
      <c r="E165" s="20"/>
      <c r="F165" s="23">
        <f>Source!AL890</f>
        <v>52.94</v>
      </c>
      <c r="G165" s="22" t="str">
        <f>Source!DD890</f>
        <v/>
      </c>
      <c r="H165" s="20">
        <f>Source!AW890</f>
        <v>1.081</v>
      </c>
      <c r="I165" s="23">
        <f>ROUND((ROUND((Source!AC890*Source!AW890*Source!I890),2)),2)</f>
        <v>58.96</v>
      </c>
      <c r="J165" s="20">
        <f>IF(Source!BC890&lt;&gt; 0, Source!BC890, 1)</f>
        <v>17.34</v>
      </c>
      <c r="K165" s="23">
        <f>Source!P890</f>
        <v>1022.37</v>
      </c>
    </row>
    <row r="166" spans="1:35" ht="14.25" x14ac:dyDescent="0.2">
      <c r="A166" s="19"/>
      <c r="B166" s="19"/>
      <c r="C166" s="19" t="s">
        <v>1232</v>
      </c>
      <c r="D166" s="21" t="s">
        <v>1233</v>
      </c>
      <c r="E166" s="20">
        <f>Source!DN890</f>
        <v>114</v>
      </c>
      <c r="F166" s="23"/>
      <c r="G166" s="22"/>
      <c r="H166" s="20"/>
      <c r="I166" s="23">
        <f>SUM(Q160:Q165)</f>
        <v>339.64</v>
      </c>
      <c r="J166" s="20">
        <f>Source!BZ890</f>
        <v>92</v>
      </c>
      <c r="K166" s="23">
        <f>SUM(R160:R165)</f>
        <v>13107.25</v>
      </c>
    </row>
    <row r="167" spans="1:35" ht="14.25" x14ac:dyDescent="0.2">
      <c r="A167" s="19"/>
      <c r="B167" s="19"/>
      <c r="C167" s="19" t="s">
        <v>1234</v>
      </c>
      <c r="D167" s="21" t="s">
        <v>1233</v>
      </c>
      <c r="E167" s="20">
        <f>Source!DO890</f>
        <v>67</v>
      </c>
      <c r="F167" s="23"/>
      <c r="G167" s="22"/>
      <c r="H167" s="20"/>
      <c r="I167" s="23">
        <f>SUM(S160:S166)</f>
        <v>199.61</v>
      </c>
      <c r="J167" s="20">
        <f>Source!CA890</f>
        <v>43</v>
      </c>
      <c r="K167" s="23">
        <f>SUM(T160:T166)</f>
        <v>6126.21</v>
      </c>
    </row>
    <row r="168" spans="1:35" ht="14.25" x14ac:dyDescent="0.2">
      <c r="A168" s="19"/>
      <c r="B168" s="19"/>
      <c r="C168" s="19" t="s">
        <v>1240</v>
      </c>
      <c r="D168" s="21" t="s">
        <v>1233</v>
      </c>
      <c r="E168" s="20">
        <f>175</f>
        <v>175</v>
      </c>
      <c r="F168" s="23"/>
      <c r="G168" s="22"/>
      <c r="H168" s="20"/>
      <c r="I168" s="23">
        <f>SUM(U160:U167)</f>
        <v>28.32</v>
      </c>
      <c r="J168" s="20">
        <f>160</f>
        <v>160</v>
      </c>
      <c r="K168" s="23">
        <f>SUM(V160:V167)</f>
        <v>1237.97</v>
      </c>
    </row>
    <row r="169" spans="1:35" ht="14.25" x14ac:dyDescent="0.2">
      <c r="A169" s="26"/>
      <c r="B169" s="26"/>
      <c r="C169" s="26" t="s">
        <v>1235</v>
      </c>
      <c r="D169" s="27" t="s">
        <v>1236</v>
      </c>
      <c r="E169" s="28">
        <f>Source!AQ890</f>
        <v>20</v>
      </c>
      <c r="F169" s="29"/>
      <c r="G169" s="30" t="str">
        <f>Source!DI890</f>
        <v>*1,1</v>
      </c>
      <c r="H169" s="28">
        <f>Source!AV890</f>
        <v>1.0669999999999999</v>
      </c>
      <c r="I169" s="29">
        <f>Source!U890</f>
        <v>24.182914799999999</v>
      </c>
      <c r="J169" s="28"/>
      <c r="K169" s="29"/>
      <c r="AB169" s="25">
        <f>I169</f>
        <v>24.182914799999999</v>
      </c>
    </row>
    <row r="170" spans="1:35" ht="15" x14ac:dyDescent="0.25">
      <c r="C170" s="13" t="s">
        <v>1237</v>
      </c>
      <c r="H170" s="42">
        <f>I162+I163+I165+I166+I167+I168+0</f>
        <v>1046.75</v>
      </c>
      <c r="I170" s="42"/>
      <c r="J170" s="42">
        <f>K162+K163+K165+K166+K167+K168+0</f>
        <v>37501.79</v>
      </c>
      <c r="K170" s="42"/>
      <c r="O170" s="25">
        <f>I162+I163+I165+I166+I167+I168+0</f>
        <v>1046.75</v>
      </c>
      <c r="P170" s="25">
        <f>K162+K163+K165+K166+K167+K168+0</f>
        <v>37501.79</v>
      </c>
      <c r="X170">
        <f>IF(Source!BI890&lt;=1,I162+I163+I165+I166+I167+I168-0, 0)</f>
        <v>0</v>
      </c>
      <c r="Y170">
        <f>IF(Source!BI890=2,I162+I163+I165+I166+I167+I168-0, 0)</f>
        <v>1046.75</v>
      </c>
      <c r="Z170">
        <f>IF(Source!BI890=3,I162+I163+I165+I166+I167+I168-0, 0)</f>
        <v>0</v>
      </c>
      <c r="AA170">
        <f>IF(Source!BI890=4,I162+I163+I165+I166+I167+I168,0)</f>
        <v>0</v>
      </c>
    </row>
    <row r="172" spans="1:35" ht="42.75" x14ac:dyDescent="0.2">
      <c r="A172" s="19">
        <v>16</v>
      </c>
      <c r="B172" s="19" t="str">
        <f>Source!F891</f>
        <v>4.8-80-4</v>
      </c>
      <c r="C172" s="19" t="s">
        <v>421</v>
      </c>
      <c r="D172" s="21" t="str">
        <f>Source!H891</f>
        <v>100 М КАБЕЛЯ</v>
      </c>
      <c r="E172" s="20">
        <f>Source!I891</f>
        <v>1.7564</v>
      </c>
      <c r="F172" s="23"/>
      <c r="G172" s="22"/>
      <c r="H172" s="20"/>
      <c r="I172" s="23"/>
      <c r="J172" s="20"/>
      <c r="K172" s="23"/>
      <c r="Q172">
        <f>ROUND((Source!DN891/100)*(ROUND((ROUND((Source!AF891*Source!AV891*Source!I891),2)),2)), 2)</f>
        <v>718.05</v>
      </c>
      <c r="R172">
        <f>Source!X891</f>
        <v>27710.75</v>
      </c>
      <c r="S172">
        <f>ROUND((Source!DO891/100)*(ROUND((ROUND((Source!AF891*Source!AV891*Source!I891),2)),2)), 2)</f>
        <v>422.01</v>
      </c>
      <c r="T172">
        <f>Source!Y891</f>
        <v>12951.76</v>
      </c>
      <c r="U172">
        <f>ROUND((175/100)*(ROUND((ROUND((Source!AE891*Source!AV891*Source!I891),2)),2)), 2)</f>
        <v>67.83</v>
      </c>
      <c r="V172">
        <f>ROUND((160/100)*(ROUND((ROUND((Source!AE891*Source!AV891*Source!I891),2)*Source!BS891),2)), 2)</f>
        <v>2965.6</v>
      </c>
      <c r="AI172">
        <v>0</v>
      </c>
    </row>
    <row r="173" spans="1:35" x14ac:dyDescent="0.2">
      <c r="C173" s="24" t="str">
        <f>"Объем: "&amp;Source!I891&amp;"=(161,1+"&amp;"14,54)/"&amp;"100"</f>
        <v>Объем: 1,7564=(161,1+14,54)/100</v>
      </c>
    </row>
    <row r="174" spans="1:35" ht="14.25" x14ac:dyDescent="0.2">
      <c r="A174" s="19"/>
      <c r="B174" s="19"/>
      <c r="C174" s="19" t="s">
        <v>1231</v>
      </c>
      <c r="D174" s="21"/>
      <c r="E174" s="20"/>
      <c r="F174" s="23">
        <f>Source!AO891</f>
        <v>305.54000000000002</v>
      </c>
      <c r="G174" s="22" t="str">
        <f>Source!DG891</f>
        <v>*1,1</v>
      </c>
      <c r="H174" s="20">
        <f>Source!AV891</f>
        <v>1.0669999999999999</v>
      </c>
      <c r="I174" s="23">
        <f>ROUND((ROUND((Source!AF891*Source!AV891*Source!I891),2)),2)</f>
        <v>629.87</v>
      </c>
      <c r="J174" s="20">
        <f>IF(Source!BA891&lt;&gt; 0, Source!BA891, 1)</f>
        <v>47.82</v>
      </c>
      <c r="K174" s="23">
        <f>Source!S891</f>
        <v>30120.38</v>
      </c>
      <c r="W174">
        <f>I174</f>
        <v>629.87</v>
      </c>
    </row>
    <row r="175" spans="1:35" ht="14.25" x14ac:dyDescent="0.2">
      <c r="A175" s="19"/>
      <c r="B175" s="19"/>
      <c r="C175" s="19" t="s">
        <v>1238</v>
      </c>
      <c r="D175" s="21"/>
      <c r="E175" s="20"/>
      <c r="F175" s="23">
        <f>Source!AM891</f>
        <v>148.43</v>
      </c>
      <c r="G175" s="22" t="str">
        <f>Source!DE891</f>
        <v>*1,1</v>
      </c>
      <c r="H175" s="20">
        <f>Source!AV891</f>
        <v>1.0669999999999999</v>
      </c>
      <c r="I175" s="23">
        <f>(ROUND((ROUND((((Source!ET891*1.1))*Source!AV891*Source!I891),2)),2)+ROUND((ROUND(((Source!AE891-((Source!EU891*1.1)))*Source!AV891*Source!I891),2)),2))</f>
        <v>305.99</v>
      </c>
      <c r="J175" s="20">
        <f>IF(Source!BB891&lt;&gt; 0, Source!BB891, 1)</f>
        <v>14.2</v>
      </c>
      <c r="K175" s="23">
        <f>Source!Q891</f>
        <v>4345.0600000000004</v>
      </c>
    </row>
    <row r="176" spans="1:35" ht="14.25" x14ac:dyDescent="0.2">
      <c r="A176" s="19"/>
      <c r="B176" s="19"/>
      <c r="C176" s="19" t="s">
        <v>1239</v>
      </c>
      <c r="D176" s="21"/>
      <c r="E176" s="20"/>
      <c r="F176" s="23">
        <f>Source!AN891</f>
        <v>18.8</v>
      </c>
      <c r="G176" s="22" t="str">
        <f>Source!DF891</f>
        <v>*1,1</v>
      </c>
      <c r="H176" s="20">
        <f>Source!AV891</f>
        <v>1.0669999999999999</v>
      </c>
      <c r="I176" s="31">
        <f>ROUND((ROUND((Source!AE891*Source!AV891*Source!I891),2)),2)</f>
        <v>38.76</v>
      </c>
      <c r="J176" s="20">
        <f>IF(Source!BS891&lt;&gt; 0, Source!BS891, 1)</f>
        <v>47.82</v>
      </c>
      <c r="K176" s="31">
        <f>Source!R891</f>
        <v>1853.5</v>
      </c>
      <c r="W176">
        <f>I176</f>
        <v>38.76</v>
      </c>
    </row>
    <row r="177" spans="1:35" ht="14.25" x14ac:dyDescent="0.2">
      <c r="A177" s="19"/>
      <c r="B177" s="19"/>
      <c r="C177" s="19" t="s">
        <v>1243</v>
      </c>
      <c r="D177" s="21"/>
      <c r="E177" s="20"/>
      <c r="F177" s="23">
        <f>Source!AL891</f>
        <v>52.94</v>
      </c>
      <c r="G177" s="22" t="str">
        <f>Source!DD891</f>
        <v/>
      </c>
      <c r="H177" s="20">
        <f>Source!AW891</f>
        <v>1.081</v>
      </c>
      <c r="I177" s="23">
        <f>ROUND((ROUND((Source!AC891*Source!AW891*Source!I891),2)),2)</f>
        <v>100.52</v>
      </c>
      <c r="J177" s="20">
        <f>IF(Source!BC891&lt;&gt; 0, Source!BC891, 1)</f>
        <v>17.34</v>
      </c>
      <c r="K177" s="23">
        <f>Source!P891</f>
        <v>1743.02</v>
      </c>
    </row>
    <row r="178" spans="1:35" ht="14.25" x14ac:dyDescent="0.2">
      <c r="A178" s="19"/>
      <c r="B178" s="19"/>
      <c r="C178" s="19" t="s">
        <v>1232</v>
      </c>
      <c r="D178" s="21" t="s">
        <v>1233</v>
      </c>
      <c r="E178" s="20">
        <f>Source!DN891</f>
        <v>114</v>
      </c>
      <c r="F178" s="23"/>
      <c r="G178" s="22"/>
      <c r="H178" s="20"/>
      <c r="I178" s="23">
        <f>SUM(Q172:Q177)</f>
        <v>718.05</v>
      </c>
      <c r="J178" s="20">
        <f>Source!BZ891</f>
        <v>92</v>
      </c>
      <c r="K178" s="23">
        <f>SUM(R172:R177)</f>
        <v>27710.75</v>
      </c>
    </row>
    <row r="179" spans="1:35" ht="14.25" x14ac:dyDescent="0.2">
      <c r="A179" s="19"/>
      <c r="B179" s="19"/>
      <c r="C179" s="19" t="s">
        <v>1234</v>
      </c>
      <c r="D179" s="21" t="s">
        <v>1233</v>
      </c>
      <c r="E179" s="20">
        <f>Source!DO891</f>
        <v>67</v>
      </c>
      <c r="F179" s="23"/>
      <c r="G179" s="22"/>
      <c r="H179" s="20"/>
      <c r="I179" s="23">
        <f>SUM(S172:S178)</f>
        <v>422.01</v>
      </c>
      <c r="J179" s="20">
        <f>Source!CA891</f>
        <v>43</v>
      </c>
      <c r="K179" s="23">
        <f>SUM(T172:T178)</f>
        <v>12951.76</v>
      </c>
    </row>
    <row r="180" spans="1:35" ht="14.25" x14ac:dyDescent="0.2">
      <c r="A180" s="19"/>
      <c r="B180" s="19"/>
      <c r="C180" s="19" t="s">
        <v>1240</v>
      </c>
      <c r="D180" s="21" t="s">
        <v>1233</v>
      </c>
      <c r="E180" s="20">
        <f>175</f>
        <v>175</v>
      </c>
      <c r="F180" s="23"/>
      <c r="G180" s="22"/>
      <c r="H180" s="20"/>
      <c r="I180" s="23">
        <f>SUM(U172:U179)</f>
        <v>67.83</v>
      </c>
      <c r="J180" s="20">
        <f>160</f>
        <v>160</v>
      </c>
      <c r="K180" s="23">
        <f>SUM(V172:V179)</f>
        <v>2965.6</v>
      </c>
    </row>
    <row r="181" spans="1:35" ht="14.25" x14ac:dyDescent="0.2">
      <c r="A181" s="26"/>
      <c r="B181" s="26"/>
      <c r="C181" s="26" t="s">
        <v>1235</v>
      </c>
      <c r="D181" s="27" t="s">
        <v>1236</v>
      </c>
      <c r="E181" s="28">
        <f>Source!AQ891</f>
        <v>24.8</v>
      </c>
      <c r="F181" s="29"/>
      <c r="G181" s="30" t="str">
        <f>Source!DI891</f>
        <v>*1,1</v>
      </c>
      <c r="H181" s="28">
        <f>Source!AV891</f>
        <v>1.0669999999999999</v>
      </c>
      <c r="I181" s="29">
        <f>Source!U891</f>
        <v>51.124869664000002</v>
      </c>
      <c r="J181" s="28"/>
      <c r="K181" s="29"/>
      <c r="AB181" s="25">
        <f>I181</f>
        <v>51.124869664000002</v>
      </c>
    </row>
    <row r="182" spans="1:35" ht="15" x14ac:dyDescent="0.25">
      <c r="C182" s="13" t="s">
        <v>1237</v>
      </c>
      <c r="H182" s="42">
        <f>I174+I175+I177+I178+I179+I180+0</f>
        <v>2244.27</v>
      </c>
      <c r="I182" s="42"/>
      <c r="J182" s="42">
        <f>K174+K175+K177+K178+K179+K180+0</f>
        <v>79836.570000000007</v>
      </c>
      <c r="K182" s="42"/>
      <c r="O182" s="25">
        <f>I174+I175+I177+I178+I179+I180+0</f>
        <v>2244.27</v>
      </c>
      <c r="P182" s="25">
        <f>K174+K175+K177+K178+K179+K180+0</f>
        <v>79836.570000000007</v>
      </c>
      <c r="X182">
        <f>IF(Source!BI891&lt;=1,I174+I175+I177+I178+I179+I180-0, 0)</f>
        <v>0</v>
      </c>
      <c r="Y182">
        <f>IF(Source!BI891=2,I174+I175+I177+I178+I179+I180-0, 0)</f>
        <v>2244.27</v>
      </c>
      <c r="Z182">
        <f>IF(Source!BI891=3,I174+I175+I177+I178+I179+I180-0, 0)</f>
        <v>0</v>
      </c>
      <c r="AA182">
        <f>IF(Source!BI891=4,I174+I175+I177+I178+I179+I180,0)</f>
        <v>0</v>
      </c>
    </row>
    <row r="184" spans="1:35" ht="42.75" x14ac:dyDescent="0.2">
      <c r="A184" s="19">
        <v>17</v>
      </c>
      <c r="B184" s="19" t="str">
        <f>Source!F892</f>
        <v>4.8-80-4</v>
      </c>
      <c r="C184" s="19" t="s">
        <v>421</v>
      </c>
      <c r="D184" s="21" t="str">
        <f>Source!H892</f>
        <v>100 М КАБЕЛЯ</v>
      </c>
      <c r="E184" s="20">
        <f>Source!I892</f>
        <v>1.4765999999999999</v>
      </c>
      <c r="F184" s="23"/>
      <c r="G184" s="22"/>
      <c r="H184" s="20"/>
      <c r="I184" s="23"/>
      <c r="J184" s="20"/>
      <c r="K184" s="23"/>
      <c r="Q184">
        <f>ROUND((Source!DN892/100)*(ROUND((ROUND((Source!AF892*Source!AV892*Source!I892),2)),2)), 2)</f>
        <v>603.66</v>
      </c>
      <c r="R184">
        <f>Source!X892</f>
        <v>23296.35</v>
      </c>
      <c r="S184">
        <f>ROUND((Source!DO892/100)*(ROUND((ROUND((Source!AF892*Source!AV892*Source!I892),2)),2)), 2)</f>
        <v>354.79</v>
      </c>
      <c r="T184">
        <f>Source!Y892</f>
        <v>10888.51</v>
      </c>
      <c r="U184">
        <f>ROUND((175/100)*(ROUND((ROUND((Source!AE892*Source!AV892*Source!I892),2)),2)), 2)</f>
        <v>57.02</v>
      </c>
      <c r="V184">
        <f>ROUND((160/100)*(ROUND((ROUND((Source!AE892*Source!AV892*Source!I892),2)*Source!BS892),2)), 2)</f>
        <v>2492.77</v>
      </c>
      <c r="AI184">
        <v>0</v>
      </c>
    </row>
    <row r="185" spans="1:35" x14ac:dyDescent="0.2">
      <c r="C185" s="24" t="str">
        <f>"Объем: "&amp;Source!I892&amp;"=(140,39+"&amp;"7,27)/"&amp;"100"</f>
        <v>Объем: 1,4766=(140,39+7,27)/100</v>
      </c>
    </row>
    <row r="186" spans="1:35" ht="14.25" x14ac:dyDescent="0.2">
      <c r="A186" s="19"/>
      <c r="B186" s="19"/>
      <c r="C186" s="19" t="s">
        <v>1231</v>
      </c>
      <c r="D186" s="21"/>
      <c r="E186" s="20"/>
      <c r="F186" s="23">
        <f>Source!AO892</f>
        <v>305.54000000000002</v>
      </c>
      <c r="G186" s="22" t="str">
        <f>Source!DG892</f>
        <v>*1,1</v>
      </c>
      <c r="H186" s="20">
        <f>Source!AV892</f>
        <v>1.0669999999999999</v>
      </c>
      <c r="I186" s="23">
        <f>ROUND((ROUND((Source!AF892*Source!AV892*Source!I892),2)),2)</f>
        <v>529.53</v>
      </c>
      <c r="J186" s="20">
        <f>IF(Source!BA892&lt;&gt; 0, Source!BA892, 1)</f>
        <v>47.82</v>
      </c>
      <c r="K186" s="23">
        <f>Source!S892</f>
        <v>25322.12</v>
      </c>
      <c r="W186">
        <f>I186</f>
        <v>529.53</v>
      </c>
    </row>
    <row r="187" spans="1:35" ht="14.25" x14ac:dyDescent="0.2">
      <c r="A187" s="19"/>
      <c r="B187" s="19"/>
      <c r="C187" s="19" t="s">
        <v>1238</v>
      </c>
      <c r="D187" s="21"/>
      <c r="E187" s="20"/>
      <c r="F187" s="23">
        <f>Source!AM892</f>
        <v>148.43</v>
      </c>
      <c r="G187" s="22" t="str">
        <f>Source!DE892</f>
        <v>*1,1</v>
      </c>
      <c r="H187" s="20">
        <f>Source!AV892</f>
        <v>1.0669999999999999</v>
      </c>
      <c r="I187" s="23">
        <f>(ROUND((ROUND((((Source!ET892*1.1))*Source!AV892*Source!I892),2)),2)+ROUND((ROUND(((Source!AE892-((Source!EU892*1.1)))*Source!AV892*Source!I892),2)),2))</f>
        <v>257.24</v>
      </c>
      <c r="J187" s="20">
        <f>IF(Source!BB892&lt;&gt; 0, Source!BB892, 1)</f>
        <v>14.2</v>
      </c>
      <c r="K187" s="23">
        <f>Source!Q892</f>
        <v>3652.81</v>
      </c>
    </row>
    <row r="188" spans="1:35" ht="14.25" x14ac:dyDescent="0.2">
      <c r="A188" s="19"/>
      <c r="B188" s="19"/>
      <c r="C188" s="19" t="s">
        <v>1239</v>
      </c>
      <c r="D188" s="21"/>
      <c r="E188" s="20"/>
      <c r="F188" s="23">
        <f>Source!AN892</f>
        <v>18.8</v>
      </c>
      <c r="G188" s="22" t="str">
        <f>Source!DF892</f>
        <v>*1,1</v>
      </c>
      <c r="H188" s="20">
        <f>Source!AV892</f>
        <v>1.0669999999999999</v>
      </c>
      <c r="I188" s="31">
        <f>ROUND((ROUND((Source!AE892*Source!AV892*Source!I892),2)),2)</f>
        <v>32.58</v>
      </c>
      <c r="J188" s="20">
        <f>IF(Source!BS892&lt;&gt; 0, Source!BS892, 1)</f>
        <v>47.82</v>
      </c>
      <c r="K188" s="31">
        <f>Source!R892</f>
        <v>1557.98</v>
      </c>
      <c r="W188">
        <f>I188</f>
        <v>32.58</v>
      </c>
    </row>
    <row r="189" spans="1:35" ht="14.25" x14ac:dyDescent="0.2">
      <c r="A189" s="19"/>
      <c r="B189" s="19"/>
      <c r="C189" s="19" t="s">
        <v>1243</v>
      </c>
      <c r="D189" s="21"/>
      <c r="E189" s="20"/>
      <c r="F189" s="23">
        <f>Source!AL892</f>
        <v>52.94</v>
      </c>
      <c r="G189" s="22" t="str">
        <f>Source!DD892</f>
        <v/>
      </c>
      <c r="H189" s="20">
        <f>Source!AW892</f>
        <v>1.081</v>
      </c>
      <c r="I189" s="23">
        <f>ROUND((ROUND((Source!AC892*Source!AW892*Source!I892),2)),2)</f>
        <v>84.5</v>
      </c>
      <c r="J189" s="20">
        <f>IF(Source!BC892&lt;&gt; 0, Source!BC892, 1)</f>
        <v>17.34</v>
      </c>
      <c r="K189" s="23">
        <f>Source!P892</f>
        <v>1465.23</v>
      </c>
    </row>
    <row r="190" spans="1:35" ht="14.25" x14ac:dyDescent="0.2">
      <c r="A190" s="19"/>
      <c r="B190" s="19"/>
      <c r="C190" s="19" t="s">
        <v>1232</v>
      </c>
      <c r="D190" s="21" t="s">
        <v>1233</v>
      </c>
      <c r="E190" s="20">
        <f>Source!DN892</f>
        <v>114</v>
      </c>
      <c r="F190" s="23"/>
      <c r="G190" s="22"/>
      <c r="H190" s="20"/>
      <c r="I190" s="23">
        <f>SUM(Q184:Q189)</f>
        <v>603.66</v>
      </c>
      <c r="J190" s="20">
        <f>Source!BZ892</f>
        <v>92</v>
      </c>
      <c r="K190" s="23">
        <f>SUM(R184:R189)</f>
        <v>23296.35</v>
      </c>
    </row>
    <row r="191" spans="1:35" ht="14.25" x14ac:dyDescent="0.2">
      <c r="A191" s="19"/>
      <c r="B191" s="19"/>
      <c r="C191" s="19" t="s">
        <v>1234</v>
      </c>
      <c r="D191" s="21" t="s">
        <v>1233</v>
      </c>
      <c r="E191" s="20">
        <f>Source!DO892</f>
        <v>67</v>
      </c>
      <c r="F191" s="23"/>
      <c r="G191" s="22"/>
      <c r="H191" s="20"/>
      <c r="I191" s="23">
        <f>SUM(S184:S190)</f>
        <v>354.79</v>
      </c>
      <c r="J191" s="20">
        <f>Source!CA892</f>
        <v>43</v>
      </c>
      <c r="K191" s="23">
        <f>SUM(T184:T190)</f>
        <v>10888.51</v>
      </c>
    </row>
    <row r="192" spans="1:35" ht="14.25" x14ac:dyDescent="0.2">
      <c r="A192" s="19"/>
      <c r="B192" s="19"/>
      <c r="C192" s="19" t="s">
        <v>1240</v>
      </c>
      <c r="D192" s="21" t="s">
        <v>1233</v>
      </c>
      <c r="E192" s="20">
        <f>175</f>
        <v>175</v>
      </c>
      <c r="F192" s="23"/>
      <c r="G192" s="22"/>
      <c r="H192" s="20"/>
      <c r="I192" s="23">
        <f>SUM(U184:U191)</f>
        <v>57.02</v>
      </c>
      <c r="J192" s="20">
        <f>160</f>
        <v>160</v>
      </c>
      <c r="K192" s="23">
        <f>SUM(V184:V191)</f>
        <v>2492.77</v>
      </c>
    </row>
    <row r="193" spans="1:35" ht="14.25" x14ac:dyDescent="0.2">
      <c r="A193" s="26"/>
      <c r="B193" s="26"/>
      <c r="C193" s="26" t="s">
        <v>1235</v>
      </c>
      <c r="D193" s="27" t="s">
        <v>1236</v>
      </c>
      <c r="E193" s="28">
        <f>Source!AQ892</f>
        <v>24.8</v>
      </c>
      <c r="F193" s="29"/>
      <c r="G193" s="30" t="str">
        <f>Source!DI892</f>
        <v>*1,1</v>
      </c>
      <c r="H193" s="28">
        <f>Source!AV892</f>
        <v>1.0669999999999999</v>
      </c>
      <c r="I193" s="29">
        <f>Source!U892</f>
        <v>42.980518416000002</v>
      </c>
      <c r="J193" s="28"/>
      <c r="K193" s="29"/>
      <c r="AB193" s="25">
        <f>I193</f>
        <v>42.980518416000002</v>
      </c>
    </row>
    <row r="194" spans="1:35" ht="15" x14ac:dyDescent="0.25">
      <c r="C194" s="13" t="s">
        <v>1237</v>
      </c>
      <c r="H194" s="42">
        <f>I186+I187+I189+I190+I191+I192+0</f>
        <v>1886.7399999999998</v>
      </c>
      <c r="I194" s="42"/>
      <c r="J194" s="42">
        <f>K186+K187+K189+K190+K191+K192+0</f>
        <v>67117.789999999994</v>
      </c>
      <c r="K194" s="42"/>
      <c r="O194" s="25">
        <f>I186+I187+I189+I190+I191+I192+0</f>
        <v>1886.7399999999998</v>
      </c>
      <c r="P194" s="25">
        <f>K186+K187+K189+K190+K191+K192+0</f>
        <v>67117.789999999994</v>
      </c>
      <c r="X194">
        <f>IF(Source!BI892&lt;=1,I186+I187+I189+I190+I191+I192-0, 0)</f>
        <v>0</v>
      </c>
      <c r="Y194">
        <f>IF(Source!BI892=2,I186+I187+I189+I190+I191+I192-0, 0)</f>
        <v>1886.7399999999998</v>
      </c>
      <c r="Z194">
        <f>IF(Source!BI892=3,I186+I187+I189+I190+I191+I192-0, 0)</f>
        <v>0</v>
      </c>
      <c r="AA194">
        <f>IF(Source!BI892=4,I186+I187+I189+I190+I191+I192,0)</f>
        <v>0</v>
      </c>
    </row>
    <row r="196" spans="1:35" ht="42.75" x14ac:dyDescent="0.2">
      <c r="A196" s="19">
        <v>18</v>
      </c>
      <c r="B196" s="19" t="str">
        <f>Source!F893</f>
        <v>4.8-80-4</v>
      </c>
      <c r="C196" s="19" t="s">
        <v>421</v>
      </c>
      <c r="D196" s="21" t="str">
        <f>Source!H893</f>
        <v>100 М КАБЕЛЯ</v>
      </c>
      <c r="E196" s="20">
        <f>Source!I893</f>
        <v>1.2867</v>
      </c>
      <c r="F196" s="23"/>
      <c r="G196" s="22"/>
      <c r="H196" s="20"/>
      <c r="I196" s="23"/>
      <c r="J196" s="20"/>
      <c r="K196" s="23"/>
      <c r="Q196">
        <f>ROUND((Source!DN893/100)*(ROUND((ROUND((Source!AF893*Source!AV893*Source!I893),2)),2)), 2)</f>
        <v>526.03</v>
      </c>
      <c r="R196">
        <f>Source!X893</f>
        <v>20300.330000000002</v>
      </c>
      <c r="S196">
        <f>ROUND((Source!DO893/100)*(ROUND((ROUND((Source!AF893*Source!AV893*Source!I893),2)),2)), 2)</f>
        <v>309.16000000000003</v>
      </c>
      <c r="T196">
        <f>Source!Y893</f>
        <v>9488.2000000000007</v>
      </c>
      <c r="U196">
        <f>ROUND((175/100)*(ROUND((ROUND((Source!AE893*Source!AV893*Source!I893),2)),2)), 2)</f>
        <v>49.68</v>
      </c>
      <c r="V196">
        <f>ROUND((160/100)*(ROUND((ROUND((Source!AE893*Source!AV893*Source!I893),2)*Source!BS893),2)), 2)</f>
        <v>2172.1799999999998</v>
      </c>
      <c r="AI196">
        <v>0</v>
      </c>
    </row>
    <row r="197" spans="1:35" x14ac:dyDescent="0.2">
      <c r="C197" s="24" t="str">
        <f>"Объем: "&amp;Source!I893&amp;"=(81,81+"&amp;"46,86)/"&amp;"100"</f>
        <v>Объем: 1,2867=(81,81+46,86)/100</v>
      </c>
    </row>
    <row r="198" spans="1:35" ht="14.25" x14ac:dyDescent="0.2">
      <c r="A198" s="19"/>
      <c r="B198" s="19"/>
      <c r="C198" s="19" t="s">
        <v>1231</v>
      </c>
      <c r="D198" s="21"/>
      <c r="E198" s="20"/>
      <c r="F198" s="23">
        <f>Source!AO893</f>
        <v>305.54000000000002</v>
      </c>
      <c r="G198" s="22" t="str">
        <f>Source!DG893</f>
        <v>*1,1</v>
      </c>
      <c r="H198" s="20">
        <f>Source!AV893</f>
        <v>1.0669999999999999</v>
      </c>
      <c r="I198" s="23">
        <f>ROUND((ROUND((Source!AF893*Source!AV893*Source!I893),2)),2)</f>
        <v>461.43</v>
      </c>
      <c r="J198" s="20">
        <f>IF(Source!BA893&lt;&gt; 0, Source!BA893, 1)</f>
        <v>47.82</v>
      </c>
      <c r="K198" s="23">
        <f>Source!S893</f>
        <v>22065.58</v>
      </c>
      <c r="W198">
        <f>I198</f>
        <v>461.43</v>
      </c>
    </row>
    <row r="199" spans="1:35" ht="14.25" x14ac:dyDescent="0.2">
      <c r="A199" s="19"/>
      <c r="B199" s="19"/>
      <c r="C199" s="19" t="s">
        <v>1238</v>
      </c>
      <c r="D199" s="21"/>
      <c r="E199" s="20"/>
      <c r="F199" s="23">
        <f>Source!AM893</f>
        <v>148.43</v>
      </c>
      <c r="G199" s="22" t="str">
        <f>Source!DE893</f>
        <v>*1,1</v>
      </c>
      <c r="H199" s="20">
        <f>Source!AV893</f>
        <v>1.0669999999999999</v>
      </c>
      <c r="I199" s="23">
        <f>(ROUND((ROUND((((Source!ET893*1.1))*Source!AV893*Source!I893),2)),2)+ROUND((ROUND(((Source!AE893-((Source!EU893*1.1)))*Source!AV893*Source!I893),2)),2))</f>
        <v>224.16</v>
      </c>
      <c r="J199" s="20">
        <f>IF(Source!BB893&lt;&gt; 0, Source!BB893, 1)</f>
        <v>14.2</v>
      </c>
      <c r="K199" s="23">
        <f>Source!Q893</f>
        <v>3183.07</v>
      </c>
    </row>
    <row r="200" spans="1:35" ht="14.25" x14ac:dyDescent="0.2">
      <c r="A200" s="19"/>
      <c r="B200" s="19"/>
      <c r="C200" s="19" t="s">
        <v>1239</v>
      </c>
      <c r="D200" s="21"/>
      <c r="E200" s="20"/>
      <c r="F200" s="23">
        <f>Source!AN893</f>
        <v>18.8</v>
      </c>
      <c r="G200" s="22" t="str">
        <f>Source!DF893</f>
        <v>*1,1</v>
      </c>
      <c r="H200" s="20">
        <f>Source!AV893</f>
        <v>1.0669999999999999</v>
      </c>
      <c r="I200" s="31">
        <f>ROUND((ROUND((Source!AE893*Source!AV893*Source!I893),2)),2)</f>
        <v>28.39</v>
      </c>
      <c r="J200" s="20">
        <f>IF(Source!BS893&lt;&gt; 0, Source!BS893, 1)</f>
        <v>47.82</v>
      </c>
      <c r="K200" s="31">
        <f>Source!R893</f>
        <v>1357.61</v>
      </c>
      <c r="W200">
        <f>I200</f>
        <v>28.39</v>
      </c>
    </row>
    <row r="201" spans="1:35" ht="14.25" x14ac:dyDescent="0.2">
      <c r="A201" s="19"/>
      <c r="B201" s="19"/>
      <c r="C201" s="19" t="s">
        <v>1243</v>
      </c>
      <c r="D201" s="21"/>
      <c r="E201" s="20"/>
      <c r="F201" s="23">
        <f>Source!AL893</f>
        <v>52.94</v>
      </c>
      <c r="G201" s="22" t="str">
        <f>Source!DD893</f>
        <v/>
      </c>
      <c r="H201" s="20">
        <f>Source!AW893</f>
        <v>1.081</v>
      </c>
      <c r="I201" s="23">
        <f>ROUND((ROUND((Source!AC893*Source!AW893*Source!I893),2)),2)</f>
        <v>73.64</v>
      </c>
      <c r="J201" s="20">
        <f>IF(Source!BC893&lt;&gt; 0, Source!BC893, 1)</f>
        <v>17.34</v>
      </c>
      <c r="K201" s="23">
        <f>Source!P893</f>
        <v>1276.92</v>
      </c>
    </row>
    <row r="202" spans="1:35" ht="14.25" x14ac:dyDescent="0.2">
      <c r="A202" s="19"/>
      <c r="B202" s="19"/>
      <c r="C202" s="19" t="s">
        <v>1232</v>
      </c>
      <c r="D202" s="21" t="s">
        <v>1233</v>
      </c>
      <c r="E202" s="20">
        <f>Source!DN893</f>
        <v>114</v>
      </c>
      <c r="F202" s="23"/>
      <c r="G202" s="22"/>
      <c r="H202" s="20"/>
      <c r="I202" s="23">
        <f>SUM(Q196:Q201)</f>
        <v>526.03</v>
      </c>
      <c r="J202" s="20">
        <f>Source!BZ893</f>
        <v>92</v>
      </c>
      <c r="K202" s="23">
        <f>SUM(R196:R201)</f>
        <v>20300.330000000002</v>
      </c>
    </row>
    <row r="203" spans="1:35" ht="14.25" x14ac:dyDescent="0.2">
      <c r="A203" s="19"/>
      <c r="B203" s="19"/>
      <c r="C203" s="19" t="s">
        <v>1234</v>
      </c>
      <c r="D203" s="21" t="s">
        <v>1233</v>
      </c>
      <c r="E203" s="20">
        <f>Source!DO893</f>
        <v>67</v>
      </c>
      <c r="F203" s="23"/>
      <c r="G203" s="22"/>
      <c r="H203" s="20"/>
      <c r="I203" s="23">
        <f>SUM(S196:S202)</f>
        <v>309.16000000000003</v>
      </c>
      <c r="J203" s="20">
        <f>Source!CA893</f>
        <v>43</v>
      </c>
      <c r="K203" s="23">
        <f>SUM(T196:T202)</f>
        <v>9488.2000000000007</v>
      </c>
    </row>
    <row r="204" spans="1:35" ht="14.25" x14ac:dyDescent="0.2">
      <c r="A204" s="19"/>
      <c r="B204" s="19"/>
      <c r="C204" s="19" t="s">
        <v>1240</v>
      </c>
      <c r="D204" s="21" t="s">
        <v>1233</v>
      </c>
      <c r="E204" s="20">
        <f>175</f>
        <v>175</v>
      </c>
      <c r="F204" s="23"/>
      <c r="G204" s="22"/>
      <c r="H204" s="20"/>
      <c r="I204" s="23">
        <f>SUM(U196:U203)</f>
        <v>49.68</v>
      </c>
      <c r="J204" s="20">
        <f>160</f>
        <v>160</v>
      </c>
      <c r="K204" s="23">
        <f>SUM(V196:V203)</f>
        <v>2172.1799999999998</v>
      </c>
    </row>
    <row r="205" spans="1:35" ht="14.25" x14ac:dyDescent="0.2">
      <c r="A205" s="26"/>
      <c r="B205" s="26"/>
      <c r="C205" s="26" t="s">
        <v>1235</v>
      </c>
      <c r="D205" s="27" t="s">
        <v>1236</v>
      </c>
      <c r="E205" s="28">
        <f>Source!AQ893</f>
        <v>24.8</v>
      </c>
      <c r="F205" s="29"/>
      <c r="G205" s="30" t="str">
        <f>Source!DI893</f>
        <v>*1,1</v>
      </c>
      <c r="H205" s="28">
        <f>Source!AV893</f>
        <v>1.0669999999999999</v>
      </c>
      <c r="I205" s="29">
        <f>Source!U893</f>
        <v>37.452954792</v>
      </c>
      <c r="J205" s="28"/>
      <c r="K205" s="29"/>
      <c r="AB205" s="25">
        <f>I205</f>
        <v>37.452954792</v>
      </c>
    </row>
    <row r="206" spans="1:35" ht="15" x14ac:dyDescent="0.25">
      <c r="C206" s="13" t="s">
        <v>1237</v>
      </c>
      <c r="H206" s="42">
        <f>I198+I199+I201+I202+I203+I204+0</f>
        <v>1644.1000000000001</v>
      </c>
      <c r="I206" s="42"/>
      <c r="J206" s="42">
        <f>K198+K199+K201+K202+K203+K204+0</f>
        <v>58486.280000000006</v>
      </c>
      <c r="K206" s="42"/>
      <c r="O206" s="25">
        <f>I198+I199+I201+I202+I203+I204+0</f>
        <v>1644.1000000000001</v>
      </c>
      <c r="P206" s="25">
        <f>K198+K199+K201+K202+K203+K204+0</f>
        <v>58486.280000000006</v>
      </c>
      <c r="X206">
        <f>IF(Source!BI893&lt;=1,I198+I199+I201+I202+I203+I204-0, 0)</f>
        <v>0</v>
      </c>
      <c r="Y206">
        <f>IF(Source!BI893=2,I198+I199+I201+I202+I203+I204-0, 0)</f>
        <v>1644.1000000000001</v>
      </c>
      <c r="Z206">
        <f>IF(Source!BI893=3,I198+I199+I201+I202+I203+I204-0, 0)</f>
        <v>0</v>
      </c>
      <c r="AA206">
        <f>IF(Source!BI893=4,I198+I199+I201+I202+I203+I204,0)</f>
        <v>0</v>
      </c>
    </row>
    <row r="208" spans="1:35" ht="28.5" x14ac:dyDescent="0.2">
      <c r="A208" s="19">
        <v>19</v>
      </c>
      <c r="B208" s="19" t="str">
        <f>Source!F894</f>
        <v>4.8-301-1</v>
      </c>
      <c r="C208" s="19" t="s">
        <v>243</v>
      </c>
      <c r="D208" s="21" t="str">
        <f>Source!H894</f>
        <v>100 компл.</v>
      </c>
      <c r="E208" s="20">
        <f>Source!I894</f>
        <v>2.42</v>
      </c>
      <c r="F208" s="23"/>
      <c r="G208" s="22"/>
      <c r="H208" s="20"/>
      <c r="I208" s="23"/>
      <c r="J208" s="20"/>
      <c r="K208" s="23"/>
      <c r="Q208">
        <f>ROUND((Source!DN894/100)*(ROUND((ROUND((Source!AF894*Source!AV894*Source!I894),2)),2)), 2)</f>
        <v>6819.24</v>
      </c>
      <c r="R208">
        <f>Source!X894</f>
        <v>263165.26</v>
      </c>
      <c r="S208">
        <f>ROUND((Source!DO894/100)*(ROUND((ROUND((Source!AF894*Source!AV894*Source!I894),2)),2)), 2)</f>
        <v>4007.8</v>
      </c>
      <c r="T208">
        <f>Source!Y894</f>
        <v>123001.16</v>
      </c>
      <c r="U208">
        <f>ROUND((175/100)*(ROUND((ROUND((Source!AE894*Source!AV894*Source!I894),2)),2)), 2)</f>
        <v>301.23</v>
      </c>
      <c r="V208">
        <f>ROUND((160/100)*(ROUND((ROUND((Source!AE894*Source!AV894*Source!I894),2)*Source!BS894),2)), 2)</f>
        <v>13170.02</v>
      </c>
      <c r="AI208">
        <v>0</v>
      </c>
    </row>
    <row r="209" spans="1:35" x14ac:dyDescent="0.2">
      <c r="C209" s="24" t="str">
        <f>"Объем: "&amp;Source!I894&amp;"=242/"&amp;"100"</f>
        <v>Объем: 2,42=242/100</v>
      </c>
    </row>
    <row r="210" spans="1:35" ht="14.25" x14ac:dyDescent="0.2">
      <c r="A210" s="19"/>
      <c r="B210" s="19"/>
      <c r="C210" s="19" t="s">
        <v>1231</v>
      </c>
      <c r="D210" s="21"/>
      <c r="E210" s="20"/>
      <c r="F210" s="23">
        <f>Source!AO894</f>
        <v>2146.23</v>
      </c>
      <c r="G210" s="22" t="str">
        <f>Source!DG894</f>
        <v>*1,1</v>
      </c>
      <c r="H210" s="20">
        <f>Source!AV894</f>
        <v>1.0469999999999999</v>
      </c>
      <c r="I210" s="23">
        <f>ROUND((ROUND((Source!AF894*Source!AV894*Source!I894),2)),2)</f>
        <v>5981.79</v>
      </c>
      <c r="J210" s="20">
        <f>IF(Source!BA894&lt;&gt; 0, Source!BA894, 1)</f>
        <v>47.82</v>
      </c>
      <c r="K210" s="23">
        <f>Source!S894</f>
        <v>286049.2</v>
      </c>
      <c r="W210">
        <f>I210</f>
        <v>5981.79</v>
      </c>
    </row>
    <row r="211" spans="1:35" ht="14.25" x14ac:dyDescent="0.2">
      <c r="A211" s="19"/>
      <c r="B211" s="19"/>
      <c r="C211" s="19" t="s">
        <v>1238</v>
      </c>
      <c r="D211" s="21"/>
      <c r="E211" s="20"/>
      <c r="F211" s="23">
        <f>Source!AM894</f>
        <v>715.67</v>
      </c>
      <c r="G211" s="22" t="str">
        <f>Source!DE894</f>
        <v>*1,1</v>
      </c>
      <c r="H211" s="20">
        <f>Source!AV894</f>
        <v>1.0469999999999999</v>
      </c>
      <c r="I211" s="23">
        <f>(ROUND((ROUND((((Source!ET894*1.1))*Source!AV894*Source!I894),2)),2)+ROUND((ROUND(((Source!AE894-((Source!EU894*1.1)))*Source!AV894*Source!I894),2)),2))</f>
        <v>1994.65</v>
      </c>
      <c r="J211" s="20">
        <f>IF(Source!BB894&lt;&gt; 0, Source!BB894, 1)</f>
        <v>8.18</v>
      </c>
      <c r="K211" s="23">
        <f>Source!Q894</f>
        <v>16316.24</v>
      </c>
    </row>
    <row r="212" spans="1:35" ht="14.25" x14ac:dyDescent="0.2">
      <c r="A212" s="19"/>
      <c r="B212" s="19"/>
      <c r="C212" s="19" t="s">
        <v>1239</v>
      </c>
      <c r="D212" s="21"/>
      <c r="E212" s="20"/>
      <c r="F212" s="23">
        <f>Source!AN894</f>
        <v>61.76</v>
      </c>
      <c r="G212" s="22" t="str">
        <f>Source!DF894</f>
        <v>*1,1</v>
      </c>
      <c r="H212" s="20">
        <f>Source!AV894</f>
        <v>1.0469999999999999</v>
      </c>
      <c r="I212" s="31">
        <f>ROUND((ROUND((Source!AE894*Source!AV894*Source!I894),2)),2)</f>
        <v>172.13</v>
      </c>
      <c r="J212" s="20">
        <f>IF(Source!BS894&lt;&gt; 0, Source!BS894, 1)</f>
        <v>47.82</v>
      </c>
      <c r="K212" s="31">
        <f>Source!R894</f>
        <v>8231.26</v>
      </c>
      <c r="W212">
        <f>I212</f>
        <v>172.13</v>
      </c>
    </row>
    <row r="213" spans="1:35" ht="14.25" x14ac:dyDescent="0.2">
      <c r="A213" s="19"/>
      <c r="B213" s="19"/>
      <c r="C213" s="19" t="s">
        <v>1243</v>
      </c>
      <c r="D213" s="21"/>
      <c r="E213" s="20"/>
      <c r="F213" s="23">
        <f>Source!AL894</f>
        <v>535.53</v>
      </c>
      <c r="G213" s="22" t="str">
        <f>Source!DD894</f>
        <v/>
      </c>
      <c r="H213" s="20">
        <f>Source!AW894</f>
        <v>1</v>
      </c>
      <c r="I213" s="23">
        <f>ROUND((ROUND((Source!AC894*Source!AW894*Source!I894),2)),2)</f>
        <v>1295.98</v>
      </c>
      <c r="J213" s="20">
        <f>IF(Source!BC894&lt;&gt; 0, Source!BC894, 1)</f>
        <v>6.86</v>
      </c>
      <c r="K213" s="23">
        <f>Source!P894</f>
        <v>8890.42</v>
      </c>
    </row>
    <row r="214" spans="1:35" ht="28.5" x14ac:dyDescent="0.2">
      <c r="A214" s="19" t="s">
        <v>423</v>
      </c>
      <c r="B214" s="19" t="str">
        <f>Source!F895</f>
        <v>1.21-5-1069</v>
      </c>
      <c r="C214" s="19" t="s">
        <v>250</v>
      </c>
      <c r="D214" s="21" t="str">
        <f>Source!H895</f>
        <v>КОМПЛЕКТ</v>
      </c>
      <c r="E214" s="20">
        <f>Source!I895</f>
        <v>242</v>
      </c>
      <c r="F214" s="23">
        <f>Source!AK895</f>
        <v>153.63</v>
      </c>
      <c r="G214" s="34" t="s">
        <v>3</v>
      </c>
      <c r="H214" s="20">
        <f>Source!AW895</f>
        <v>1</v>
      </c>
      <c r="I214" s="23">
        <f>ROUND((ROUND((Source!AC895*Source!AW895*Source!I895),2)),2)+(ROUND((ROUND(((Source!ET895)*Source!AV895*Source!I895),2)),2)+ROUND((ROUND(((Source!AE895-(Source!EU895))*Source!AV895*Source!I895),2)),2))+ROUND((ROUND((Source!AF895*Source!AV895*Source!I895),2)),2)</f>
        <v>37178.46</v>
      </c>
      <c r="J214" s="20">
        <f>IF(Source!BC895&lt;&gt; 0, Source!BC895, 1)</f>
        <v>2.11</v>
      </c>
      <c r="K214" s="23">
        <f>Source!O895</f>
        <v>78446.55</v>
      </c>
      <c r="Q214">
        <f>ROUND((Source!DN895/100)*(ROUND((ROUND((Source!AF895*Source!AV895*Source!I895),2)),2)), 2)</f>
        <v>0</v>
      </c>
      <c r="R214">
        <f>Source!X895</f>
        <v>0</v>
      </c>
      <c r="S214">
        <f>ROUND((Source!DO895/100)*(ROUND((ROUND((Source!AF895*Source!AV895*Source!I895),2)),2)), 2)</f>
        <v>0</v>
      </c>
      <c r="T214">
        <f>Source!Y895</f>
        <v>0</v>
      </c>
      <c r="U214">
        <f>ROUND((175/100)*(ROUND((ROUND((Source!AE895*Source!AV895*Source!I895),2)),2)), 2)</f>
        <v>0</v>
      </c>
      <c r="V214">
        <f>ROUND((160/100)*(ROUND((ROUND((Source!AE895*Source!AV895*Source!I895),2)*Source!BS895),2)), 2)</f>
        <v>0</v>
      </c>
      <c r="X214">
        <f>IF(Source!BI895&lt;=1,I214, 0)</f>
        <v>0</v>
      </c>
      <c r="Y214">
        <f>IF(Source!BI895=2,I214, 0)</f>
        <v>37178.46</v>
      </c>
      <c r="Z214">
        <f>IF(Source!BI895=3,I214, 0)</f>
        <v>0</v>
      </c>
      <c r="AA214">
        <f>IF(Source!BI895=4,I214, 0)</f>
        <v>0</v>
      </c>
      <c r="AI214">
        <v>3</v>
      </c>
    </row>
    <row r="215" spans="1:35" ht="14.25" x14ac:dyDescent="0.2">
      <c r="A215" s="19"/>
      <c r="B215" s="19"/>
      <c r="C215" s="19" t="s">
        <v>1232</v>
      </c>
      <c r="D215" s="21" t="s">
        <v>1233</v>
      </c>
      <c r="E215" s="20">
        <f>Source!DN894</f>
        <v>114</v>
      </c>
      <c r="F215" s="23"/>
      <c r="G215" s="22"/>
      <c r="H215" s="20"/>
      <c r="I215" s="23">
        <f>SUM(Q208:Q214)</f>
        <v>6819.24</v>
      </c>
      <c r="J215" s="20">
        <f>Source!BZ894</f>
        <v>92</v>
      </c>
      <c r="K215" s="23">
        <f>SUM(R208:R214)</f>
        <v>263165.26</v>
      </c>
    </row>
    <row r="216" spans="1:35" ht="14.25" x14ac:dyDescent="0.2">
      <c r="A216" s="19"/>
      <c r="B216" s="19"/>
      <c r="C216" s="19" t="s">
        <v>1234</v>
      </c>
      <c r="D216" s="21" t="s">
        <v>1233</v>
      </c>
      <c r="E216" s="20">
        <f>Source!DO894</f>
        <v>67</v>
      </c>
      <c r="F216" s="23"/>
      <c r="G216" s="22"/>
      <c r="H216" s="20"/>
      <c r="I216" s="23">
        <f>SUM(S208:S215)</f>
        <v>4007.8</v>
      </c>
      <c r="J216" s="20">
        <f>Source!CA894</f>
        <v>43</v>
      </c>
      <c r="K216" s="23">
        <f>SUM(T208:T215)</f>
        <v>123001.16</v>
      </c>
    </row>
    <row r="217" spans="1:35" ht="14.25" x14ac:dyDescent="0.2">
      <c r="A217" s="19"/>
      <c r="B217" s="19"/>
      <c r="C217" s="19" t="s">
        <v>1240</v>
      </c>
      <c r="D217" s="21" t="s">
        <v>1233</v>
      </c>
      <c r="E217" s="20">
        <f>175</f>
        <v>175</v>
      </c>
      <c r="F217" s="23"/>
      <c r="G217" s="22"/>
      <c r="H217" s="20"/>
      <c r="I217" s="23">
        <f>SUM(U208:U216)</f>
        <v>301.23</v>
      </c>
      <c r="J217" s="20">
        <f>160</f>
        <v>160</v>
      </c>
      <c r="K217" s="23">
        <f>SUM(V208:V216)</f>
        <v>13170.02</v>
      </c>
    </row>
    <row r="218" spans="1:35" ht="14.25" x14ac:dyDescent="0.2">
      <c r="A218" s="26"/>
      <c r="B218" s="26"/>
      <c r="C218" s="26" t="s">
        <v>1235</v>
      </c>
      <c r="D218" s="27" t="s">
        <v>1236</v>
      </c>
      <c r="E218" s="28">
        <f>Source!AQ894</f>
        <v>155.88</v>
      </c>
      <c r="F218" s="29"/>
      <c r="G218" s="30" t="str">
        <f>Source!DI894</f>
        <v>*1,1</v>
      </c>
      <c r="H218" s="28">
        <f>Source!AV894</f>
        <v>1.0469999999999999</v>
      </c>
      <c r="I218" s="29">
        <f>Source!U894</f>
        <v>434.45533031999997</v>
      </c>
      <c r="J218" s="28"/>
      <c r="K218" s="29"/>
      <c r="AB218" s="25">
        <f>I218</f>
        <v>434.45533031999997</v>
      </c>
    </row>
    <row r="219" spans="1:35" ht="15" x14ac:dyDescent="0.25">
      <c r="C219" s="13" t="s">
        <v>1237</v>
      </c>
      <c r="H219" s="42">
        <f>I210+I211+I213+I215+I216+I217+SUM(I214:I214)</f>
        <v>57579.149999999994</v>
      </c>
      <c r="I219" s="42"/>
      <c r="J219" s="42">
        <f>K210+K211+K213+K215+K216+K217+SUM(K214:K214)</f>
        <v>789038.85000000009</v>
      </c>
      <c r="K219" s="42"/>
      <c r="O219" s="25">
        <f>I210+I211+I213+I215+I216+I217+SUM(I214:I214)</f>
        <v>57579.149999999994</v>
      </c>
      <c r="P219" s="25">
        <f>K210+K211+K213+K215+K216+K217+SUM(K214:K214)</f>
        <v>789038.85000000009</v>
      </c>
      <c r="X219">
        <f>IF(Source!BI894&lt;=1,I210+I211+I213+I215+I216+I217-0, 0)</f>
        <v>0</v>
      </c>
      <c r="Y219">
        <f>IF(Source!BI894=2,I210+I211+I213+I215+I216+I217-0, 0)</f>
        <v>20400.689999999999</v>
      </c>
      <c r="Z219">
        <f>IF(Source!BI894=3,I210+I211+I213+I215+I216+I217-0, 0)</f>
        <v>0</v>
      </c>
      <c r="AA219">
        <f>IF(Source!BI894=4,I210+I211+I213+I215+I216+I217,0)</f>
        <v>0</v>
      </c>
    </row>
    <row r="222" spans="1:35" ht="15" x14ac:dyDescent="0.25">
      <c r="A222" s="40" t="str">
        <f>CONCATENATE("Итого по разделу: ",IF(Source!G897&lt;&gt;"Новый раздел", Source!G897, ""))</f>
        <v>Итого по разделу: Монтажные работы</v>
      </c>
      <c r="B222" s="40"/>
      <c r="C222" s="40"/>
      <c r="D222" s="40"/>
      <c r="E222" s="40"/>
      <c r="F222" s="40"/>
      <c r="G222" s="40"/>
      <c r="H222" s="38">
        <f>SUM(O107:O221)</f>
        <v>151880.44000000003</v>
      </c>
      <c r="I222" s="39"/>
      <c r="J222" s="38">
        <f>SUM(P107:P221)</f>
        <v>2039022.5300000003</v>
      </c>
      <c r="K222" s="39"/>
    </row>
    <row r="223" spans="1:35" hidden="1" x14ac:dyDescent="0.2">
      <c r="A223" t="s">
        <v>1241</v>
      </c>
      <c r="H223">
        <f>SUM(AC107:AC222)</f>
        <v>0</v>
      </c>
      <c r="J223">
        <f>SUM(AD107:AD222)</f>
        <v>0</v>
      </c>
    </row>
    <row r="224" spans="1:35" hidden="1" x14ac:dyDescent="0.2">
      <c r="A224" t="s">
        <v>1242</v>
      </c>
      <c r="H224">
        <f>SUM(AE107:AE223)</f>
        <v>0</v>
      </c>
      <c r="J224">
        <f>SUM(AF107:AF223)</f>
        <v>0</v>
      </c>
    </row>
    <row r="226" spans="1:35" ht="16.5" x14ac:dyDescent="0.25">
      <c r="A226" s="45" t="str">
        <f>CONCATENATE("Раздел: ",IF(Source!G927&lt;&gt;"Новый раздел", Source!G927, ""))</f>
        <v>Раздел: Материалы</v>
      </c>
      <c r="B226" s="45"/>
      <c r="C226" s="45"/>
      <c r="D226" s="45"/>
      <c r="E226" s="45"/>
      <c r="F226" s="45"/>
      <c r="G226" s="45"/>
      <c r="H226" s="45"/>
      <c r="I226" s="45"/>
      <c r="J226" s="45"/>
      <c r="K226" s="45"/>
    </row>
    <row r="227" spans="1:35" ht="57" x14ac:dyDescent="0.2">
      <c r="A227" s="26">
        <v>20</v>
      </c>
      <c r="B227" s="26" t="str">
        <f>Source!F931</f>
        <v>1.12-3-62</v>
      </c>
      <c r="C227" s="26" t="s">
        <v>236</v>
      </c>
      <c r="D227" s="27" t="str">
        <f>Source!H931</f>
        <v>шт.</v>
      </c>
      <c r="E227" s="28">
        <f>Source!I931</f>
        <v>110</v>
      </c>
      <c r="F227" s="29">
        <f>Source!AL931</f>
        <v>3.9</v>
      </c>
      <c r="G227" s="30" t="str">
        <f>Source!DD931</f>
        <v/>
      </c>
      <c r="H227" s="28">
        <f>Source!AW931</f>
        <v>1</v>
      </c>
      <c r="I227" s="29">
        <f>ROUND((ROUND((Source!AC931*Source!AW931*Source!I931),2)),2)</f>
        <v>429</v>
      </c>
      <c r="J227" s="28">
        <f>IF(Source!BC931&lt;&gt; 0, Source!BC931, 1)</f>
        <v>14.61</v>
      </c>
      <c r="K227" s="29">
        <f>Source!P931</f>
        <v>6267.69</v>
      </c>
      <c r="Q227">
        <f>ROUND((Source!DN931/100)*(ROUND((ROUND((Source!AF931*Source!AV931*Source!I931),2)),2)), 2)</f>
        <v>0</v>
      </c>
      <c r="R227">
        <f>Source!X931</f>
        <v>0</v>
      </c>
      <c r="S227">
        <f>ROUND((Source!DO931/100)*(ROUND((ROUND((Source!AF931*Source!AV931*Source!I931),2)),2)), 2)</f>
        <v>0</v>
      </c>
      <c r="T227">
        <f>Source!Y931</f>
        <v>0</v>
      </c>
      <c r="U227">
        <f>ROUND((175/100)*(ROUND((ROUND((Source!AE931*Source!AV931*Source!I931),2)),2)), 2)</f>
        <v>0</v>
      </c>
      <c r="V227">
        <f>ROUND((160/100)*(ROUND((ROUND((Source!AE931*Source!AV931*Source!I931),2)*Source!BS931),2)), 2)</f>
        <v>0</v>
      </c>
      <c r="AI227">
        <v>3</v>
      </c>
    </row>
    <row r="228" spans="1:35" ht="15" x14ac:dyDescent="0.25">
      <c r="C228" s="13" t="s">
        <v>1237</v>
      </c>
      <c r="H228" s="42">
        <f>I227+0</f>
        <v>429</v>
      </c>
      <c r="I228" s="42"/>
      <c r="J228" s="42">
        <f>K227+0</f>
        <v>6267.69</v>
      </c>
      <c r="K228" s="42"/>
      <c r="O228" s="25">
        <f>I227+0</f>
        <v>429</v>
      </c>
      <c r="P228" s="25">
        <f>K227+0</f>
        <v>6267.69</v>
      </c>
      <c r="X228">
        <f>IF(Source!BI931&lt;=1,I227-0, 0)</f>
        <v>429</v>
      </c>
      <c r="Y228">
        <f>IF(Source!BI931=2,I227-0, 0)</f>
        <v>0</v>
      </c>
      <c r="Z228">
        <f>IF(Source!BI931=3,I227-0, 0)</f>
        <v>0</v>
      </c>
      <c r="AA228">
        <f>IF(Source!BI931=4,I227,0)</f>
        <v>0</v>
      </c>
    </row>
    <row r="230" spans="1:35" ht="42.75" x14ac:dyDescent="0.2">
      <c r="A230" s="26">
        <v>21</v>
      </c>
      <c r="B230" s="26" t="str">
        <f>Source!F932</f>
        <v>Цена поставщика</v>
      </c>
      <c r="C230" s="26" t="s">
        <v>1251</v>
      </c>
      <c r="D230" s="27" t="str">
        <f>Source!H932</f>
        <v>м</v>
      </c>
      <c r="E230" s="28">
        <f>Source!I932</f>
        <v>67.069999999999993</v>
      </c>
      <c r="F230" s="29">
        <f>Source!AL932</f>
        <v>85.34</v>
      </c>
      <c r="G230" s="30" t="str">
        <f>Source!DD932</f>
        <v/>
      </c>
      <c r="H230" s="28">
        <f>Source!AW932</f>
        <v>1</v>
      </c>
      <c r="I230" s="29">
        <f>ROUND((ROUND((Source!AC932*Source!AW932*Source!I932),2)),2)</f>
        <v>5723.75</v>
      </c>
      <c r="J230" s="28">
        <f>IF(Source!BC932&lt;&gt; 0, Source!BC932, 1)</f>
        <v>9.8800000000000008</v>
      </c>
      <c r="K230" s="29">
        <f>Source!P932</f>
        <v>56550.65</v>
      </c>
      <c r="Q230">
        <f>ROUND((Source!DN932/100)*(ROUND((ROUND((Source!AF932*Source!AV932*Source!I932),2)),2)), 2)</f>
        <v>0</v>
      </c>
      <c r="R230">
        <f>Source!X932</f>
        <v>0</v>
      </c>
      <c r="S230">
        <f>ROUND((Source!DO932/100)*(ROUND((ROUND((Source!AF932*Source!AV932*Source!I932),2)),2)), 2)</f>
        <v>0</v>
      </c>
      <c r="T230">
        <f>Source!Y932</f>
        <v>0</v>
      </c>
      <c r="U230">
        <f>ROUND((175/100)*(ROUND((ROUND((Source!AE932*Source!AV932*Source!I932),2)),2)), 2)</f>
        <v>0</v>
      </c>
      <c r="V230">
        <f>ROUND((160/100)*(ROUND((ROUND((Source!AE932*Source!AV932*Source!I932),2)*Source!BS932),2)), 2)</f>
        <v>0</v>
      </c>
      <c r="AI230">
        <v>3</v>
      </c>
    </row>
    <row r="231" spans="1:35" ht="15" x14ac:dyDescent="0.25">
      <c r="C231" s="13" t="s">
        <v>1237</v>
      </c>
      <c r="H231" s="42">
        <f>I230+0</f>
        <v>5723.75</v>
      </c>
      <c r="I231" s="42"/>
      <c r="J231" s="42">
        <f>K230+0</f>
        <v>56550.65</v>
      </c>
      <c r="K231" s="42"/>
      <c r="O231" s="25">
        <f>I230+0</f>
        <v>5723.75</v>
      </c>
      <c r="P231" s="25">
        <f>K230+0</f>
        <v>56550.65</v>
      </c>
      <c r="X231">
        <f>IF(Source!BI932&lt;=1,I230-0, 0)</f>
        <v>5723.75</v>
      </c>
      <c r="Y231">
        <f>IF(Source!BI932=2,I230-0, 0)</f>
        <v>0</v>
      </c>
      <c r="Z231">
        <f>IF(Source!BI932=3,I230-0, 0)</f>
        <v>0</v>
      </c>
      <c r="AA231">
        <f>IF(Source!BI932=4,I230,0)</f>
        <v>0</v>
      </c>
    </row>
    <row r="233" spans="1:35" ht="42.75" x14ac:dyDescent="0.2">
      <c r="A233" s="26">
        <v>22</v>
      </c>
      <c r="B233" s="26" t="str">
        <f>Source!F933</f>
        <v>Цена поставщика</v>
      </c>
      <c r="C233" s="26" t="s">
        <v>1252</v>
      </c>
      <c r="D233" s="27" t="str">
        <f>Source!H933</f>
        <v>м</v>
      </c>
      <c r="E233" s="28">
        <f>Source!I933</f>
        <v>105.08</v>
      </c>
      <c r="F233" s="29">
        <f>Source!AL933</f>
        <v>103.17999999999999</v>
      </c>
      <c r="G233" s="30" t="str">
        <f>Source!DD933</f>
        <v/>
      </c>
      <c r="H233" s="28">
        <f>Source!AW933</f>
        <v>1</v>
      </c>
      <c r="I233" s="29">
        <f>ROUND((ROUND((Source!AC933*Source!AW933*Source!I933),2)),2)</f>
        <v>10842.15</v>
      </c>
      <c r="J233" s="28">
        <f>IF(Source!BC933&lt;&gt; 0, Source!BC933, 1)</f>
        <v>9.8800000000000008</v>
      </c>
      <c r="K233" s="29">
        <f>Source!P933</f>
        <v>107120.44</v>
      </c>
      <c r="Q233">
        <f>ROUND((Source!DN933/100)*(ROUND((ROUND((Source!AF933*Source!AV933*Source!I933),2)),2)), 2)</f>
        <v>0</v>
      </c>
      <c r="R233">
        <f>Source!X933</f>
        <v>0</v>
      </c>
      <c r="S233">
        <f>ROUND((Source!DO933/100)*(ROUND((ROUND((Source!AF933*Source!AV933*Source!I933),2)),2)), 2)</f>
        <v>0</v>
      </c>
      <c r="T233">
        <f>Source!Y933</f>
        <v>0</v>
      </c>
      <c r="U233">
        <f>ROUND((175/100)*(ROUND((ROUND((Source!AE933*Source!AV933*Source!I933),2)),2)), 2)</f>
        <v>0</v>
      </c>
      <c r="V233">
        <f>ROUND((160/100)*(ROUND((ROUND((Source!AE933*Source!AV933*Source!I933),2)*Source!BS933),2)), 2)</f>
        <v>0</v>
      </c>
      <c r="AI233">
        <v>3</v>
      </c>
    </row>
    <row r="234" spans="1:35" ht="15" x14ac:dyDescent="0.25">
      <c r="C234" s="13" t="s">
        <v>1237</v>
      </c>
      <c r="H234" s="42">
        <f>I233+0</f>
        <v>10842.15</v>
      </c>
      <c r="I234" s="42"/>
      <c r="J234" s="42">
        <f>K233+0</f>
        <v>107120.44</v>
      </c>
      <c r="K234" s="42"/>
      <c r="O234" s="25">
        <f>I233+0</f>
        <v>10842.15</v>
      </c>
      <c r="P234" s="25">
        <f>K233+0</f>
        <v>107120.44</v>
      </c>
      <c r="X234">
        <f>IF(Source!BI933&lt;=1,I233-0, 0)</f>
        <v>10842.15</v>
      </c>
      <c r="Y234">
        <f>IF(Source!BI933=2,I233-0, 0)</f>
        <v>0</v>
      </c>
      <c r="Z234">
        <f>IF(Source!BI933=3,I233-0, 0)</f>
        <v>0</v>
      </c>
      <c r="AA234">
        <f>IF(Source!BI933=4,I233,0)</f>
        <v>0</v>
      </c>
    </row>
    <row r="236" spans="1:35" ht="42.75" x14ac:dyDescent="0.2">
      <c r="A236" s="26">
        <v>23</v>
      </c>
      <c r="B236" s="26" t="str">
        <f>Source!F934</f>
        <v>Цена поставщика</v>
      </c>
      <c r="C236" s="26" t="s">
        <v>1253</v>
      </c>
      <c r="D236" s="27" t="str">
        <f>Source!H934</f>
        <v>м</v>
      </c>
      <c r="E236" s="28">
        <f>Source!I934</f>
        <v>179.15</v>
      </c>
      <c r="F236" s="29">
        <f>Source!AL934</f>
        <v>123.80000000000001</v>
      </c>
      <c r="G236" s="30" t="str">
        <f>Source!DD934</f>
        <v/>
      </c>
      <c r="H236" s="28">
        <f>Source!AW934</f>
        <v>1</v>
      </c>
      <c r="I236" s="29">
        <f>ROUND((ROUND((Source!AC934*Source!AW934*Source!I934),2)),2)</f>
        <v>22178.77</v>
      </c>
      <c r="J236" s="28">
        <f>IF(Source!BC934&lt;&gt; 0, Source!BC934, 1)</f>
        <v>9.8800000000000008</v>
      </c>
      <c r="K236" s="29">
        <f>Source!P934</f>
        <v>219126.25</v>
      </c>
      <c r="Q236">
        <f>ROUND((Source!DN934/100)*(ROUND((ROUND((Source!AF934*Source!AV934*Source!I934),2)),2)), 2)</f>
        <v>0</v>
      </c>
      <c r="R236">
        <f>Source!X934</f>
        <v>0</v>
      </c>
      <c r="S236">
        <f>ROUND((Source!DO934/100)*(ROUND((ROUND((Source!AF934*Source!AV934*Source!I934),2)),2)), 2)</f>
        <v>0</v>
      </c>
      <c r="T236">
        <f>Source!Y934</f>
        <v>0</v>
      </c>
      <c r="U236">
        <f>ROUND((175/100)*(ROUND((ROUND((Source!AE934*Source!AV934*Source!I934),2)),2)), 2)</f>
        <v>0</v>
      </c>
      <c r="V236">
        <f>ROUND((160/100)*(ROUND((ROUND((Source!AE934*Source!AV934*Source!I934),2)*Source!BS934),2)), 2)</f>
        <v>0</v>
      </c>
      <c r="AI236">
        <v>3</v>
      </c>
    </row>
    <row r="237" spans="1:35" ht="15" x14ac:dyDescent="0.25">
      <c r="C237" s="13" t="s">
        <v>1237</v>
      </c>
      <c r="H237" s="42">
        <f>I236+0</f>
        <v>22178.77</v>
      </c>
      <c r="I237" s="42"/>
      <c r="J237" s="42">
        <f>K236+0</f>
        <v>219126.25</v>
      </c>
      <c r="K237" s="42"/>
      <c r="O237" s="25">
        <f>I236+0</f>
        <v>22178.77</v>
      </c>
      <c r="P237" s="25">
        <f>K236+0</f>
        <v>219126.25</v>
      </c>
      <c r="X237">
        <f>IF(Source!BI934&lt;=1,I236-0, 0)</f>
        <v>22178.77</v>
      </c>
      <c r="Y237">
        <f>IF(Source!BI934=2,I236-0, 0)</f>
        <v>0</v>
      </c>
      <c r="Z237">
        <f>IF(Source!BI934=3,I236-0, 0)</f>
        <v>0</v>
      </c>
      <c r="AA237">
        <f>IF(Source!BI934=4,I236,0)</f>
        <v>0</v>
      </c>
    </row>
    <row r="239" spans="1:35" ht="42.75" x14ac:dyDescent="0.2">
      <c r="A239" s="26">
        <v>24</v>
      </c>
      <c r="B239" s="26" t="str">
        <f>Source!F935</f>
        <v>Цена поставщика</v>
      </c>
      <c r="C239" s="26" t="s">
        <v>1254</v>
      </c>
      <c r="D239" s="27" t="str">
        <f>Source!H935</f>
        <v>м</v>
      </c>
      <c r="E239" s="28">
        <f>Source!I935</f>
        <v>150.62</v>
      </c>
      <c r="F239" s="29">
        <f>Source!AL935</f>
        <v>154.47999999999999</v>
      </c>
      <c r="G239" s="30" t="str">
        <f>Source!DD935</f>
        <v/>
      </c>
      <c r="H239" s="28">
        <f>Source!AW935</f>
        <v>1</v>
      </c>
      <c r="I239" s="29">
        <f>ROUND((ROUND((Source!AC935*Source!AW935*Source!I935),2)),2)</f>
        <v>23267.78</v>
      </c>
      <c r="J239" s="28">
        <f>IF(Source!BC935&lt;&gt; 0, Source!BC935, 1)</f>
        <v>9.86</v>
      </c>
      <c r="K239" s="29">
        <f>Source!P935</f>
        <v>229420.31</v>
      </c>
      <c r="Q239">
        <f>ROUND((Source!DN935/100)*(ROUND((ROUND((Source!AF935*Source!AV935*Source!I935),2)),2)), 2)</f>
        <v>0</v>
      </c>
      <c r="R239">
        <f>Source!X935</f>
        <v>0</v>
      </c>
      <c r="S239">
        <f>ROUND((Source!DO935/100)*(ROUND((ROUND((Source!AF935*Source!AV935*Source!I935),2)),2)), 2)</f>
        <v>0</v>
      </c>
      <c r="T239">
        <f>Source!Y935</f>
        <v>0</v>
      </c>
      <c r="U239">
        <f>ROUND((175/100)*(ROUND((ROUND((Source!AE935*Source!AV935*Source!I935),2)),2)), 2)</f>
        <v>0</v>
      </c>
      <c r="V239">
        <f>ROUND((160/100)*(ROUND((ROUND((Source!AE935*Source!AV935*Source!I935),2)*Source!BS935),2)), 2)</f>
        <v>0</v>
      </c>
      <c r="AI239">
        <v>3</v>
      </c>
    </row>
    <row r="240" spans="1:35" ht="15" x14ac:dyDescent="0.25">
      <c r="C240" s="13" t="s">
        <v>1237</v>
      </c>
      <c r="H240" s="42">
        <f>I239+0</f>
        <v>23267.78</v>
      </c>
      <c r="I240" s="42"/>
      <c r="J240" s="42">
        <f>K239+0</f>
        <v>229420.31</v>
      </c>
      <c r="K240" s="42"/>
      <c r="O240" s="25">
        <f>I239+0</f>
        <v>23267.78</v>
      </c>
      <c r="P240" s="25">
        <f>K239+0</f>
        <v>229420.31</v>
      </c>
      <c r="X240">
        <f>IF(Source!BI935&lt;=1,I239-0, 0)</f>
        <v>23267.78</v>
      </c>
      <c r="Y240">
        <f>IF(Source!BI935=2,I239-0, 0)</f>
        <v>0</v>
      </c>
      <c r="Z240">
        <f>IF(Source!BI935=3,I239-0, 0)</f>
        <v>0</v>
      </c>
      <c r="AA240">
        <f>IF(Source!BI935=4,I239,0)</f>
        <v>0</v>
      </c>
    </row>
    <row r="242" spans="1:35" ht="42.75" x14ac:dyDescent="0.2">
      <c r="A242" s="26">
        <v>25</v>
      </c>
      <c r="B242" s="26" t="str">
        <f>Source!F936</f>
        <v>Цена поставщика</v>
      </c>
      <c r="C242" s="26" t="s">
        <v>1255</v>
      </c>
      <c r="D242" s="27" t="str">
        <f>Source!H936</f>
        <v>м</v>
      </c>
      <c r="E242" s="28">
        <f>Source!I936</f>
        <v>131.25</v>
      </c>
      <c r="F242" s="29">
        <f>Source!AL936</f>
        <v>196.38</v>
      </c>
      <c r="G242" s="30" t="str">
        <f>Source!DD936</f>
        <v/>
      </c>
      <c r="H242" s="28">
        <f>Source!AW936</f>
        <v>1</v>
      </c>
      <c r="I242" s="29">
        <f>ROUND((ROUND((Source!AC936*Source!AW936*Source!I936),2)),2)</f>
        <v>25774.880000000001</v>
      </c>
      <c r="J242" s="28">
        <f>IF(Source!BC936&lt;&gt; 0, Source!BC936, 1)</f>
        <v>9.8800000000000008</v>
      </c>
      <c r="K242" s="29">
        <f>Source!P936</f>
        <v>254655.81</v>
      </c>
      <c r="Q242">
        <f>ROUND((Source!DN936/100)*(ROUND((ROUND((Source!AF936*Source!AV936*Source!I936),2)),2)), 2)</f>
        <v>0</v>
      </c>
      <c r="R242">
        <f>Source!X936</f>
        <v>0</v>
      </c>
      <c r="S242">
        <f>ROUND((Source!DO936/100)*(ROUND((ROUND((Source!AF936*Source!AV936*Source!I936),2)),2)), 2)</f>
        <v>0</v>
      </c>
      <c r="T242">
        <f>Source!Y936</f>
        <v>0</v>
      </c>
      <c r="U242">
        <f>ROUND((175/100)*(ROUND((ROUND((Source!AE936*Source!AV936*Source!I936),2)),2)), 2)</f>
        <v>0</v>
      </c>
      <c r="V242">
        <f>ROUND((160/100)*(ROUND((ROUND((Source!AE936*Source!AV936*Source!I936),2)*Source!BS936),2)), 2)</f>
        <v>0</v>
      </c>
      <c r="AI242">
        <v>3</v>
      </c>
    </row>
    <row r="243" spans="1:35" ht="15" x14ac:dyDescent="0.25">
      <c r="C243" s="13" t="s">
        <v>1237</v>
      </c>
      <c r="H243" s="42">
        <f>I242+0</f>
        <v>25774.880000000001</v>
      </c>
      <c r="I243" s="42"/>
      <c r="J243" s="42">
        <f>K242+0</f>
        <v>254655.81</v>
      </c>
      <c r="K243" s="42"/>
      <c r="O243" s="25">
        <f>I242+0</f>
        <v>25774.880000000001</v>
      </c>
      <c r="P243" s="25">
        <f>K242+0</f>
        <v>254655.81</v>
      </c>
      <c r="X243">
        <f>IF(Source!BI936&lt;=1,I242-0, 0)</f>
        <v>25774.880000000001</v>
      </c>
      <c r="Y243">
        <f>IF(Source!BI936=2,I242-0, 0)</f>
        <v>0</v>
      </c>
      <c r="Z243">
        <f>IF(Source!BI936=3,I242-0, 0)</f>
        <v>0</v>
      </c>
      <c r="AA243">
        <f>IF(Source!BI936=4,I242,0)</f>
        <v>0</v>
      </c>
    </row>
    <row r="246" spans="1:35" ht="15" x14ac:dyDescent="0.25">
      <c r="A246" s="40" t="str">
        <f>CONCATENATE("Итого по разделу: ",IF(Source!G938&lt;&gt;"Новый раздел", Source!G938, ""))</f>
        <v>Итого по разделу: Материалы</v>
      </c>
      <c r="B246" s="40"/>
      <c r="C246" s="40"/>
      <c r="D246" s="40"/>
      <c r="E246" s="40"/>
      <c r="F246" s="40"/>
      <c r="G246" s="40"/>
      <c r="H246" s="38">
        <f>SUM(O226:O245)</f>
        <v>88216.33</v>
      </c>
      <c r="I246" s="39"/>
      <c r="J246" s="38">
        <f>SUM(P226:P245)</f>
        <v>873141.15000000014</v>
      </c>
      <c r="K246" s="39"/>
    </row>
    <row r="247" spans="1:35" hidden="1" x14ac:dyDescent="0.2">
      <c r="A247" t="s">
        <v>1241</v>
      </c>
      <c r="H247">
        <f>SUM(AC226:AC246)</f>
        <v>0</v>
      </c>
      <c r="J247">
        <f>SUM(AD226:AD246)</f>
        <v>0</v>
      </c>
    </row>
    <row r="248" spans="1:35" hidden="1" x14ac:dyDescent="0.2">
      <c r="A248" t="s">
        <v>1242</v>
      </c>
      <c r="H248">
        <f>SUM(AE226:AE247)</f>
        <v>0</v>
      </c>
      <c r="J248">
        <f>SUM(AF226:AF247)</f>
        <v>0</v>
      </c>
    </row>
    <row r="250" spans="1:35" ht="16.5" x14ac:dyDescent="0.25">
      <c r="A250" s="45" t="str">
        <f>CONCATENATE("Раздел: ",IF(Source!G968&lt;&gt;"Новый раздел", Source!G968, ""))</f>
        <v>Раздел: Газон</v>
      </c>
      <c r="B250" s="45"/>
      <c r="C250" s="45"/>
      <c r="D250" s="45"/>
      <c r="E250" s="45"/>
      <c r="F250" s="45"/>
      <c r="G250" s="45"/>
      <c r="H250" s="45"/>
      <c r="I250" s="45"/>
      <c r="J250" s="45"/>
      <c r="K250" s="45"/>
    </row>
    <row r="251" spans="1:35" ht="57" x14ac:dyDescent="0.2">
      <c r="A251" s="19">
        <v>26</v>
      </c>
      <c r="B251" s="19" t="str">
        <f>Source!F972</f>
        <v>3.47-26-3</v>
      </c>
      <c r="C251" s="19" t="s">
        <v>183</v>
      </c>
      <c r="D251" s="21" t="str">
        <f>Source!H972</f>
        <v>100 м2</v>
      </c>
      <c r="E251" s="20">
        <f>Source!I972</f>
        <v>0.44264999999999999</v>
      </c>
      <c r="F251" s="23"/>
      <c r="G251" s="22"/>
      <c r="H251" s="20"/>
      <c r="I251" s="23"/>
      <c r="J251" s="20"/>
      <c r="K251" s="23"/>
      <c r="Q251">
        <f>ROUND((Source!DN972/100)*(ROUND((ROUND((Source!AF972*Source!AV972*Source!I972),2)),2)), 2)</f>
        <v>211.75</v>
      </c>
      <c r="R251">
        <f>Source!X972</f>
        <v>6815.64</v>
      </c>
      <c r="S251">
        <f>ROUND((Source!DO972/100)*(ROUND((ROUND((Source!AF972*Source!AV972*Source!I972),2)),2)), 2)</f>
        <v>114.02</v>
      </c>
      <c r="T251">
        <f>Source!Y972</f>
        <v>3115.72</v>
      </c>
      <c r="U251">
        <f>ROUND((175/100)*(ROUND((ROUND((Source!AE972*Source!AV972*Source!I972),2)),2)), 2)</f>
        <v>0.54</v>
      </c>
      <c r="V251">
        <f>ROUND((160/100)*(ROUND((ROUND((Source!AE972*Source!AV972*Source!I972),2)*Source!BS972),2)), 2)</f>
        <v>23.71</v>
      </c>
      <c r="AI251">
        <v>0</v>
      </c>
    </row>
    <row r="252" spans="1:35" x14ac:dyDescent="0.2">
      <c r="C252" s="24" t="str">
        <f>"Объем: "&amp;Source!I972&amp;"=59,02*"&amp;"0,75/"&amp;"100"</f>
        <v>Объем: 0,44265=59,02*0,75/100</v>
      </c>
    </row>
    <row r="253" spans="1:35" ht="14.25" x14ac:dyDescent="0.2">
      <c r="A253" s="19"/>
      <c r="B253" s="19"/>
      <c r="C253" s="19" t="s">
        <v>1231</v>
      </c>
      <c r="D253" s="21"/>
      <c r="E253" s="20"/>
      <c r="F253" s="23">
        <f>Source!AO972</f>
        <v>278.77999999999997</v>
      </c>
      <c r="G253" s="22" t="str">
        <f>Source!DG972</f>
        <v>*1,1</v>
      </c>
      <c r="H253" s="20">
        <f>Source!AV972</f>
        <v>1</v>
      </c>
      <c r="I253" s="23">
        <f>ROUND((ROUND((Source!AF972*Source!AV972*Source!I972),2)),2)</f>
        <v>135.74</v>
      </c>
      <c r="J253" s="20">
        <f>IF(Source!BA972&lt;&gt; 0, Source!BA972, 1)</f>
        <v>47.82</v>
      </c>
      <c r="K253" s="23">
        <f>Source!S972</f>
        <v>6491.09</v>
      </c>
      <c r="W253">
        <f>I253</f>
        <v>135.74</v>
      </c>
    </row>
    <row r="254" spans="1:35" ht="14.25" x14ac:dyDescent="0.2">
      <c r="A254" s="19"/>
      <c r="B254" s="19"/>
      <c r="C254" s="19" t="s">
        <v>1238</v>
      </c>
      <c r="D254" s="21"/>
      <c r="E254" s="20"/>
      <c r="F254" s="23">
        <f>Source!AM972</f>
        <v>5.55</v>
      </c>
      <c r="G254" s="22" t="str">
        <f>Source!DE972</f>
        <v>*1,1</v>
      </c>
      <c r="H254" s="20">
        <f>Source!AV972</f>
        <v>1</v>
      </c>
      <c r="I254" s="23">
        <f>(ROUND((ROUND((((Source!ET972*1.1))*Source!AV972*Source!I972),2)),2)+ROUND((ROUND(((Source!AE972-((Source!EU972*1.1)))*Source!AV972*Source!I972),2)),2))</f>
        <v>2.7</v>
      </c>
      <c r="J254" s="20">
        <f>IF(Source!BB972&lt;&gt; 0, Source!BB972, 1)</f>
        <v>14.79</v>
      </c>
      <c r="K254" s="23">
        <f>Source!Q972</f>
        <v>39.93</v>
      </c>
    </row>
    <row r="255" spans="1:35" ht="14.25" x14ac:dyDescent="0.2">
      <c r="A255" s="19"/>
      <c r="B255" s="19"/>
      <c r="C255" s="19" t="s">
        <v>1239</v>
      </c>
      <c r="D255" s="21"/>
      <c r="E255" s="20"/>
      <c r="F255" s="23">
        <f>Source!AN972</f>
        <v>0.63</v>
      </c>
      <c r="G255" s="22" t="str">
        <f>Source!DF972</f>
        <v>*1,1</v>
      </c>
      <c r="H255" s="20">
        <f>Source!AV972</f>
        <v>1</v>
      </c>
      <c r="I255" s="31">
        <f>ROUND((ROUND((Source!AE972*Source!AV972*Source!I972),2)),2)</f>
        <v>0.31</v>
      </c>
      <c r="J255" s="20">
        <f>IF(Source!BS972&lt;&gt; 0, Source!BS972, 1)</f>
        <v>47.82</v>
      </c>
      <c r="K255" s="31">
        <f>Source!R972</f>
        <v>14.82</v>
      </c>
      <c r="W255">
        <f>I255</f>
        <v>0.31</v>
      </c>
    </row>
    <row r="256" spans="1:35" ht="14.25" x14ac:dyDescent="0.2">
      <c r="A256" s="19" t="s">
        <v>315</v>
      </c>
      <c r="B256" s="19" t="str">
        <f>Source!F973</f>
        <v>1.4-6-1</v>
      </c>
      <c r="C256" s="19" t="s">
        <v>190</v>
      </c>
      <c r="D256" s="21" t="str">
        <f>Source!H973</f>
        <v>м3</v>
      </c>
      <c r="E256" s="20">
        <f>Source!I973</f>
        <v>6.6397500000000003</v>
      </c>
      <c r="F256" s="23">
        <f>Source!AK973</f>
        <v>146.84</v>
      </c>
      <c r="G256" s="34" t="s">
        <v>3</v>
      </c>
      <c r="H256" s="20">
        <f>Source!AW973</f>
        <v>1</v>
      </c>
      <c r="I256" s="23">
        <f>ROUND((ROUND((Source!AC973*Source!AW973*Source!I973),2)),2)+(ROUND((ROUND(((Source!ET973)*Source!AV973*Source!I973),2)),2)+ROUND((ROUND(((Source!AE973-(Source!EU973))*Source!AV973*Source!I973),2)),2))+ROUND((ROUND((Source!AF973*Source!AV973*Source!I973),2)),2)</f>
        <v>974.98</v>
      </c>
      <c r="J256" s="20">
        <f>IF(Source!BC973&lt;&gt; 0, Source!BC973, 1)</f>
        <v>8.16</v>
      </c>
      <c r="K256" s="23">
        <f>Source!O973</f>
        <v>7955.84</v>
      </c>
      <c r="Q256">
        <f>ROUND((Source!DN973/100)*(ROUND((ROUND((Source!AF973*Source!AV973*Source!I973),2)),2)), 2)</f>
        <v>0</v>
      </c>
      <c r="R256">
        <f>Source!X973</f>
        <v>0</v>
      </c>
      <c r="S256">
        <f>ROUND((Source!DO973/100)*(ROUND((ROUND((Source!AF973*Source!AV973*Source!I973),2)),2)), 2)</f>
        <v>0</v>
      </c>
      <c r="T256">
        <f>Source!Y973</f>
        <v>0</v>
      </c>
      <c r="U256">
        <f>ROUND((175/100)*(ROUND((ROUND((Source!AE973*Source!AV973*Source!I973),2)),2)), 2)</f>
        <v>0</v>
      </c>
      <c r="V256">
        <f>ROUND((160/100)*(ROUND((ROUND((Source!AE973*Source!AV973*Source!I973),2)*Source!BS973),2)), 2)</f>
        <v>0</v>
      </c>
      <c r="X256">
        <f>IF(Source!BI973&lt;=1,I256, 0)</f>
        <v>974.98</v>
      </c>
      <c r="Y256">
        <f>IF(Source!BI973=2,I256, 0)</f>
        <v>0</v>
      </c>
      <c r="Z256">
        <f>IF(Source!BI973=3,I256, 0)</f>
        <v>0</v>
      </c>
      <c r="AA256">
        <f>IF(Source!BI973=4,I256, 0)</f>
        <v>0</v>
      </c>
      <c r="AI256">
        <v>3</v>
      </c>
    </row>
    <row r="257" spans="1:35" ht="14.25" x14ac:dyDescent="0.2">
      <c r="A257" s="19"/>
      <c r="B257" s="19"/>
      <c r="C257" s="19" t="s">
        <v>1232</v>
      </c>
      <c r="D257" s="21" t="s">
        <v>1233</v>
      </c>
      <c r="E257" s="20">
        <f>Source!DN972</f>
        <v>156</v>
      </c>
      <c r="F257" s="23"/>
      <c r="G257" s="22"/>
      <c r="H257" s="20"/>
      <c r="I257" s="23">
        <f>SUM(Q251:Q256)</f>
        <v>211.75</v>
      </c>
      <c r="J257" s="20">
        <f>Source!BZ972</f>
        <v>105</v>
      </c>
      <c r="K257" s="23">
        <f>SUM(R251:R256)</f>
        <v>6815.64</v>
      </c>
    </row>
    <row r="258" spans="1:35" ht="14.25" x14ac:dyDescent="0.2">
      <c r="A258" s="19"/>
      <c r="B258" s="19"/>
      <c r="C258" s="19" t="s">
        <v>1234</v>
      </c>
      <c r="D258" s="21" t="s">
        <v>1233</v>
      </c>
      <c r="E258" s="20">
        <f>Source!DO972</f>
        <v>84</v>
      </c>
      <c r="F258" s="23"/>
      <c r="G258" s="22"/>
      <c r="H258" s="20"/>
      <c r="I258" s="23">
        <f>SUM(S251:S257)</f>
        <v>114.02</v>
      </c>
      <c r="J258" s="20">
        <f>Source!CA972</f>
        <v>48</v>
      </c>
      <c r="K258" s="23">
        <f>SUM(T251:T257)</f>
        <v>3115.72</v>
      </c>
    </row>
    <row r="259" spans="1:35" ht="14.25" x14ac:dyDescent="0.2">
      <c r="A259" s="19"/>
      <c r="B259" s="19"/>
      <c r="C259" s="19" t="s">
        <v>1240</v>
      </c>
      <c r="D259" s="21" t="s">
        <v>1233</v>
      </c>
      <c r="E259" s="20">
        <f>175</f>
        <v>175</v>
      </c>
      <c r="F259" s="23"/>
      <c r="G259" s="22"/>
      <c r="H259" s="20"/>
      <c r="I259" s="23">
        <f>SUM(U251:U258)</f>
        <v>0.54</v>
      </c>
      <c r="J259" s="20">
        <f>160</f>
        <v>160</v>
      </c>
      <c r="K259" s="23">
        <f>SUM(V251:V258)</f>
        <v>23.71</v>
      </c>
    </row>
    <row r="260" spans="1:35" ht="14.25" x14ac:dyDescent="0.2">
      <c r="A260" s="26"/>
      <c r="B260" s="26"/>
      <c r="C260" s="26" t="s">
        <v>1235</v>
      </c>
      <c r="D260" s="27" t="s">
        <v>1236</v>
      </c>
      <c r="E260" s="28">
        <f>Source!AQ972</f>
        <v>26.78</v>
      </c>
      <c r="F260" s="29"/>
      <c r="G260" s="30" t="str">
        <f>Source!DI972</f>
        <v>*1,1</v>
      </c>
      <c r="H260" s="28">
        <f>Source!AV972</f>
        <v>1</v>
      </c>
      <c r="I260" s="29">
        <f>Source!U972</f>
        <v>13.0395837</v>
      </c>
      <c r="J260" s="28"/>
      <c r="K260" s="29"/>
      <c r="AB260" s="25">
        <f>I260</f>
        <v>13.0395837</v>
      </c>
    </row>
    <row r="261" spans="1:35" ht="15" x14ac:dyDescent="0.25">
      <c r="C261" s="13" t="s">
        <v>1237</v>
      </c>
      <c r="H261" s="42">
        <f>I253+I254+I257+I258+I259+SUM(I256:I256)</f>
        <v>1439.73</v>
      </c>
      <c r="I261" s="42"/>
      <c r="J261" s="42">
        <f>K253+K254+K257+K258+K259+SUM(K256:K256)</f>
        <v>24441.93</v>
      </c>
      <c r="K261" s="42"/>
      <c r="O261" s="25">
        <f>I253+I254+I257+I258+I259+SUM(I256:I256)</f>
        <v>1439.73</v>
      </c>
      <c r="P261" s="25">
        <f>K253+K254+K257+K258+K259+SUM(K256:K256)</f>
        <v>24441.93</v>
      </c>
      <c r="X261">
        <f>IF(Source!BI972&lt;=1,I253+I254+I257+I258+I259-0, 0)</f>
        <v>464.75</v>
      </c>
      <c r="Y261">
        <f>IF(Source!BI972=2,I253+I254+I257+I258+I259-0, 0)</f>
        <v>0</v>
      </c>
      <c r="Z261">
        <f>IF(Source!BI972=3,I253+I254+I257+I258+I259-0, 0)</f>
        <v>0</v>
      </c>
      <c r="AA261">
        <f>IF(Source!BI972=4,I253+I254+I257+I258+I259,0)</f>
        <v>0</v>
      </c>
    </row>
    <row r="263" spans="1:35" ht="57" x14ac:dyDescent="0.2">
      <c r="A263" s="19">
        <v>27</v>
      </c>
      <c r="B263" s="19" t="str">
        <f>Source!F974</f>
        <v>3.47-26-4</v>
      </c>
      <c r="C263" s="19" t="s">
        <v>194</v>
      </c>
      <c r="D263" s="21" t="str">
        <f>Source!H974</f>
        <v>100 м2</v>
      </c>
      <c r="E263" s="20">
        <f>Source!I974</f>
        <v>0.14754999999999999</v>
      </c>
      <c r="F263" s="23"/>
      <c r="G263" s="22"/>
      <c r="H263" s="20"/>
      <c r="I263" s="23"/>
      <c r="J263" s="20"/>
      <c r="K263" s="23"/>
      <c r="Q263">
        <f>ROUND((Source!DN974/100)*(ROUND((ROUND((Source!AF974*Source!AV974*Source!I974),2)),2)), 2)</f>
        <v>105.42</v>
      </c>
      <c r="R263">
        <f>Source!X974</f>
        <v>3393.26</v>
      </c>
      <c r="S263">
        <f>ROUND((Source!DO974/100)*(ROUND((ROUND((Source!AF974*Source!AV974*Source!I974),2)),2)), 2)</f>
        <v>56.77</v>
      </c>
      <c r="T263">
        <f>Source!Y974</f>
        <v>1551.21</v>
      </c>
      <c r="U263">
        <f>ROUND((175/100)*(ROUND((ROUND((Source!AE974*Source!AV974*Source!I974),2)),2)), 2)</f>
        <v>0</v>
      </c>
      <c r="V263">
        <f>ROUND((160/100)*(ROUND((ROUND((Source!AE974*Source!AV974*Source!I974),2)*Source!BS974),2)), 2)</f>
        <v>0</v>
      </c>
      <c r="AI263">
        <v>0</v>
      </c>
    </row>
    <row r="264" spans="1:35" x14ac:dyDescent="0.2">
      <c r="C264" s="24" t="str">
        <f>"Объем: "&amp;Source!I974&amp;"=59,02*"&amp;"0,25/"&amp;"100"</f>
        <v>Объем: 0,14755=59,02*0,25/100</v>
      </c>
    </row>
    <row r="265" spans="1:35" ht="14.25" x14ac:dyDescent="0.2">
      <c r="A265" s="19"/>
      <c r="B265" s="19"/>
      <c r="C265" s="19" t="s">
        <v>1231</v>
      </c>
      <c r="D265" s="21"/>
      <c r="E265" s="20"/>
      <c r="F265" s="23">
        <f>Source!AO974</f>
        <v>416.4</v>
      </c>
      <c r="G265" s="22" t="str">
        <f>Source!DG974</f>
        <v>*1,1</v>
      </c>
      <c r="H265" s="20">
        <f>Source!AV974</f>
        <v>1</v>
      </c>
      <c r="I265" s="23">
        <f>ROUND((ROUND((Source!AF974*Source!AV974*Source!I974),2)),2)</f>
        <v>67.58</v>
      </c>
      <c r="J265" s="20">
        <f>IF(Source!BA974&lt;&gt; 0, Source!BA974, 1)</f>
        <v>47.82</v>
      </c>
      <c r="K265" s="23">
        <f>Source!S974</f>
        <v>3231.68</v>
      </c>
      <c r="W265">
        <f>I265</f>
        <v>67.58</v>
      </c>
    </row>
    <row r="266" spans="1:35" ht="14.25" x14ac:dyDescent="0.2">
      <c r="A266" s="19" t="s">
        <v>317</v>
      </c>
      <c r="B266" s="19" t="str">
        <f>Source!F975</f>
        <v>1.4-6-1</v>
      </c>
      <c r="C266" s="19" t="s">
        <v>190</v>
      </c>
      <c r="D266" s="21" t="str">
        <f>Source!H975</f>
        <v>м3</v>
      </c>
      <c r="E266" s="20">
        <f>Source!I975</f>
        <v>2.2132499999999999</v>
      </c>
      <c r="F266" s="23">
        <f>Source!AK975</f>
        <v>146.84</v>
      </c>
      <c r="G266" s="34" t="s">
        <v>3</v>
      </c>
      <c r="H266" s="20">
        <f>Source!AW975</f>
        <v>1</v>
      </c>
      <c r="I266" s="23">
        <f>ROUND((ROUND((Source!AC975*Source!AW975*Source!I975),2)),2)+(ROUND((ROUND(((Source!ET975)*Source!AV975*Source!I975),2)),2)+ROUND((ROUND(((Source!AE975-(Source!EU975))*Source!AV975*Source!I975),2)),2))+ROUND((ROUND((Source!AF975*Source!AV975*Source!I975),2)),2)</f>
        <v>324.99</v>
      </c>
      <c r="J266" s="20">
        <f>IF(Source!BC975&lt;&gt; 0, Source!BC975, 1)</f>
        <v>8.16</v>
      </c>
      <c r="K266" s="23">
        <f>Source!O975</f>
        <v>2651.92</v>
      </c>
      <c r="Q266">
        <f>ROUND((Source!DN975/100)*(ROUND((ROUND((Source!AF975*Source!AV975*Source!I975),2)),2)), 2)</f>
        <v>0</v>
      </c>
      <c r="R266">
        <f>Source!X975</f>
        <v>0</v>
      </c>
      <c r="S266">
        <f>ROUND((Source!DO975/100)*(ROUND((ROUND((Source!AF975*Source!AV975*Source!I975),2)),2)), 2)</f>
        <v>0</v>
      </c>
      <c r="T266">
        <f>Source!Y975</f>
        <v>0</v>
      </c>
      <c r="U266">
        <f>ROUND((175/100)*(ROUND((ROUND((Source!AE975*Source!AV975*Source!I975),2)),2)), 2)</f>
        <v>0</v>
      </c>
      <c r="V266">
        <f>ROUND((160/100)*(ROUND((ROUND((Source!AE975*Source!AV975*Source!I975),2)*Source!BS975),2)), 2)</f>
        <v>0</v>
      </c>
      <c r="X266">
        <f>IF(Source!BI975&lt;=1,I266, 0)</f>
        <v>324.99</v>
      </c>
      <c r="Y266">
        <f>IF(Source!BI975=2,I266, 0)</f>
        <v>0</v>
      </c>
      <c r="Z266">
        <f>IF(Source!BI975=3,I266, 0)</f>
        <v>0</v>
      </c>
      <c r="AA266">
        <f>IF(Source!BI975=4,I266, 0)</f>
        <v>0</v>
      </c>
      <c r="AI266">
        <v>3</v>
      </c>
    </row>
    <row r="267" spans="1:35" ht="14.25" x14ac:dyDescent="0.2">
      <c r="A267" s="19"/>
      <c r="B267" s="19"/>
      <c r="C267" s="19" t="s">
        <v>1232</v>
      </c>
      <c r="D267" s="21" t="s">
        <v>1233</v>
      </c>
      <c r="E267" s="20">
        <f>Source!DN974</f>
        <v>156</v>
      </c>
      <c r="F267" s="23"/>
      <c r="G267" s="22"/>
      <c r="H267" s="20"/>
      <c r="I267" s="23">
        <f>SUM(Q263:Q266)</f>
        <v>105.42</v>
      </c>
      <c r="J267" s="20">
        <f>Source!BZ974</f>
        <v>105</v>
      </c>
      <c r="K267" s="23">
        <f>SUM(R263:R266)</f>
        <v>3393.26</v>
      </c>
    </row>
    <row r="268" spans="1:35" ht="14.25" x14ac:dyDescent="0.2">
      <c r="A268" s="19"/>
      <c r="B268" s="19"/>
      <c r="C268" s="19" t="s">
        <v>1234</v>
      </c>
      <c r="D268" s="21" t="s">
        <v>1233</v>
      </c>
      <c r="E268" s="20">
        <f>Source!DO974</f>
        <v>84</v>
      </c>
      <c r="F268" s="23"/>
      <c r="G268" s="22"/>
      <c r="H268" s="20"/>
      <c r="I268" s="23">
        <f>SUM(S263:S267)</f>
        <v>56.77</v>
      </c>
      <c r="J268" s="20">
        <f>Source!CA974</f>
        <v>48</v>
      </c>
      <c r="K268" s="23">
        <f>SUM(T263:T267)</f>
        <v>1551.21</v>
      </c>
    </row>
    <row r="269" spans="1:35" ht="14.25" x14ac:dyDescent="0.2">
      <c r="A269" s="26"/>
      <c r="B269" s="26"/>
      <c r="C269" s="26" t="s">
        <v>1235</v>
      </c>
      <c r="D269" s="27" t="s">
        <v>1236</v>
      </c>
      <c r="E269" s="28">
        <f>Source!AQ974</f>
        <v>40</v>
      </c>
      <c r="F269" s="29"/>
      <c r="G269" s="30" t="str">
        <f>Source!DI974</f>
        <v>*1,1</v>
      </c>
      <c r="H269" s="28">
        <f>Source!AV974</f>
        <v>1</v>
      </c>
      <c r="I269" s="29">
        <f>Source!U974</f>
        <v>6.4921999999999995</v>
      </c>
      <c r="J269" s="28"/>
      <c r="K269" s="29"/>
      <c r="AB269" s="25">
        <f>I269</f>
        <v>6.4921999999999995</v>
      </c>
    </row>
    <row r="270" spans="1:35" ht="15" x14ac:dyDescent="0.25">
      <c r="C270" s="13" t="s">
        <v>1237</v>
      </c>
      <c r="H270" s="42">
        <f>I265+I267+I268+SUM(I266:I266)</f>
        <v>554.76</v>
      </c>
      <c r="I270" s="42"/>
      <c r="J270" s="42">
        <f>K265+K267+K268+SUM(K266:K266)</f>
        <v>10828.07</v>
      </c>
      <c r="K270" s="42"/>
      <c r="O270" s="25">
        <f>I265+I267+I268+SUM(I266:I266)</f>
        <v>554.76</v>
      </c>
      <c r="P270" s="25">
        <f>K265+K267+K268+SUM(K266:K266)</f>
        <v>10828.07</v>
      </c>
      <c r="X270">
        <f>IF(Source!BI974&lt;=1,I265+I267+I268-0, 0)</f>
        <v>229.77</v>
      </c>
      <c r="Y270">
        <f>IF(Source!BI974=2,I265+I267+I268-0, 0)</f>
        <v>0</v>
      </c>
      <c r="Z270">
        <f>IF(Source!BI974=3,I265+I267+I268-0, 0)</f>
        <v>0</v>
      </c>
      <c r="AA270">
        <f>IF(Source!BI974=4,I265+I267+I268,0)</f>
        <v>0</v>
      </c>
    </row>
    <row r="272" spans="1:35" ht="57" x14ac:dyDescent="0.2">
      <c r="A272" s="19">
        <v>28</v>
      </c>
      <c r="B272" s="19" t="str">
        <f>Source!F976</f>
        <v>3.47-26-5</v>
      </c>
      <c r="C272" s="19" t="s">
        <v>199</v>
      </c>
      <c r="D272" s="21" t="str">
        <f>Source!H976</f>
        <v>100 м2</v>
      </c>
      <c r="E272" s="20">
        <f>Source!I976</f>
        <v>-0.59019999999999995</v>
      </c>
      <c r="F272" s="23"/>
      <c r="G272" s="22"/>
      <c r="H272" s="20"/>
      <c r="I272" s="23"/>
      <c r="J272" s="20"/>
      <c r="K272" s="23"/>
      <c r="Q272">
        <f>ROUND((Source!DN976/100)*(ROUND((ROUND((Source!AF976*Source!AV976*Source!I976),2)),2)), 2)</f>
        <v>-57.67</v>
      </c>
      <c r="R272">
        <f>Source!X976</f>
        <v>-1856.31</v>
      </c>
      <c r="S272">
        <f>ROUND((Source!DO976/100)*(ROUND((ROUND((Source!AF976*Source!AV976*Source!I976),2)),2)), 2)</f>
        <v>-31.05</v>
      </c>
      <c r="T272">
        <f>Source!Y976</f>
        <v>-848.6</v>
      </c>
      <c r="U272">
        <f>ROUND((175/100)*(ROUND((ROUND((Source!AE976*Source!AV976*Source!I976),2)),2)), 2)</f>
        <v>0</v>
      </c>
      <c r="V272">
        <f>ROUND((160/100)*(ROUND((ROUND((Source!AE976*Source!AV976*Source!I976),2)*Source!BS976),2)), 2)</f>
        <v>0</v>
      </c>
      <c r="AI272">
        <v>0</v>
      </c>
    </row>
    <row r="273" spans="1:35" x14ac:dyDescent="0.2">
      <c r="C273" s="24" t="str">
        <f>"Объем: "&amp;Source!I976&amp;"=-"&amp;"59,02/"&amp;"100"</f>
        <v>Объем: -0,5902=-59,02/100</v>
      </c>
    </row>
    <row r="274" spans="1:35" ht="14.25" x14ac:dyDescent="0.2">
      <c r="A274" s="19"/>
      <c r="B274" s="19"/>
      <c r="C274" s="19" t="s">
        <v>1231</v>
      </c>
      <c r="D274" s="21"/>
      <c r="E274" s="20"/>
      <c r="F274" s="23">
        <f>Source!AO976</f>
        <v>56.94</v>
      </c>
      <c r="G274" s="22" t="str">
        <f>Source!DG976</f>
        <v>*1,1</v>
      </c>
      <c r="H274" s="20">
        <f>Source!AV976</f>
        <v>1</v>
      </c>
      <c r="I274" s="23">
        <f>ROUND((ROUND((Source!AF976*Source!AV976*Source!I976),2)),2)</f>
        <v>-36.97</v>
      </c>
      <c r="J274" s="20">
        <f>IF(Source!BA976&lt;&gt; 0, Source!BA976, 1)</f>
        <v>47.82</v>
      </c>
      <c r="K274" s="23">
        <f>Source!S976</f>
        <v>-1767.91</v>
      </c>
      <c r="W274">
        <f>I274</f>
        <v>-36.97</v>
      </c>
    </row>
    <row r="275" spans="1:35" ht="14.25" x14ac:dyDescent="0.2">
      <c r="A275" s="19" t="s">
        <v>319</v>
      </c>
      <c r="B275" s="19" t="str">
        <f>Source!F977</f>
        <v>1.4-6-1</v>
      </c>
      <c r="C275" s="19" t="s">
        <v>190</v>
      </c>
      <c r="D275" s="21" t="str">
        <f>Source!H977</f>
        <v>м3</v>
      </c>
      <c r="E275" s="20">
        <f>Source!I977</f>
        <v>-2.9510000000000001</v>
      </c>
      <c r="F275" s="23">
        <f>Source!AK977</f>
        <v>146.84</v>
      </c>
      <c r="G275" s="34" t="s">
        <v>3</v>
      </c>
      <c r="H275" s="20">
        <f>Source!AW977</f>
        <v>1</v>
      </c>
      <c r="I275" s="23">
        <f>ROUND((ROUND((Source!AC977*Source!AW977*Source!I977),2)),2)+(ROUND((ROUND(((Source!ET977)*Source!AV977*Source!I977),2)),2)+ROUND((ROUND(((Source!AE977-(Source!EU977))*Source!AV977*Source!I977),2)),2))+ROUND((ROUND((Source!AF977*Source!AV977*Source!I977),2)),2)</f>
        <v>-433.32</v>
      </c>
      <c r="J275" s="20">
        <f>IF(Source!BC977&lt;&gt; 0, Source!BC977, 1)</f>
        <v>8.16</v>
      </c>
      <c r="K275" s="23">
        <f>Source!O977</f>
        <v>-3535.89</v>
      </c>
      <c r="Q275">
        <f>ROUND((Source!DN977/100)*(ROUND((ROUND((Source!AF977*Source!AV977*Source!I977),2)),2)), 2)</f>
        <v>0</v>
      </c>
      <c r="R275">
        <f>Source!X977</f>
        <v>0</v>
      </c>
      <c r="S275">
        <f>ROUND((Source!DO977/100)*(ROUND((ROUND((Source!AF977*Source!AV977*Source!I977),2)),2)), 2)</f>
        <v>0</v>
      </c>
      <c r="T275">
        <f>Source!Y977</f>
        <v>0</v>
      </c>
      <c r="U275">
        <f>ROUND((175/100)*(ROUND((ROUND((Source!AE977*Source!AV977*Source!I977),2)),2)), 2)</f>
        <v>0</v>
      </c>
      <c r="V275">
        <f>ROUND((160/100)*(ROUND((ROUND((Source!AE977*Source!AV977*Source!I977),2)*Source!BS977),2)), 2)</f>
        <v>0</v>
      </c>
      <c r="X275">
        <f>IF(Source!BI977&lt;=1,I275, 0)</f>
        <v>-433.32</v>
      </c>
      <c r="Y275">
        <f>IF(Source!BI977=2,I275, 0)</f>
        <v>0</v>
      </c>
      <c r="Z275">
        <f>IF(Source!BI977=3,I275, 0)</f>
        <v>0</v>
      </c>
      <c r="AA275">
        <f>IF(Source!BI977=4,I275, 0)</f>
        <v>0</v>
      </c>
      <c r="AI275">
        <v>3</v>
      </c>
    </row>
    <row r="276" spans="1:35" ht="14.25" x14ac:dyDescent="0.2">
      <c r="A276" s="19"/>
      <c r="B276" s="19"/>
      <c r="C276" s="19" t="s">
        <v>1232</v>
      </c>
      <c r="D276" s="21" t="s">
        <v>1233</v>
      </c>
      <c r="E276" s="20">
        <f>Source!DN976</f>
        <v>156</v>
      </c>
      <c r="F276" s="23"/>
      <c r="G276" s="22"/>
      <c r="H276" s="20"/>
      <c r="I276" s="23">
        <f>SUM(Q272:Q275)</f>
        <v>-57.67</v>
      </c>
      <c r="J276" s="20">
        <f>Source!BZ976</f>
        <v>105</v>
      </c>
      <c r="K276" s="23">
        <f>SUM(R272:R275)</f>
        <v>-1856.31</v>
      </c>
    </row>
    <row r="277" spans="1:35" ht="14.25" x14ac:dyDescent="0.2">
      <c r="A277" s="19"/>
      <c r="B277" s="19"/>
      <c r="C277" s="19" t="s">
        <v>1234</v>
      </c>
      <c r="D277" s="21" t="s">
        <v>1233</v>
      </c>
      <c r="E277" s="20">
        <f>Source!DO976</f>
        <v>84</v>
      </c>
      <c r="F277" s="23"/>
      <c r="G277" s="22"/>
      <c r="H277" s="20"/>
      <c r="I277" s="23">
        <f>SUM(S272:S276)</f>
        <v>-31.05</v>
      </c>
      <c r="J277" s="20">
        <f>Source!CA976</f>
        <v>48</v>
      </c>
      <c r="K277" s="23">
        <f>SUM(T272:T276)</f>
        <v>-848.6</v>
      </c>
    </row>
    <row r="278" spans="1:35" ht="14.25" x14ac:dyDescent="0.2">
      <c r="A278" s="26"/>
      <c r="B278" s="26"/>
      <c r="C278" s="26" t="s">
        <v>1235</v>
      </c>
      <c r="D278" s="27" t="s">
        <v>1236</v>
      </c>
      <c r="E278" s="28">
        <f>Source!AQ976</f>
        <v>5.47</v>
      </c>
      <c r="F278" s="29"/>
      <c r="G278" s="30" t="str">
        <f>Source!DI976</f>
        <v>*1,1</v>
      </c>
      <c r="H278" s="28">
        <f>Source!AV976</f>
        <v>1</v>
      </c>
      <c r="I278" s="29">
        <f>Source!U976</f>
        <v>-3.5512334000000001</v>
      </c>
      <c r="J278" s="28"/>
      <c r="K278" s="29"/>
      <c r="AB278" s="25">
        <f>I278</f>
        <v>-3.5512334000000001</v>
      </c>
    </row>
    <row r="279" spans="1:35" ht="15" x14ac:dyDescent="0.25">
      <c r="C279" s="13" t="s">
        <v>1237</v>
      </c>
      <c r="H279" s="42">
        <f>I274+I276+I277+SUM(I275:I275)</f>
        <v>-559.01</v>
      </c>
      <c r="I279" s="42"/>
      <c r="J279" s="42">
        <f>K274+K276+K277+SUM(K275:K275)</f>
        <v>-8008.7100000000009</v>
      </c>
      <c r="K279" s="42"/>
      <c r="O279" s="25">
        <f>I274+I276+I277+SUM(I275:I275)</f>
        <v>-559.01</v>
      </c>
      <c r="P279" s="25">
        <f>K274+K276+K277+SUM(K275:K275)</f>
        <v>-8008.7100000000009</v>
      </c>
      <c r="X279">
        <f>IF(Source!BI976&lt;=1,I274+I276+I277-0, 0)</f>
        <v>-125.69</v>
      </c>
      <c r="Y279">
        <f>IF(Source!BI976=2,I274+I276+I277-0, 0)</f>
        <v>0</v>
      </c>
      <c r="Z279">
        <f>IF(Source!BI976=3,I274+I276+I277-0, 0)</f>
        <v>0</v>
      </c>
      <c r="AA279">
        <f>IF(Source!BI976=4,I274+I276+I277,0)</f>
        <v>0</v>
      </c>
    </row>
    <row r="281" spans="1:35" ht="42.75" x14ac:dyDescent="0.2">
      <c r="A281" s="19">
        <v>29</v>
      </c>
      <c r="B281" s="19" t="str">
        <f>Source!F978</f>
        <v>3.47-26-6</v>
      </c>
      <c r="C281" s="19" t="s">
        <v>204</v>
      </c>
      <c r="D281" s="21" t="str">
        <f>Source!H978</f>
        <v>100 м2</v>
      </c>
      <c r="E281" s="20">
        <f>Source!I978</f>
        <v>0.59019999999999995</v>
      </c>
      <c r="F281" s="23"/>
      <c r="G281" s="22"/>
      <c r="H281" s="20"/>
      <c r="I281" s="23"/>
      <c r="J281" s="20"/>
      <c r="K281" s="23"/>
      <c r="Q281">
        <f>ROUND((Source!DN978/100)*(ROUND((ROUND((Source!AF978*Source!AV978*Source!I978),2)),2)), 2)</f>
        <v>59.45</v>
      </c>
      <c r="R281">
        <f>Source!X978</f>
        <v>1913.54</v>
      </c>
      <c r="S281">
        <f>ROUND((Source!DO978/100)*(ROUND((ROUND((Source!AF978*Source!AV978*Source!I978),2)),2)), 2)</f>
        <v>32.01</v>
      </c>
      <c r="T281">
        <f>Source!Y978</f>
        <v>874.76</v>
      </c>
      <c r="U281">
        <f>ROUND((175/100)*(ROUND((ROUND((Source!AE978*Source!AV978*Source!I978),2)),2)), 2)</f>
        <v>0</v>
      </c>
      <c r="V281">
        <f>ROUND((160/100)*(ROUND((ROUND((Source!AE978*Source!AV978*Source!I978),2)*Source!BS978),2)), 2)</f>
        <v>0</v>
      </c>
      <c r="AI281">
        <v>0</v>
      </c>
    </row>
    <row r="282" spans="1:35" x14ac:dyDescent="0.2">
      <c r="C282" s="24" t="str">
        <f>"Объем: "&amp;Source!I978&amp;"=59,02/"&amp;"100"</f>
        <v>Объем: 0,5902=59,02/100</v>
      </c>
    </row>
    <row r="283" spans="1:35" ht="14.25" x14ac:dyDescent="0.2">
      <c r="A283" s="19"/>
      <c r="B283" s="19"/>
      <c r="C283" s="19" t="s">
        <v>1231</v>
      </c>
      <c r="D283" s="21"/>
      <c r="E283" s="20"/>
      <c r="F283" s="23">
        <f>Source!AO978</f>
        <v>58.7</v>
      </c>
      <c r="G283" s="22" t="str">
        <f>Source!DG978</f>
        <v>*1,1</v>
      </c>
      <c r="H283" s="20">
        <f>Source!AV978</f>
        <v>1</v>
      </c>
      <c r="I283" s="23">
        <f>ROUND((ROUND((Source!AF978*Source!AV978*Source!I978),2)),2)</f>
        <v>38.11</v>
      </c>
      <c r="J283" s="20">
        <f>IF(Source!BA978&lt;&gt; 0, Source!BA978, 1)</f>
        <v>47.82</v>
      </c>
      <c r="K283" s="23">
        <f>Source!S978</f>
        <v>1822.42</v>
      </c>
      <c r="W283">
        <f>I283</f>
        <v>38.11</v>
      </c>
    </row>
    <row r="284" spans="1:35" ht="14.25" x14ac:dyDescent="0.2">
      <c r="A284" s="19"/>
      <c r="B284" s="19"/>
      <c r="C284" s="19" t="s">
        <v>1243</v>
      </c>
      <c r="D284" s="21"/>
      <c r="E284" s="20"/>
      <c r="F284" s="23">
        <f>Source!AL978</f>
        <v>70.7</v>
      </c>
      <c r="G284" s="22" t="str">
        <f>Source!DD978</f>
        <v/>
      </c>
      <c r="H284" s="20">
        <f>Source!AW978</f>
        <v>1</v>
      </c>
      <c r="I284" s="23">
        <f>ROUND((ROUND((Source!AC978*Source!AW978*Source!I978),2)),2)</f>
        <v>41.73</v>
      </c>
      <c r="J284" s="20">
        <f>IF(Source!BC978&lt;&gt; 0, Source!BC978, 1)</f>
        <v>7.33</v>
      </c>
      <c r="K284" s="23">
        <f>Source!P978</f>
        <v>305.88</v>
      </c>
    </row>
    <row r="285" spans="1:35" ht="28.5" x14ac:dyDescent="0.2">
      <c r="A285" s="19" t="s">
        <v>321</v>
      </c>
      <c r="B285" s="19" t="str">
        <f>Source!F979</f>
        <v>1.4-6-6</v>
      </c>
      <c r="C285" s="19" t="s">
        <v>208</v>
      </c>
      <c r="D285" s="21" t="str">
        <f>Source!H979</f>
        <v>кг</v>
      </c>
      <c r="E285" s="20">
        <f>Source!I979</f>
        <v>2.3607999999999998</v>
      </c>
      <c r="F285" s="23">
        <f>Source!AK979</f>
        <v>57.93</v>
      </c>
      <c r="G285" s="34" t="s">
        <v>3</v>
      </c>
      <c r="H285" s="20">
        <f>Source!AW979</f>
        <v>1</v>
      </c>
      <c r="I285" s="23">
        <f>ROUND((ROUND((Source!AC979*Source!AW979*Source!I979),2)),2)+(ROUND((ROUND(((Source!ET979)*Source!AV979*Source!I979),2)),2)+ROUND((ROUND(((Source!AE979-(Source!EU979))*Source!AV979*Source!I979),2)),2))+ROUND((ROUND((Source!AF979*Source!AV979*Source!I979),2)),2)</f>
        <v>136.76</v>
      </c>
      <c r="J285" s="20">
        <f>IF(Source!BC979&lt;&gt; 0, Source!BC979, 1)</f>
        <v>2.58</v>
      </c>
      <c r="K285" s="23">
        <f>Source!O979</f>
        <v>352.84</v>
      </c>
      <c r="Q285">
        <f>ROUND((Source!DN979/100)*(ROUND((ROUND((Source!AF979*Source!AV979*Source!I979),2)),2)), 2)</f>
        <v>0</v>
      </c>
      <c r="R285">
        <f>Source!X979</f>
        <v>0</v>
      </c>
      <c r="S285">
        <f>ROUND((Source!DO979/100)*(ROUND((ROUND((Source!AF979*Source!AV979*Source!I979),2)),2)), 2)</f>
        <v>0</v>
      </c>
      <c r="T285">
        <f>Source!Y979</f>
        <v>0</v>
      </c>
      <c r="U285">
        <f>ROUND((175/100)*(ROUND((ROUND((Source!AE979*Source!AV979*Source!I979),2)),2)), 2)</f>
        <v>0</v>
      </c>
      <c r="V285">
        <f>ROUND((160/100)*(ROUND((ROUND((Source!AE979*Source!AV979*Source!I979),2)*Source!BS979),2)), 2)</f>
        <v>0</v>
      </c>
      <c r="X285">
        <f>IF(Source!BI979&lt;=1,I285, 0)</f>
        <v>136.76</v>
      </c>
      <c r="Y285">
        <f>IF(Source!BI979=2,I285, 0)</f>
        <v>0</v>
      </c>
      <c r="Z285">
        <f>IF(Source!BI979=3,I285, 0)</f>
        <v>0</v>
      </c>
      <c r="AA285">
        <f>IF(Source!BI979=4,I285, 0)</f>
        <v>0</v>
      </c>
      <c r="AI285">
        <v>3</v>
      </c>
    </row>
    <row r="286" spans="1:35" ht="14.25" x14ac:dyDescent="0.2">
      <c r="A286" s="19"/>
      <c r="B286" s="19"/>
      <c r="C286" s="19" t="s">
        <v>1232</v>
      </c>
      <c r="D286" s="21" t="s">
        <v>1233</v>
      </c>
      <c r="E286" s="20">
        <f>Source!DN978</f>
        <v>156</v>
      </c>
      <c r="F286" s="23"/>
      <c r="G286" s="22"/>
      <c r="H286" s="20"/>
      <c r="I286" s="23">
        <f>SUM(Q281:Q285)</f>
        <v>59.45</v>
      </c>
      <c r="J286" s="20">
        <f>Source!BZ978</f>
        <v>105</v>
      </c>
      <c r="K286" s="23">
        <f>SUM(R281:R285)</f>
        <v>1913.54</v>
      </c>
    </row>
    <row r="287" spans="1:35" ht="14.25" x14ac:dyDescent="0.2">
      <c r="A287" s="19"/>
      <c r="B287" s="19"/>
      <c r="C287" s="19" t="s">
        <v>1234</v>
      </c>
      <c r="D287" s="21" t="s">
        <v>1233</v>
      </c>
      <c r="E287" s="20">
        <f>Source!DO978</f>
        <v>84</v>
      </c>
      <c r="F287" s="23"/>
      <c r="G287" s="22"/>
      <c r="H287" s="20"/>
      <c r="I287" s="23">
        <f>SUM(S281:S286)</f>
        <v>32.01</v>
      </c>
      <c r="J287" s="20">
        <f>Source!CA978</f>
        <v>48</v>
      </c>
      <c r="K287" s="23">
        <f>SUM(T281:T286)</f>
        <v>874.76</v>
      </c>
    </row>
    <row r="288" spans="1:35" ht="14.25" x14ac:dyDescent="0.2">
      <c r="A288" s="26"/>
      <c r="B288" s="26"/>
      <c r="C288" s="26" t="s">
        <v>1235</v>
      </c>
      <c r="D288" s="27" t="s">
        <v>1236</v>
      </c>
      <c r="E288" s="28">
        <f>Source!AQ978</f>
        <v>5.25</v>
      </c>
      <c r="F288" s="29"/>
      <c r="G288" s="30" t="str">
        <f>Source!DI978</f>
        <v>*1,1</v>
      </c>
      <c r="H288" s="28">
        <f>Source!AV978</f>
        <v>1</v>
      </c>
      <c r="I288" s="29">
        <f>Source!U978</f>
        <v>3.4084049999999997</v>
      </c>
      <c r="J288" s="28"/>
      <c r="K288" s="29"/>
      <c r="AB288" s="25">
        <f>I288</f>
        <v>3.4084049999999997</v>
      </c>
    </row>
    <row r="289" spans="1:35" ht="15" x14ac:dyDescent="0.25">
      <c r="C289" s="13" t="s">
        <v>1237</v>
      </c>
      <c r="H289" s="42">
        <f>I283+I284+I286+I287+SUM(I285:I285)</f>
        <v>308.06</v>
      </c>
      <c r="I289" s="42"/>
      <c r="J289" s="42">
        <f>K283+K284+K286+K287+SUM(K285:K285)</f>
        <v>5269.4400000000005</v>
      </c>
      <c r="K289" s="42"/>
      <c r="O289" s="25">
        <f>I283+I284+I286+I287+SUM(I285:I285)</f>
        <v>308.06</v>
      </c>
      <c r="P289" s="25">
        <f>K283+K284+K286+K287+SUM(K285:K285)</f>
        <v>5269.4400000000005</v>
      </c>
      <c r="X289">
        <f>IF(Source!BI978&lt;=1,I283+I284+I286+I287-0, 0)</f>
        <v>171.3</v>
      </c>
      <c r="Y289">
        <f>IF(Source!BI978=2,I283+I284+I286+I287-0, 0)</f>
        <v>0</v>
      </c>
      <c r="Z289">
        <f>IF(Source!BI978=3,I283+I284+I286+I287-0, 0)</f>
        <v>0</v>
      </c>
      <c r="AA289">
        <f>IF(Source!BI978=4,I283+I284+I286+I287,0)</f>
        <v>0</v>
      </c>
    </row>
    <row r="292" spans="1:35" ht="15" x14ac:dyDescent="0.25">
      <c r="A292" s="40" t="str">
        <f>CONCATENATE("Итого по разделу: ",IF(Source!G981&lt;&gt;"Новый раздел", Source!G981, ""))</f>
        <v>Итого по разделу: Газон</v>
      </c>
      <c r="B292" s="40"/>
      <c r="C292" s="40"/>
      <c r="D292" s="40"/>
      <c r="E292" s="40"/>
      <c r="F292" s="40"/>
      <c r="G292" s="40"/>
      <c r="H292" s="38">
        <f>SUM(O250:O291)</f>
        <v>1743.54</v>
      </c>
      <c r="I292" s="39"/>
      <c r="J292" s="38">
        <f>SUM(P250:P291)</f>
        <v>32530.730000000003</v>
      </c>
      <c r="K292" s="39"/>
    </row>
    <row r="293" spans="1:35" hidden="1" x14ac:dyDescent="0.2">
      <c r="A293" t="s">
        <v>1241</v>
      </c>
      <c r="H293">
        <f>SUM(AC250:AC292)</f>
        <v>0</v>
      </c>
      <c r="J293">
        <f>SUM(AD250:AD292)</f>
        <v>0</v>
      </c>
    </row>
    <row r="294" spans="1:35" hidden="1" x14ac:dyDescent="0.2">
      <c r="A294" t="s">
        <v>1242</v>
      </c>
      <c r="H294">
        <f>SUM(AE250:AE293)</f>
        <v>0</v>
      </c>
      <c r="J294">
        <f>SUM(AF250:AF293)</f>
        <v>0</v>
      </c>
    </row>
    <row r="296" spans="1:35" ht="16.5" x14ac:dyDescent="0.25">
      <c r="A296" s="45" t="str">
        <f>CONCATENATE("Раздел: ",IF(Source!G1011&lt;&gt;"Новый раздел", Source!G1011, ""))</f>
        <v>Раздел: Бордюрный камень</v>
      </c>
      <c r="B296" s="45"/>
      <c r="C296" s="45"/>
      <c r="D296" s="45"/>
      <c r="E296" s="45"/>
      <c r="F296" s="45"/>
      <c r="G296" s="45"/>
      <c r="H296" s="45"/>
      <c r="I296" s="45"/>
      <c r="J296" s="45"/>
      <c r="K296" s="45"/>
    </row>
    <row r="297" spans="1:35" ht="28.5" x14ac:dyDescent="0.2">
      <c r="A297" s="19">
        <v>30</v>
      </c>
      <c r="B297" s="19" t="str">
        <f>Source!F1015</f>
        <v>6.68-53-1</v>
      </c>
      <c r="C297" s="19" t="s">
        <v>325</v>
      </c>
      <c r="D297" s="21" t="str">
        <f>Source!H1015</f>
        <v>100 м</v>
      </c>
      <c r="E297" s="20">
        <f>Source!I1015</f>
        <v>0.04</v>
      </c>
      <c r="F297" s="23"/>
      <c r="G297" s="22"/>
      <c r="H297" s="20"/>
      <c r="I297" s="23"/>
      <c r="J297" s="20"/>
      <c r="K297" s="23"/>
      <c r="Q297">
        <f>ROUND((Source!DN1015/100)*(ROUND((ROUND((Source!AF1015*Source!AV1015*Source!I1015),2)),2)), 2)</f>
        <v>31.6</v>
      </c>
      <c r="R297">
        <f>Source!X1015</f>
        <v>1322.22</v>
      </c>
      <c r="S297">
        <f>ROUND((Source!DO1015/100)*(ROUND((ROUND((Source!AF1015*Source!AV1015*Source!I1015),2)),2)), 2)</f>
        <v>21.73</v>
      </c>
      <c r="T297">
        <f>Source!Y1015</f>
        <v>774.44</v>
      </c>
      <c r="U297">
        <f>ROUND((175/100)*(ROUND((ROUND((Source!AE1015*Source!AV1015*Source!I1015),2)),2)), 2)</f>
        <v>0</v>
      </c>
      <c r="V297">
        <f>ROUND((160/100)*(ROUND((ROUND((Source!AE1015*Source!AV1015*Source!I1015),2)*Source!BS1015),2)), 2)</f>
        <v>0</v>
      </c>
      <c r="AI297">
        <v>0</v>
      </c>
    </row>
    <row r="298" spans="1:35" x14ac:dyDescent="0.2">
      <c r="C298" s="24" t="str">
        <f>"Объем: "&amp;Source!I1015&amp;"=4/"&amp;"100"</f>
        <v>Объем: 0,04=4/100</v>
      </c>
    </row>
    <row r="299" spans="1:35" ht="14.25" x14ac:dyDescent="0.2">
      <c r="A299" s="19"/>
      <c r="B299" s="19"/>
      <c r="C299" s="19" t="s">
        <v>1231</v>
      </c>
      <c r="D299" s="21"/>
      <c r="E299" s="20"/>
      <c r="F299" s="23">
        <f>Source!AO1015</f>
        <v>857.51</v>
      </c>
      <c r="G299" s="22" t="str">
        <f>Source!DG1015</f>
        <v>*1,1</v>
      </c>
      <c r="H299" s="20">
        <f>Source!AV1015</f>
        <v>1.0469999999999999</v>
      </c>
      <c r="I299" s="23">
        <f>ROUND((ROUND((Source!AF1015*Source!AV1015*Source!I1015),2)),2)</f>
        <v>39.5</v>
      </c>
      <c r="J299" s="20">
        <f>IF(Source!BA1015&lt;&gt; 0, Source!BA1015, 1)</f>
        <v>47.82</v>
      </c>
      <c r="K299" s="23">
        <f>Source!S1015</f>
        <v>1888.89</v>
      </c>
      <c r="W299">
        <f>I299</f>
        <v>39.5</v>
      </c>
    </row>
    <row r="300" spans="1:35" ht="14.25" x14ac:dyDescent="0.2">
      <c r="A300" s="19"/>
      <c r="B300" s="19"/>
      <c r="C300" s="19" t="s">
        <v>1232</v>
      </c>
      <c r="D300" s="21" t="s">
        <v>1233</v>
      </c>
      <c r="E300" s="20">
        <f>Source!DN1015</f>
        <v>80</v>
      </c>
      <c r="F300" s="23"/>
      <c r="G300" s="22"/>
      <c r="H300" s="20"/>
      <c r="I300" s="23">
        <f>SUM(Q297:Q299)</f>
        <v>31.6</v>
      </c>
      <c r="J300" s="20">
        <f>Source!BZ1015</f>
        <v>70</v>
      </c>
      <c r="K300" s="23">
        <f>SUM(R297:R299)</f>
        <v>1322.22</v>
      </c>
    </row>
    <row r="301" spans="1:35" ht="14.25" x14ac:dyDescent="0.2">
      <c r="A301" s="19"/>
      <c r="B301" s="19"/>
      <c r="C301" s="19" t="s">
        <v>1234</v>
      </c>
      <c r="D301" s="21" t="s">
        <v>1233</v>
      </c>
      <c r="E301" s="20">
        <f>Source!DO1015</f>
        <v>55</v>
      </c>
      <c r="F301" s="23"/>
      <c r="G301" s="22"/>
      <c r="H301" s="20"/>
      <c r="I301" s="23">
        <f>SUM(S297:S300)</f>
        <v>21.73</v>
      </c>
      <c r="J301" s="20">
        <f>Source!CA1015</f>
        <v>41</v>
      </c>
      <c r="K301" s="23">
        <f>SUM(T297:T300)</f>
        <v>774.44</v>
      </c>
    </row>
    <row r="302" spans="1:35" ht="14.25" x14ac:dyDescent="0.2">
      <c r="A302" s="26"/>
      <c r="B302" s="26"/>
      <c r="C302" s="26" t="s">
        <v>1235</v>
      </c>
      <c r="D302" s="27" t="s">
        <v>1236</v>
      </c>
      <c r="E302" s="28">
        <f>Source!AQ1015</f>
        <v>76.7</v>
      </c>
      <c r="F302" s="29"/>
      <c r="G302" s="30" t="str">
        <f>Source!DI1015</f>
        <v>*1,1</v>
      </c>
      <c r="H302" s="28">
        <f>Source!AV1015</f>
        <v>1.0469999999999999</v>
      </c>
      <c r="I302" s="29">
        <f>Source!U1015</f>
        <v>3.5334156000000001</v>
      </c>
      <c r="J302" s="28"/>
      <c r="K302" s="29"/>
      <c r="AB302" s="25">
        <f>I302</f>
        <v>3.5334156000000001</v>
      </c>
    </row>
    <row r="303" spans="1:35" ht="15" x14ac:dyDescent="0.25">
      <c r="C303" s="13" t="s">
        <v>1237</v>
      </c>
      <c r="H303" s="42">
        <f>I299+I300+I301+0</f>
        <v>92.83</v>
      </c>
      <c r="I303" s="42"/>
      <c r="J303" s="42">
        <f>K299+K300+K301+0</f>
        <v>3985.55</v>
      </c>
      <c r="K303" s="42"/>
      <c r="O303" s="25">
        <f>I299+I300+I301+0</f>
        <v>92.83</v>
      </c>
      <c r="P303" s="25">
        <f>K299+K300+K301+0</f>
        <v>3985.55</v>
      </c>
      <c r="X303">
        <f>IF(Source!BI1015&lt;=1,I299+I300+I301-0, 0)</f>
        <v>92.83</v>
      </c>
      <c r="Y303">
        <f>IF(Source!BI1015=2,I299+I300+I301-0, 0)</f>
        <v>0</v>
      </c>
      <c r="Z303">
        <f>IF(Source!BI1015=3,I299+I300+I301-0, 0)</f>
        <v>0</v>
      </c>
      <c r="AA303">
        <f>IF(Source!BI1015=4,I299+I300+I301,0)</f>
        <v>0</v>
      </c>
    </row>
    <row r="305" spans="1:35" ht="42.75" x14ac:dyDescent="0.2">
      <c r="A305" s="19">
        <v>31</v>
      </c>
      <c r="B305" s="19" t="str">
        <f>Source!F1016</f>
        <v>3.27-26-1</v>
      </c>
      <c r="C305" s="19" t="s">
        <v>333</v>
      </c>
      <c r="D305" s="21" t="str">
        <f>Source!H1016</f>
        <v>100 м бортового камня</v>
      </c>
      <c r="E305" s="20">
        <f>Source!I1016</f>
        <v>0.01</v>
      </c>
      <c r="F305" s="23"/>
      <c r="G305" s="22"/>
      <c r="H305" s="20"/>
      <c r="I305" s="23"/>
      <c r="J305" s="20"/>
      <c r="K305" s="23"/>
      <c r="Q305">
        <f>ROUND((Source!DN1016/100)*(ROUND((ROUND((Source!AF1016*Source!AV1016*Source!I1016),2)),2)), 2)</f>
        <v>12.36</v>
      </c>
      <c r="R305">
        <f>Source!X1016</f>
        <v>565.82000000000005</v>
      </c>
      <c r="S305">
        <f>ROUND((Source!DO1016/100)*(ROUND((ROUND((Source!AF1016*Source!AV1016*Source!I1016),2)),2)), 2)</f>
        <v>6.98</v>
      </c>
      <c r="T305">
        <f>Source!Y1016</f>
        <v>232.24</v>
      </c>
      <c r="U305">
        <f>ROUND((175/100)*(ROUND((ROUND((Source!AE1016*Source!AV1016*Source!I1016),2)),2)), 2)</f>
        <v>0.21</v>
      </c>
      <c r="V305">
        <f>ROUND((160/100)*(ROUND((ROUND((Source!AE1016*Source!AV1016*Source!I1016),2)*Source!BS1016),2)), 2)</f>
        <v>9.18</v>
      </c>
      <c r="AI305">
        <v>0</v>
      </c>
    </row>
    <row r="306" spans="1:35" x14ac:dyDescent="0.2">
      <c r="C306" s="24" t="str">
        <f>"Объем: "&amp;Source!I1016&amp;"=1/"&amp;"100"</f>
        <v>Объем: 0,01=1/100</v>
      </c>
    </row>
    <row r="307" spans="1:35" ht="14.25" x14ac:dyDescent="0.2">
      <c r="A307" s="19"/>
      <c r="B307" s="19"/>
      <c r="C307" s="19" t="s">
        <v>1231</v>
      </c>
      <c r="D307" s="21"/>
      <c r="E307" s="20"/>
      <c r="F307" s="23">
        <f>Source!AO1016</f>
        <v>767.1</v>
      </c>
      <c r="G307" s="22" t="str">
        <f>Source!DG1016</f>
        <v>*1,1</v>
      </c>
      <c r="H307" s="20">
        <f>Source!AV1016</f>
        <v>1.0469999999999999</v>
      </c>
      <c r="I307" s="23">
        <f>ROUND((ROUND((Source!AF1016*Source!AV1016*Source!I1016),2)),2)</f>
        <v>8.83</v>
      </c>
      <c r="J307" s="20">
        <f>IF(Source!BA1016&lt;&gt; 0, Source!BA1016, 1)</f>
        <v>47.82</v>
      </c>
      <c r="K307" s="23">
        <f>Source!S1016</f>
        <v>422.25</v>
      </c>
      <c r="W307">
        <f>I307</f>
        <v>8.83</v>
      </c>
    </row>
    <row r="308" spans="1:35" ht="14.25" x14ac:dyDescent="0.2">
      <c r="A308" s="19"/>
      <c r="B308" s="19"/>
      <c r="C308" s="19" t="s">
        <v>1238</v>
      </c>
      <c r="D308" s="21"/>
      <c r="E308" s="20"/>
      <c r="F308" s="23">
        <f>Source!AM1016</f>
        <v>109.29</v>
      </c>
      <c r="G308" s="22" t="str">
        <f>Source!DE1016</f>
        <v>*1,1</v>
      </c>
      <c r="H308" s="20">
        <f>Source!AV1016</f>
        <v>1.0469999999999999</v>
      </c>
      <c r="I308" s="23">
        <f>(ROUND((ROUND((((Source!ET1016*1.1))*Source!AV1016*Source!I1016),2)),2)+ROUND((ROUND(((Source!AE1016-((Source!EU1016*1.1)))*Source!AV1016*Source!I1016),2)),2))</f>
        <v>1.26</v>
      </c>
      <c r="J308" s="20">
        <f>IF(Source!BB1016&lt;&gt; 0, Source!BB1016, 1)</f>
        <v>13.07</v>
      </c>
      <c r="K308" s="23">
        <f>Source!Q1016</f>
        <v>16.47</v>
      </c>
    </row>
    <row r="309" spans="1:35" ht="14.25" x14ac:dyDescent="0.2">
      <c r="A309" s="19"/>
      <c r="B309" s="19"/>
      <c r="C309" s="19" t="s">
        <v>1239</v>
      </c>
      <c r="D309" s="21"/>
      <c r="E309" s="20"/>
      <c r="F309" s="23">
        <f>Source!AN1016</f>
        <v>10.33</v>
      </c>
      <c r="G309" s="22" t="str">
        <f>Source!DF1016</f>
        <v>*1,1</v>
      </c>
      <c r="H309" s="20">
        <f>Source!AV1016</f>
        <v>1.0469999999999999</v>
      </c>
      <c r="I309" s="31">
        <f>ROUND((ROUND((Source!AE1016*Source!AV1016*Source!I1016),2)),2)</f>
        <v>0.12</v>
      </c>
      <c r="J309" s="20">
        <f>IF(Source!BS1016&lt;&gt; 0, Source!BS1016, 1)</f>
        <v>47.82</v>
      </c>
      <c r="K309" s="31">
        <f>Source!R1016</f>
        <v>5.74</v>
      </c>
      <c r="W309">
        <f>I309</f>
        <v>0.12</v>
      </c>
    </row>
    <row r="310" spans="1:35" ht="14.25" x14ac:dyDescent="0.2">
      <c r="A310" s="19"/>
      <c r="B310" s="19"/>
      <c r="C310" s="19" t="s">
        <v>1243</v>
      </c>
      <c r="D310" s="21"/>
      <c r="E310" s="20"/>
      <c r="F310" s="23">
        <f>Source!AL1016</f>
        <v>344.45</v>
      </c>
      <c r="G310" s="22" t="str">
        <f>Source!DD1016</f>
        <v/>
      </c>
      <c r="H310" s="20">
        <f>Source!AW1016</f>
        <v>1.03</v>
      </c>
      <c r="I310" s="23">
        <f>ROUND((ROUND((Source!AC1016*Source!AW1016*Source!I1016),2)),2)</f>
        <v>3.55</v>
      </c>
      <c r="J310" s="20">
        <f>IF(Source!BC1016&lt;&gt; 0, Source!BC1016, 1)</f>
        <v>5.19</v>
      </c>
      <c r="K310" s="23">
        <f>Source!P1016</f>
        <v>18.420000000000002</v>
      </c>
    </row>
    <row r="311" spans="1:35" ht="28.5" x14ac:dyDescent="0.2">
      <c r="A311" s="19" t="s">
        <v>338</v>
      </c>
      <c r="B311" s="19" t="str">
        <f>Source!F1017</f>
        <v>1.5-3-40</v>
      </c>
      <c r="C311" s="19" t="s">
        <v>340</v>
      </c>
      <c r="D311" s="21" t="str">
        <f>Source!H1017</f>
        <v>м3</v>
      </c>
      <c r="E311" s="20">
        <f>Source!I1017</f>
        <v>4.2999999999999997E-2</v>
      </c>
      <c r="F311" s="23">
        <f>Source!AK1017</f>
        <v>1765.62</v>
      </c>
      <c r="G311" s="34" t="s">
        <v>3</v>
      </c>
      <c r="H311" s="20">
        <f>Source!AW1017</f>
        <v>1.03</v>
      </c>
      <c r="I311" s="23">
        <f>ROUND((ROUND((Source!AC1017*Source!AW1017*Source!I1017),2)),2)+(ROUND((ROUND(((Source!ET1017)*Source!AV1017*Source!I1017),2)),2)+ROUND((ROUND(((Source!AE1017-(Source!EU1017))*Source!AV1017*Source!I1017),2)),2))+ROUND((ROUND((Source!AF1017*Source!AV1017*Source!I1017),2)),2)</f>
        <v>78.2</v>
      </c>
      <c r="J311" s="20">
        <f>IF(Source!BC1017&lt;&gt; 0, Source!BC1017, 1)</f>
        <v>7.11</v>
      </c>
      <c r="K311" s="23">
        <f>Source!O1017</f>
        <v>556</v>
      </c>
      <c r="Q311">
        <f>ROUND((Source!DN1017/100)*(ROUND((ROUND((Source!AF1017*Source!AV1017*Source!I1017),2)),2)), 2)</f>
        <v>0</v>
      </c>
      <c r="R311">
        <f>Source!X1017</f>
        <v>0</v>
      </c>
      <c r="S311">
        <f>ROUND((Source!DO1017/100)*(ROUND((ROUND((Source!AF1017*Source!AV1017*Source!I1017),2)),2)), 2)</f>
        <v>0</v>
      </c>
      <c r="T311">
        <f>Source!Y1017</f>
        <v>0</v>
      </c>
      <c r="U311">
        <f>ROUND((175/100)*(ROUND((ROUND((Source!AE1017*Source!AV1017*Source!I1017),2)),2)), 2)</f>
        <v>0</v>
      </c>
      <c r="V311">
        <f>ROUND((160/100)*(ROUND((ROUND((Source!AE1017*Source!AV1017*Source!I1017),2)*Source!BS1017),2)), 2)</f>
        <v>0</v>
      </c>
      <c r="X311">
        <f>IF(Source!BI1017&lt;=1,I311, 0)</f>
        <v>78.2</v>
      </c>
      <c r="Y311">
        <f>IF(Source!BI1017=2,I311, 0)</f>
        <v>0</v>
      </c>
      <c r="Z311">
        <f>IF(Source!BI1017=3,I311, 0)</f>
        <v>0</v>
      </c>
      <c r="AA311">
        <f>IF(Source!BI1017=4,I311, 0)</f>
        <v>0</v>
      </c>
      <c r="AI311">
        <v>3</v>
      </c>
    </row>
    <row r="312" spans="1:35" ht="14.25" x14ac:dyDescent="0.2">
      <c r="A312" s="19"/>
      <c r="B312" s="19"/>
      <c r="C312" s="19" t="s">
        <v>1232</v>
      </c>
      <c r="D312" s="21" t="s">
        <v>1233</v>
      </c>
      <c r="E312" s="20">
        <f>Source!DN1016</f>
        <v>140</v>
      </c>
      <c r="F312" s="23"/>
      <c r="G312" s="22"/>
      <c r="H312" s="20"/>
      <c r="I312" s="23">
        <f>SUM(Q305:Q311)</f>
        <v>12.36</v>
      </c>
      <c r="J312" s="20">
        <f>Source!BZ1016</f>
        <v>134</v>
      </c>
      <c r="K312" s="23">
        <f>SUM(R305:R311)</f>
        <v>565.82000000000005</v>
      </c>
    </row>
    <row r="313" spans="1:35" ht="14.25" x14ac:dyDescent="0.2">
      <c r="A313" s="19"/>
      <c r="B313" s="19"/>
      <c r="C313" s="19" t="s">
        <v>1234</v>
      </c>
      <c r="D313" s="21" t="s">
        <v>1233</v>
      </c>
      <c r="E313" s="20">
        <f>Source!DO1016</f>
        <v>79</v>
      </c>
      <c r="F313" s="23"/>
      <c r="G313" s="22"/>
      <c r="H313" s="20"/>
      <c r="I313" s="23">
        <f>SUM(S305:S312)</f>
        <v>6.98</v>
      </c>
      <c r="J313" s="20">
        <f>Source!CA1016</f>
        <v>55</v>
      </c>
      <c r="K313" s="23">
        <f>SUM(T305:T312)</f>
        <v>232.24</v>
      </c>
    </row>
    <row r="314" spans="1:35" ht="14.25" x14ac:dyDescent="0.2">
      <c r="A314" s="19"/>
      <c r="B314" s="19"/>
      <c r="C314" s="19" t="s">
        <v>1240</v>
      </c>
      <c r="D314" s="21" t="s">
        <v>1233</v>
      </c>
      <c r="E314" s="20">
        <f>175</f>
        <v>175</v>
      </c>
      <c r="F314" s="23"/>
      <c r="G314" s="22"/>
      <c r="H314" s="20"/>
      <c r="I314" s="23">
        <f>SUM(U305:U313)</f>
        <v>0.21</v>
      </c>
      <c r="J314" s="20">
        <f>160</f>
        <v>160</v>
      </c>
      <c r="K314" s="23">
        <f>SUM(V305:V313)</f>
        <v>9.18</v>
      </c>
    </row>
    <row r="315" spans="1:35" ht="14.25" x14ac:dyDescent="0.2">
      <c r="A315" s="26"/>
      <c r="B315" s="26"/>
      <c r="C315" s="26" t="s">
        <v>1235</v>
      </c>
      <c r="D315" s="27" t="s">
        <v>1236</v>
      </c>
      <c r="E315" s="28">
        <f>Source!AQ1016</f>
        <v>69.8</v>
      </c>
      <c r="F315" s="29"/>
      <c r="G315" s="30" t="str">
        <f>Source!DI1016</f>
        <v>*1,1</v>
      </c>
      <c r="H315" s="28">
        <f>Source!AV1016</f>
        <v>1.0469999999999999</v>
      </c>
      <c r="I315" s="29">
        <f>Source!U1016</f>
        <v>0.80388660000000001</v>
      </c>
      <c r="J315" s="28"/>
      <c r="K315" s="29"/>
      <c r="AB315" s="25">
        <f>I315</f>
        <v>0.80388660000000001</v>
      </c>
    </row>
    <row r="316" spans="1:35" ht="15" x14ac:dyDescent="0.25">
      <c r="C316" s="13" t="s">
        <v>1237</v>
      </c>
      <c r="H316" s="42">
        <f>I307+I308+I310+I312+I313+I314+SUM(I311:I311)</f>
        <v>111.39000000000001</v>
      </c>
      <c r="I316" s="42"/>
      <c r="J316" s="42">
        <f>K307+K308+K310+K312+K313+K314+SUM(K311:K311)</f>
        <v>1820.38</v>
      </c>
      <c r="K316" s="42"/>
      <c r="O316" s="25">
        <f>I307+I308+I310+I312+I313+I314+SUM(I311:I311)</f>
        <v>111.39000000000001</v>
      </c>
      <c r="P316" s="25">
        <f>K307+K308+K310+K312+K313+K314+SUM(K311:K311)</f>
        <v>1820.38</v>
      </c>
      <c r="X316">
        <f>IF(Source!BI1016&lt;=1,I307+I308+I310+I312+I313+I314-0, 0)</f>
        <v>33.190000000000005</v>
      </c>
      <c r="Y316">
        <f>IF(Source!BI1016=2,I307+I308+I310+I312+I313+I314-0, 0)</f>
        <v>0</v>
      </c>
      <c r="Z316">
        <f>IF(Source!BI1016=3,I307+I308+I310+I312+I313+I314-0, 0)</f>
        <v>0</v>
      </c>
      <c r="AA316">
        <f>IF(Source!BI1016=4,I307+I308+I310+I312+I313+I314,0)</f>
        <v>0</v>
      </c>
    </row>
    <row r="318" spans="1:35" ht="42.75" x14ac:dyDescent="0.2">
      <c r="A318" s="19">
        <v>32</v>
      </c>
      <c r="B318" s="19" t="str">
        <f>Source!F1018</f>
        <v>3.27-26-1</v>
      </c>
      <c r="C318" s="19" t="s">
        <v>333</v>
      </c>
      <c r="D318" s="21" t="str">
        <f>Source!H1018</f>
        <v>100 м бортового камня</v>
      </c>
      <c r="E318" s="20">
        <f>Source!I1018</f>
        <v>0.03</v>
      </c>
      <c r="F318" s="23"/>
      <c r="G318" s="22"/>
      <c r="H318" s="20"/>
      <c r="I318" s="23"/>
      <c r="J318" s="20"/>
      <c r="K318" s="23"/>
      <c r="Q318">
        <f>ROUND((Source!DN1018/100)*(ROUND((ROUND((Source!AF1018*Source!AV1018*Source!I1018),2)),2)), 2)</f>
        <v>37.1</v>
      </c>
      <c r="R318">
        <f>Source!X1018</f>
        <v>1698.09</v>
      </c>
      <c r="S318">
        <f>ROUND((Source!DO1018/100)*(ROUND((ROUND((Source!AF1018*Source!AV1018*Source!I1018),2)),2)), 2)</f>
        <v>20.94</v>
      </c>
      <c r="T318">
        <f>Source!Y1018</f>
        <v>696.98</v>
      </c>
      <c r="U318">
        <f>ROUND((175/100)*(ROUND((ROUND((Source!AE1018*Source!AV1018*Source!I1018),2)),2)), 2)</f>
        <v>0.63</v>
      </c>
      <c r="V318">
        <f>ROUND((160/100)*(ROUND((ROUND((Source!AE1018*Source!AV1018*Source!I1018),2)*Source!BS1018),2)), 2)</f>
        <v>27.55</v>
      </c>
      <c r="AI318">
        <v>0</v>
      </c>
    </row>
    <row r="319" spans="1:35" x14ac:dyDescent="0.2">
      <c r="C319" s="24" t="str">
        <f>"Объем: "&amp;Source!I1018&amp;"=3/"&amp;"100"</f>
        <v>Объем: 0,03=3/100</v>
      </c>
    </row>
    <row r="320" spans="1:35" ht="14.25" x14ac:dyDescent="0.2">
      <c r="A320" s="19"/>
      <c r="B320" s="19"/>
      <c r="C320" s="19" t="s">
        <v>1231</v>
      </c>
      <c r="D320" s="21"/>
      <c r="E320" s="20"/>
      <c r="F320" s="23">
        <f>Source!AO1018</f>
        <v>767.1</v>
      </c>
      <c r="G320" s="22" t="str">
        <f>Source!DG1018</f>
        <v>*1,1</v>
      </c>
      <c r="H320" s="20">
        <f>Source!AV1018</f>
        <v>1.0469999999999999</v>
      </c>
      <c r="I320" s="23">
        <f>ROUND((ROUND((Source!AF1018*Source!AV1018*Source!I1018),2)),2)</f>
        <v>26.5</v>
      </c>
      <c r="J320" s="20">
        <f>IF(Source!BA1018&lt;&gt; 0, Source!BA1018, 1)</f>
        <v>47.82</v>
      </c>
      <c r="K320" s="23">
        <f>Source!S1018</f>
        <v>1267.23</v>
      </c>
      <c r="W320">
        <f>I320</f>
        <v>26.5</v>
      </c>
    </row>
    <row r="321" spans="1:35" ht="14.25" x14ac:dyDescent="0.2">
      <c r="A321" s="19"/>
      <c r="B321" s="19"/>
      <c r="C321" s="19" t="s">
        <v>1238</v>
      </c>
      <c r="D321" s="21"/>
      <c r="E321" s="20"/>
      <c r="F321" s="23">
        <f>Source!AM1018</f>
        <v>109.29</v>
      </c>
      <c r="G321" s="22" t="str">
        <f>Source!DE1018</f>
        <v>*1,1</v>
      </c>
      <c r="H321" s="20">
        <f>Source!AV1018</f>
        <v>1.0469999999999999</v>
      </c>
      <c r="I321" s="23">
        <f>(ROUND((ROUND((((Source!ET1018*1.1))*Source!AV1018*Source!I1018),2)),2)+ROUND((ROUND(((Source!AE1018-((Source!EU1018*1.1)))*Source!AV1018*Source!I1018),2)),2))</f>
        <v>3.78</v>
      </c>
      <c r="J321" s="20">
        <f>IF(Source!BB1018&lt;&gt; 0, Source!BB1018, 1)</f>
        <v>13.07</v>
      </c>
      <c r="K321" s="23">
        <f>Source!Q1018</f>
        <v>49.4</v>
      </c>
    </row>
    <row r="322" spans="1:35" ht="14.25" x14ac:dyDescent="0.2">
      <c r="A322" s="19"/>
      <c r="B322" s="19"/>
      <c r="C322" s="19" t="s">
        <v>1239</v>
      </c>
      <c r="D322" s="21"/>
      <c r="E322" s="20"/>
      <c r="F322" s="23">
        <f>Source!AN1018</f>
        <v>10.33</v>
      </c>
      <c r="G322" s="22" t="str">
        <f>Source!DF1018</f>
        <v>*1,1</v>
      </c>
      <c r="H322" s="20">
        <f>Source!AV1018</f>
        <v>1.0469999999999999</v>
      </c>
      <c r="I322" s="31">
        <f>ROUND((ROUND((Source!AE1018*Source!AV1018*Source!I1018),2)),2)</f>
        <v>0.36</v>
      </c>
      <c r="J322" s="20">
        <f>IF(Source!BS1018&lt;&gt; 0, Source!BS1018, 1)</f>
        <v>47.82</v>
      </c>
      <c r="K322" s="31">
        <f>Source!R1018</f>
        <v>17.22</v>
      </c>
      <c r="W322">
        <f>I322</f>
        <v>0.36</v>
      </c>
    </row>
    <row r="323" spans="1:35" ht="14.25" x14ac:dyDescent="0.2">
      <c r="A323" s="19"/>
      <c r="B323" s="19"/>
      <c r="C323" s="19" t="s">
        <v>1243</v>
      </c>
      <c r="D323" s="21"/>
      <c r="E323" s="20"/>
      <c r="F323" s="23">
        <f>Source!AL1018</f>
        <v>344.45</v>
      </c>
      <c r="G323" s="22" t="str">
        <f>Source!DD1018</f>
        <v/>
      </c>
      <c r="H323" s="20">
        <f>Source!AW1018</f>
        <v>1.03</v>
      </c>
      <c r="I323" s="23">
        <f>ROUND((ROUND((Source!AC1018*Source!AW1018*Source!I1018),2)),2)</f>
        <v>10.64</v>
      </c>
      <c r="J323" s="20">
        <f>IF(Source!BC1018&lt;&gt; 0, Source!BC1018, 1)</f>
        <v>5.19</v>
      </c>
      <c r="K323" s="23">
        <f>Source!P1018</f>
        <v>55.22</v>
      </c>
    </row>
    <row r="324" spans="1:35" ht="14.25" x14ac:dyDescent="0.2">
      <c r="A324" s="19"/>
      <c r="B324" s="19"/>
      <c r="C324" s="19" t="s">
        <v>1232</v>
      </c>
      <c r="D324" s="21" t="s">
        <v>1233</v>
      </c>
      <c r="E324" s="20">
        <f>Source!DN1018</f>
        <v>140</v>
      </c>
      <c r="F324" s="23"/>
      <c r="G324" s="22"/>
      <c r="H324" s="20"/>
      <c r="I324" s="23">
        <f>SUM(Q318:Q323)</f>
        <v>37.1</v>
      </c>
      <c r="J324" s="20">
        <f>Source!BZ1018</f>
        <v>134</v>
      </c>
      <c r="K324" s="23">
        <f>SUM(R318:R323)</f>
        <v>1698.09</v>
      </c>
    </row>
    <row r="325" spans="1:35" ht="14.25" x14ac:dyDescent="0.2">
      <c r="A325" s="19"/>
      <c r="B325" s="19"/>
      <c r="C325" s="19" t="s">
        <v>1234</v>
      </c>
      <c r="D325" s="21" t="s">
        <v>1233</v>
      </c>
      <c r="E325" s="20">
        <f>Source!DO1018</f>
        <v>79</v>
      </c>
      <c r="F325" s="23"/>
      <c r="G325" s="22"/>
      <c r="H325" s="20"/>
      <c r="I325" s="23">
        <f>SUM(S318:S324)</f>
        <v>20.94</v>
      </c>
      <c r="J325" s="20">
        <f>Source!CA1018</f>
        <v>55</v>
      </c>
      <c r="K325" s="23">
        <f>SUM(T318:T324)</f>
        <v>696.98</v>
      </c>
    </row>
    <row r="326" spans="1:35" ht="14.25" x14ac:dyDescent="0.2">
      <c r="A326" s="19"/>
      <c r="B326" s="19"/>
      <c r="C326" s="19" t="s">
        <v>1240</v>
      </c>
      <c r="D326" s="21" t="s">
        <v>1233</v>
      </c>
      <c r="E326" s="20">
        <f>175</f>
        <v>175</v>
      </c>
      <c r="F326" s="23"/>
      <c r="G326" s="22"/>
      <c r="H326" s="20"/>
      <c r="I326" s="23">
        <f>SUM(U318:U325)</f>
        <v>0.63</v>
      </c>
      <c r="J326" s="20">
        <f>160</f>
        <v>160</v>
      </c>
      <c r="K326" s="23">
        <f>SUM(V318:V325)</f>
        <v>27.55</v>
      </c>
    </row>
    <row r="327" spans="1:35" ht="14.25" x14ac:dyDescent="0.2">
      <c r="A327" s="26"/>
      <c r="B327" s="26"/>
      <c r="C327" s="26" t="s">
        <v>1235</v>
      </c>
      <c r="D327" s="27" t="s">
        <v>1236</v>
      </c>
      <c r="E327" s="28">
        <f>Source!AQ1018</f>
        <v>69.8</v>
      </c>
      <c r="F327" s="29"/>
      <c r="G327" s="30" t="str">
        <f>Source!DI1018</f>
        <v>*1,1</v>
      </c>
      <c r="H327" s="28">
        <f>Source!AV1018</f>
        <v>1.0469999999999999</v>
      </c>
      <c r="I327" s="29">
        <f>Source!U1018</f>
        <v>2.4116597999999998</v>
      </c>
      <c r="J327" s="28"/>
      <c r="K327" s="29"/>
      <c r="AB327" s="25">
        <f>I327</f>
        <v>2.4116597999999998</v>
      </c>
    </row>
    <row r="328" spans="1:35" ht="15" x14ac:dyDescent="0.25">
      <c r="C328" s="13" t="s">
        <v>1237</v>
      </c>
      <c r="H328" s="42">
        <f>I320+I321+I323+I324+I325+I326+0</f>
        <v>99.59</v>
      </c>
      <c r="I328" s="42"/>
      <c r="J328" s="42">
        <f>K320+K321+K323+K324+K325+K326+0</f>
        <v>3794.4700000000003</v>
      </c>
      <c r="K328" s="42"/>
      <c r="O328" s="25">
        <f>I320+I321+I323+I324+I325+I326+0</f>
        <v>99.59</v>
      </c>
      <c r="P328" s="25">
        <f>K320+K321+K323+K324+K325+K326+0</f>
        <v>3794.4700000000003</v>
      </c>
      <c r="X328">
        <f>IF(Source!BI1018&lt;=1,I320+I321+I323+I324+I325+I326-0, 0)</f>
        <v>99.59</v>
      </c>
      <c r="Y328">
        <f>IF(Source!BI1018=2,I320+I321+I323+I324+I325+I326-0, 0)</f>
        <v>0</v>
      </c>
      <c r="Z328">
        <f>IF(Source!BI1018=3,I320+I321+I323+I324+I325+I326-0, 0)</f>
        <v>0</v>
      </c>
      <c r="AA328">
        <f>IF(Source!BI1018=4,I320+I321+I323+I324+I325+I326,0)</f>
        <v>0</v>
      </c>
    </row>
    <row r="330" spans="1:35" ht="42.75" x14ac:dyDescent="0.2">
      <c r="A330" s="19">
        <v>33</v>
      </c>
      <c r="B330" s="19" t="str">
        <f>Source!F1019</f>
        <v>6.68-13-1</v>
      </c>
      <c r="C330" s="19" t="s">
        <v>345</v>
      </c>
      <c r="D330" s="21" t="str">
        <f>Source!H1019</f>
        <v>1 Т</v>
      </c>
      <c r="E330" s="20">
        <f>Source!I1019</f>
        <v>0.1</v>
      </c>
      <c r="F330" s="23"/>
      <c r="G330" s="22"/>
      <c r="H330" s="20"/>
      <c r="I330" s="23"/>
      <c r="J330" s="20"/>
      <c r="K330" s="23"/>
      <c r="Q330">
        <f>ROUND((Source!DN1019/100)*(ROUND((ROUND((Source!AF1019*Source!AV1019*Source!I1019),2)),2)), 2)</f>
        <v>0</v>
      </c>
      <c r="R330">
        <f>Source!X1019</f>
        <v>0</v>
      </c>
      <c r="S330">
        <f>ROUND((Source!DO1019/100)*(ROUND((ROUND((Source!AF1019*Source!AV1019*Source!I1019),2)),2)), 2)</f>
        <v>0</v>
      </c>
      <c r="T330">
        <f>Source!Y1019</f>
        <v>0</v>
      </c>
      <c r="U330">
        <f>ROUND((175/100)*(ROUND((ROUND((Source!AE1019*Source!AV1019*Source!I1019),2)),2)), 2)</f>
        <v>0.3</v>
      </c>
      <c r="V330">
        <f>ROUND((160/100)*(ROUND((ROUND((Source!AE1019*Source!AV1019*Source!I1019),2)*Source!BS1019),2)), 2)</f>
        <v>13.01</v>
      </c>
      <c r="AI330">
        <v>0</v>
      </c>
    </row>
    <row r="331" spans="1:35" x14ac:dyDescent="0.2">
      <c r="C331" s="24" t="str">
        <f>"Объем: "&amp;Source!I1019&amp;"=1*"&amp;"0,1"</f>
        <v>Объем: 0,1=1*0,1</v>
      </c>
    </row>
    <row r="332" spans="1:35" ht="14.25" x14ac:dyDescent="0.2">
      <c r="A332" s="19"/>
      <c r="B332" s="19"/>
      <c r="C332" s="19" t="s">
        <v>1238</v>
      </c>
      <c r="D332" s="21"/>
      <c r="E332" s="20"/>
      <c r="F332" s="23">
        <f>Source!AM1019</f>
        <v>8.86</v>
      </c>
      <c r="G332" s="22" t="str">
        <f>Source!DE1019</f>
        <v>*1,1</v>
      </c>
      <c r="H332" s="20">
        <f>Source!AV1019</f>
        <v>1.0469999999999999</v>
      </c>
      <c r="I332" s="23">
        <f>(ROUND((ROUND((((Source!ET1019*1.1))*Source!AV1019*Source!I1019),2)),2)+ROUND((ROUND(((Source!AE1019-((Source!EU1019*1.1)))*Source!AV1019*Source!I1019),2)),2))</f>
        <v>1.02</v>
      </c>
      <c r="J332" s="20">
        <f>IF(Source!BB1019&lt;&gt; 0, Source!BB1019, 1)</f>
        <v>16.239999999999998</v>
      </c>
      <c r="K332" s="23">
        <f>Source!Q1019</f>
        <v>16.559999999999999</v>
      </c>
    </row>
    <row r="333" spans="1:35" ht="14.25" x14ac:dyDescent="0.2">
      <c r="A333" s="19"/>
      <c r="B333" s="19"/>
      <c r="C333" s="19" t="s">
        <v>1239</v>
      </c>
      <c r="D333" s="21"/>
      <c r="E333" s="20"/>
      <c r="F333" s="23">
        <f>Source!AN1019</f>
        <v>1.48</v>
      </c>
      <c r="G333" s="22" t="str">
        <f>Source!DF1019</f>
        <v>*1,1</v>
      </c>
      <c r="H333" s="20">
        <f>Source!AV1019</f>
        <v>1.0469999999999999</v>
      </c>
      <c r="I333" s="31">
        <f>ROUND((ROUND((Source!AE1019*Source!AV1019*Source!I1019),2)),2)</f>
        <v>0.17</v>
      </c>
      <c r="J333" s="20">
        <f>IF(Source!BS1019&lt;&gt; 0, Source!BS1019, 1)</f>
        <v>47.82</v>
      </c>
      <c r="K333" s="31">
        <f>Source!R1019</f>
        <v>8.1300000000000008</v>
      </c>
      <c r="W333">
        <f>I333</f>
        <v>0.17</v>
      </c>
    </row>
    <row r="334" spans="1:35" ht="14.25" x14ac:dyDescent="0.2">
      <c r="A334" s="26"/>
      <c r="B334" s="26"/>
      <c r="C334" s="26" t="s">
        <v>1240</v>
      </c>
      <c r="D334" s="27" t="s">
        <v>1233</v>
      </c>
      <c r="E334" s="28">
        <f>175</f>
        <v>175</v>
      </c>
      <c r="F334" s="29"/>
      <c r="G334" s="30"/>
      <c r="H334" s="28"/>
      <c r="I334" s="29">
        <f>SUM(U330:U333)</f>
        <v>0.3</v>
      </c>
      <c r="J334" s="28">
        <f>160</f>
        <v>160</v>
      </c>
      <c r="K334" s="29">
        <f>SUM(V330:V333)</f>
        <v>13.01</v>
      </c>
    </row>
    <row r="335" spans="1:35" ht="15" x14ac:dyDescent="0.25">
      <c r="C335" s="13" t="s">
        <v>1237</v>
      </c>
      <c r="H335" s="42">
        <f>I332+I334+0</f>
        <v>1.32</v>
      </c>
      <c r="I335" s="42"/>
      <c r="J335" s="42">
        <f>K332+K334+0</f>
        <v>29.57</v>
      </c>
      <c r="K335" s="42"/>
      <c r="O335" s="25">
        <f>I332+I334+0</f>
        <v>1.32</v>
      </c>
      <c r="P335" s="25">
        <f>K332+K334+0</f>
        <v>29.57</v>
      </c>
      <c r="X335">
        <f>IF(Source!BI1019&lt;=1,I332+I334-0, 0)</f>
        <v>1.32</v>
      </c>
      <c r="Y335">
        <f>IF(Source!BI1019=2,I332+I334-0, 0)</f>
        <v>0</v>
      </c>
      <c r="Z335">
        <f>IF(Source!BI1019=3,I332+I334-0, 0)</f>
        <v>0</v>
      </c>
      <c r="AA335">
        <f>IF(Source!BI1019=4,I332+I334,0)</f>
        <v>0</v>
      </c>
    </row>
    <row r="338" spans="1:35" ht="15" x14ac:dyDescent="0.25">
      <c r="A338" s="40" t="str">
        <f>CONCATENATE("Итого по разделу: ",IF(Source!G1021&lt;&gt;"Новый раздел", Source!G1021, ""))</f>
        <v>Итого по разделу: Бордюрный камень</v>
      </c>
      <c r="B338" s="40"/>
      <c r="C338" s="40"/>
      <c r="D338" s="40"/>
      <c r="E338" s="40"/>
      <c r="F338" s="40"/>
      <c r="G338" s="40"/>
      <c r="H338" s="38">
        <f>SUM(O296:O337)</f>
        <v>305.13000000000005</v>
      </c>
      <c r="I338" s="39"/>
      <c r="J338" s="38">
        <f>SUM(P296:P337)</f>
        <v>9629.9700000000012</v>
      </c>
      <c r="K338" s="39"/>
    </row>
    <row r="339" spans="1:35" hidden="1" x14ac:dyDescent="0.2">
      <c r="A339" t="s">
        <v>1241</v>
      </c>
      <c r="H339">
        <f>SUM(AC296:AC338)</f>
        <v>0</v>
      </c>
      <c r="J339">
        <f>SUM(AD296:AD338)</f>
        <v>0</v>
      </c>
    </row>
    <row r="340" spans="1:35" hidden="1" x14ac:dyDescent="0.2">
      <c r="A340" t="s">
        <v>1242</v>
      </c>
      <c r="H340">
        <f>SUM(AE296:AE339)</f>
        <v>0</v>
      </c>
      <c r="J340">
        <f>SUM(AF296:AF339)</f>
        <v>0</v>
      </c>
    </row>
    <row r="342" spans="1:35" ht="16.5" x14ac:dyDescent="0.25">
      <c r="A342" s="45" t="str">
        <f>CONCATENATE("Раздел: ",IF(Source!G1051&lt;&gt;"Новый раздел", Source!G1051, ""))</f>
        <v>Раздел: Разборка а/б покрытия</v>
      </c>
      <c r="B342" s="45"/>
      <c r="C342" s="45"/>
      <c r="D342" s="45"/>
      <c r="E342" s="45"/>
      <c r="F342" s="45"/>
      <c r="G342" s="45"/>
      <c r="H342" s="45"/>
      <c r="I342" s="45"/>
      <c r="J342" s="45"/>
      <c r="K342" s="45"/>
    </row>
    <row r="343" spans="1:35" ht="42.75" x14ac:dyDescent="0.2">
      <c r="A343" s="19">
        <v>34</v>
      </c>
      <c r="B343" s="19" t="str">
        <f>Source!F1055</f>
        <v>6.68-51-4</v>
      </c>
      <c r="C343" s="19" t="s">
        <v>353</v>
      </c>
      <c r="D343" s="21" t="str">
        <f>Source!H1055</f>
        <v>100 м3 конструкций</v>
      </c>
      <c r="E343" s="20">
        <f>Source!I1055</f>
        <v>1.4003E-2</v>
      </c>
      <c r="F343" s="23"/>
      <c r="G343" s="22"/>
      <c r="H343" s="20"/>
      <c r="I343" s="23"/>
      <c r="J343" s="20"/>
      <c r="K343" s="23"/>
      <c r="Q343">
        <f>ROUND((Source!DN1055/100)*(ROUND((ROUND((Source!AF1055*Source!AV1055*Source!I1055),2)),2)), 2)</f>
        <v>21.78</v>
      </c>
      <c r="R343">
        <f>Source!X1055</f>
        <v>911.16</v>
      </c>
      <c r="S343">
        <f>ROUND((Source!DO1055/100)*(ROUND((ROUND((Source!AF1055*Source!AV1055*Source!I1055),2)),2)), 2)</f>
        <v>14.97</v>
      </c>
      <c r="T343">
        <f>Source!Y1055</f>
        <v>533.67999999999995</v>
      </c>
      <c r="U343">
        <f>ROUND((175/100)*(ROUND((ROUND((Source!AE1055*Source!AV1055*Source!I1055),2)),2)), 2)</f>
        <v>14.18</v>
      </c>
      <c r="V343">
        <f>ROUND((160/100)*(ROUND((ROUND((Source!AE1055*Source!AV1055*Source!I1055),2)*Source!BS1055),2)), 2)</f>
        <v>619.74</v>
      </c>
      <c r="AI343">
        <v>0</v>
      </c>
    </row>
    <row r="344" spans="1:35" ht="25.5" x14ac:dyDescent="0.2">
      <c r="C344" s="24" t="str">
        <f>"Объем: "&amp;Source!I1055&amp;"=(25,94*"&amp;"0,04+"&amp;"2,79*"&amp;"0,13)/"&amp;"100"</f>
        <v>Объем: 0,014003=(25,94*0,04+2,79*0,13)/100</v>
      </c>
    </row>
    <row r="345" spans="1:35" ht="14.25" x14ac:dyDescent="0.2">
      <c r="A345" s="19"/>
      <c r="B345" s="19"/>
      <c r="C345" s="19" t="s">
        <v>1231</v>
      </c>
      <c r="D345" s="21"/>
      <c r="E345" s="20"/>
      <c r="F345" s="23">
        <f>Source!AO1055</f>
        <v>1687.95</v>
      </c>
      <c r="G345" s="22" t="str">
        <f>Source!DG1055</f>
        <v>*1,1</v>
      </c>
      <c r="H345" s="20">
        <f>Source!AV1055</f>
        <v>1.0469999999999999</v>
      </c>
      <c r="I345" s="23">
        <f>ROUND((ROUND((Source!AF1055*Source!AV1055*Source!I1055),2)),2)</f>
        <v>27.22</v>
      </c>
      <c r="J345" s="20">
        <f>IF(Source!BA1055&lt;&gt; 0, Source!BA1055, 1)</f>
        <v>47.82</v>
      </c>
      <c r="K345" s="23">
        <f>Source!S1055</f>
        <v>1301.6600000000001</v>
      </c>
      <c r="W345">
        <f>I345</f>
        <v>27.22</v>
      </c>
    </row>
    <row r="346" spans="1:35" ht="14.25" x14ac:dyDescent="0.2">
      <c r="A346" s="19"/>
      <c r="B346" s="19"/>
      <c r="C346" s="19" t="s">
        <v>1238</v>
      </c>
      <c r="D346" s="21"/>
      <c r="E346" s="20"/>
      <c r="F346" s="23">
        <f>Source!AM1055</f>
        <v>1936.06</v>
      </c>
      <c r="G346" s="22" t="str">
        <f>Source!DE1055</f>
        <v>*1,1</v>
      </c>
      <c r="H346" s="20">
        <f>Source!AV1055</f>
        <v>1.0469999999999999</v>
      </c>
      <c r="I346" s="23">
        <f>(ROUND((ROUND((((Source!ET1055*1.1))*Source!AV1055*Source!I1055),2)),2)+ROUND((ROUND(((Source!AE1055-((Source!EU1055*1.1)))*Source!AV1055*Source!I1055),2)),2))</f>
        <v>31.22</v>
      </c>
      <c r="J346" s="20">
        <f>IF(Source!BB1055&lt;&gt; 0, Source!BB1055, 1)</f>
        <v>20.48</v>
      </c>
      <c r="K346" s="23">
        <f>Source!Q1055</f>
        <v>639.39</v>
      </c>
    </row>
    <row r="347" spans="1:35" ht="14.25" x14ac:dyDescent="0.2">
      <c r="A347" s="19"/>
      <c r="B347" s="19"/>
      <c r="C347" s="19" t="s">
        <v>1239</v>
      </c>
      <c r="D347" s="21"/>
      <c r="E347" s="20"/>
      <c r="F347" s="23">
        <f>Source!AN1055</f>
        <v>502.11</v>
      </c>
      <c r="G347" s="22" t="str">
        <f>Source!DF1055</f>
        <v>*1,1</v>
      </c>
      <c r="H347" s="20">
        <f>Source!AV1055</f>
        <v>1.0469999999999999</v>
      </c>
      <c r="I347" s="31">
        <f>ROUND((ROUND((Source!AE1055*Source!AV1055*Source!I1055),2)),2)</f>
        <v>8.1</v>
      </c>
      <c r="J347" s="20">
        <f>IF(Source!BS1055&lt;&gt; 0, Source!BS1055, 1)</f>
        <v>47.82</v>
      </c>
      <c r="K347" s="31">
        <f>Source!R1055</f>
        <v>387.34</v>
      </c>
      <c r="W347">
        <f>I347</f>
        <v>8.1</v>
      </c>
    </row>
    <row r="348" spans="1:35" ht="14.25" x14ac:dyDescent="0.2">
      <c r="A348" s="19"/>
      <c r="B348" s="19"/>
      <c r="C348" s="19" t="s">
        <v>1232</v>
      </c>
      <c r="D348" s="21" t="s">
        <v>1233</v>
      </c>
      <c r="E348" s="20">
        <f>Source!DN1055</f>
        <v>80</v>
      </c>
      <c r="F348" s="23"/>
      <c r="G348" s="22"/>
      <c r="H348" s="20"/>
      <c r="I348" s="23">
        <f>SUM(Q343:Q347)</f>
        <v>21.78</v>
      </c>
      <c r="J348" s="20">
        <f>Source!BZ1055</f>
        <v>70</v>
      </c>
      <c r="K348" s="23">
        <f>SUM(R343:R347)</f>
        <v>911.16</v>
      </c>
    </row>
    <row r="349" spans="1:35" ht="14.25" x14ac:dyDescent="0.2">
      <c r="A349" s="19"/>
      <c r="B349" s="19"/>
      <c r="C349" s="19" t="s">
        <v>1234</v>
      </c>
      <c r="D349" s="21" t="s">
        <v>1233</v>
      </c>
      <c r="E349" s="20">
        <f>Source!DO1055</f>
        <v>55</v>
      </c>
      <c r="F349" s="23"/>
      <c r="G349" s="22"/>
      <c r="H349" s="20"/>
      <c r="I349" s="23">
        <f>SUM(S343:S348)</f>
        <v>14.97</v>
      </c>
      <c r="J349" s="20">
        <f>Source!CA1055</f>
        <v>41</v>
      </c>
      <c r="K349" s="23">
        <f>SUM(T343:T348)</f>
        <v>533.67999999999995</v>
      </c>
    </row>
    <row r="350" spans="1:35" ht="14.25" x14ac:dyDescent="0.2">
      <c r="A350" s="19"/>
      <c r="B350" s="19"/>
      <c r="C350" s="19" t="s">
        <v>1240</v>
      </c>
      <c r="D350" s="21" t="s">
        <v>1233</v>
      </c>
      <c r="E350" s="20">
        <f>175</f>
        <v>175</v>
      </c>
      <c r="F350" s="23"/>
      <c r="G350" s="22"/>
      <c r="H350" s="20"/>
      <c r="I350" s="23">
        <f>SUM(U343:U349)</f>
        <v>14.18</v>
      </c>
      <c r="J350" s="20">
        <f>160</f>
        <v>160</v>
      </c>
      <c r="K350" s="23">
        <f>SUM(V343:V349)</f>
        <v>619.74</v>
      </c>
    </row>
    <row r="351" spans="1:35" ht="14.25" x14ac:dyDescent="0.2">
      <c r="A351" s="26"/>
      <c r="B351" s="26"/>
      <c r="C351" s="26" t="s">
        <v>1235</v>
      </c>
      <c r="D351" s="27" t="s">
        <v>1236</v>
      </c>
      <c r="E351" s="28">
        <f>Source!AQ1055</f>
        <v>155</v>
      </c>
      <c r="F351" s="29"/>
      <c r="G351" s="30" t="str">
        <f>Source!DI1055</f>
        <v>*1,1</v>
      </c>
      <c r="H351" s="28">
        <f>Source!AV1055</f>
        <v>1.0469999999999999</v>
      </c>
      <c r="I351" s="29">
        <f>Source!U1055</f>
        <v>2.4997245404999999</v>
      </c>
      <c r="J351" s="28"/>
      <c r="K351" s="29"/>
      <c r="AB351" s="25">
        <f>I351</f>
        <v>2.4997245404999999</v>
      </c>
    </row>
    <row r="352" spans="1:35" ht="15" x14ac:dyDescent="0.25">
      <c r="C352" s="13" t="s">
        <v>1237</v>
      </c>
      <c r="H352" s="42">
        <f>I345+I346+I348+I349+I350+0</f>
        <v>109.37</v>
      </c>
      <c r="I352" s="42"/>
      <c r="J352" s="42">
        <f>K345+K346+K348+K349+K350+0</f>
        <v>4005.63</v>
      </c>
      <c r="K352" s="42"/>
      <c r="O352" s="25">
        <f>I345+I346+I348+I349+I350+0</f>
        <v>109.37</v>
      </c>
      <c r="P352" s="25">
        <f>K345+K346+K348+K349+K350+0</f>
        <v>4005.63</v>
      </c>
      <c r="X352">
        <f>IF(Source!BI1055&lt;=1,I345+I346+I348+I349+I350-0, 0)</f>
        <v>109.37</v>
      </c>
      <c r="Y352">
        <f>IF(Source!BI1055=2,I345+I346+I348+I349+I350-0, 0)</f>
        <v>0</v>
      </c>
      <c r="Z352">
        <f>IF(Source!BI1055=3,I345+I346+I348+I349+I350-0, 0)</f>
        <v>0</v>
      </c>
      <c r="AA352">
        <f>IF(Source!BI1055=4,I345+I346+I348+I349+I350,0)</f>
        <v>0</v>
      </c>
    </row>
    <row r="354" spans="1:35" ht="42.75" x14ac:dyDescent="0.2">
      <c r="A354" s="19">
        <v>35</v>
      </c>
      <c r="B354" s="19" t="str">
        <f>Source!F1056</f>
        <v>6.68-51-5</v>
      </c>
      <c r="C354" s="19" t="s">
        <v>358</v>
      </c>
      <c r="D354" s="21" t="str">
        <f>Source!H1056</f>
        <v>100 м3 конструкций</v>
      </c>
      <c r="E354" s="20">
        <f>Source!I1056</f>
        <v>4.7429999999999998E-3</v>
      </c>
      <c r="F354" s="23"/>
      <c r="G354" s="22"/>
      <c r="H354" s="20"/>
      <c r="I354" s="23"/>
      <c r="J354" s="20"/>
      <c r="K354" s="23"/>
      <c r="Q354">
        <f>ROUND((Source!DN1056/100)*(ROUND((ROUND((Source!AF1056*Source!AV1056*Source!I1056),2)),2)), 2)</f>
        <v>2.73</v>
      </c>
      <c r="R354">
        <f>Source!X1056</f>
        <v>114.15</v>
      </c>
      <c r="S354">
        <f>ROUND((Source!DO1056/100)*(ROUND((ROUND((Source!AF1056*Source!AV1056*Source!I1056),2)),2)), 2)</f>
        <v>1.88</v>
      </c>
      <c r="T354">
        <f>Source!Y1056</f>
        <v>66.86</v>
      </c>
      <c r="U354">
        <f>ROUND((175/100)*(ROUND((ROUND((Source!AE1056*Source!AV1056*Source!I1056),2)),2)), 2)</f>
        <v>1.66</v>
      </c>
      <c r="V354">
        <f>ROUND((160/100)*(ROUND((ROUND((Source!AE1056*Source!AV1056*Source!I1056),2)*Source!BS1056),2)), 2)</f>
        <v>72.69</v>
      </c>
      <c r="AI354">
        <v>0</v>
      </c>
    </row>
    <row r="355" spans="1:35" x14ac:dyDescent="0.2">
      <c r="C355" s="24" t="str">
        <f>"Объем: "&amp;Source!I1056&amp;"=2,79*"&amp;"0,17/"&amp;"100"</f>
        <v>Объем: 0,004743=2,79*0,17/100</v>
      </c>
    </row>
    <row r="356" spans="1:35" ht="14.25" x14ac:dyDescent="0.2">
      <c r="A356" s="19"/>
      <c r="B356" s="19"/>
      <c r="C356" s="19" t="s">
        <v>1231</v>
      </c>
      <c r="D356" s="21"/>
      <c r="E356" s="20"/>
      <c r="F356" s="23">
        <f>Source!AO1056</f>
        <v>624.69000000000005</v>
      </c>
      <c r="G356" s="22" t="str">
        <f>Source!DG1056</f>
        <v>*1,1</v>
      </c>
      <c r="H356" s="20">
        <f>Source!AV1056</f>
        <v>1.0469999999999999</v>
      </c>
      <c r="I356" s="23">
        <f>ROUND((ROUND((Source!AF1056*Source!AV1056*Source!I1056),2)),2)</f>
        <v>3.41</v>
      </c>
      <c r="J356" s="20">
        <f>IF(Source!BA1056&lt;&gt; 0, Source!BA1056, 1)</f>
        <v>47.82</v>
      </c>
      <c r="K356" s="23">
        <f>Source!S1056</f>
        <v>163.07</v>
      </c>
      <c r="W356">
        <f>I356</f>
        <v>3.41</v>
      </c>
    </row>
    <row r="357" spans="1:35" ht="14.25" x14ac:dyDescent="0.2">
      <c r="A357" s="19"/>
      <c r="B357" s="19"/>
      <c r="C357" s="19" t="s">
        <v>1238</v>
      </c>
      <c r="D357" s="21"/>
      <c r="E357" s="20"/>
      <c r="F357" s="23">
        <f>Source!AM1056</f>
        <v>2355.77</v>
      </c>
      <c r="G357" s="22" t="str">
        <f>Source!DE1056</f>
        <v>*1,1</v>
      </c>
      <c r="H357" s="20">
        <f>Source!AV1056</f>
        <v>1.0469999999999999</v>
      </c>
      <c r="I357" s="23">
        <f>(ROUND((ROUND((((Source!ET1056*1.1))*Source!AV1056*Source!I1056),2)),2)+ROUND((ROUND(((Source!AE1056-((Source!EU1056*1.1)))*Source!AV1056*Source!I1056),2)),2))</f>
        <v>12.87</v>
      </c>
      <c r="J357" s="20">
        <f>IF(Source!BB1056&lt;&gt; 0, Source!BB1056, 1)</f>
        <v>12.78</v>
      </c>
      <c r="K357" s="23">
        <f>Source!Q1056</f>
        <v>164.48</v>
      </c>
    </row>
    <row r="358" spans="1:35" ht="14.25" x14ac:dyDescent="0.2">
      <c r="A358" s="19"/>
      <c r="B358" s="19"/>
      <c r="C358" s="19" t="s">
        <v>1239</v>
      </c>
      <c r="D358" s="21"/>
      <c r="E358" s="20"/>
      <c r="F358" s="23">
        <f>Source!AN1056</f>
        <v>174.8</v>
      </c>
      <c r="G358" s="22" t="str">
        <f>Source!DF1056</f>
        <v>*1,1</v>
      </c>
      <c r="H358" s="20">
        <f>Source!AV1056</f>
        <v>1.0469999999999999</v>
      </c>
      <c r="I358" s="31">
        <f>ROUND((ROUND((Source!AE1056*Source!AV1056*Source!I1056),2)),2)</f>
        <v>0.95</v>
      </c>
      <c r="J358" s="20">
        <f>IF(Source!BS1056&lt;&gt; 0, Source!BS1056, 1)</f>
        <v>47.82</v>
      </c>
      <c r="K358" s="31">
        <f>Source!R1056</f>
        <v>45.43</v>
      </c>
      <c r="W358">
        <f>I358</f>
        <v>0.95</v>
      </c>
    </row>
    <row r="359" spans="1:35" ht="14.25" x14ac:dyDescent="0.2">
      <c r="A359" s="19"/>
      <c r="B359" s="19"/>
      <c r="C359" s="19" t="s">
        <v>1232</v>
      </c>
      <c r="D359" s="21" t="s">
        <v>1233</v>
      </c>
      <c r="E359" s="20">
        <f>Source!DN1056</f>
        <v>80</v>
      </c>
      <c r="F359" s="23"/>
      <c r="G359" s="22"/>
      <c r="H359" s="20"/>
      <c r="I359" s="23">
        <f>SUM(Q354:Q358)</f>
        <v>2.73</v>
      </c>
      <c r="J359" s="20">
        <f>Source!BZ1056</f>
        <v>70</v>
      </c>
      <c r="K359" s="23">
        <f>SUM(R354:R358)</f>
        <v>114.15</v>
      </c>
    </row>
    <row r="360" spans="1:35" ht="14.25" x14ac:dyDescent="0.2">
      <c r="A360" s="19"/>
      <c r="B360" s="19"/>
      <c r="C360" s="19" t="s">
        <v>1234</v>
      </c>
      <c r="D360" s="21" t="s">
        <v>1233</v>
      </c>
      <c r="E360" s="20">
        <f>Source!DO1056</f>
        <v>55</v>
      </c>
      <c r="F360" s="23"/>
      <c r="G360" s="22"/>
      <c r="H360" s="20"/>
      <c r="I360" s="23">
        <f>SUM(S354:S359)</f>
        <v>1.88</v>
      </c>
      <c r="J360" s="20">
        <f>Source!CA1056</f>
        <v>41</v>
      </c>
      <c r="K360" s="23">
        <f>SUM(T354:T359)</f>
        <v>66.86</v>
      </c>
    </row>
    <row r="361" spans="1:35" ht="14.25" x14ac:dyDescent="0.2">
      <c r="A361" s="19"/>
      <c r="B361" s="19"/>
      <c r="C361" s="19" t="s">
        <v>1240</v>
      </c>
      <c r="D361" s="21" t="s">
        <v>1233</v>
      </c>
      <c r="E361" s="20">
        <f>175</f>
        <v>175</v>
      </c>
      <c r="F361" s="23"/>
      <c r="G361" s="22"/>
      <c r="H361" s="20"/>
      <c r="I361" s="23">
        <f>SUM(U354:U360)</f>
        <v>1.66</v>
      </c>
      <c r="J361" s="20">
        <f>160</f>
        <v>160</v>
      </c>
      <c r="K361" s="23">
        <f>SUM(V354:V360)</f>
        <v>72.69</v>
      </c>
    </row>
    <row r="362" spans="1:35" ht="14.25" x14ac:dyDescent="0.2">
      <c r="A362" s="26"/>
      <c r="B362" s="26"/>
      <c r="C362" s="26" t="s">
        <v>1235</v>
      </c>
      <c r="D362" s="27" t="s">
        <v>1236</v>
      </c>
      <c r="E362" s="28">
        <f>Source!AQ1056</f>
        <v>49.5</v>
      </c>
      <c r="F362" s="29"/>
      <c r="G362" s="30" t="str">
        <f>Source!DI1056</f>
        <v>*1,1</v>
      </c>
      <c r="H362" s="28">
        <f>Source!AV1056</f>
        <v>1.0469999999999999</v>
      </c>
      <c r="I362" s="29">
        <f>Source!U1056</f>
        <v>0.27039439844999996</v>
      </c>
      <c r="J362" s="28"/>
      <c r="K362" s="29"/>
      <c r="AB362" s="25">
        <f>I362</f>
        <v>0.27039439844999996</v>
      </c>
    </row>
    <row r="363" spans="1:35" ht="15" x14ac:dyDescent="0.25">
      <c r="C363" s="13" t="s">
        <v>1237</v>
      </c>
      <c r="H363" s="42">
        <f>I356+I357+I359+I360+I361+0</f>
        <v>22.55</v>
      </c>
      <c r="I363" s="42"/>
      <c r="J363" s="42">
        <f>K356+K357+K359+K360+K361+0</f>
        <v>581.25</v>
      </c>
      <c r="K363" s="42"/>
      <c r="O363" s="25">
        <f>I356+I357+I359+I360+I361+0</f>
        <v>22.55</v>
      </c>
      <c r="P363" s="25">
        <f>K356+K357+K359+K360+K361+0</f>
        <v>581.25</v>
      </c>
      <c r="X363">
        <f>IF(Source!BI1056&lt;=1,I356+I357+I359+I360+I361-0, 0)</f>
        <v>22.55</v>
      </c>
      <c r="Y363">
        <f>IF(Source!BI1056=2,I356+I357+I359+I360+I361-0, 0)</f>
        <v>0</v>
      </c>
      <c r="Z363">
        <f>IF(Source!BI1056=3,I356+I357+I359+I360+I361-0, 0)</f>
        <v>0</v>
      </c>
      <c r="AA363">
        <f>IF(Source!BI1056=4,I356+I357+I359+I360+I361,0)</f>
        <v>0</v>
      </c>
    </row>
    <row r="365" spans="1:35" ht="42.75" x14ac:dyDescent="0.2">
      <c r="A365" s="19">
        <v>36</v>
      </c>
      <c r="B365" s="19" t="str">
        <f>Source!F1057</f>
        <v>6.68-13-1</v>
      </c>
      <c r="C365" s="19" t="s">
        <v>345</v>
      </c>
      <c r="D365" s="21" t="str">
        <f>Source!H1057</f>
        <v>1 Т</v>
      </c>
      <c r="E365" s="20">
        <f>Source!I1057</f>
        <v>4.4041800000000002</v>
      </c>
      <c r="F365" s="23"/>
      <c r="G365" s="22"/>
      <c r="H365" s="20"/>
      <c r="I365" s="23"/>
      <c r="J365" s="20"/>
      <c r="K365" s="23"/>
      <c r="Q365">
        <f>ROUND((Source!DN1057/100)*(ROUND((ROUND((Source!AF1057*Source!AV1057*Source!I1057),2)),2)), 2)</f>
        <v>0</v>
      </c>
      <c r="R365">
        <f>Source!X1057</f>
        <v>0</v>
      </c>
      <c r="S365">
        <f>ROUND((Source!DO1057/100)*(ROUND((ROUND((Source!AF1057*Source!AV1057*Source!I1057),2)),2)), 2)</f>
        <v>0</v>
      </c>
      <c r="T365">
        <f>Source!Y1057</f>
        <v>0</v>
      </c>
      <c r="U365">
        <f>ROUND((175/100)*(ROUND((ROUND((Source!AE1057*Source!AV1057*Source!I1057),2)),2)), 2)</f>
        <v>13.14</v>
      </c>
      <c r="V365">
        <f>ROUND((160/100)*(ROUND((ROUND((Source!AE1057*Source!AV1057*Source!I1057),2)*Source!BS1057),2)), 2)</f>
        <v>574.61</v>
      </c>
      <c r="AI365">
        <v>0</v>
      </c>
    </row>
    <row r="366" spans="1:35" x14ac:dyDescent="0.2">
      <c r="C366" s="24" t="str">
        <f>"Объем: "&amp;Source!I1057&amp;"=1,4003*"&amp;"2,4+"&amp;"0,4743*"&amp;"2,2"</f>
        <v>Объем: 4,40418=1,4003*2,4+0,4743*2,2</v>
      </c>
    </row>
    <row r="367" spans="1:35" ht="14.25" x14ac:dyDescent="0.2">
      <c r="A367" s="19"/>
      <c r="B367" s="19"/>
      <c r="C367" s="19" t="s">
        <v>1238</v>
      </c>
      <c r="D367" s="21"/>
      <c r="E367" s="20"/>
      <c r="F367" s="23">
        <f>Source!AM1057</f>
        <v>8.86</v>
      </c>
      <c r="G367" s="22" t="str">
        <f>Source!DE1057</f>
        <v>*1,1</v>
      </c>
      <c r="H367" s="20">
        <f>Source!AV1057</f>
        <v>1.0469999999999999</v>
      </c>
      <c r="I367" s="23">
        <f>(ROUND((ROUND((((Source!ET1057*1.1))*Source!AV1057*Source!I1057),2)),2)+ROUND((ROUND(((Source!AE1057-((Source!EU1057*1.1)))*Source!AV1057*Source!I1057),2)),2))</f>
        <v>44.94</v>
      </c>
      <c r="J367" s="20">
        <f>IF(Source!BB1057&lt;&gt; 0, Source!BB1057, 1)</f>
        <v>16.239999999999998</v>
      </c>
      <c r="K367" s="23">
        <f>Source!Q1057</f>
        <v>729.83</v>
      </c>
    </row>
    <row r="368" spans="1:35" ht="14.25" x14ac:dyDescent="0.2">
      <c r="A368" s="19"/>
      <c r="B368" s="19"/>
      <c r="C368" s="19" t="s">
        <v>1239</v>
      </c>
      <c r="D368" s="21"/>
      <c r="E368" s="20"/>
      <c r="F368" s="23">
        <f>Source!AN1057</f>
        <v>1.48</v>
      </c>
      <c r="G368" s="22" t="str">
        <f>Source!DF1057</f>
        <v>*1,1</v>
      </c>
      <c r="H368" s="20">
        <f>Source!AV1057</f>
        <v>1.0469999999999999</v>
      </c>
      <c r="I368" s="31">
        <f>ROUND((ROUND((Source!AE1057*Source!AV1057*Source!I1057),2)),2)</f>
        <v>7.51</v>
      </c>
      <c r="J368" s="20">
        <f>IF(Source!BS1057&lt;&gt; 0, Source!BS1057, 1)</f>
        <v>47.82</v>
      </c>
      <c r="K368" s="31">
        <f>Source!R1057</f>
        <v>359.13</v>
      </c>
      <c r="W368">
        <f>I368</f>
        <v>7.51</v>
      </c>
    </row>
    <row r="369" spans="1:35" ht="14.25" x14ac:dyDescent="0.2">
      <c r="A369" s="26"/>
      <c r="B369" s="26"/>
      <c r="C369" s="26" t="s">
        <v>1240</v>
      </c>
      <c r="D369" s="27" t="s">
        <v>1233</v>
      </c>
      <c r="E369" s="28">
        <f>175</f>
        <v>175</v>
      </c>
      <c r="F369" s="29"/>
      <c r="G369" s="30"/>
      <c r="H369" s="28"/>
      <c r="I369" s="29">
        <f>SUM(U365:U368)</f>
        <v>13.14</v>
      </c>
      <c r="J369" s="28">
        <f>160</f>
        <v>160</v>
      </c>
      <c r="K369" s="29">
        <f>SUM(V365:V368)</f>
        <v>574.61</v>
      </c>
    </row>
    <row r="370" spans="1:35" ht="15" x14ac:dyDescent="0.25">
      <c r="C370" s="13" t="s">
        <v>1237</v>
      </c>
      <c r="H370" s="42">
        <f>I367+I369+0</f>
        <v>58.08</v>
      </c>
      <c r="I370" s="42"/>
      <c r="J370" s="42">
        <f>K367+K369+0</f>
        <v>1304.44</v>
      </c>
      <c r="K370" s="42"/>
      <c r="O370" s="25">
        <f>I367+I369+0</f>
        <v>58.08</v>
      </c>
      <c r="P370" s="25">
        <f>K367+K369+0</f>
        <v>1304.44</v>
      </c>
      <c r="X370">
        <f>IF(Source!BI1057&lt;=1,I367+I369-0, 0)</f>
        <v>58.08</v>
      </c>
      <c r="Y370">
        <f>IF(Source!BI1057=2,I367+I369-0, 0)</f>
        <v>0</v>
      </c>
      <c r="Z370">
        <f>IF(Source!BI1057=3,I367+I369-0, 0)</f>
        <v>0</v>
      </c>
      <c r="AA370">
        <f>IF(Source!BI1057=4,I367+I369,0)</f>
        <v>0</v>
      </c>
    </row>
    <row r="373" spans="1:35" ht="15" x14ac:dyDescent="0.25">
      <c r="A373" s="40" t="str">
        <f>CONCATENATE("Итого по разделу: ",IF(Source!G1059&lt;&gt;"Новый раздел", Source!G1059, ""))</f>
        <v>Итого по разделу: Разборка а/б покрытия</v>
      </c>
      <c r="B373" s="40"/>
      <c r="C373" s="40"/>
      <c r="D373" s="40"/>
      <c r="E373" s="40"/>
      <c r="F373" s="40"/>
      <c r="G373" s="40"/>
      <c r="H373" s="38">
        <f>SUM(O342:O372)</f>
        <v>190</v>
      </c>
      <c r="I373" s="39"/>
      <c r="J373" s="38">
        <f>SUM(P342:P372)</f>
        <v>5891.32</v>
      </c>
      <c r="K373" s="39"/>
    </row>
    <row r="374" spans="1:35" hidden="1" x14ac:dyDescent="0.2">
      <c r="A374" t="s">
        <v>1241</v>
      </c>
      <c r="H374">
        <f>SUM(AC342:AC373)</f>
        <v>0</v>
      </c>
      <c r="J374">
        <f>SUM(AD342:AD373)</f>
        <v>0</v>
      </c>
    </row>
    <row r="375" spans="1:35" hidden="1" x14ac:dyDescent="0.2">
      <c r="A375" t="s">
        <v>1242</v>
      </c>
      <c r="H375">
        <f>SUM(AE342:AE374)</f>
        <v>0</v>
      </c>
      <c r="J375">
        <f>SUM(AF342:AF374)</f>
        <v>0</v>
      </c>
    </row>
    <row r="377" spans="1:35" ht="16.5" x14ac:dyDescent="0.25">
      <c r="A377" s="45" t="str">
        <f>CONCATENATE("Раздел: ",IF(Source!G1089&lt;&gt;"Новый раздел", Source!G1089, ""))</f>
        <v>Раздел: Восстановление а/б покрытия</v>
      </c>
      <c r="B377" s="45"/>
      <c r="C377" s="45"/>
      <c r="D377" s="45"/>
      <c r="E377" s="45"/>
      <c r="F377" s="45"/>
      <c r="G377" s="45"/>
      <c r="H377" s="45"/>
      <c r="I377" s="45"/>
      <c r="J377" s="45"/>
      <c r="K377" s="45"/>
    </row>
    <row r="378" spans="1:35" ht="99.75" x14ac:dyDescent="0.2">
      <c r="A378" s="19">
        <v>37</v>
      </c>
      <c r="B378" s="19" t="str">
        <f>Source!F1093</f>
        <v>3.27-12-1</v>
      </c>
      <c r="C378" s="19" t="s">
        <v>364</v>
      </c>
      <c r="D378" s="21" t="str">
        <f>Source!H1093</f>
        <v>100 м3 материала основания (в плотном теле)</v>
      </c>
      <c r="E378" s="20">
        <f>Source!I1093</f>
        <v>9.7649999999999994E-3</v>
      </c>
      <c r="F378" s="23"/>
      <c r="G378" s="22"/>
      <c r="H378" s="20"/>
      <c r="I378" s="23"/>
      <c r="J378" s="20"/>
      <c r="K378" s="23"/>
      <c r="Q378">
        <f>ROUND((Source!DN1093/100)*(ROUND((ROUND((Source!AF1093*Source!AV1093*Source!I1093),2)),2)), 2)</f>
        <v>2.38</v>
      </c>
      <c r="R378">
        <f>Source!X1093</f>
        <v>108.93</v>
      </c>
      <c r="S378">
        <f>ROUND((Source!DO1093/100)*(ROUND((ROUND((Source!AF1093*Source!AV1093*Source!I1093),2)),2)), 2)</f>
        <v>1.34</v>
      </c>
      <c r="T378">
        <f>Source!Y1093</f>
        <v>44.71</v>
      </c>
      <c r="U378">
        <f>ROUND((175/100)*(ROUND((ROUND((Source!AE1093*Source!AV1093*Source!I1093),2)),2)), 2)</f>
        <v>1.87</v>
      </c>
      <c r="V378">
        <f>ROUND((160/100)*(ROUND((ROUND((Source!AE1093*Source!AV1093*Source!I1093),2)*Source!BS1093),2)), 2)</f>
        <v>81.87</v>
      </c>
      <c r="AI378">
        <v>0</v>
      </c>
    </row>
    <row r="379" spans="1:35" x14ac:dyDescent="0.2">
      <c r="C379" s="24" t="str">
        <f>"Объем: "&amp;Source!I1093&amp;"=2,79*"&amp;"0,35/"&amp;"100"</f>
        <v>Объем: 0,009765=2,79*0,35/100</v>
      </c>
    </row>
    <row r="380" spans="1:35" ht="14.25" x14ac:dyDescent="0.2">
      <c r="A380" s="19"/>
      <c r="B380" s="19"/>
      <c r="C380" s="19" t="s">
        <v>1231</v>
      </c>
      <c r="D380" s="21"/>
      <c r="E380" s="20"/>
      <c r="F380" s="23">
        <f>Source!AO1093</f>
        <v>151.49</v>
      </c>
      <c r="G380" s="22" t="str">
        <f>Source!DG1093</f>
        <v>)*1,1</v>
      </c>
      <c r="H380" s="20">
        <f>Source!AV1093</f>
        <v>1.0469999999999999</v>
      </c>
      <c r="I380" s="23">
        <f>ROUND((ROUND((Source!AF1093*Source!AV1093*Source!I1093),2)),2)</f>
        <v>1.7</v>
      </c>
      <c r="J380" s="20">
        <f>IF(Source!BA1093&lt;&gt; 0, Source!BA1093, 1)</f>
        <v>47.82</v>
      </c>
      <c r="K380" s="23">
        <f>Source!S1093</f>
        <v>81.290000000000006</v>
      </c>
      <c r="W380">
        <f>I380</f>
        <v>1.7</v>
      </c>
    </row>
    <row r="381" spans="1:35" ht="14.25" x14ac:dyDescent="0.2">
      <c r="A381" s="19"/>
      <c r="B381" s="19"/>
      <c r="C381" s="19" t="s">
        <v>1238</v>
      </c>
      <c r="D381" s="21"/>
      <c r="E381" s="20"/>
      <c r="F381" s="23">
        <f>Source!AM1093</f>
        <v>1192.07</v>
      </c>
      <c r="G381" s="22" t="str">
        <f>Source!DE1093</f>
        <v>)*1,1</v>
      </c>
      <c r="H381" s="20">
        <f>Source!AV1093</f>
        <v>1.0469999999999999</v>
      </c>
      <c r="I381" s="23">
        <f>(ROUND((ROUND((((Source!ET1093*1.1))*Source!AV1093*Source!I1093),2)),2)+ROUND((ROUND(((Source!AE1093-((Source!EU1093*1.1)))*Source!AV1093*Source!I1093),2)),2))</f>
        <v>13.41</v>
      </c>
      <c r="J381" s="20">
        <f>IF(Source!BB1093&lt;&gt; 0, Source!BB1093, 1)</f>
        <v>13.28</v>
      </c>
      <c r="K381" s="23">
        <f>Source!Q1093</f>
        <v>178.08</v>
      </c>
    </row>
    <row r="382" spans="1:35" ht="14.25" x14ac:dyDescent="0.2">
      <c r="A382" s="19"/>
      <c r="B382" s="19"/>
      <c r="C382" s="19" t="s">
        <v>1239</v>
      </c>
      <c r="D382" s="21"/>
      <c r="E382" s="20"/>
      <c r="F382" s="23">
        <f>Source!AN1093</f>
        <v>94.92</v>
      </c>
      <c r="G382" s="22" t="str">
        <f>Source!DF1093</f>
        <v>)*1,1</v>
      </c>
      <c r="H382" s="20">
        <f>Source!AV1093</f>
        <v>1.0469999999999999</v>
      </c>
      <c r="I382" s="31">
        <f>ROUND((ROUND((Source!AE1093*Source!AV1093*Source!I1093),2)),2)</f>
        <v>1.07</v>
      </c>
      <c r="J382" s="20">
        <f>IF(Source!BS1093&lt;&gt; 0, Source!BS1093, 1)</f>
        <v>47.82</v>
      </c>
      <c r="K382" s="31">
        <f>Source!R1093</f>
        <v>51.17</v>
      </c>
      <c r="W382">
        <f>I382</f>
        <v>1.07</v>
      </c>
    </row>
    <row r="383" spans="1:35" ht="14.25" x14ac:dyDescent="0.2">
      <c r="A383" s="19"/>
      <c r="B383" s="19"/>
      <c r="C383" s="19" t="s">
        <v>1243</v>
      </c>
      <c r="D383" s="21"/>
      <c r="E383" s="20"/>
      <c r="F383" s="23">
        <f>Source!AL1093</f>
        <v>35.35</v>
      </c>
      <c r="G383" s="22" t="str">
        <f>Source!DD1093</f>
        <v/>
      </c>
      <c r="H383" s="20">
        <f>Source!AW1093</f>
        <v>1.002</v>
      </c>
      <c r="I383" s="23">
        <f>ROUND((ROUND((Source!AC1093*Source!AW1093*Source!I1093),2)),2)</f>
        <v>0.35</v>
      </c>
      <c r="J383" s="20">
        <f>IF(Source!BC1093&lt;&gt; 0, Source!BC1093, 1)</f>
        <v>7.33</v>
      </c>
      <c r="K383" s="23">
        <f>Source!P1093</f>
        <v>2.57</v>
      </c>
    </row>
    <row r="384" spans="1:35" ht="28.5" x14ac:dyDescent="0.2">
      <c r="A384" s="19" t="s">
        <v>369</v>
      </c>
      <c r="B384" s="19" t="str">
        <f>Source!F1094</f>
        <v>1.1-1-766</v>
      </c>
      <c r="C384" s="19" t="s">
        <v>426</v>
      </c>
      <c r="D384" s="21" t="str">
        <f>Source!H1094</f>
        <v>м3</v>
      </c>
      <c r="E384" s="20">
        <f>Source!I1094</f>
        <v>1.0741499999999999</v>
      </c>
      <c r="F384" s="23">
        <f>Source!AK1094</f>
        <v>104.99</v>
      </c>
      <c r="G384" s="34" t="s">
        <v>3</v>
      </c>
      <c r="H384" s="20">
        <f>Source!AW1094</f>
        <v>1.002</v>
      </c>
      <c r="I384" s="23">
        <f>ROUND((ROUND((Source!AC1094*Source!AW1094*Source!I1094),2)),2)+(ROUND((ROUND(((Source!ET1094)*Source!AV1094*Source!I1094),2)),2)+ROUND((ROUND(((Source!AE1094-(Source!EU1094))*Source!AV1094*Source!I1094),2)),2))+ROUND((ROUND((Source!AF1094*Source!AV1094*Source!I1094),2)),2)</f>
        <v>113</v>
      </c>
      <c r="J384" s="20">
        <f>IF(Source!BC1094&lt;&gt; 0, Source!BC1094, 1)</f>
        <v>8.91</v>
      </c>
      <c r="K384" s="23">
        <f>Source!O1094</f>
        <v>1006.83</v>
      </c>
      <c r="Q384">
        <f>ROUND((Source!DN1094/100)*(ROUND((ROUND((Source!AF1094*Source!AV1094*Source!I1094),2)),2)), 2)</f>
        <v>0</v>
      </c>
      <c r="R384">
        <f>Source!X1094</f>
        <v>0</v>
      </c>
      <c r="S384">
        <f>ROUND((Source!DO1094/100)*(ROUND((ROUND((Source!AF1094*Source!AV1094*Source!I1094),2)),2)), 2)</f>
        <v>0</v>
      </c>
      <c r="T384">
        <f>Source!Y1094</f>
        <v>0</v>
      </c>
      <c r="U384">
        <f>ROUND((175/100)*(ROUND((ROUND((Source!AE1094*Source!AV1094*Source!I1094),2)),2)), 2)</f>
        <v>0</v>
      </c>
      <c r="V384">
        <f>ROUND((160/100)*(ROUND((ROUND((Source!AE1094*Source!AV1094*Source!I1094),2)*Source!BS1094),2)), 2)</f>
        <v>0</v>
      </c>
      <c r="X384">
        <f>IF(Source!BI1094&lt;=1,I384, 0)</f>
        <v>113</v>
      </c>
      <c r="Y384">
        <f>IF(Source!BI1094=2,I384, 0)</f>
        <v>0</v>
      </c>
      <c r="Z384">
        <f>IF(Source!BI1094=3,I384, 0)</f>
        <v>0</v>
      </c>
      <c r="AA384">
        <f>IF(Source!BI1094=4,I384, 0)</f>
        <v>0</v>
      </c>
      <c r="AI384">
        <v>3</v>
      </c>
    </row>
    <row r="385" spans="1:35" ht="14.25" x14ac:dyDescent="0.2">
      <c r="A385" s="19"/>
      <c r="B385" s="19"/>
      <c r="C385" s="19" t="s">
        <v>1232</v>
      </c>
      <c r="D385" s="21" t="s">
        <v>1233</v>
      </c>
      <c r="E385" s="20">
        <f>Source!DN1093</f>
        <v>140</v>
      </c>
      <c r="F385" s="23"/>
      <c r="G385" s="22"/>
      <c r="H385" s="20"/>
      <c r="I385" s="23">
        <f>SUM(Q378:Q384)</f>
        <v>2.38</v>
      </c>
      <c r="J385" s="20">
        <f>Source!BZ1093</f>
        <v>134</v>
      </c>
      <c r="K385" s="23">
        <f>SUM(R378:R384)</f>
        <v>108.93</v>
      </c>
    </row>
    <row r="386" spans="1:35" ht="14.25" x14ac:dyDescent="0.2">
      <c r="A386" s="19"/>
      <c r="B386" s="19"/>
      <c r="C386" s="19" t="s">
        <v>1234</v>
      </c>
      <c r="D386" s="21" t="s">
        <v>1233</v>
      </c>
      <c r="E386" s="20">
        <f>Source!DO1093</f>
        <v>79</v>
      </c>
      <c r="F386" s="23"/>
      <c r="G386" s="22"/>
      <c r="H386" s="20"/>
      <c r="I386" s="23">
        <f>SUM(S378:S385)</f>
        <v>1.34</v>
      </c>
      <c r="J386" s="20">
        <f>Source!CA1093</f>
        <v>55</v>
      </c>
      <c r="K386" s="23">
        <f>SUM(T378:T385)</f>
        <v>44.71</v>
      </c>
    </row>
    <row r="387" spans="1:35" ht="14.25" x14ac:dyDescent="0.2">
      <c r="A387" s="19"/>
      <c r="B387" s="19"/>
      <c r="C387" s="19" t="s">
        <v>1240</v>
      </c>
      <c r="D387" s="21" t="s">
        <v>1233</v>
      </c>
      <c r="E387" s="20">
        <f>175</f>
        <v>175</v>
      </c>
      <c r="F387" s="23"/>
      <c r="G387" s="22"/>
      <c r="H387" s="20"/>
      <c r="I387" s="23">
        <f>SUM(U378:U386)</f>
        <v>1.87</v>
      </c>
      <c r="J387" s="20">
        <f>160</f>
        <v>160</v>
      </c>
      <c r="K387" s="23">
        <f>SUM(V378:V386)</f>
        <v>81.87</v>
      </c>
    </row>
    <row r="388" spans="1:35" ht="14.25" x14ac:dyDescent="0.2">
      <c r="A388" s="26"/>
      <c r="B388" s="26"/>
      <c r="C388" s="26" t="s">
        <v>1235</v>
      </c>
      <c r="D388" s="27" t="s">
        <v>1236</v>
      </c>
      <c r="E388" s="28">
        <f>Source!AQ1093</f>
        <v>14.4</v>
      </c>
      <c r="F388" s="29"/>
      <c r="G388" s="30" t="str">
        <f>Source!DI1093</f>
        <v>)*1,1</v>
      </c>
      <c r="H388" s="28">
        <f>Source!AV1093</f>
        <v>1.0469999999999999</v>
      </c>
      <c r="I388" s="29">
        <f>Source!U1093</f>
        <v>0.16194744719999998</v>
      </c>
      <c r="J388" s="28"/>
      <c r="K388" s="29"/>
      <c r="AB388" s="25">
        <f>I388</f>
        <v>0.16194744719999998</v>
      </c>
    </row>
    <row r="389" spans="1:35" ht="15" x14ac:dyDescent="0.25">
      <c r="C389" s="13" t="s">
        <v>1237</v>
      </c>
      <c r="H389" s="42">
        <f>I380+I381+I383+I385+I386+I387+SUM(I384:I384)</f>
        <v>134.05000000000001</v>
      </c>
      <c r="I389" s="42"/>
      <c r="J389" s="42">
        <f>K380+K381+K383+K385+K386+K387+SUM(K384:K384)</f>
        <v>1504.28</v>
      </c>
      <c r="K389" s="42"/>
      <c r="O389" s="25">
        <f>I380+I381+I383+I385+I386+I387+SUM(I384:I384)</f>
        <v>134.05000000000001</v>
      </c>
      <c r="P389" s="25">
        <f>K380+K381+K383+K385+K386+K387+SUM(K384:K384)</f>
        <v>1504.28</v>
      </c>
      <c r="X389">
        <f>IF(Source!BI1093&lt;=1,I380+I381+I383+I385+I386+I387-0, 0)</f>
        <v>21.05</v>
      </c>
      <c r="Y389">
        <f>IF(Source!BI1093=2,I380+I381+I383+I385+I386+I387-0, 0)</f>
        <v>0</v>
      </c>
      <c r="Z389">
        <f>IF(Source!BI1093=3,I380+I381+I383+I385+I386+I387-0, 0)</f>
        <v>0</v>
      </c>
      <c r="AA389">
        <f>IF(Source!BI1093=4,I380+I381+I383+I385+I386+I387,0)</f>
        <v>0</v>
      </c>
    </row>
    <row r="391" spans="1:35" ht="42.75" x14ac:dyDescent="0.2">
      <c r="A391" s="19">
        <v>38</v>
      </c>
      <c r="B391" s="19" t="str">
        <f>Source!F1095</f>
        <v>3.27-30-1</v>
      </c>
      <c r="C391" s="19" t="s">
        <v>372</v>
      </c>
      <c r="D391" s="21" t="str">
        <f>Source!H1095</f>
        <v>1000 м2 основания</v>
      </c>
      <c r="E391" s="20">
        <f>Source!I1095</f>
        <v>2.7899999999999999E-3</v>
      </c>
      <c r="F391" s="23"/>
      <c r="G391" s="22"/>
      <c r="H391" s="20"/>
      <c r="I391" s="23"/>
      <c r="J391" s="20"/>
      <c r="K391" s="23"/>
      <c r="Q391">
        <f>ROUND((Source!DN1095/100)*(ROUND((ROUND((Source!AF1095*Source!AV1095*Source!I1095),2)),2)), 2)</f>
        <v>13.78</v>
      </c>
      <c r="R391">
        <f>Source!X1095</f>
        <v>630.54</v>
      </c>
      <c r="S391">
        <f>ROUND((Source!DO1095/100)*(ROUND((ROUND((Source!AF1095*Source!AV1095*Source!I1095),2)),2)), 2)</f>
        <v>7.77</v>
      </c>
      <c r="T391">
        <f>Source!Y1095</f>
        <v>258.8</v>
      </c>
      <c r="U391">
        <f>ROUND((175/100)*(ROUND((ROUND((Source!AE1095*Source!AV1095*Source!I1095),2)),2)), 2)</f>
        <v>0.84</v>
      </c>
      <c r="V391">
        <f>ROUND((160/100)*(ROUND((ROUND((Source!AE1095*Source!AV1095*Source!I1095),2)*Source!BS1095),2)), 2)</f>
        <v>36.72</v>
      </c>
      <c r="AI391">
        <v>0</v>
      </c>
    </row>
    <row r="392" spans="1:35" x14ac:dyDescent="0.2">
      <c r="C392" s="24" t="str">
        <f>"Объем: "&amp;Source!I1095&amp;"=2,79/"&amp;"1000"</f>
        <v>Объем: 0,00279=2,79/1000</v>
      </c>
    </row>
    <row r="393" spans="1:35" ht="14.25" x14ac:dyDescent="0.2">
      <c r="A393" s="19"/>
      <c r="B393" s="19"/>
      <c r="C393" s="19" t="s">
        <v>1231</v>
      </c>
      <c r="D393" s="21"/>
      <c r="E393" s="20"/>
      <c r="F393" s="23">
        <f>Source!AO1095</f>
        <v>3062.49</v>
      </c>
      <c r="G393" s="22" t="str">
        <f>Source!DG1095</f>
        <v>)*1,1</v>
      </c>
      <c r="H393" s="20">
        <f>Source!AV1095</f>
        <v>1.0469999999999999</v>
      </c>
      <c r="I393" s="23">
        <f>ROUND((ROUND((Source!AF1095*Source!AV1095*Source!I1095),2)),2)</f>
        <v>9.84</v>
      </c>
      <c r="J393" s="20">
        <f>IF(Source!BA1095&lt;&gt; 0, Source!BA1095, 1)</f>
        <v>47.82</v>
      </c>
      <c r="K393" s="23">
        <f>Source!S1095</f>
        <v>470.55</v>
      </c>
      <c r="W393">
        <f>I393</f>
        <v>9.84</v>
      </c>
    </row>
    <row r="394" spans="1:35" ht="14.25" x14ac:dyDescent="0.2">
      <c r="A394" s="19"/>
      <c r="B394" s="19"/>
      <c r="C394" s="19" t="s">
        <v>1238</v>
      </c>
      <c r="D394" s="21"/>
      <c r="E394" s="20"/>
      <c r="F394" s="23">
        <f>Source!AM1095</f>
        <v>1877.16</v>
      </c>
      <c r="G394" s="22" t="str">
        <f>Source!DE1095</f>
        <v>)*1,1</v>
      </c>
      <c r="H394" s="20">
        <f>Source!AV1095</f>
        <v>1.0469999999999999</v>
      </c>
      <c r="I394" s="23">
        <f>(ROUND((ROUND((((Source!ET1095*1.1))*Source!AV1095*Source!I1095),2)),2)+ROUND((ROUND(((Source!AE1095-((Source!EU1095*1.1)))*Source!AV1095*Source!I1095),2)),2))</f>
        <v>6.03</v>
      </c>
      <c r="J394" s="20">
        <f>IF(Source!BB1095&lt;&gt; 0, Source!BB1095, 1)</f>
        <v>13.03</v>
      </c>
      <c r="K394" s="23">
        <f>Source!Q1095</f>
        <v>78.569999999999993</v>
      </c>
    </row>
    <row r="395" spans="1:35" ht="14.25" x14ac:dyDescent="0.2">
      <c r="A395" s="19"/>
      <c r="B395" s="19"/>
      <c r="C395" s="19" t="s">
        <v>1239</v>
      </c>
      <c r="D395" s="21"/>
      <c r="E395" s="20"/>
      <c r="F395" s="23">
        <f>Source!AN1095</f>
        <v>149.56</v>
      </c>
      <c r="G395" s="22" t="str">
        <f>Source!DF1095</f>
        <v>)*1,1</v>
      </c>
      <c r="H395" s="20">
        <f>Source!AV1095</f>
        <v>1.0469999999999999</v>
      </c>
      <c r="I395" s="31">
        <f>ROUND((ROUND((Source!AE1095*Source!AV1095*Source!I1095),2)),2)</f>
        <v>0.48</v>
      </c>
      <c r="J395" s="20">
        <f>IF(Source!BS1095&lt;&gt; 0, Source!BS1095, 1)</f>
        <v>47.82</v>
      </c>
      <c r="K395" s="31">
        <f>Source!R1095</f>
        <v>22.95</v>
      </c>
      <c r="W395">
        <f>I395</f>
        <v>0.48</v>
      </c>
    </row>
    <row r="396" spans="1:35" ht="14.25" x14ac:dyDescent="0.2">
      <c r="A396" s="19"/>
      <c r="B396" s="19"/>
      <c r="C396" s="19" t="s">
        <v>1243</v>
      </c>
      <c r="D396" s="21"/>
      <c r="E396" s="20"/>
      <c r="F396" s="23">
        <f>Source!AL1095</f>
        <v>6682.34</v>
      </c>
      <c r="G396" s="22" t="str">
        <f>Source!DD1095</f>
        <v/>
      </c>
      <c r="H396" s="20">
        <f>Source!AW1095</f>
        <v>1.002</v>
      </c>
      <c r="I396" s="23">
        <f>ROUND((ROUND((Source!AC1095*Source!AW1095*Source!I1095),2)),2)</f>
        <v>18.68</v>
      </c>
      <c r="J396" s="20">
        <f>IF(Source!BC1095&lt;&gt; 0, Source!BC1095, 1)</f>
        <v>7.88</v>
      </c>
      <c r="K396" s="23">
        <f>Source!P1095</f>
        <v>147.19999999999999</v>
      </c>
    </row>
    <row r="397" spans="1:35" ht="57" x14ac:dyDescent="0.2">
      <c r="A397" s="19" t="s">
        <v>377</v>
      </c>
      <c r="B397" s="19" t="str">
        <f>Source!F1096</f>
        <v>1.3-1-36</v>
      </c>
      <c r="C397" s="19" t="s">
        <v>429</v>
      </c>
      <c r="D397" s="21" t="str">
        <f>Source!H1096</f>
        <v>м3</v>
      </c>
      <c r="E397" s="20">
        <f>Source!I1096</f>
        <v>0.45197999999999999</v>
      </c>
      <c r="F397" s="23">
        <f>Source!AK1096</f>
        <v>517.14</v>
      </c>
      <c r="G397" s="34" t="s">
        <v>3</v>
      </c>
      <c r="H397" s="20">
        <f>Source!AW1096</f>
        <v>1.002</v>
      </c>
      <c r="I397" s="23">
        <f>ROUND((ROUND((Source!AC1096*Source!AW1096*Source!I1096),2)),2)+(ROUND((ROUND(((Source!ET1096)*Source!AV1096*Source!I1096),2)),2)+ROUND((ROUND(((Source!AE1096-(Source!EU1096))*Source!AV1096*Source!I1096),2)),2))+ROUND((ROUND((Source!AF1096*Source!AV1096*Source!I1096),2)),2)</f>
        <v>234.2</v>
      </c>
      <c r="J397" s="20">
        <f>IF(Source!BC1096&lt;&gt; 0, Source!BC1096, 1)</f>
        <v>12.48</v>
      </c>
      <c r="K397" s="23">
        <f>Source!O1096</f>
        <v>2922.82</v>
      </c>
      <c r="Q397">
        <f>ROUND((Source!DN1096/100)*(ROUND((ROUND((Source!AF1096*Source!AV1096*Source!I1096),2)),2)), 2)</f>
        <v>0</v>
      </c>
      <c r="R397">
        <f>Source!X1096</f>
        <v>0</v>
      </c>
      <c r="S397">
        <f>ROUND((Source!DO1096/100)*(ROUND((ROUND((Source!AF1096*Source!AV1096*Source!I1096),2)),2)), 2)</f>
        <v>0</v>
      </c>
      <c r="T397">
        <f>Source!Y1096</f>
        <v>0</v>
      </c>
      <c r="U397">
        <f>ROUND((175/100)*(ROUND((ROUND((Source!AE1096*Source!AV1096*Source!I1096),2)),2)), 2)</f>
        <v>0</v>
      </c>
      <c r="V397">
        <f>ROUND((160/100)*(ROUND((ROUND((Source!AE1096*Source!AV1096*Source!I1096),2)*Source!BS1096),2)), 2)</f>
        <v>0</v>
      </c>
      <c r="X397">
        <f>IF(Source!BI1096&lt;=1,I397, 0)</f>
        <v>234.2</v>
      </c>
      <c r="Y397">
        <f>IF(Source!BI1096=2,I397, 0)</f>
        <v>0</v>
      </c>
      <c r="Z397">
        <f>IF(Source!BI1096=3,I397, 0)</f>
        <v>0</v>
      </c>
      <c r="AA397">
        <f>IF(Source!BI1096=4,I397, 0)</f>
        <v>0</v>
      </c>
      <c r="AI397">
        <v>3</v>
      </c>
    </row>
    <row r="398" spans="1:35" ht="14.25" x14ac:dyDescent="0.2">
      <c r="A398" s="19"/>
      <c r="B398" s="19"/>
      <c r="C398" s="19" t="s">
        <v>1232</v>
      </c>
      <c r="D398" s="21" t="s">
        <v>1233</v>
      </c>
      <c r="E398" s="20">
        <f>Source!DN1095</f>
        <v>140</v>
      </c>
      <c r="F398" s="23"/>
      <c r="G398" s="22"/>
      <c r="H398" s="20"/>
      <c r="I398" s="23">
        <f>SUM(Q391:Q397)</f>
        <v>13.78</v>
      </c>
      <c r="J398" s="20">
        <f>Source!BZ1095</f>
        <v>134</v>
      </c>
      <c r="K398" s="23">
        <f>SUM(R391:R397)</f>
        <v>630.54</v>
      </c>
    </row>
    <row r="399" spans="1:35" ht="14.25" x14ac:dyDescent="0.2">
      <c r="A399" s="19"/>
      <c r="B399" s="19"/>
      <c r="C399" s="19" t="s">
        <v>1234</v>
      </c>
      <c r="D399" s="21" t="s">
        <v>1233</v>
      </c>
      <c r="E399" s="20">
        <f>Source!DO1095</f>
        <v>79</v>
      </c>
      <c r="F399" s="23"/>
      <c r="G399" s="22"/>
      <c r="H399" s="20"/>
      <c r="I399" s="23">
        <f>SUM(S391:S398)</f>
        <v>7.77</v>
      </c>
      <c r="J399" s="20">
        <f>Source!CA1095</f>
        <v>55</v>
      </c>
      <c r="K399" s="23">
        <f>SUM(T391:T398)</f>
        <v>258.8</v>
      </c>
    </row>
    <row r="400" spans="1:35" ht="14.25" x14ac:dyDescent="0.2">
      <c r="A400" s="19"/>
      <c r="B400" s="19"/>
      <c r="C400" s="19" t="s">
        <v>1240</v>
      </c>
      <c r="D400" s="21" t="s">
        <v>1233</v>
      </c>
      <c r="E400" s="20">
        <f>175</f>
        <v>175</v>
      </c>
      <c r="F400" s="23"/>
      <c r="G400" s="22"/>
      <c r="H400" s="20"/>
      <c r="I400" s="23">
        <f>SUM(U391:U399)</f>
        <v>0.84</v>
      </c>
      <c r="J400" s="20">
        <f>160</f>
        <v>160</v>
      </c>
      <c r="K400" s="23">
        <f>SUM(V391:V399)</f>
        <v>36.72</v>
      </c>
    </row>
    <row r="401" spans="1:35" ht="14.25" x14ac:dyDescent="0.2">
      <c r="A401" s="26"/>
      <c r="B401" s="26"/>
      <c r="C401" s="26" t="s">
        <v>1235</v>
      </c>
      <c r="D401" s="27" t="s">
        <v>1236</v>
      </c>
      <c r="E401" s="28">
        <f>Source!AQ1095</f>
        <v>267</v>
      </c>
      <c r="F401" s="29"/>
      <c r="G401" s="30" t="str">
        <f>Source!DI1095</f>
        <v>)*1,1</v>
      </c>
      <c r="H401" s="28">
        <f>Source!AV1095</f>
        <v>1.0469999999999999</v>
      </c>
      <c r="I401" s="29">
        <f>Source!U1095</f>
        <v>0.85793588100000007</v>
      </c>
      <c r="J401" s="28"/>
      <c r="K401" s="29"/>
      <c r="AB401" s="25">
        <f>I401</f>
        <v>0.85793588100000007</v>
      </c>
    </row>
    <row r="402" spans="1:35" ht="15" x14ac:dyDescent="0.25">
      <c r="C402" s="13" t="s">
        <v>1237</v>
      </c>
      <c r="H402" s="42">
        <f>I393+I394+I396+I398+I399+I400+SUM(I397:I397)</f>
        <v>291.14</v>
      </c>
      <c r="I402" s="42"/>
      <c r="J402" s="42">
        <f>K393+K394+K396+K398+K399+K400+SUM(K397:K397)</f>
        <v>4545.2</v>
      </c>
      <c r="K402" s="42"/>
      <c r="O402" s="25">
        <f>I393+I394+I396+I398+I399+I400+SUM(I397:I397)</f>
        <v>291.14</v>
      </c>
      <c r="P402" s="25">
        <f>K393+K394+K396+K398+K399+K400+SUM(K397:K397)</f>
        <v>4545.2</v>
      </c>
      <c r="X402">
        <f>IF(Source!BI1095&lt;=1,I393+I394+I396+I398+I399+I400-0, 0)</f>
        <v>56.94</v>
      </c>
      <c r="Y402">
        <f>IF(Source!BI1095=2,I393+I394+I396+I398+I399+I400-0, 0)</f>
        <v>0</v>
      </c>
      <c r="Z402">
        <f>IF(Source!BI1095=3,I393+I394+I396+I398+I399+I400-0, 0)</f>
        <v>0</v>
      </c>
      <c r="AA402">
        <f>IF(Source!BI1095=4,I393+I394+I396+I398+I399+I400,0)</f>
        <v>0</v>
      </c>
    </row>
    <row r="404" spans="1:35" ht="57" x14ac:dyDescent="0.2">
      <c r="A404" s="19">
        <v>39</v>
      </c>
      <c r="B404" s="19" t="str">
        <f>Source!F1097</f>
        <v>3.27-30-2</v>
      </c>
      <c r="C404" s="19" t="s">
        <v>383</v>
      </c>
      <c r="D404" s="21" t="str">
        <f>Source!H1097</f>
        <v>1000 м2 основания</v>
      </c>
      <c r="E404" s="20">
        <f>Source!I1097</f>
        <v>2.7899999999999999E-3</v>
      </c>
      <c r="F404" s="23"/>
      <c r="G404" s="22"/>
      <c r="H404" s="20"/>
      <c r="I404" s="23"/>
      <c r="J404" s="20"/>
      <c r="K404" s="23"/>
      <c r="Q404">
        <f>ROUND((Source!DN1097/100)*(ROUND((ROUND((Source!AF1097*Source!AV1097*Source!I1097),2)),2)), 2)</f>
        <v>0.27</v>
      </c>
      <c r="R404">
        <f>Source!X1097</f>
        <v>12.18</v>
      </c>
      <c r="S404">
        <f>ROUND((Source!DO1097/100)*(ROUND((ROUND((Source!AF1097*Source!AV1097*Source!I1097),2)),2)), 2)</f>
        <v>0.15</v>
      </c>
      <c r="T404">
        <f>Source!Y1097</f>
        <v>5</v>
      </c>
      <c r="U404">
        <f>ROUND((175/100)*(ROUND((ROUND((Source!AE1097*Source!AV1097*Source!I1097),2)),2)), 2)</f>
        <v>0</v>
      </c>
      <c r="V404">
        <f>ROUND((160/100)*(ROUND((ROUND((Source!AE1097*Source!AV1097*Source!I1097),2)*Source!BS1097),2)), 2)</f>
        <v>0</v>
      </c>
      <c r="AI404">
        <v>0</v>
      </c>
    </row>
    <row r="405" spans="1:35" x14ac:dyDescent="0.2">
      <c r="C405" s="24" t="str">
        <f>"Объем: "&amp;Source!I1097&amp;"=2,79/"&amp;"1000"</f>
        <v>Объем: 0,00279=2,79/1000</v>
      </c>
    </row>
    <row r="406" spans="1:35" ht="14.25" x14ac:dyDescent="0.2">
      <c r="A406" s="19"/>
      <c r="B406" s="19"/>
      <c r="C406" s="19" t="s">
        <v>1231</v>
      </c>
      <c r="D406" s="21"/>
      <c r="E406" s="20"/>
      <c r="F406" s="23">
        <f>Source!AO1097</f>
        <v>59.3</v>
      </c>
      <c r="G406" s="22" t="str">
        <f>Source!DG1097</f>
        <v>)*1,1</v>
      </c>
      <c r="H406" s="20">
        <f>Source!AV1097</f>
        <v>1.0469999999999999</v>
      </c>
      <c r="I406" s="23">
        <f>ROUND((ROUND((Source!AF1097*Source!AV1097*Source!I1097),2)),2)</f>
        <v>0.19</v>
      </c>
      <c r="J406" s="20">
        <f>IF(Source!BA1097&lt;&gt; 0, Source!BA1097, 1)</f>
        <v>47.82</v>
      </c>
      <c r="K406" s="23">
        <f>Source!S1097</f>
        <v>9.09</v>
      </c>
      <c r="W406">
        <f>I406</f>
        <v>0.19</v>
      </c>
    </row>
    <row r="407" spans="1:35" ht="14.25" x14ac:dyDescent="0.2">
      <c r="A407" s="19"/>
      <c r="B407" s="19"/>
      <c r="C407" s="19" t="s">
        <v>1243</v>
      </c>
      <c r="D407" s="21"/>
      <c r="E407" s="20"/>
      <c r="F407" s="23">
        <f>Source!AL1097</f>
        <v>58.6</v>
      </c>
      <c r="G407" s="22" t="str">
        <f>Source!DD1097</f>
        <v/>
      </c>
      <c r="H407" s="20">
        <f>Source!AW1097</f>
        <v>1.002</v>
      </c>
      <c r="I407" s="23">
        <f>ROUND((ROUND((Source!AC1097*Source!AW1097*Source!I1097),2)),2)</f>
        <v>0.16</v>
      </c>
      <c r="J407" s="20">
        <f>IF(Source!BC1097&lt;&gt; 0, Source!BC1097, 1)</f>
        <v>3.64</v>
      </c>
      <c r="K407" s="23">
        <f>Source!P1097</f>
        <v>0.57999999999999996</v>
      </c>
    </row>
    <row r="408" spans="1:35" ht="57" x14ac:dyDescent="0.2">
      <c r="A408" s="19" t="s">
        <v>385</v>
      </c>
      <c r="B408" s="19" t="str">
        <f>Source!F1098</f>
        <v>1.3-1-36</v>
      </c>
      <c r="C408" s="19" t="s">
        <v>429</v>
      </c>
      <c r="D408" s="21" t="str">
        <f>Source!H1098</f>
        <v>м3</v>
      </c>
      <c r="E408" s="20">
        <f>Source!I1098</f>
        <v>2.8458000000000004E-2</v>
      </c>
      <c r="F408" s="23">
        <f>Source!AK1098</f>
        <v>517.14</v>
      </c>
      <c r="G408" s="34" t="s">
        <v>3</v>
      </c>
      <c r="H408" s="20">
        <f>Source!AW1098</f>
        <v>1.002</v>
      </c>
      <c r="I408" s="23">
        <f>ROUND((ROUND((Source!AC1098*Source!AW1098*Source!I1098),2)),2)+(ROUND((ROUND(((Source!ET1098)*Source!AV1098*Source!I1098),2)),2)+ROUND((ROUND(((Source!AE1098-(Source!EU1098))*Source!AV1098*Source!I1098),2)),2))+ROUND((ROUND((Source!AF1098*Source!AV1098*Source!I1098),2)),2)</f>
        <v>14.75</v>
      </c>
      <c r="J408" s="20">
        <f>IF(Source!BC1098&lt;&gt; 0, Source!BC1098, 1)</f>
        <v>12.48</v>
      </c>
      <c r="K408" s="23">
        <f>Source!O1098</f>
        <v>184.08</v>
      </c>
      <c r="Q408">
        <f>ROUND((Source!DN1098/100)*(ROUND((ROUND((Source!AF1098*Source!AV1098*Source!I1098),2)),2)), 2)</f>
        <v>0</v>
      </c>
      <c r="R408">
        <f>Source!X1098</f>
        <v>0</v>
      </c>
      <c r="S408">
        <f>ROUND((Source!DO1098/100)*(ROUND((ROUND((Source!AF1098*Source!AV1098*Source!I1098),2)),2)), 2)</f>
        <v>0</v>
      </c>
      <c r="T408">
        <f>Source!Y1098</f>
        <v>0</v>
      </c>
      <c r="U408">
        <f>ROUND((175/100)*(ROUND((ROUND((Source!AE1098*Source!AV1098*Source!I1098),2)),2)), 2)</f>
        <v>0</v>
      </c>
      <c r="V408">
        <f>ROUND((160/100)*(ROUND((ROUND((Source!AE1098*Source!AV1098*Source!I1098),2)*Source!BS1098),2)), 2)</f>
        <v>0</v>
      </c>
      <c r="X408">
        <f>IF(Source!BI1098&lt;=1,I408, 0)</f>
        <v>14.75</v>
      </c>
      <c r="Y408">
        <f>IF(Source!BI1098=2,I408, 0)</f>
        <v>0</v>
      </c>
      <c r="Z408">
        <f>IF(Source!BI1098=3,I408, 0)</f>
        <v>0</v>
      </c>
      <c r="AA408">
        <f>IF(Source!BI1098=4,I408, 0)</f>
        <v>0</v>
      </c>
      <c r="AI408">
        <v>3</v>
      </c>
    </row>
    <row r="409" spans="1:35" ht="14.25" x14ac:dyDescent="0.2">
      <c r="A409" s="19"/>
      <c r="B409" s="19"/>
      <c r="C409" s="19" t="s">
        <v>1232</v>
      </c>
      <c r="D409" s="21" t="s">
        <v>1233</v>
      </c>
      <c r="E409" s="20">
        <f>Source!DN1097</f>
        <v>140</v>
      </c>
      <c r="F409" s="23"/>
      <c r="G409" s="22"/>
      <c r="H409" s="20"/>
      <c r="I409" s="23">
        <f>SUM(Q404:Q408)</f>
        <v>0.27</v>
      </c>
      <c r="J409" s="20">
        <f>Source!BZ1097</f>
        <v>134</v>
      </c>
      <c r="K409" s="23">
        <f>SUM(R404:R408)</f>
        <v>12.18</v>
      </c>
    </row>
    <row r="410" spans="1:35" ht="14.25" x14ac:dyDescent="0.2">
      <c r="A410" s="19"/>
      <c r="B410" s="19"/>
      <c r="C410" s="19" t="s">
        <v>1234</v>
      </c>
      <c r="D410" s="21" t="s">
        <v>1233</v>
      </c>
      <c r="E410" s="20">
        <f>Source!DO1097</f>
        <v>79</v>
      </c>
      <c r="F410" s="23"/>
      <c r="G410" s="22"/>
      <c r="H410" s="20"/>
      <c r="I410" s="23">
        <f>SUM(S404:S409)</f>
        <v>0.15</v>
      </c>
      <c r="J410" s="20">
        <f>Source!CA1097</f>
        <v>55</v>
      </c>
      <c r="K410" s="23">
        <f>SUM(T404:T409)</f>
        <v>5</v>
      </c>
    </row>
    <row r="411" spans="1:35" ht="14.25" x14ac:dyDescent="0.2">
      <c r="A411" s="26"/>
      <c r="B411" s="26"/>
      <c r="C411" s="26" t="s">
        <v>1235</v>
      </c>
      <c r="D411" s="27" t="s">
        <v>1236</v>
      </c>
      <c r="E411" s="28">
        <f>Source!AQ1097</f>
        <v>5.17</v>
      </c>
      <c r="F411" s="29"/>
      <c r="G411" s="30" t="str">
        <f>Source!DI1097</f>
        <v>)*1,1</v>
      </c>
      <c r="H411" s="28">
        <f>Source!AV1097</f>
        <v>1.0469999999999999</v>
      </c>
      <c r="I411" s="29">
        <f>Source!U1097</f>
        <v>1.6612466310000001E-2</v>
      </c>
      <c r="J411" s="28"/>
      <c r="K411" s="29"/>
      <c r="AB411" s="25">
        <f>I411</f>
        <v>1.6612466310000001E-2</v>
      </c>
    </row>
    <row r="412" spans="1:35" ht="15" x14ac:dyDescent="0.25">
      <c r="C412" s="13" t="s">
        <v>1237</v>
      </c>
      <c r="H412" s="42">
        <f>I406+I407+I409+I410+SUM(I408:I408)</f>
        <v>15.52</v>
      </c>
      <c r="I412" s="42"/>
      <c r="J412" s="42">
        <f>K406+K407+K409+K410+SUM(K408:K408)</f>
        <v>210.93</v>
      </c>
      <c r="K412" s="42"/>
      <c r="O412" s="25">
        <f>I406+I407+I409+I410+SUM(I408:I408)</f>
        <v>15.52</v>
      </c>
      <c r="P412" s="25">
        <f>K406+K407+K409+K410+SUM(K408:K408)</f>
        <v>210.93</v>
      </c>
      <c r="X412">
        <f>IF(Source!BI1097&lt;=1,I406+I407+I409+I410-0, 0)</f>
        <v>0.77</v>
      </c>
      <c r="Y412">
        <f>IF(Source!BI1097=2,I406+I407+I409+I410-0, 0)</f>
        <v>0</v>
      </c>
      <c r="Z412">
        <f>IF(Source!BI1097=3,I406+I407+I409+I410-0, 0)</f>
        <v>0</v>
      </c>
      <c r="AA412">
        <f>IF(Source!BI1097=4,I406+I407+I409+I410,0)</f>
        <v>0</v>
      </c>
    </row>
    <row r="414" spans="1:35" ht="42.75" x14ac:dyDescent="0.2">
      <c r="A414" s="19">
        <v>40</v>
      </c>
      <c r="B414" s="19" t="str">
        <f>Source!F1099</f>
        <v>3.27-42-1</v>
      </c>
      <c r="C414" s="19" t="s">
        <v>388</v>
      </c>
      <c r="D414" s="21" t="str">
        <f>Source!H1099</f>
        <v>100 м2 покрытия</v>
      </c>
      <c r="E414" s="20">
        <f>Source!I1099</f>
        <v>2.7900000000000001E-2</v>
      </c>
      <c r="F414" s="23"/>
      <c r="G414" s="22"/>
      <c r="H414" s="20"/>
      <c r="I414" s="23"/>
      <c r="J414" s="20"/>
      <c r="K414" s="23"/>
      <c r="Q414">
        <f>ROUND((Source!DN1099/100)*(ROUND((ROUND((Source!AF1099*Source!AV1099*Source!I1099),2)),2)), 2)</f>
        <v>2.35</v>
      </c>
      <c r="R414">
        <f>Source!X1099</f>
        <v>107.66</v>
      </c>
      <c r="S414">
        <f>ROUND((Source!DO1099/100)*(ROUND((ROUND((Source!AF1099*Source!AV1099*Source!I1099),2)),2)), 2)</f>
        <v>1.33</v>
      </c>
      <c r="T414">
        <f>Source!Y1099</f>
        <v>44.19</v>
      </c>
      <c r="U414">
        <f>ROUND((175/100)*(ROUND((ROUND((Source!AE1099*Source!AV1099*Source!I1099),2)),2)), 2)</f>
        <v>2.63</v>
      </c>
      <c r="V414">
        <f>ROUND((160/100)*(ROUND((ROUND((Source!AE1099*Source!AV1099*Source!I1099),2)*Source!BS1099),2)), 2)</f>
        <v>114.77</v>
      </c>
      <c r="AI414">
        <v>0</v>
      </c>
    </row>
    <row r="415" spans="1:35" x14ac:dyDescent="0.2">
      <c r="C415" s="24" t="str">
        <f>"Объем: "&amp;Source!I1099&amp;"=2,79/"&amp;"100"</f>
        <v>Объем: 0,0279=2,79/100</v>
      </c>
    </row>
    <row r="416" spans="1:35" ht="14.25" x14ac:dyDescent="0.2">
      <c r="A416" s="19"/>
      <c r="B416" s="19"/>
      <c r="C416" s="19" t="s">
        <v>1231</v>
      </c>
      <c r="D416" s="21"/>
      <c r="E416" s="20"/>
      <c r="F416" s="23">
        <f>Source!AO1099</f>
        <v>52.17</v>
      </c>
      <c r="G416" s="22" t="str">
        <f>Source!DG1099</f>
        <v>)*1,1</v>
      </c>
      <c r="H416" s="20">
        <f>Source!AV1099</f>
        <v>1.0469999999999999</v>
      </c>
      <c r="I416" s="23">
        <f>ROUND((ROUND((Source!AF1099*Source!AV1099*Source!I1099),2)),2)</f>
        <v>1.68</v>
      </c>
      <c r="J416" s="20">
        <f>IF(Source!BA1099&lt;&gt; 0, Source!BA1099, 1)</f>
        <v>47.82</v>
      </c>
      <c r="K416" s="23">
        <f>Source!S1099</f>
        <v>80.34</v>
      </c>
      <c r="W416">
        <f>I416</f>
        <v>1.68</v>
      </c>
    </row>
    <row r="417" spans="1:35" ht="14.25" x14ac:dyDescent="0.2">
      <c r="A417" s="19"/>
      <c r="B417" s="19"/>
      <c r="C417" s="19" t="s">
        <v>1238</v>
      </c>
      <c r="D417" s="21"/>
      <c r="E417" s="20"/>
      <c r="F417" s="23">
        <f>Source!AM1099</f>
        <v>532.35</v>
      </c>
      <c r="G417" s="22" t="str">
        <f>Source!DE1099</f>
        <v>)*1,1</v>
      </c>
      <c r="H417" s="20">
        <f>Source!AV1099</f>
        <v>1.0469999999999999</v>
      </c>
      <c r="I417" s="23">
        <f>(ROUND((ROUND((((Source!ET1099*1.1))*Source!AV1099*Source!I1099),2)),2)+ROUND((ROUND(((Source!AE1099-((Source!EU1099*1.1)))*Source!AV1099*Source!I1099),2)),2))</f>
        <v>17.11</v>
      </c>
      <c r="J417" s="20">
        <f>IF(Source!BB1099&lt;&gt; 0, Source!BB1099, 1)</f>
        <v>13.65</v>
      </c>
      <c r="K417" s="23">
        <f>Source!Q1099</f>
        <v>233.55</v>
      </c>
    </row>
    <row r="418" spans="1:35" ht="14.25" x14ac:dyDescent="0.2">
      <c r="A418" s="19"/>
      <c r="B418" s="19"/>
      <c r="C418" s="19" t="s">
        <v>1239</v>
      </c>
      <c r="D418" s="21"/>
      <c r="E418" s="20"/>
      <c r="F418" s="23">
        <f>Source!AN1099</f>
        <v>46.58</v>
      </c>
      <c r="G418" s="22" t="str">
        <f>Source!DF1099</f>
        <v>)*1,1</v>
      </c>
      <c r="H418" s="20">
        <f>Source!AV1099</f>
        <v>1.0469999999999999</v>
      </c>
      <c r="I418" s="31">
        <f>ROUND((ROUND((Source!AE1099*Source!AV1099*Source!I1099),2)),2)</f>
        <v>1.5</v>
      </c>
      <c r="J418" s="20">
        <f>IF(Source!BS1099&lt;&gt; 0, Source!BS1099, 1)</f>
        <v>47.82</v>
      </c>
      <c r="K418" s="31">
        <f>Source!R1099</f>
        <v>71.73</v>
      </c>
      <c r="W418">
        <f>I418</f>
        <v>1.5</v>
      </c>
    </row>
    <row r="419" spans="1:35" ht="14.25" x14ac:dyDescent="0.2">
      <c r="A419" s="19"/>
      <c r="B419" s="19"/>
      <c r="C419" s="19" t="s">
        <v>1243</v>
      </c>
      <c r="D419" s="21"/>
      <c r="E419" s="20"/>
      <c r="F419" s="23">
        <f>Source!AL1099</f>
        <v>57.83</v>
      </c>
      <c r="G419" s="22" t="str">
        <f>Source!DD1099</f>
        <v/>
      </c>
      <c r="H419" s="20">
        <f>Source!AW1099</f>
        <v>1</v>
      </c>
      <c r="I419" s="23">
        <f>ROUND((ROUND((Source!AC1099*Source!AW1099*Source!I1099),2)),2)</f>
        <v>1.61</v>
      </c>
      <c r="J419" s="20">
        <f>IF(Source!BC1099&lt;&gt; 0, Source!BC1099, 1)</f>
        <v>16.3</v>
      </c>
      <c r="K419" s="23">
        <f>Source!P1099</f>
        <v>26.24</v>
      </c>
    </row>
    <row r="420" spans="1:35" ht="28.5" x14ac:dyDescent="0.2">
      <c r="A420" s="19" t="s">
        <v>392</v>
      </c>
      <c r="B420" s="19" t="str">
        <f>Source!F1100</f>
        <v>1.3-3-3</v>
      </c>
      <c r="C420" s="19" t="s">
        <v>432</v>
      </c>
      <c r="D420" s="21" t="str">
        <f>Source!H1100</f>
        <v>т</v>
      </c>
      <c r="E420" s="20">
        <f>Source!I1100</f>
        <v>0.26728200000000002</v>
      </c>
      <c r="F420" s="23">
        <f>Source!AK1100</f>
        <v>296.7</v>
      </c>
      <c r="G420" s="34" t="s">
        <v>3</v>
      </c>
      <c r="H420" s="20">
        <f>Source!AW1100</f>
        <v>1</v>
      </c>
      <c r="I420" s="23">
        <f>ROUND((ROUND((Source!AC1100*Source!AW1100*Source!I1100),2)),2)+(ROUND((ROUND(((Source!ET1100)*Source!AV1100*Source!I1100),2)),2)+ROUND((ROUND(((Source!AE1100-(Source!EU1100))*Source!AV1100*Source!I1100),2)),2))+ROUND((ROUND((Source!AF1100*Source!AV1100*Source!I1100),2)),2)</f>
        <v>79.3</v>
      </c>
      <c r="J420" s="20">
        <f>IF(Source!BC1100&lt;&gt; 0, Source!BC1100, 1)</f>
        <v>14.86</v>
      </c>
      <c r="K420" s="23">
        <f>Source!O1100</f>
        <v>1178.4000000000001</v>
      </c>
      <c r="Q420">
        <f>ROUND((Source!DN1100/100)*(ROUND((ROUND((Source!AF1100*Source!AV1100*Source!I1100),2)),2)), 2)</f>
        <v>0</v>
      </c>
      <c r="R420">
        <f>Source!X1100</f>
        <v>0</v>
      </c>
      <c r="S420">
        <f>ROUND((Source!DO1100/100)*(ROUND((ROUND((Source!AF1100*Source!AV1100*Source!I1100),2)),2)), 2)</f>
        <v>0</v>
      </c>
      <c r="T420">
        <f>Source!Y1100</f>
        <v>0</v>
      </c>
      <c r="U420">
        <f>ROUND((175/100)*(ROUND((ROUND((Source!AE1100*Source!AV1100*Source!I1100),2)),2)), 2)</f>
        <v>0</v>
      </c>
      <c r="V420">
        <f>ROUND((160/100)*(ROUND((ROUND((Source!AE1100*Source!AV1100*Source!I1100),2)*Source!BS1100),2)), 2)</f>
        <v>0</v>
      </c>
      <c r="X420">
        <f>IF(Source!BI1100&lt;=1,I420, 0)</f>
        <v>79.3</v>
      </c>
      <c r="Y420">
        <f>IF(Source!BI1100=2,I420, 0)</f>
        <v>0</v>
      </c>
      <c r="Z420">
        <f>IF(Source!BI1100=3,I420, 0)</f>
        <v>0</v>
      </c>
      <c r="AA420">
        <f>IF(Source!BI1100=4,I420, 0)</f>
        <v>0</v>
      </c>
      <c r="AI420">
        <v>3</v>
      </c>
    </row>
    <row r="421" spans="1:35" ht="14.25" x14ac:dyDescent="0.2">
      <c r="A421" s="19"/>
      <c r="B421" s="19"/>
      <c r="C421" s="19" t="s">
        <v>1232</v>
      </c>
      <c r="D421" s="21" t="s">
        <v>1233</v>
      </c>
      <c r="E421" s="20">
        <f>Source!DN1099</f>
        <v>140</v>
      </c>
      <c r="F421" s="23"/>
      <c r="G421" s="22"/>
      <c r="H421" s="20"/>
      <c r="I421" s="23">
        <f>SUM(Q414:Q420)</f>
        <v>2.35</v>
      </c>
      <c r="J421" s="20">
        <f>Source!BZ1099</f>
        <v>134</v>
      </c>
      <c r="K421" s="23">
        <f>SUM(R414:R420)</f>
        <v>107.66</v>
      </c>
    </row>
    <row r="422" spans="1:35" ht="14.25" x14ac:dyDescent="0.2">
      <c r="A422" s="19"/>
      <c r="B422" s="19"/>
      <c r="C422" s="19" t="s">
        <v>1234</v>
      </c>
      <c r="D422" s="21" t="s">
        <v>1233</v>
      </c>
      <c r="E422" s="20">
        <f>Source!DO1099</f>
        <v>79</v>
      </c>
      <c r="F422" s="23"/>
      <c r="G422" s="22"/>
      <c r="H422" s="20"/>
      <c r="I422" s="23">
        <f>SUM(S414:S421)</f>
        <v>1.33</v>
      </c>
      <c r="J422" s="20">
        <f>Source!CA1099</f>
        <v>55</v>
      </c>
      <c r="K422" s="23">
        <f>SUM(T414:T421)</f>
        <v>44.19</v>
      </c>
    </row>
    <row r="423" spans="1:35" ht="14.25" x14ac:dyDescent="0.2">
      <c r="A423" s="19"/>
      <c r="B423" s="19"/>
      <c r="C423" s="19" t="s">
        <v>1240</v>
      </c>
      <c r="D423" s="21" t="s">
        <v>1233</v>
      </c>
      <c r="E423" s="20">
        <f>175</f>
        <v>175</v>
      </c>
      <c r="F423" s="23"/>
      <c r="G423" s="22"/>
      <c r="H423" s="20"/>
      <c r="I423" s="23">
        <f>SUM(U414:U422)</f>
        <v>2.63</v>
      </c>
      <c r="J423" s="20">
        <f>160</f>
        <v>160</v>
      </c>
      <c r="K423" s="23">
        <f>SUM(V414:V422)</f>
        <v>114.77</v>
      </c>
    </row>
    <row r="424" spans="1:35" ht="14.25" x14ac:dyDescent="0.2">
      <c r="A424" s="26"/>
      <c r="B424" s="26"/>
      <c r="C424" s="26" t="s">
        <v>1235</v>
      </c>
      <c r="D424" s="27" t="s">
        <v>1236</v>
      </c>
      <c r="E424" s="28">
        <f>Source!AQ1099</f>
        <v>4.29</v>
      </c>
      <c r="F424" s="29"/>
      <c r="G424" s="30" t="str">
        <f>Source!DI1099</f>
        <v>)*1,1</v>
      </c>
      <c r="H424" s="28">
        <f>Source!AV1099</f>
        <v>1.0469999999999999</v>
      </c>
      <c r="I424" s="29">
        <f>Source!U1099</f>
        <v>0.13784812470000002</v>
      </c>
      <c r="J424" s="28"/>
      <c r="K424" s="29"/>
      <c r="AB424" s="25">
        <f>I424</f>
        <v>0.13784812470000002</v>
      </c>
    </row>
    <row r="425" spans="1:35" ht="15" x14ac:dyDescent="0.25">
      <c r="C425" s="13" t="s">
        <v>1237</v>
      </c>
      <c r="H425" s="42">
        <f>I416+I417+I419+I421+I422+I423+SUM(I420:I420)</f>
        <v>106.00999999999999</v>
      </c>
      <c r="I425" s="42"/>
      <c r="J425" s="42">
        <f>K416+K417+K419+K421+K422+K423+SUM(K420:K420)</f>
        <v>1785.15</v>
      </c>
      <c r="K425" s="42"/>
      <c r="O425" s="25">
        <f>I416+I417+I419+I421+I422+I423+SUM(I420:I420)</f>
        <v>106.00999999999999</v>
      </c>
      <c r="P425" s="25">
        <f>K416+K417+K419+K421+K422+K423+SUM(K420:K420)</f>
        <v>1785.15</v>
      </c>
      <c r="X425">
        <f>IF(Source!BI1099&lt;=1,I416+I417+I419+I421+I422+I423-0, 0)</f>
        <v>26.709999999999997</v>
      </c>
      <c r="Y425">
        <f>IF(Source!BI1099=2,I416+I417+I419+I421+I422+I423-0, 0)</f>
        <v>0</v>
      </c>
      <c r="Z425">
        <f>IF(Source!BI1099=3,I416+I417+I419+I421+I422+I423-0, 0)</f>
        <v>0</v>
      </c>
      <c r="AA425">
        <f>IF(Source!BI1099=4,I416+I417+I419+I421+I422+I423,0)</f>
        <v>0</v>
      </c>
    </row>
    <row r="427" spans="1:35" ht="42.75" x14ac:dyDescent="0.2">
      <c r="A427" s="19">
        <v>41</v>
      </c>
      <c r="B427" s="19" t="str">
        <f>Source!F1101</f>
        <v>3.27-42-1</v>
      </c>
      <c r="C427" s="19" t="s">
        <v>388</v>
      </c>
      <c r="D427" s="21" t="str">
        <f>Source!H1101</f>
        <v>100 м2 покрытия</v>
      </c>
      <c r="E427" s="20">
        <f>Source!I1101</f>
        <v>2.7900000000000001E-2</v>
      </c>
      <c r="F427" s="23"/>
      <c r="G427" s="22"/>
      <c r="H427" s="20"/>
      <c r="I427" s="23"/>
      <c r="J427" s="20"/>
      <c r="K427" s="23"/>
      <c r="Q427">
        <f>ROUND((Source!DN1101/100)*(ROUND((ROUND((Source!AF1101*Source!AV1101*Source!I1101),2)),2)), 2)</f>
        <v>2.35</v>
      </c>
      <c r="R427">
        <f>Source!X1101</f>
        <v>107.66</v>
      </c>
      <c r="S427">
        <f>ROUND((Source!DO1101/100)*(ROUND((ROUND((Source!AF1101*Source!AV1101*Source!I1101),2)),2)), 2)</f>
        <v>1.33</v>
      </c>
      <c r="T427">
        <f>Source!Y1101</f>
        <v>44.19</v>
      </c>
      <c r="U427">
        <f>ROUND((175/100)*(ROUND((ROUND((Source!AE1101*Source!AV1101*Source!I1101),2)),2)), 2)</f>
        <v>2.63</v>
      </c>
      <c r="V427">
        <f>ROUND((160/100)*(ROUND((ROUND((Source!AE1101*Source!AV1101*Source!I1101),2)*Source!BS1101),2)), 2)</f>
        <v>114.77</v>
      </c>
      <c r="AI427">
        <v>0</v>
      </c>
    </row>
    <row r="428" spans="1:35" x14ac:dyDescent="0.2">
      <c r="C428" s="24" t="str">
        <f>"Объем: "&amp;Source!I1101&amp;"=2,79/"&amp;"100"</f>
        <v>Объем: 0,0279=2,79/100</v>
      </c>
    </row>
    <row r="429" spans="1:35" ht="14.25" x14ac:dyDescent="0.2">
      <c r="A429" s="19"/>
      <c r="B429" s="19"/>
      <c r="C429" s="19" t="s">
        <v>1231</v>
      </c>
      <c r="D429" s="21"/>
      <c r="E429" s="20"/>
      <c r="F429" s="23">
        <f>Source!AO1101</f>
        <v>52.17</v>
      </c>
      <c r="G429" s="22" t="str">
        <f>Source!DG1101</f>
        <v>)*1,1</v>
      </c>
      <c r="H429" s="20">
        <f>Source!AV1101</f>
        <v>1.0469999999999999</v>
      </c>
      <c r="I429" s="23">
        <f>ROUND((ROUND((Source!AF1101*Source!AV1101*Source!I1101),2)),2)</f>
        <v>1.68</v>
      </c>
      <c r="J429" s="20">
        <f>IF(Source!BA1101&lt;&gt; 0, Source!BA1101, 1)</f>
        <v>47.82</v>
      </c>
      <c r="K429" s="23">
        <f>Source!S1101</f>
        <v>80.34</v>
      </c>
      <c r="W429">
        <f>I429</f>
        <v>1.68</v>
      </c>
    </row>
    <row r="430" spans="1:35" ht="14.25" x14ac:dyDescent="0.2">
      <c r="A430" s="19"/>
      <c r="B430" s="19"/>
      <c r="C430" s="19" t="s">
        <v>1238</v>
      </c>
      <c r="D430" s="21"/>
      <c r="E430" s="20"/>
      <c r="F430" s="23">
        <f>Source!AM1101</f>
        <v>532.35</v>
      </c>
      <c r="G430" s="22" t="str">
        <f>Source!DE1101</f>
        <v>)*1,1</v>
      </c>
      <c r="H430" s="20">
        <f>Source!AV1101</f>
        <v>1.0469999999999999</v>
      </c>
      <c r="I430" s="23">
        <f>(ROUND((ROUND((((Source!ET1101*1.1))*Source!AV1101*Source!I1101),2)),2)+ROUND((ROUND(((Source!AE1101-((Source!EU1101*1.1)))*Source!AV1101*Source!I1101),2)),2))</f>
        <v>17.11</v>
      </c>
      <c r="J430" s="20">
        <f>IF(Source!BB1101&lt;&gt; 0, Source!BB1101, 1)</f>
        <v>13.65</v>
      </c>
      <c r="K430" s="23">
        <f>Source!Q1101</f>
        <v>233.55</v>
      </c>
    </row>
    <row r="431" spans="1:35" ht="14.25" x14ac:dyDescent="0.2">
      <c r="A431" s="19"/>
      <c r="B431" s="19"/>
      <c r="C431" s="19" t="s">
        <v>1239</v>
      </c>
      <c r="D431" s="21"/>
      <c r="E431" s="20"/>
      <c r="F431" s="23">
        <f>Source!AN1101</f>
        <v>46.58</v>
      </c>
      <c r="G431" s="22" t="str">
        <f>Source!DF1101</f>
        <v>)*1,1</v>
      </c>
      <c r="H431" s="20">
        <f>Source!AV1101</f>
        <v>1.0469999999999999</v>
      </c>
      <c r="I431" s="31">
        <f>ROUND((ROUND((Source!AE1101*Source!AV1101*Source!I1101),2)),2)</f>
        <v>1.5</v>
      </c>
      <c r="J431" s="20">
        <f>IF(Source!BS1101&lt;&gt; 0, Source!BS1101, 1)</f>
        <v>47.82</v>
      </c>
      <c r="K431" s="31">
        <f>Source!R1101</f>
        <v>71.73</v>
      </c>
      <c r="W431">
        <f>I431</f>
        <v>1.5</v>
      </c>
    </row>
    <row r="432" spans="1:35" ht="14.25" x14ac:dyDescent="0.2">
      <c r="A432" s="19"/>
      <c r="B432" s="19"/>
      <c r="C432" s="19" t="s">
        <v>1243</v>
      </c>
      <c r="D432" s="21"/>
      <c r="E432" s="20"/>
      <c r="F432" s="23">
        <f>Source!AL1101</f>
        <v>57.83</v>
      </c>
      <c r="G432" s="22" t="str">
        <f>Source!DD1101</f>
        <v/>
      </c>
      <c r="H432" s="20">
        <f>Source!AW1101</f>
        <v>1</v>
      </c>
      <c r="I432" s="23">
        <f>ROUND((ROUND((Source!AC1101*Source!AW1101*Source!I1101),2)),2)</f>
        <v>1.61</v>
      </c>
      <c r="J432" s="20">
        <f>IF(Source!BC1101&lt;&gt; 0, Source!BC1101, 1)</f>
        <v>16.3</v>
      </c>
      <c r="K432" s="23">
        <f>Source!P1101</f>
        <v>26.24</v>
      </c>
    </row>
    <row r="433" spans="1:35" ht="28.5" x14ac:dyDescent="0.2">
      <c r="A433" s="19" t="s">
        <v>398</v>
      </c>
      <c r="B433" s="19" t="str">
        <f>Source!F1102</f>
        <v>1.3-3-3</v>
      </c>
      <c r="C433" s="19" t="s">
        <v>432</v>
      </c>
      <c r="D433" s="21" t="str">
        <f>Source!H1102</f>
        <v>т</v>
      </c>
      <c r="E433" s="20">
        <f>Source!I1102</f>
        <v>0.26728200000000002</v>
      </c>
      <c r="F433" s="23">
        <f>Source!AK1102</f>
        <v>296.7</v>
      </c>
      <c r="G433" s="34" t="s">
        <v>3</v>
      </c>
      <c r="H433" s="20">
        <f>Source!AW1102</f>
        <v>1</v>
      </c>
      <c r="I433" s="23">
        <f>ROUND((ROUND((Source!AC1102*Source!AW1102*Source!I1102),2)),2)+(ROUND((ROUND(((Source!ET1102)*Source!AV1102*Source!I1102),2)),2)+ROUND((ROUND(((Source!AE1102-(Source!EU1102))*Source!AV1102*Source!I1102),2)),2))+ROUND((ROUND((Source!AF1102*Source!AV1102*Source!I1102),2)),2)</f>
        <v>79.3</v>
      </c>
      <c r="J433" s="20">
        <f>IF(Source!BC1102&lt;&gt; 0, Source!BC1102, 1)</f>
        <v>14.86</v>
      </c>
      <c r="K433" s="23">
        <f>Source!O1102</f>
        <v>1178.4000000000001</v>
      </c>
      <c r="Q433">
        <f>ROUND((Source!DN1102/100)*(ROUND((ROUND((Source!AF1102*Source!AV1102*Source!I1102),2)),2)), 2)</f>
        <v>0</v>
      </c>
      <c r="R433">
        <f>Source!X1102</f>
        <v>0</v>
      </c>
      <c r="S433">
        <f>ROUND((Source!DO1102/100)*(ROUND((ROUND((Source!AF1102*Source!AV1102*Source!I1102),2)),2)), 2)</f>
        <v>0</v>
      </c>
      <c r="T433">
        <f>Source!Y1102</f>
        <v>0</v>
      </c>
      <c r="U433">
        <f>ROUND((175/100)*(ROUND((ROUND((Source!AE1102*Source!AV1102*Source!I1102),2)),2)), 2)</f>
        <v>0</v>
      </c>
      <c r="V433">
        <f>ROUND((160/100)*(ROUND((ROUND((Source!AE1102*Source!AV1102*Source!I1102),2)*Source!BS1102),2)), 2)</f>
        <v>0</v>
      </c>
      <c r="X433">
        <f>IF(Source!BI1102&lt;=1,I433, 0)</f>
        <v>79.3</v>
      </c>
      <c r="Y433">
        <f>IF(Source!BI1102=2,I433, 0)</f>
        <v>0</v>
      </c>
      <c r="Z433">
        <f>IF(Source!BI1102=3,I433, 0)</f>
        <v>0</v>
      </c>
      <c r="AA433">
        <f>IF(Source!BI1102=4,I433, 0)</f>
        <v>0</v>
      </c>
      <c r="AI433">
        <v>3</v>
      </c>
    </row>
    <row r="434" spans="1:35" ht="14.25" x14ac:dyDescent="0.2">
      <c r="A434" s="19"/>
      <c r="B434" s="19"/>
      <c r="C434" s="19" t="s">
        <v>1232</v>
      </c>
      <c r="D434" s="21" t="s">
        <v>1233</v>
      </c>
      <c r="E434" s="20">
        <f>Source!DN1101</f>
        <v>140</v>
      </c>
      <c r="F434" s="23"/>
      <c r="G434" s="22"/>
      <c r="H434" s="20"/>
      <c r="I434" s="23">
        <f>SUM(Q427:Q433)</f>
        <v>2.35</v>
      </c>
      <c r="J434" s="20">
        <f>Source!BZ1101</f>
        <v>134</v>
      </c>
      <c r="K434" s="23">
        <f>SUM(R427:R433)</f>
        <v>107.66</v>
      </c>
    </row>
    <row r="435" spans="1:35" ht="14.25" x14ac:dyDescent="0.2">
      <c r="A435" s="19"/>
      <c r="B435" s="19"/>
      <c r="C435" s="19" t="s">
        <v>1234</v>
      </c>
      <c r="D435" s="21" t="s">
        <v>1233</v>
      </c>
      <c r="E435" s="20">
        <f>Source!DO1101</f>
        <v>79</v>
      </c>
      <c r="F435" s="23"/>
      <c r="G435" s="22"/>
      <c r="H435" s="20"/>
      <c r="I435" s="23">
        <f>SUM(S427:S434)</f>
        <v>1.33</v>
      </c>
      <c r="J435" s="20">
        <f>Source!CA1101</f>
        <v>55</v>
      </c>
      <c r="K435" s="23">
        <f>SUM(T427:T434)</f>
        <v>44.19</v>
      </c>
    </row>
    <row r="436" spans="1:35" ht="14.25" x14ac:dyDescent="0.2">
      <c r="A436" s="19"/>
      <c r="B436" s="19"/>
      <c r="C436" s="19" t="s">
        <v>1240</v>
      </c>
      <c r="D436" s="21" t="s">
        <v>1233</v>
      </c>
      <c r="E436" s="20">
        <f>175</f>
        <v>175</v>
      </c>
      <c r="F436" s="23"/>
      <c r="G436" s="22"/>
      <c r="H436" s="20"/>
      <c r="I436" s="23">
        <f>SUM(U427:U435)</f>
        <v>2.63</v>
      </c>
      <c r="J436" s="20">
        <f>160</f>
        <v>160</v>
      </c>
      <c r="K436" s="23">
        <f>SUM(V427:V435)</f>
        <v>114.77</v>
      </c>
    </row>
    <row r="437" spans="1:35" ht="14.25" x14ac:dyDescent="0.2">
      <c r="A437" s="26"/>
      <c r="B437" s="26"/>
      <c r="C437" s="26" t="s">
        <v>1235</v>
      </c>
      <c r="D437" s="27" t="s">
        <v>1236</v>
      </c>
      <c r="E437" s="28">
        <f>Source!AQ1101</f>
        <v>4.29</v>
      </c>
      <c r="F437" s="29"/>
      <c r="G437" s="30" t="str">
        <f>Source!DI1101</f>
        <v>)*1,1</v>
      </c>
      <c r="H437" s="28">
        <f>Source!AV1101</f>
        <v>1.0469999999999999</v>
      </c>
      <c r="I437" s="29">
        <f>Source!U1101</f>
        <v>0.13784812470000002</v>
      </c>
      <c r="J437" s="28"/>
      <c r="K437" s="29"/>
      <c r="AB437" s="25">
        <f>I437</f>
        <v>0.13784812470000002</v>
      </c>
    </row>
    <row r="438" spans="1:35" ht="15" x14ac:dyDescent="0.25">
      <c r="C438" s="13" t="s">
        <v>1237</v>
      </c>
      <c r="H438" s="42">
        <f>I429+I430+I432+I434+I435+I436+SUM(I433:I433)</f>
        <v>106.00999999999999</v>
      </c>
      <c r="I438" s="42"/>
      <c r="J438" s="42">
        <f>K429+K430+K432+K434+K435+K436+SUM(K433:K433)</f>
        <v>1785.15</v>
      </c>
      <c r="K438" s="42"/>
      <c r="O438" s="25">
        <f>I429+I430+I432+I434+I435+I436+SUM(I433:I433)</f>
        <v>106.00999999999999</v>
      </c>
      <c r="P438" s="25">
        <f>K429+K430+K432+K434+K435+K436+SUM(K433:K433)</f>
        <v>1785.15</v>
      </c>
      <c r="X438">
        <f>IF(Source!BI1101&lt;=1,I429+I430+I432+I434+I435+I436-0, 0)</f>
        <v>26.709999999999997</v>
      </c>
      <c r="Y438">
        <f>IF(Source!BI1101=2,I429+I430+I432+I434+I435+I436-0, 0)</f>
        <v>0</v>
      </c>
      <c r="Z438">
        <f>IF(Source!BI1101=3,I429+I430+I432+I434+I435+I436-0, 0)</f>
        <v>0</v>
      </c>
      <c r="AA438">
        <f>IF(Source!BI1101=4,I429+I430+I432+I434+I435+I436,0)</f>
        <v>0</v>
      </c>
    </row>
    <row r="440" spans="1:35" ht="42.75" x14ac:dyDescent="0.2">
      <c r="A440" s="19">
        <v>42</v>
      </c>
      <c r="B440" s="19" t="str">
        <f>Source!F1103</f>
        <v>3.27-43-1</v>
      </c>
      <c r="C440" s="19" t="s">
        <v>401</v>
      </c>
      <c r="D440" s="21" t="str">
        <f>Source!H1103</f>
        <v>100 м2 покрытия</v>
      </c>
      <c r="E440" s="20">
        <f>Source!I1103</f>
        <v>2.7900000000000001E-2</v>
      </c>
      <c r="F440" s="23"/>
      <c r="G440" s="22"/>
      <c r="H440" s="20"/>
      <c r="I440" s="23"/>
      <c r="J440" s="20"/>
      <c r="K440" s="23"/>
      <c r="Q440">
        <f>ROUND((Source!DN1103/100)*(ROUND((ROUND((Source!AF1103*Source!AV1103*Source!I1103),2)),2)), 2)</f>
        <v>0.63</v>
      </c>
      <c r="R440">
        <f>Source!X1103</f>
        <v>28.84</v>
      </c>
      <c r="S440">
        <f>ROUND((Source!DO1103/100)*(ROUND((ROUND((Source!AF1103*Source!AV1103*Source!I1103),2)),2)), 2)</f>
        <v>0.36</v>
      </c>
      <c r="T440">
        <f>Source!Y1103</f>
        <v>11.84</v>
      </c>
      <c r="U440">
        <f>ROUND((175/100)*(ROUND((ROUND((Source!AE1103*Source!AV1103*Source!I1103),2)),2)), 2)</f>
        <v>0.25</v>
      </c>
      <c r="V440">
        <f>ROUND((160/100)*(ROUND((ROUND((Source!AE1103*Source!AV1103*Source!I1103),2)*Source!BS1103),2)), 2)</f>
        <v>10.7</v>
      </c>
      <c r="AI440">
        <v>0</v>
      </c>
    </row>
    <row r="441" spans="1:35" x14ac:dyDescent="0.2">
      <c r="C441" s="24" t="str">
        <f>"Объем: "&amp;Source!I1103&amp;"=2,79/"&amp;"100"</f>
        <v>Объем: 0,0279=2,79/100</v>
      </c>
    </row>
    <row r="442" spans="1:35" ht="14.25" x14ac:dyDescent="0.2">
      <c r="A442" s="19"/>
      <c r="B442" s="19"/>
      <c r="C442" s="19" t="s">
        <v>1231</v>
      </c>
      <c r="D442" s="21"/>
      <c r="E442" s="20"/>
      <c r="F442" s="23">
        <f>Source!AO1103</f>
        <v>6.93</v>
      </c>
      <c r="G442" s="22" t="str">
        <f>Source!DG1103</f>
        <v>)*2)*1,1</v>
      </c>
      <c r="H442" s="20">
        <f>Source!AV1103</f>
        <v>1.0469999999999999</v>
      </c>
      <c r="I442" s="23">
        <f>ROUND((ROUND((Source!AF1103*Source!AV1103*Source!I1103),2)),2)</f>
        <v>0.45</v>
      </c>
      <c r="J442" s="20">
        <f>IF(Source!BA1103&lt;&gt; 0, Source!BA1103, 1)</f>
        <v>47.82</v>
      </c>
      <c r="K442" s="23">
        <f>Source!S1103</f>
        <v>21.52</v>
      </c>
      <c r="W442">
        <f>I442</f>
        <v>0.45</v>
      </c>
    </row>
    <row r="443" spans="1:35" ht="14.25" x14ac:dyDescent="0.2">
      <c r="A443" s="19"/>
      <c r="B443" s="19"/>
      <c r="C443" s="19" t="s">
        <v>1238</v>
      </c>
      <c r="D443" s="21"/>
      <c r="E443" s="20"/>
      <c r="F443" s="23">
        <f>Source!AM1103</f>
        <v>32.85</v>
      </c>
      <c r="G443" s="22" t="str">
        <f>Source!DE1103</f>
        <v>)*2)*1,1</v>
      </c>
      <c r="H443" s="20">
        <f>Source!AV1103</f>
        <v>1.0469999999999999</v>
      </c>
      <c r="I443" s="23">
        <f>(ROUND((ROUND(((((Source!ET1103*2)*1.1))*Source!AV1103*Source!I1103),2)),2)+ROUND((ROUND(((Source!AE1103-(((Source!EU1103*2)*1.1)))*Source!AV1103*Source!I1103),2)),2))</f>
        <v>2.11</v>
      </c>
      <c r="J443" s="20">
        <f>IF(Source!BB1103&lt;&gt; 0, Source!BB1103, 1)</f>
        <v>13.33</v>
      </c>
      <c r="K443" s="23">
        <f>Source!Q1103</f>
        <v>28.13</v>
      </c>
    </row>
    <row r="444" spans="1:35" ht="14.25" x14ac:dyDescent="0.2">
      <c r="A444" s="19"/>
      <c r="B444" s="19"/>
      <c r="C444" s="19" t="s">
        <v>1239</v>
      </c>
      <c r="D444" s="21"/>
      <c r="E444" s="20"/>
      <c r="F444" s="23">
        <f>Source!AN1103</f>
        <v>2.1800000000000002</v>
      </c>
      <c r="G444" s="22" t="str">
        <f>Source!DF1103</f>
        <v>)*2)*1,1</v>
      </c>
      <c r="H444" s="20">
        <f>Source!AV1103</f>
        <v>1.0469999999999999</v>
      </c>
      <c r="I444" s="31">
        <f>ROUND((ROUND((Source!AE1103*Source!AV1103*Source!I1103),2)),2)</f>
        <v>0.14000000000000001</v>
      </c>
      <c r="J444" s="20">
        <f>IF(Source!BS1103&lt;&gt; 0, Source!BS1103, 1)</f>
        <v>47.82</v>
      </c>
      <c r="K444" s="31">
        <f>Source!R1103</f>
        <v>6.69</v>
      </c>
      <c r="W444">
        <f>I444</f>
        <v>0.14000000000000001</v>
      </c>
    </row>
    <row r="445" spans="1:35" ht="28.5" x14ac:dyDescent="0.2">
      <c r="A445" s="19" t="s">
        <v>405</v>
      </c>
      <c r="B445" s="19" t="str">
        <f>Source!F1104</f>
        <v>1.3-3-3</v>
      </c>
      <c r="C445" s="19" t="s">
        <v>432</v>
      </c>
      <c r="D445" s="21" t="str">
        <f>Source!H1104</f>
        <v>т</v>
      </c>
      <c r="E445" s="20">
        <f>Source!I1104</f>
        <v>0.13392000000000001</v>
      </c>
      <c r="F445" s="23">
        <f>Source!AK1104</f>
        <v>296.7</v>
      </c>
      <c r="G445" s="34" t="s">
        <v>3</v>
      </c>
      <c r="H445" s="20">
        <f>Source!AW1104</f>
        <v>1</v>
      </c>
      <c r="I445" s="23">
        <f>ROUND((ROUND((Source!AC1104*Source!AW1104*Source!I1104),2)),2)+(ROUND((ROUND(((Source!ET1104)*Source!AV1104*Source!I1104),2)),2)+ROUND((ROUND(((Source!AE1104-(Source!EU1104))*Source!AV1104*Source!I1104),2)),2))+ROUND((ROUND((Source!AF1104*Source!AV1104*Source!I1104),2)),2)</f>
        <v>39.729999999999997</v>
      </c>
      <c r="J445" s="20">
        <f>IF(Source!BC1104&lt;&gt; 0, Source!BC1104, 1)</f>
        <v>14.86</v>
      </c>
      <c r="K445" s="23">
        <f>Source!O1104</f>
        <v>590.39</v>
      </c>
      <c r="Q445">
        <f>ROUND((Source!DN1104/100)*(ROUND((ROUND((Source!AF1104*Source!AV1104*Source!I1104),2)),2)), 2)</f>
        <v>0</v>
      </c>
      <c r="R445">
        <f>Source!X1104</f>
        <v>0</v>
      </c>
      <c r="S445">
        <f>ROUND((Source!DO1104/100)*(ROUND((ROUND((Source!AF1104*Source!AV1104*Source!I1104),2)),2)), 2)</f>
        <v>0</v>
      </c>
      <c r="T445">
        <f>Source!Y1104</f>
        <v>0</v>
      </c>
      <c r="U445">
        <f>ROUND((175/100)*(ROUND((ROUND((Source!AE1104*Source!AV1104*Source!I1104),2)),2)), 2)</f>
        <v>0</v>
      </c>
      <c r="V445">
        <f>ROUND((160/100)*(ROUND((ROUND((Source!AE1104*Source!AV1104*Source!I1104),2)*Source!BS1104),2)), 2)</f>
        <v>0</v>
      </c>
      <c r="X445">
        <f>IF(Source!BI1104&lt;=1,I445, 0)</f>
        <v>39.729999999999997</v>
      </c>
      <c r="Y445">
        <f>IF(Source!BI1104=2,I445, 0)</f>
        <v>0</v>
      </c>
      <c r="Z445">
        <f>IF(Source!BI1104=3,I445, 0)</f>
        <v>0</v>
      </c>
      <c r="AA445">
        <f>IF(Source!BI1104=4,I445, 0)</f>
        <v>0</v>
      </c>
      <c r="AI445">
        <v>3</v>
      </c>
    </row>
    <row r="446" spans="1:35" ht="14.25" x14ac:dyDescent="0.2">
      <c r="A446" s="19"/>
      <c r="B446" s="19"/>
      <c r="C446" s="19" t="s">
        <v>1232</v>
      </c>
      <c r="D446" s="21" t="s">
        <v>1233</v>
      </c>
      <c r="E446" s="20">
        <f>Source!DN1103</f>
        <v>140</v>
      </c>
      <c r="F446" s="23"/>
      <c r="G446" s="22"/>
      <c r="H446" s="20"/>
      <c r="I446" s="23">
        <f>SUM(Q440:Q445)</f>
        <v>0.63</v>
      </c>
      <c r="J446" s="20">
        <f>Source!BZ1103</f>
        <v>134</v>
      </c>
      <c r="K446" s="23">
        <f>SUM(R440:R445)</f>
        <v>28.84</v>
      </c>
    </row>
    <row r="447" spans="1:35" ht="14.25" x14ac:dyDescent="0.2">
      <c r="A447" s="19"/>
      <c r="B447" s="19"/>
      <c r="C447" s="19" t="s">
        <v>1234</v>
      </c>
      <c r="D447" s="21" t="s">
        <v>1233</v>
      </c>
      <c r="E447" s="20">
        <f>Source!DO1103</f>
        <v>79</v>
      </c>
      <c r="F447" s="23"/>
      <c r="G447" s="22"/>
      <c r="H447" s="20"/>
      <c r="I447" s="23">
        <f>SUM(S440:S446)</f>
        <v>0.36</v>
      </c>
      <c r="J447" s="20">
        <f>Source!CA1103</f>
        <v>55</v>
      </c>
      <c r="K447" s="23">
        <f>SUM(T440:T446)</f>
        <v>11.84</v>
      </c>
    </row>
    <row r="448" spans="1:35" ht="14.25" x14ac:dyDescent="0.2">
      <c r="A448" s="19"/>
      <c r="B448" s="19"/>
      <c r="C448" s="19" t="s">
        <v>1240</v>
      </c>
      <c r="D448" s="21" t="s">
        <v>1233</v>
      </c>
      <c r="E448" s="20">
        <f>175</f>
        <v>175</v>
      </c>
      <c r="F448" s="23"/>
      <c r="G448" s="22"/>
      <c r="H448" s="20"/>
      <c r="I448" s="23">
        <f>SUM(U440:U447)</f>
        <v>0.25</v>
      </c>
      <c r="J448" s="20">
        <f>160</f>
        <v>160</v>
      </c>
      <c r="K448" s="23">
        <f>SUM(V440:V447)</f>
        <v>10.7</v>
      </c>
    </row>
    <row r="449" spans="1:35" ht="14.25" x14ac:dyDescent="0.2">
      <c r="A449" s="26"/>
      <c r="B449" s="26"/>
      <c r="C449" s="26" t="s">
        <v>1235</v>
      </c>
      <c r="D449" s="27" t="s">
        <v>1236</v>
      </c>
      <c r="E449" s="28">
        <f>Source!AQ1103</f>
        <v>0.53</v>
      </c>
      <c r="F449" s="29"/>
      <c r="G449" s="30" t="str">
        <f>Source!DI1103</f>
        <v>)*2)*1,1</v>
      </c>
      <c r="H449" s="28">
        <f>Source!AV1103</f>
        <v>1.0469999999999999</v>
      </c>
      <c r="I449" s="29">
        <f>Source!U1103</f>
        <v>3.4060375800000008E-2</v>
      </c>
      <c r="J449" s="28"/>
      <c r="K449" s="29"/>
      <c r="AB449" s="25">
        <f>I449</f>
        <v>3.4060375800000008E-2</v>
      </c>
    </row>
    <row r="450" spans="1:35" ht="15" x14ac:dyDescent="0.25">
      <c r="C450" s="13" t="s">
        <v>1237</v>
      </c>
      <c r="H450" s="42">
        <f>I442+I443+I446+I447+I448+SUM(I445:I445)</f>
        <v>43.529999999999994</v>
      </c>
      <c r="I450" s="42"/>
      <c r="J450" s="42">
        <f>K442+K443+K446+K447+K448+SUM(K445:K445)</f>
        <v>691.42</v>
      </c>
      <c r="K450" s="42"/>
      <c r="O450" s="25">
        <f>I442+I443+I446+I447+I448+SUM(I445:I445)</f>
        <v>43.529999999999994</v>
      </c>
      <c r="P450" s="25">
        <f>K442+K443+K446+K447+K448+SUM(K445:K445)</f>
        <v>691.42</v>
      </c>
      <c r="X450">
        <f>IF(Source!BI1103&lt;=1,I442+I443+I446+I447+I448-0, 0)</f>
        <v>3.8</v>
      </c>
      <c r="Y450">
        <f>IF(Source!BI1103=2,I442+I443+I446+I447+I448-0, 0)</f>
        <v>0</v>
      </c>
      <c r="Z450">
        <f>IF(Source!BI1103=3,I442+I443+I446+I447+I448-0, 0)</f>
        <v>0</v>
      </c>
      <c r="AA450">
        <f>IF(Source!BI1103=4,I442+I443+I446+I447+I448,0)</f>
        <v>0</v>
      </c>
    </row>
    <row r="452" spans="1:35" ht="42.75" x14ac:dyDescent="0.2">
      <c r="A452" s="19">
        <v>43</v>
      </c>
      <c r="B452" s="19" t="str">
        <f>Source!F1105</f>
        <v>3.27-43-1</v>
      </c>
      <c r="C452" s="19" t="s">
        <v>401</v>
      </c>
      <c r="D452" s="21" t="str">
        <f>Source!H1105</f>
        <v>100 м2 покрытия</v>
      </c>
      <c r="E452" s="20">
        <f>Source!I1105</f>
        <v>2.7900000000000001E-2</v>
      </c>
      <c r="F452" s="23"/>
      <c r="G452" s="22"/>
      <c r="H452" s="20"/>
      <c r="I452" s="23"/>
      <c r="J452" s="20"/>
      <c r="K452" s="23"/>
      <c r="Q452">
        <f>ROUND((Source!DN1105/100)*(ROUND((ROUND((Source!AF1105*Source!AV1105*Source!I1105),2)),2)), 2)</f>
        <v>0.94</v>
      </c>
      <c r="R452">
        <f>Source!X1105</f>
        <v>42.93</v>
      </c>
      <c r="S452">
        <f>ROUND((Source!DO1105/100)*(ROUND((ROUND((Source!AF1105*Source!AV1105*Source!I1105),2)),2)), 2)</f>
        <v>0.53</v>
      </c>
      <c r="T452">
        <f>Source!Y1105</f>
        <v>17.62</v>
      </c>
      <c r="U452">
        <f>ROUND((175/100)*(ROUND((ROUND((Source!AE1105*Source!AV1105*Source!I1105),2)),2)), 2)</f>
        <v>0.37</v>
      </c>
      <c r="V452">
        <f>ROUND((160/100)*(ROUND((ROUND((Source!AE1105*Source!AV1105*Source!I1105),2)*Source!BS1105),2)), 2)</f>
        <v>16.059999999999999</v>
      </c>
      <c r="AI452">
        <v>0</v>
      </c>
    </row>
    <row r="453" spans="1:35" x14ac:dyDescent="0.2">
      <c r="C453" s="24" t="str">
        <f>"Объем: "&amp;Source!I1105&amp;"=2,79/"&amp;"100"</f>
        <v>Объем: 0,0279=2,79/100</v>
      </c>
    </row>
    <row r="454" spans="1:35" ht="14.25" x14ac:dyDescent="0.2">
      <c r="A454" s="19"/>
      <c r="B454" s="19"/>
      <c r="C454" s="19" t="s">
        <v>1231</v>
      </c>
      <c r="D454" s="21"/>
      <c r="E454" s="20"/>
      <c r="F454" s="23">
        <f>Source!AO1105</f>
        <v>6.93</v>
      </c>
      <c r="G454" s="22" t="str">
        <f>Source!DG1105</f>
        <v>)*3)*1,1</v>
      </c>
      <c r="H454" s="20">
        <f>Source!AV1105</f>
        <v>1.0469999999999999</v>
      </c>
      <c r="I454" s="23">
        <f>ROUND((ROUND((Source!AF1105*Source!AV1105*Source!I1105),2)),2)</f>
        <v>0.67</v>
      </c>
      <c r="J454" s="20">
        <f>IF(Source!BA1105&lt;&gt; 0, Source!BA1105, 1)</f>
        <v>47.82</v>
      </c>
      <c r="K454" s="23">
        <f>Source!S1105</f>
        <v>32.04</v>
      </c>
      <c r="W454">
        <f>I454</f>
        <v>0.67</v>
      </c>
    </row>
    <row r="455" spans="1:35" ht="14.25" x14ac:dyDescent="0.2">
      <c r="A455" s="19"/>
      <c r="B455" s="19"/>
      <c r="C455" s="19" t="s">
        <v>1238</v>
      </c>
      <c r="D455" s="21"/>
      <c r="E455" s="20"/>
      <c r="F455" s="23">
        <f>Source!AM1105</f>
        <v>32.85</v>
      </c>
      <c r="G455" s="22" t="str">
        <f>Source!DE1105</f>
        <v>)*3)*1,1</v>
      </c>
      <c r="H455" s="20">
        <f>Source!AV1105</f>
        <v>1.0469999999999999</v>
      </c>
      <c r="I455" s="23">
        <f>(ROUND((ROUND(((((Source!ET1105*3)*1.1))*Source!AV1105*Source!I1105),2)),2)+ROUND((ROUND(((Source!AE1105-(((Source!EU1105*3)*1.1)))*Source!AV1105*Source!I1105),2)),2))</f>
        <v>3.17</v>
      </c>
      <c r="J455" s="20">
        <f>IF(Source!BB1105&lt;&gt; 0, Source!BB1105, 1)</f>
        <v>13.33</v>
      </c>
      <c r="K455" s="23">
        <f>Source!Q1105</f>
        <v>42.26</v>
      </c>
    </row>
    <row r="456" spans="1:35" ht="14.25" x14ac:dyDescent="0.2">
      <c r="A456" s="19"/>
      <c r="B456" s="19"/>
      <c r="C456" s="19" t="s">
        <v>1239</v>
      </c>
      <c r="D456" s="21"/>
      <c r="E456" s="20"/>
      <c r="F456" s="23">
        <f>Source!AN1105</f>
        <v>2.1800000000000002</v>
      </c>
      <c r="G456" s="22" t="str">
        <f>Source!DF1105</f>
        <v>)*3)*1,1</v>
      </c>
      <c r="H456" s="20">
        <f>Source!AV1105</f>
        <v>1.0469999999999999</v>
      </c>
      <c r="I456" s="31">
        <f>ROUND((ROUND((Source!AE1105*Source!AV1105*Source!I1105),2)),2)</f>
        <v>0.21</v>
      </c>
      <c r="J456" s="20">
        <f>IF(Source!BS1105&lt;&gt; 0, Source!BS1105, 1)</f>
        <v>47.82</v>
      </c>
      <c r="K456" s="31">
        <f>Source!R1105</f>
        <v>10.039999999999999</v>
      </c>
      <c r="W456">
        <f>I456</f>
        <v>0.21</v>
      </c>
    </row>
    <row r="457" spans="1:35" ht="28.5" x14ac:dyDescent="0.2">
      <c r="A457" s="19" t="s">
        <v>409</v>
      </c>
      <c r="B457" s="19" t="str">
        <f>Source!F1106</f>
        <v>1.3-3-3</v>
      </c>
      <c r="C457" s="19" t="s">
        <v>432</v>
      </c>
      <c r="D457" s="21" t="str">
        <f>Source!H1106</f>
        <v>т</v>
      </c>
      <c r="E457" s="20">
        <f>Source!I1106</f>
        <v>0.20088</v>
      </c>
      <c r="F457" s="23">
        <f>Source!AK1106</f>
        <v>296.7</v>
      </c>
      <c r="G457" s="34" t="s">
        <v>3</v>
      </c>
      <c r="H457" s="20">
        <f>Source!AW1106</f>
        <v>1</v>
      </c>
      <c r="I457" s="23">
        <f>ROUND((ROUND((Source!AC1106*Source!AW1106*Source!I1106),2)),2)+(ROUND((ROUND(((Source!ET1106)*Source!AV1106*Source!I1106),2)),2)+ROUND((ROUND(((Source!AE1106-(Source!EU1106))*Source!AV1106*Source!I1106),2)),2))+ROUND((ROUND((Source!AF1106*Source!AV1106*Source!I1106),2)),2)</f>
        <v>59.6</v>
      </c>
      <c r="J457" s="20">
        <f>IF(Source!BC1106&lt;&gt; 0, Source!BC1106, 1)</f>
        <v>14.86</v>
      </c>
      <c r="K457" s="23">
        <f>Source!O1106</f>
        <v>885.66</v>
      </c>
      <c r="Q457">
        <f>ROUND((Source!DN1106/100)*(ROUND((ROUND((Source!AF1106*Source!AV1106*Source!I1106),2)),2)), 2)</f>
        <v>0</v>
      </c>
      <c r="R457">
        <f>Source!X1106</f>
        <v>0</v>
      </c>
      <c r="S457">
        <f>ROUND((Source!DO1106/100)*(ROUND((ROUND((Source!AF1106*Source!AV1106*Source!I1106),2)),2)), 2)</f>
        <v>0</v>
      </c>
      <c r="T457">
        <f>Source!Y1106</f>
        <v>0</v>
      </c>
      <c r="U457">
        <f>ROUND((175/100)*(ROUND((ROUND((Source!AE1106*Source!AV1106*Source!I1106),2)),2)), 2)</f>
        <v>0</v>
      </c>
      <c r="V457">
        <f>ROUND((160/100)*(ROUND((ROUND((Source!AE1106*Source!AV1106*Source!I1106),2)*Source!BS1106),2)), 2)</f>
        <v>0</v>
      </c>
      <c r="X457">
        <f>IF(Source!BI1106&lt;=1,I457, 0)</f>
        <v>59.6</v>
      </c>
      <c r="Y457">
        <f>IF(Source!BI1106=2,I457, 0)</f>
        <v>0</v>
      </c>
      <c r="Z457">
        <f>IF(Source!BI1106=3,I457, 0)</f>
        <v>0</v>
      </c>
      <c r="AA457">
        <f>IF(Source!BI1106=4,I457, 0)</f>
        <v>0</v>
      </c>
      <c r="AI457">
        <v>3</v>
      </c>
    </row>
    <row r="458" spans="1:35" ht="14.25" x14ac:dyDescent="0.2">
      <c r="A458" s="19"/>
      <c r="B458" s="19"/>
      <c r="C458" s="19" t="s">
        <v>1232</v>
      </c>
      <c r="D458" s="21" t="s">
        <v>1233</v>
      </c>
      <c r="E458" s="20">
        <f>Source!DN1105</f>
        <v>140</v>
      </c>
      <c r="F458" s="23"/>
      <c r="G458" s="22"/>
      <c r="H458" s="20"/>
      <c r="I458" s="23">
        <f>SUM(Q452:Q457)</f>
        <v>0.94</v>
      </c>
      <c r="J458" s="20">
        <f>Source!BZ1105</f>
        <v>134</v>
      </c>
      <c r="K458" s="23">
        <f>SUM(R452:R457)</f>
        <v>42.93</v>
      </c>
    </row>
    <row r="459" spans="1:35" ht="14.25" x14ac:dyDescent="0.2">
      <c r="A459" s="19"/>
      <c r="B459" s="19"/>
      <c r="C459" s="19" t="s">
        <v>1234</v>
      </c>
      <c r="D459" s="21" t="s">
        <v>1233</v>
      </c>
      <c r="E459" s="20">
        <f>Source!DO1105</f>
        <v>79</v>
      </c>
      <c r="F459" s="23"/>
      <c r="G459" s="22"/>
      <c r="H459" s="20"/>
      <c r="I459" s="23">
        <f>SUM(S452:S458)</f>
        <v>0.53</v>
      </c>
      <c r="J459" s="20">
        <f>Source!CA1105</f>
        <v>55</v>
      </c>
      <c r="K459" s="23">
        <f>SUM(T452:T458)</f>
        <v>17.62</v>
      </c>
    </row>
    <row r="460" spans="1:35" ht="14.25" x14ac:dyDescent="0.2">
      <c r="A460" s="19"/>
      <c r="B460" s="19"/>
      <c r="C460" s="19" t="s">
        <v>1240</v>
      </c>
      <c r="D460" s="21" t="s">
        <v>1233</v>
      </c>
      <c r="E460" s="20">
        <f>175</f>
        <v>175</v>
      </c>
      <c r="F460" s="23"/>
      <c r="G460" s="22"/>
      <c r="H460" s="20"/>
      <c r="I460" s="23">
        <f>SUM(U452:U459)</f>
        <v>0.37</v>
      </c>
      <c r="J460" s="20">
        <f>160</f>
        <v>160</v>
      </c>
      <c r="K460" s="23">
        <f>SUM(V452:V459)</f>
        <v>16.059999999999999</v>
      </c>
    </row>
    <row r="461" spans="1:35" ht="14.25" x14ac:dyDescent="0.2">
      <c r="A461" s="26"/>
      <c r="B461" s="26"/>
      <c r="C461" s="26" t="s">
        <v>1235</v>
      </c>
      <c r="D461" s="27" t="s">
        <v>1236</v>
      </c>
      <c r="E461" s="28">
        <f>Source!AQ1105</f>
        <v>0.53</v>
      </c>
      <c r="F461" s="29"/>
      <c r="G461" s="30" t="str">
        <f>Source!DI1105</f>
        <v>)*3)*1,1</v>
      </c>
      <c r="H461" s="28">
        <f>Source!AV1105</f>
        <v>1.0469999999999999</v>
      </c>
      <c r="I461" s="29">
        <f>Source!U1105</f>
        <v>5.1090563700000008E-2</v>
      </c>
      <c r="J461" s="28"/>
      <c r="K461" s="29"/>
      <c r="AB461" s="25">
        <f>I461</f>
        <v>5.1090563700000008E-2</v>
      </c>
    </row>
    <row r="462" spans="1:35" ht="15" x14ac:dyDescent="0.25">
      <c r="C462" s="13" t="s">
        <v>1237</v>
      </c>
      <c r="H462" s="42">
        <f>I454+I455+I458+I459+I460+SUM(I457:I457)</f>
        <v>65.28</v>
      </c>
      <c r="I462" s="42"/>
      <c r="J462" s="42">
        <f>K454+K455+K458+K459+K460+SUM(K457:K457)</f>
        <v>1036.57</v>
      </c>
      <c r="K462" s="42"/>
      <c r="O462" s="25">
        <f>I454+I455+I458+I459+I460+SUM(I457:I457)</f>
        <v>65.28</v>
      </c>
      <c r="P462" s="25">
        <f>K454+K455+K458+K459+K460+SUM(K457:K457)</f>
        <v>1036.57</v>
      </c>
      <c r="X462">
        <f>IF(Source!BI1105&lt;=1,I454+I455+I458+I459+I460-0, 0)</f>
        <v>5.68</v>
      </c>
      <c r="Y462">
        <f>IF(Source!BI1105=2,I454+I455+I458+I459+I460-0, 0)</f>
        <v>0</v>
      </c>
      <c r="Z462">
        <f>IF(Source!BI1105=3,I454+I455+I458+I459+I460-0, 0)</f>
        <v>0</v>
      </c>
      <c r="AA462">
        <f>IF(Source!BI1105=4,I454+I455+I458+I459+I460,0)</f>
        <v>0</v>
      </c>
    </row>
    <row r="464" spans="1:35" ht="42.75" x14ac:dyDescent="0.2">
      <c r="A464" s="19">
        <v>44</v>
      </c>
      <c r="B464" s="19" t="str">
        <f>Source!F1107</f>
        <v>3.27-42-1</v>
      </c>
      <c r="C464" s="19" t="s">
        <v>388</v>
      </c>
      <c r="D464" s="21" t="str">
        <f>Source!H1107</f>
        <v>100 м2 покрытия</v>
      </c>
      <c r="E464" s="20">
        <f>Source!I1107</f>
        <v>0.25940000000000002</v>
      </c>
      <c r="F464" s="23"/>
      <c r="G464" s="22"/>
      <c r="H464" s="20"/>
      <c r="I464" s="23"/>
      <c r="J464" s="20"/>
      <c r="K464" s="23"/>
      <c r="Q464">
        <f>ROUND((Source!DN1107/100)*(ROUND((ROUND((Source!AF1107*Source!AV1107*Source!I1107),2)),2)), 2)</f>
        <v>21.83</v>
      </c>
      <c r="R464">
        <f>Source!X1107</f>
        <v>998.98</v>
      </c>
      <c r="S464">
        <f>ROUND((Source!DO1107/100)*(ROUND((ROUND((Source!AF1107*Source!AV1107*Source!I1107),2)),2)), 2)</f>
        <v>12.32</v>
      </c>
      <c r="T464">
        <f>Source!Y1107</f>
        <v>410.03</v>
      </c>
      <c r="U464">
        <f>ROUND((175/100)*(ROUND((ROUND((Source!AE1107*Source!AV1107*Source!I1107),2)),2)), 2)</f>
        <v>24.36</v>
      </c>
      <c r="V464">
        <f>ROUND((160/100)*(ROUND((ROUND((Source!AE1107*Source!AV1107*Source!I1107),2)*Source!BS1107),2)), 2)</f>
        <v>1065.04</v>
      </c>
      <c r="AI464">
        <v>0</v>
      </c>
    </row>
    <row r="465" spans="1:35" x14ac:dyDescent="0.2">
      <c r="C465" s="24" t="str">
        <f>"Объем: "&amp;Source!I1107&amp;"=25,94/"&amp;"100"</f>
        <v>Объем: 0,2594=25,94/100</v>
      </c>
    </row>
    <row r="466" spans="1:35" ht="14.25" x14ac:dyDescent="0.2">
      <c r="A466" s="19"/>
      <c r="B466" s="19"/>
      <c r="C466" s="19" t="s">
        <v>1231</v>
      </c>
      <c r="D466" s="21"/>
      <c r="E466" s="20"/>
      <c r="F466" s="23">
        <f>Source!AO1107</f>
        <v>52.17</v>
      </c>
      <c r="G466" s="22" t="str">
        <f>Source!DG1107</f>
        <v>)*1,1</v>
      </c>
      <c r="H466" s="20">
        <f>Source!AV1107</f>
        <v>1.0469999999999999</v>
      </c>
      <c r="I466" s="23">
        <f>ROUND((ROUND((Source!AF1107*Source!AV1107*Source!I1107),2)),2)</f>
        <v>15.59</v>
      </c>
      <c r="J466" s="20">
        <f>IF(Source!BA1107&lt;&gt; 0, Source!BA1107, 1)</f>
        <v>47.82</v>
      </c>
      <c r="K466" s="23">
        <f>Source!S1107</f>
        <v>745.51</v>
      </c>
      <c r="W466">
        <f>I466</f>
        <v>15.59</v>
      </c>
    </row>
    <row r="467" spans="1:35" ht="14.25" x14ac:dyDescent="0.2">
      <c r="A467" s="19"/>
      <c r="B467" s="19"/>
      <c r="C467" s="19" t="s">
        <v>1238</v>
      </c>
      <c r="D467" s="21"/>
      <c r="E467" s="20"/>
      <c r="F467" s="23">
        <f>Source!AM1107</f>
        <v>532.35</v>
      </c>
      <c r="G467" s="22" t="str">
        <f>Source!DE1107</f>
        <v>)*1,1</v>
      </c>
      <c r="H467" s="20">
        <f>Source!AV1107</f>
        <v>1.0469999999999999</v>
      </c>
      <c r="I467" s="23">
        <f>(ROUND((ROUND((((Source!ET1107*1.1))*Source!AV1107*Source!I1107),2)),2)+ROUND((ROUND(((Source!AE1107-((Source!EU1107*1.1)))*Source!AV1107*Source!I1107),2)),2))</f>
        <v>159.04</v>
      </c>
      <c r="J467" s="20">
        <f>IF(Source!BB1107&lt;&gt; 0, Source!BB1107, 1)</f>
        <v>13.65</v>
      </c>
      <c r="K467" s="23">
        <f>Source!Q1107</f>
        <v>2170.9</v>
      </c>
    </row>
    <row r="468" spans="1:35" ht="14.25" x14ac:dyDescent="0.2">
      <c r="A468" s="19"/>
      <c r="B468" s="19"/>
      <c r="C468" s="19" t="s">
        <v>1239</v>
      </c>
      <c r="D468" s="21"/>
      <c r="E468" s="20"/>
      <c r="F468" s="23">
        <f>Source!AN1107</f>
        <v>46.58</v>
      </c>
      <c r="G468" s="22" t="str">
        <f>Source!DF1107</f>
        <v>)*1,1</v>
      </c>
      <c r="H468" s="20">
        <f>Source!AV1107</f>
        <v>1.0469999999999999</v>
      </c>
      <c r="I468" s="31">
        <f>ROUND((ROUND((Source!AE1107*Source!AV1107*Source!I1107),2)),2)</f>
        <v>13.92</v>
      </c>
      <c r="J468" s="20">
        <f>IF(Source!BS1107&lt;&gt; 0, Source!BS1107, 1)</f>
        <v>47.82</v>
      </c>
      <c r="K468" s="31">
        <f>Source!R1107</f>
        <v>665.65</v>
      </c>
      <c r="W468">
        <f>I468</f>
        <v>13.92</v>
      </c>
    </row>
    <row r="469" spans="1:35" ht="14.25" x14ac:dyDescent="0.2">
      <c r="A469" s="19"/>
      <c r="B469" s="19"/>
      <c r="C469" s="19" t="s">
        <v>1243</v>
      </c>
      <c r="D469" s="21"/>
      <c r="E469" s="20"/>
      <c r="F469" s="23">
        <f>Source!AL1107</f>
        <v>57.83</v>
      </c>
      <c r="G469" s="22" t="str">
        <f>Source!DD1107</f>
        <v/>
      </c>
      <c r="H469" s="20">
        <f>Source!AW1107</f>
        <v>1</v>
      </c>
      <c r="I469" s="23">
        <f>ROUND((ROUND((Source!AC1107*Source!AW1107*Source!I1107),2)),2)</f>
        <v>15</v>
      </c>
      <c r="J469" s="20">
        <f>IF(Source!BC1107&lt;&gt; 0, Source!BC1107, 1)</f>
        <v>16.3</v>
      </c>
      <c r="K469" s="23">
        <f>Source!P1107</f>
        <v>244.5</v>
      </c>
    </row>
    <row r="470" spans="1:35" ht="42.75" x14ac:dyDescent="0.2">
      <c r="A470" s="19" t="s">
        <v>411</v>
      </c>
      <c r="B470" s="19" t="str">
        <f>Source!F1108</f>
        <v>1.3-3-8</v>
      </c>
      <c r="C470" s="19" t="s">
        <v>413</v>
      </c>
      <c r="D470" s="21" t="str">
        <f>Source!H1108</f>
        <v>т</v>
      </c>
      <c r="E470" s="20">
        <f>Source!I1108</f>
        <v>2.5058039999999999</v>
      </c>
      <c r="F470" s="23">
        <f>Source!AK1108</f>
        <v>307.88</v>
      </c>
      <c r="G470" s="34" t="s">
        <v>3</v>
      </c>
      <c r="H470" s="20">
        <f>Source!AW1108</f>
        <v>1</v>
      </c>
      <c r="I470" s="23">
        <f>ROUND((ROUND((Source!AC1108*Source!AW1108*Source!I1108),2)),2)+(ROUND((ROUND(((Source!ET1108)*Source!AV1108*Source!I1108),2)),2)+ROUND((ROUND(((Source!AE1108-(Source!EU1108))*Source!AV1108*Source!I1108),2)),2))+ROUND((ROUND((Source!AF1108*Source!AV1108*Source!I1108),2)),2)</f>
        <v>771.49</v>
      </c>
      <c r="J470" s="20">
        <f>IF(Source!BC1108&lt;&gt; 0, Source!BC1108, 1)</f>
        <v>14.59</v>
      </c>
      <c r="K470" s="23">
        <f>Source!O1108</f>
        <v>11256.04</v>
      </c>
      <c r="Q470">
        <f>ROUND((Source!DN1108/100)*(ROUND((ROUND((Source!AF1108*Source!AV1108*Source!I1108),2)),2)), 2)</f>
        <v>0</v>
      </c>
      <c r="R470">
        <f>Source!X1108</f>
        <v>0</v>
      </c>
      <c r="S470">
        <f>ROUND((Source!DO1108/100)*(ROUND((ROUND((Source!AF1108*Source!AV1108*Source!I1108),2)),2)), 2)</f>
        <v>0</v>
      </c>
      <c r="T470">
        <f>Source!Y1108</f>
        <v>0</v>
      </c>
      <c r="U470">
        <f>ROUND((175/100)*(ROUND((ROUND((Source!AE1108*Source!AV1108*Source!I1108),2)),2)), 2)</f>
        <v>0</v>
      </c>
      <c r="V470">
        <f>ROUND((160/100)*(ROUND((ROUND((Source!AE1108*Source!AV1108*Source!I1108),2)*Source!BS1108),2)), 2)</f>
        <v>0</v>
      </c>
      <c r="X470">
        <f>IF(Source!BI1108&lt;=1,I470, 0)</f>
        <v>771.49</v>
      </c>
      <c r="Y470">
        <f>IF(Source!BI1108=2,I470, 0)</f>
        <v>0</v>
      </c>
      <c r="Z470">
        <f>IF(Source!BI1108=3,I470, 0)</f>
        <v>0</v>
      </c>
      <c r="AA470">
        <f>IF(Source!BI1108=4,I470, 0)</f>
        <v>0</v>
      </c>
      <c r="AI470">
        <v>3</v>
      </c>
    </row>
    <row r="471" spans="1:35" ht="14.25" x14ac:dyDescent="0.2">
      <c r="A471" s="19"/>
      <c r="B471" s="19"/>
      <c r="C471" s="19" t="s">
        <v>1232</v>
      </c>
      <c r="D471" s="21" t="s">
        <v>1233</v>
      </c>
      <c r="E471" s="20">
        <f>Source!DN1107</f>
        <v>140</v>
      </c>
      <c r="F471" s="23"/>
      <c r="G471" s="22"/>
      <c r="H471" s="20"/>
      <c r="I471" s="23">
        <f>SUM(Q464:Q470)</f>
        <v>21.83</v>
      </c>
      <c r="J471" s="20">
        <f>Source!BZ1107</f>
        <v>134</v>
      </c>
      <c r="K471" s="23">
        <f>SUM(R464:R470)</f>
        <v>998.98</v>
      </c>
    </row>
    <row r="472" spans="1:35" ht="14.25" x14ac:dyDescent="0.2">
      <c r="A472" s="19"/>
      <c r="B472" s="19"/>
      <c r="C472" s="19" t="s">
        <v>1234</v>
      </c>
      <c r="D472" s="21" t="s">
        <v>1233</v>
      </c>
      <c r="E472" s="20">
        <f>Source!DO1107</f>
        <v>79</v>
      </c>
      <c r="F472" s="23"/>
      <c r="G472" s="22"/>
      <c r="H472" s="20"/>
      <c r="I472" s="23">
        <f>SUM(S464:S471)</f>
        <v>12.32</v>
      </c>
      <c r="J472" s="20">
        <f>Source!CA1107</f>
        <v>55</v>
      </c>
      <c r="K472" s="23">
        <f>SUM(T464:T471)</f>
        <v>410.03</v>
      </c>
    </row>
    <row r="473" spans="1:35" ht="14.25" x14ac:dyDescent="0.2">
      <c r="A473" s="19"/>
      <c r="B473" s="19"/>
      <c r="C473" s="19" t="s">
        <v>1240</v>
      </c>
      <c r="D473" s="21" t="s">
        <v>1233</v>
      </c>
      <c r="E473" s="20">
        <f>175</f>
        <v>175</v>
      </c>
      <c r="F473" s="23"/>
      <c r="G473" s="22"/>
      <c r="H473" s="20"/>
      <c r="I473" s="23">
        <f>SUM(U464:U472)</f>
        <v>24.36</v>
      </c>
      <c r="J473" s="20">
        <f>160</f>
        <v>160</v>
      </c>
      <c r="K473" s="23">
        <f>SUM(V464:V472)</f>
        <v>1065.04</v>
      </c>
    </row>
    <row r="474" spans="1:35" ht="14.25" x14ac:dyDescent="0.2">
      <c r="A474" s="26"/>
      <c r="B474" s="26"/>
      <c r="C474" s="26" t="s">
        <v>1235</v>
      </c>
      <c r="D474" s="27" t="s">
        <v>1236</v>
      </c>
      <c r="E474" s="28">
        <f>Source!AQ1107</f>
        <v>4.29</v>
      </c>
      <c r="F474" s="29"/>
      <c r="G474" s="30" t="str">
        <f>Source!DI1107</f>
        <v>)*1,1</v>
      </c>
      <c r="H474" s="28">
        <f>Source!AV1107</f>
        <v>1.0469999999999999</v>
      </c>
      <c r="I474" s="29">
        <f>Source!U1107</f>
        <v>1.2816417042000001</v>
      </c>
      <c r="J474" s="28"/>
      <c r="K474" s="29"/>
      <c r="AB474" s="25">
        <f>I474</f>
        <v>1.2816417042000001</v>
      </c>
    </row>
    <row r="475" spans="1:35" ht="15" x14ac:dyDescent="0.25">
      <c r="C475" s="13" t="s">
        <v>1237</v>
      </c>
      <c r="H475" s="42">
        <f>I466+I467+I469+I471+I472+I473+SUM(I470:I470)</f>
        <v>1019.63</v>
      </c>
      <c r="I475" s="42"/>
      <c r="J475" s="42">
        <f>K466+K467+K469+K471+K472+K473+SUM(K470:K470)</f>
        <v>16891</v>
      </c>
      <c r="K475" s="42"/>
      <c r="O475" s="25">
        <f>I466+I467+I469+I471+I472+I473+SUM(I470:I470)</f>
        <v>1019.63</v>
      </c>
      <c r="P475" s="25">
        <f>K466+K467+K469+K471+K472+K473+SUM(K470:K470)</f>
        <v>16891</v>
      </c>
      <c r="X475">
        <f>IF(Source!BI1107&lt;=1,I466+I467+I469+I471+I472+I473-0, 0)</f>
        <v>248.14</v>
      </c>
      <c r="Y475">
        <f>IF(Source!BI1107=2,I466+I467+I469+I471+I472+I473-0, 0)</f>
        <v>0</v>
      </c>
      <c r="Z475">
        <f>IF(Source!BI1107=3,I466+I467+I469+I471+I472+I473-0, 0)</f>
        <v>0</v>
      </c>
      <c r="AA475">
        <f>IF(Source!BI1107=4,I466+I467+I469+I471+I472+I473,0)</f>
        <v>0</v>
      </c>
    </row>
    <row r="478" spans="1:35" ht="15" x14ac:dyDescent="0.25">
      <c r="A478" s="40" t="str">
        <f>CONCATENATE("Итого по разделу: ",IF(Source!G1110&lt;&gt;"Новый раздел", Source!G1110, ""))</f>
        <v>Итого по разделу: Восстановление а/б покрытия</v>
      </c>
      <c r="B478" s="40"/>
      <c r="C478" s="40"/>
      <c r="D478" s="40"/>
      <c r="E478" s="40"/>
      <c r="F478" s="40"/>
      <c r="G478" s="40"/>
      <c r="H478" s="38">
        <f>SUM(O377:O477)</f>
        <v>1781.17</v>
      </c>
      <c r="I478" s="39"/>
      <c r="J478" s="38">
        <f>SUM(P377:P477)</f>
        <v>28449.699999999997</v>
      </c>
      <c r="K478" s="39"/>
    </row>
    <row r="479" spans="1:35" hidden="1" x14ac:dyDescent="0.2">
      <c r="A479" t="s">
        <v>1241</v>
      </c>
      <c r="H479">
        <f>SUM(AC377:AC478)</f>
        <v>0</v>
      </c>
      <c r="J479">
        <f>SUM(AD377:AD478)</f>
        <v>0</v>
      </c>
    </row>
    <row r="480" spans="1:35" hidden="1" x14ac:dyDescent="0.2">
      <c r="A480" t="s">
        <v>1242</v>
      </c>
      <c r="H480">
        <f>SUM(AE377:AE479)</f>
        <v>0</v>
      </c>
      <c r="J480">
        <f>SUM(AF377:AF479)</f>
        <v>0</v>
      </c>
    </row>
    <row r="482" spans="1:43" ht="15" x14ac:dyDescent="0.25">
      <c r="A482" s="40" t="str">
        <f>CONCATENATE("Итого по локальной смете: ",IF(Source!G1140&lt;&gt;"Новая локальная смета", Source!G1140, ""))</f>
        <v>Итого по локальной смете: Строительные работы КЛ 0,4 кВ (в трубе)</v>
      </c>
      <c r="B482" s="40"/>
      <c r="C482" s="40"/>
      <c r="D482" s="40"/>
      <c r="E482" s="40"/>
      <c r="F482" s="40"/>
      <c r="G482" s="40"/>
      <c r="H482" s="38">
        <f>SUM(O28:O481)</f>
        <v>252783.59000000003</v>
      </c>
      <c r="I482" s="39"/>
      <c r="J482" s="38">
        <f>SUM(P28:P481)</f>
        <v>3300765.4499999993</v>
      </c>
      <c r="K482" s="39"/>
      <c r="AQ482" s="36" t="str">
        <f>CONCATENATE("Итого по локальной смете: ",IF(Source!G1140&lt;&gt;"Новая локальная смета", Source!G1140, ""))</f>
        <v>Итого по локальной смете: Строительные работы КЛ 0,4 кВ (в трубе)</v>
      </c>
    </row>
    <row r="483" spans="1:43" hidden="1" x14ac:dyDescent="0.2">
      <c r="A483" t="s">
        <v>1241</v>
      </c>
      <c r="H483">
        <f>SUM(AC28:AC482)</f>
        <v>0</v>
      </c>
      <c r="J483">
        <f>SUM(AD28:AD482)</f>
        <v>0</v>
      </c>
    </row>
    <row r="484" spans="1:43" hidden="1" x14ac:dyDescent="0.2">
      <c r="A484" t="s">
        <v>1242</v>
      </c>
      <c r="H484">
        <f>SUM(AE28:AE483)</f>
        <v>0</v>
      </c>
      <c r="J484">
        <f>SUM(AF28:AF483)</f>
        <v>0</v>
      </c>
    </row>
    <row r="487" spans="1:43" ht="14.25" x14ac:dyDescent="0.2">
      <c r="A487" s="43" t="s">
        <v>1245</v>
      </c>
      <c r="B487" s="43"/>
      <c r="C487" s="35" t="str">
        <f>IF(Source!AC12&lt;&gt;"", Source!AC12," ")</f>
        <v xml:space="preserve"> </v>
      </c>
      <c r="D487" s="35"/>
      <c r="E487" s="35"/>
      <c r="F487" s="35"/>
      <c r="G487" s="35"/>
      <c r="H487" s="44" t="str">
        <f>IF(Source!AB12&lt;&gt;"", Source!AB12," ")</f>
        <v xml:space="preserve"> </v>
      </c>
      <c r="I487" s="44"/>
      <c r="J487" s="44"/>
      <c r="K487" s="44"/>
    </row>
    <row r="488" spans="1:43" ht="14.25" x14ac:dyDescent="0.2">
      <c r="A488" s="9"/>
      <c r="B488" s="9"/>
      <c r="C488" s="41" t="s">
        <v>1246</v>
      </c>
      <c r="D488" s="41"/>
      <c r="E488" s="41"/>
      <c r="F488" s="41"/>
      <c r="G488" s="41"/>
      <c r="H488" s="9"/>
      <c r="I488" s="9"/>
      <c r="J488" s="9"/>
      <c r="K488" s="9"/>
    </row>
    <row r="489" spans="1:43" ht="14.25" x14ac:dyDescent="0.2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</row>
    <row r="490" spans="1:43" ht="14.25" x14ac:dyDescent="0.2">
      <c r="A490" s="43" t="s">
        <v>1247</v>
      </c>
      <c r="B490" s="43"/>
      <c r="C490" s="35" t="str">
        <f>IF(Source!AE12&lt;&gt;"", Source!AE12," ")</f>
        <v xml:space="preserve"> </v>
      </c>
      <c r="D490" s="35"/>
      <c r="E490" s="35"/>
      <c r="F490" s="35"/>
      <c r="G490" s="35"/>
      <c r="H490" s="44" t="str">
        <f>IF(Source!AD12&lt;&gt;"", Source!AD12," ")</f>
        <v xml:space="preserve"> </v>
      </c>
      <c r="I490" s="44"/>
      <c r="J490" s="44"/>
      <c r="K490" s="44"/>
    </row>
    <row r="491" spans="1:43" ht="14.25" x14ac:dyDescent="0.2">
      <c r="A491" s="9"/>
      <c r="B491" s="9"/>
      <c r="C491" s="41" t="s">
        <v>1246</v>
      </c>
      <c r="D491" s="41"/>
      <c r="E491" s="41"/>
      <c r="F491" s="41"/>
      <c r="G491" s="41"/>
      <c r="H491" s="9"/>
      <c r="I491" s="9"/>
      <c r="J491" s="9"/>
      <c r="K491" s="9"/>
    </row>
  </sheetData>
  <mergeCells count="142"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36:I36"/>
    <mergeCell ref="J36:K36"/>
    <mergeCell ref="H44:I44"/>
    <mergeCell ref="J44:K44"/>
    <mergeCell ref="H52:I52"/>
    <mergeCell ref="J52:K52"/>
    <mergeCell ref="E20:H20"/>
    <mergeCell ref="E21:H21"/>
    <mergeCell ref="E22:H22"/>
    <mergeCell ref="A25:K25"/>
    <mergeCell ref="H89:I89"/>
    <mergeCell ref="J89:K89"/>
    <mergeCell ref="H100:I100"/>
    <mergeCell ref="J100:K100"/>
    <mergeCell ref="J103:K103"/>
    <mergeCell ref="H103:I103"/>
    <mergeCell ref="H63:I63"/>
    <mergeCell ref="J63:K63"/>
    <mergeCell ref="H74:I74"/>
    <mergeCell ref="J74:K74"/>
    <mergeCell ref="H82:I82"/>
    <mergeCell ref="J82:K82"/>
    <mergeCell ref="H132:I132"/>
    <mergeCell ref="J132:K132"/>
    <mergeCell ref="H135:I135"/>
    <mergeCell ref="J135:K135"/>
    <mergeCell ref="H146:I146"/>
    <mergeCell ref="J146:K146"/>
    <mergeCell ref="A103:G103"/>
    <mergeCell ref="A107:K107"/>
    <mergeCell ref="H117:I117"/>
    <mergeCell ref="J117:K117"/>
    <mergeCell ref="H128:I128"/>
    <mergeCell ref="J128:K128"/>
    <mergeCell ref="H194:I194"/>
    <mergeCell ref="J194:K194"/>
    <mergeCell ref="H206:I206"/>
    <mergeCell ref="J206:K206"/>
    <mergeCell ref="H219:I219"/>
    <mergeCell ref="J219:K219"/>
    <mergeCell ref="H158:I158"/>
    <mergeCell ref="J158:K158"/>
    <mergeCell ref="H170:I170"/>
    <mergeCell ref="J170:K170"/>
    <mergeCell ref="H182:I182"/>
    <mergeCell ref="J182:K182"/>
    <mergeCell ref="H231:I231"/>
    <mergeCell ref="J231:K231"/>
    <mergeCell ref="H234:I234"/>
    <mergeCell ref="J234:K234"/>
    <mergeCell ref="H237:I237"/>
    <mergeCell ref="J237:K237"/>
    <mergeCell ref="J222:K222"/>
    <mergeCell ref="H222:I222"/>
    <mergeCell ref="A222:G222"/>
    <mergeCell ref="A226:K226"/>
    <mergeCell ref="H228:I228"/>
    <mergeCell ref="J228:K228"/>
    <mergeCell ref="A246:G246"/>
    <mergeCell ref="A250:K250"/>
    <mergeCell ref="H261:I261"/>
    <mergeCell ref="J261:K261"/>
    <mergeCell ref="H270:I270"/>
    <mergeCell ref="J270:K270"/>
    <mergeCell ref="H240:I240"/>
    <mergeCell ref="J240:K240"/>
    <mergeCell ref="H243:I243"/>
    <mergeCell ref="J243:K243"/>
    <mergeCell ref="J246:K246"/>
    <mergeCell ref="H246:I246"/>
    <mergeCell ref="A292:G292"/>
    <mergeCell ref="A296:K296"/>
    <mergeCell ref="H303:I303"/>
    <mergeCell ref="J303:K303"/>
    <mergeCell ref="H316:I316"/>
    <mergeCell ref="J316:K316"/>
    <mergeCell ref="H279:I279"/>
    <mergeCell ref="J279:K279"/>
    <mergeCell ref="H289:I289"/>
    <mergeCell ref="J289:K289"/>
    <mergeCell ref="J292:K292"/>
    <mergeCell ref="H292:I292"/>
    <mergeCell ref="A373:G373"/>
    <mergeCell ref="A377:K377"/>
    <mergeCell ref="A338:G338"/>
    <mergeCell ref="A342:K342"/>
    <mergeCell ref="H352:I352"/>
    <mergeCell ref="J352:K352"/>
    <mergeCell ref="H363:I363"/>
    <mergeCell ref="J363:K363"/>
    <mergeCell ref="H328:I328"/>
    <mergeCell ref="J328:K328"/>
    <mergeCell ref="H335:I335"/>
    <mergeCell ref="J335:K335"/>
    <mergeCell ref="J338:K338"/>
    <mergeCell ref="H338:I338"/>
    <mergeCell ref="H389:I389"/>
    <mergeCell ref="J389:K389"/>
    <mergeCell ref="H402:I402"/>
    <mergeCell ref="J402:K402"/>
    <mergeCell ref="H412:I412"/>
    <mergeCell ref="J412:K412"/>
    <mergeCell ref="H370:I370"/>
    <mergeCell ref="J370:K370"/>
    <mergeCell ref="J373:K373"/>
    <mergeCell ref="H373:I373"/>
    <mergeCell ref="H462:I462"/>
    <mergeCell ref="J462:K462"/>
    <mergeCell ref="H475:I475"/>
    <mergeCell ref="J475:K475"/>
    <mergeCell ref="J478:K478"/>
    <mergeCell ref="H478:I478"/>
    <mergeCell ref="H425:I425"/>
    <mergeCell ref="J425:K425"/>
    <mergeCell ref="H438:I438"/>
    <mergeCell ref="J438:K438"/>
    <mergeCell ref="H450:I450"/>
    <mergeCell ref="J450:K450"/>
    <mergeCell ref="C488:G488"/>
    <mergeCell ref="A490:B490"/>
    <mergeCell ref="H490:K490"/>
    <mergeCell ref="C491:G491"/>
    <mergeCell ref="A478:G478"/>
    <mergeCell ref="J482:K482"/>
    <mergeCell ref="H482:I482"/>
    <mergeCell ref="A482:G482"/>
    <mergeCell ref="A487:B487"/>
    <mergeCell ref="H487:K487"/>
  </mergeCells>
  <pageMargins left="0.4" right="0.2" top="0.2" bottom="0.4" header="0.2" footer="0.2"/>
  <pageSetup paperSize="9" scale="69" fitToHeight="0" orientation="portrait" verticalDpi="300" r:id="rId1"/>
  <headerFooter>
    <oddHeader>&amp;L&amp;8</oddHead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90"/>
  <sheetViews>
    <sheetView view="pageBreakPreview" zoomScale="60" zoomScaleNormal="100" workbookViewId="0">
      <selection activeCell="AX26" sqref="AX2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7.7109375" bestFit="1" customWidth="1"/>
    <col min="8" max="8" width="8.42578125" bestFit="1" customWidth="1"/>
    <col min="9" max="9" width="9.85546875" bestFit="1" customWidth="1"/>
    <col min="11" max="11" width="11" bestFit="1" customWidth="1"/>
    <col min="14" max="41" width="0" hidden="1" customWidth="1"/>
    <col min="42" max="42" width="127.5703125" hidden="1" customWidth="1"/>
    <col min="43" max="47" width="0" hidden="1" customWidth="1"/>
  </cols>
  <sheetData>
    <row r="1" spans="1:11" x14ac:dyDescent="0.2">
      <c r="A1" s="8" t="str">
        <f>Source!B1</f>
        <v>Smeta.RU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8" t="s">
        <v>1228</v>
      </c>
      <c r="K2" s="48"/>
    </row>
    <row r="3" spans="1:11" ht="108.6" customHeight="1" x14ac:dyDescent="0.25">
      <c r="A3" s="49" t="s">
        <v>1262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41" t="s">
        <v>1207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49" t="str">
        <f>CONCATENATE( "ЛОКАЛЬНАЯ СМЕТА № ",IF(Source!F1170&lt;&gt;"Новая локальная смета", Source!F1170, ""))</f>
        <v>ЛОКАЛЬНАЯ СМЕТА № 08-01-06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8" x14ac:dyDescent="0.25">
      <c r="A8" s="51" t="str">
        <f>IF(Source!G1170&lt;&gt;"Новая локальная смета", Source!G1170, "")</f>
        <v>СМР КЛ 0,4 кВ (по зданию)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2" t="s">
        <v>1208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7" t="str">
        <f>CONCATENATE( "Основание: чертежи №342102/ПС-25-ЭС2 ", Source!J1170)</f>
        <v xml:space="preserve">Основание: чертежи №342102/ПС-25-ЭС2 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71.25" x14ac:dyDescent="0.2">
      <c r="A13" s="9"/>
      <c r="B13" s="9"/>
      <c r="C13" s="9"/>
      <c r="D13" s="9"/>
      <c r="E13" s="9"/>
      <c r="F13" s="9"/>
      <c r="G13" s="9"/>
      <c r="H13" s="9"/>
      <c r="I13" s="11" t="s">
        <v>1209</v>
      </c>
      <c r="J13" s="11" t="s">
        <v>1210</v>
      </c>
      <c r="K13" s="9"/>
    </row>
    <row r="14" spans="1:11" ht="15" x14ac:dyDescent="0.25">
      <c r="A14" s="9"/>
      <c r="B14" s="9"/>
      <c r="C14" s="9"/>
      <c r="D14" s="9"/>
      <c r="E14" s="54" t="s">
        <v>1211</v>
      </c>
      <c r="F14" s="54"/>
      <c r="G14" s="54"/>
      <c r="H14" s="54"/>
      <c r="I14" s="12">
        <f>I15+I16+I17+I18</f>
        <v>87.72</v>
      </c>
      <c r="J14" s="12">
        <f>J15+J16+J17+J18</f>
        <v>1140.42</v>
      </c>
      <c r="K14" s="13" t="s">
        <v>1244</v>
      </c>
    </row>
    <row r="15" spans="1:11" ht="14.25" x14ac:dyDescent="0.2">
      <c r="A15" s="9"/>
      <c r="B15" s="9"/>
      <c r="C15" s="9"/>
      <c r="D15" s="9"/>
      <c r="E15" s="44" t="s">
        <v>24</v>
      </c>
      <c r="F15" s="44"/>
      <c r="G15" s="44"/>
      <c r="H15" s="44"/>
      <c r="I15" s="14">
        <f>ROUND(SUM(X28:X183)/1000, 2)</f>
        <v>40.590000000000003</v>
      </c>
      <c r="J15" s="14">
        <f>ROUND((Source!F1314)/1000, 2)</f>
        <v>462.82</v>
      </c>
      <c r="K15" s="9" t="s">
        <v>1244</v>
      </c>
    </row>
    <row r="16" spans="1:11" ht="14.25" x14ac:dyDescent="0.2">
      <c r="A16" s="9"/>
      <c r="B16" s="9"/>
      <c r="C16" s="9"/>
      <c r="D16" s="9"/>
      <c r="E16" s="44" t="s">
        <v>1212</v>
      </c>
      <c r="F16" s="44"/>
      <c r="G16" s="44"/>
      <c r="H16" s="44"/>
      <c r="I16" s="14">
        <f>ROUND(SUM(Y28:Y183)/1000, 2)</f>
        <v>47.13</v>
      </c>
      <c r="J16" s="14">
        <f>ROUND((Source!F1315)/1000, 2)</f>
        <v>677.6</v>
      </c>
      <c r="K16" s="9" t="s">
        <v>1244</v>
      </c>
    </row>
    <row r="17" spans="1:42" ht="14.25" x14ac:dyDescent="0.2">
      <c r="A17" s="9"/>
      <c r="B17" s="9"/>
      <c r="C17" s="9"/>
      <c r="D17" s="9"/>
      <c r="E17" s="44" t="s">
        <v>598</v>
      </c>
      <c r="F17" s="44"/>
      <c r="G17" s="44"/>
      <c r="H17" s="44"/>
      <c r="I17" s="14">
        <f>ROUND(SUM(Z28:Z183)/1000, 2)</f>
        <v>0</v>
      </c>
      <c r="J17" s="14">
        <f>ROUND((Source!F1306)/1000, 2)</f>
        <v>0</v>
      </c>
      <c r="K17" s="9" t="s">
        <v>1244</v>
      </c>
    </row>
    <row r="18" spans="1:42" ht="14.25" x14ac:dyDescent="0.2">
      <c r="A18" s="9"/>
      <c r="B18" s="9"/>
      <c r="C18" s="9"/>
      <c r="D18" s="9"/>
      <c r="E18" s="44" t="s">
        <v>1213</v>
      </c>
      <c r="F18" s="44"/>
      <c r="G18" s="44"/>
      <c r="H18" s="44"/>
      <c r="I18" s="14">
        <f>ROUND(SUM(AA28:AA183)/1000, 2)</f>
        <v>0</v>
      </c>
      <c r="J18" s="14">
        <f>ROUND((Source!F1316+Source!F1317)/1000, 2)</f>
        <v>0</v>
      </c>
      <c r="K18" s="9" t="s">
        <v>1244</v>
      </c>
    </row>
    <row r="19" spans="1:42" ht="14.25" x14ac:dyDescent="0.2">
      <c r="A19" s="9"/>
      <c r="B19" s="9"/>
      <c r="C19" s="9"/>
      <c r="D19" s="9"/>
      <c r="E19" s="44" t="s">
        <v>1214</v>
      </c>
      <c r="F19" s="44"/>
      <c r="G19" s="44"/>
      <c r="H19" s="44"/>
      <c r="I19" s="14">
        <f>ROUND(SUM(W28:W183)/1000, 2)</f>
        <v>4</v>
      </c>
      <c r="J19" s="14">
        <f>(Source!F1312+ Source!F1311)/1000</f>
        <v>191.44928999999999</v>
      </c>
      <c r="K19" s="9" t="s">
        <v>1244</v>
      </c>
    </row>
    <row r="20" spans="1:42" ht="14.25" x14ac:dyDescent="0.2">
      <c r="A20" s="9"/>
      <c r="B20" s="9"/>
      <c r="C20" s="9"/>
      <c r="D20" s="9"/>
      <c r="E20" s="44" t="s">
        <v>1215</v>
      </c>
      <c r="F20" s="44"/>
      <c r="G20" s="44"/>
      <c r="H20" s="44"/>
      <c r="I20" s="14">
        <f>SUM(AB28:AB183)</f>
        <v>286.36072000000001</v>
      </c>
      <c r="J20" s="14"/>
      <c r="K20" s="9" t="s">
        <v>816</v>
      </c>
    </row>
    <row r="21" spans="1:42" ht="14.25" hidden="1" x14ac:dyDescent="0.2">
      <c r="A21" s="9"/>
      <c r="B21" s="9"/>
      <c r="C21" s="9"/>
      <c r="D21" s="9"/>
      <c r="E21" s="55" t="s">
        <v>1216</v>
      </c>
      <c r="F21" s="55"/>
      <c r="G21" s="55"/>
      <c r="H21" s="55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6" t="s">
        <v>109</v>
      </c>
      <c r="F22" s="46"/>
      <c r="G22" s="46"/>
      <c r="H22" s="46"/>
      <c r="I22" s="14">
        <f>ROUND(SUM(AE28:AE183)/1000, 2)</f>
        <v>0</v>
      </c>
      <c r="J22" s="14">
        <f>SUM(AF28:AF183)/1000</f>
        <v>0</v>
      </c>
      <c r="K22" s="9" t="s">
        <v>1244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1229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4.25" x14ac:dyDescent="0.2">
      <c r="A25" s="47" t="s">
        <v>1230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8" t="s">
        <v>1230</v>
      </c>
    </row>
    <row r="26" spans="1:42" ht="128.25" x14ac:dyDescent="0.2">
      <c r="A26" s="16" t="s">
        <v>1217</v>
      </c>
      <c r="B26" s="16" t="s">
        <v>1218</v>
      </c>
      <c r="C26" s="16" t="s">
        <v>1219</v>
      </c>
      <c r="D26" s="16" t="s">
        <v>1220</v>
      </c>
      <c r="E26" s="16" t="s">
        <v>1221</v>
      </c>
      <c r="F26" s="16" t="s">
        <v>1222</v>
      </c>
      <c r="G26" s="17" t="s">
        <v>1223</v>
      </c>
      <c r="H26" s="17" t="s">
        <v>1224</v>
      </c>
      <c r="I26" s="16" t="s">
        <v>1225</v>
      </c>
      <c r="J26" s="16" t="s">
        <v>1226</v>
      </c>
      <c r="K26" s="16" t="s">
        <v>1227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5" t="str">
        <f>CONCATENATE("Раздел: ",IF(Source!G1174&lt;&gt;"Новый раздел", Source!G1174, ""))</f>
        <v>Раздел: Строительные работы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85.5" x14ac:dyDescent="0.2">
      <c r="A30" s="19">
        <v>1</v>
      </c>
      <c r="B30" s="19" t="str">
        <f>Source!F1178</f>
        <v>3.13-30-1</v>
      </c>
      <c r="C30" s="19" t="s">
        <v>437</v>
      </c>
      <c r="D30" s="21" t="str">
        <f>Source!H1178</f>
        <v>100 м2 покрытия</v>
      </c>
      <c r="E30" s="20">
        <f>Source!I1178</f>
        <v>0.376</v>
      </c>
      <c r="F30" s="23"/>
      <c r="G30" s="22"/>
      <c r="H30" s="20"/>
      <c r="I30" s="23"/>
      <c r="J30" s="20"/>
      <c r="K30" s="23"/>
      <c r="Q30">
        <f>ROUND((Source!DN1178/100)*(ROUND((ROUND((Source!AF1178*Source!AV1178*Source!I1178),2)),2)), 2)</f>
        <v>760.15</v>
      </c>
      <c r="R30">
        <f>Source!X1178</f>
        <v>31624.82</v>
      </c>
      <c r="S30">
        <f>ROUND((Source!DO1178/100)*(ROUND((ROUND((Source!AF1178*Source!AV1178*Source!I1178),2)),2)), 2)</f>
        <v>486.5</v>
      </c>
      <c r="T30">
        <f>Source!Y1178</f>
        <v>14903.65</v>
      </c>
      <c r="U30">
        <f>ROUND((175/100)*(ROUND((ROUND((Source!AE1178*Source!AV1178*Source!I1178),2)),2)), 2)</f>
        <v>0.4</v>
      </c>
      <c r="V30">
        <f>ROUND((160/100)*(ROUND((ROUND((Source!AE1178*Source!AV1178*Source!I1178),2)*Source!BS1178),2)), 2)</f>
        <v>17.600000000000001</v>
      </c>
      <c r="AI30">
        <v>0</v>
      </c>
    </row>
    <row r="31" spans="1:42" ht="25.5" x14ac:dyDescent="0.2">
      <c r="C31" s="24" t="str">
        <f>"Объем: "&amp;Source!I1178&amp;"=(2,54+"&amp;"2,74+"&amp;"7,65+"&amp;"5,02+"&amp;"19,65)/"&amp;"100"</f>
        <v>Объем: 0,376=(2,54+2,74+7,65+5,02+19,65)/100</v>
      </c>
    </row>
    <row r="32" spans="1:42" ht="14.25" x14ac:dyDescent="0.2">
      <c r="A32" s="19"/>
      <c r="B32" s="19"/>
      <c r="C32" s="19" t="s">
        <v>1231</v>
      </c>
      <c r="D32" s="21"/>
      <c r="E32" s="20"/>
      <c r="F32" s="23">
        <f>Source!AO1178</f>
        <v>1930.91</v>
      </c>
      <c r="G32" s="22" t="str">
        <f>Source!DG1178</f>
        <v/>
      </c>
      <c r="H32" s="20">
        <f>Source!AV1178</f>
        <v>1.0469999999999999</v>
      </c>
      <c r="I32" s="23">
        <f>ROUND((ROUND((Source!AF1178*Source!AV1178*Source!I1178),2)),2)</f>
        <v>760.15</v>
      </c>
      <c r="J32" s="20">
        <f>IF(Source!BA1178&lt;&gt; 0, Source!BA1178, 1)</f>
        <v>47.82</v>
      </c>
      <c r="K32" s="23">
        <f>Source!S1178</f>
        <v>36350.370000000003</v>
      </c>
      <c r="W32">
        <f>I32</f>
        <v>760.15</v>
      </c>
    </row>
    <row r="33" spans="1:35" ht="14.25" x14ac:dyDescent="0.2">
      <c r="A33" s="19"/>
      <c r="B33" s="19"/>
      <c r="C33" s="19" t="s">
        <v>1238</v>
      </c>
      <c r="D33" s="21"/>
      <c r="E33" s="20"/>
      <c r="F33" s="23">
        <f>Source!AM1178</f>
        <v>399.63</v>
      </c>
      <c r="G33" s="22" t="str">
        <f>Source!DE1178</f>
        <v/>
      </c>
      <c r="H33" s="20">
        <f>Source!AV1178</f>
        <v>1.0469999999999999</v>
      </c>
      <c r="I33" s="23">
        <f>(ROUND((ROUND(((Source!ET1178)*Source!AV1178*Source!I1178),2)),2)+ROUND((ROUND(((Source!AE1178-(Source!EU1178))*Source!AV1178*Source!I1178),2)),2))</f>
        <v>157.32</v>
      </c>
      <c r="J33" s="20">
        <f>IF(Source!BB1178&lt;&gt; 0, Source!BB1178, 1)</f>
        <v>9.75</v>
      </c>
      <c r="K33" s="23">
        <f>Source!Q1178</f>
        <v>1533.87</v>
      </c>
    </row>
    <row r="34" spans="1:35" ht="14.25" x14ac:dyDescent="0.2">
      <c r="A34" s="19"/>
      <c r="B34" s="19"/>
      <c r="C34" s="19" t="s">
        <v>1239</v>
      </c>
      <c r="D34" s="21"/>
      <c r="E34" s="20"/>
      <c r="F34" s="23">
        <f>Source!AN1178</f>
        <v>0.59</v>
      </c>
      <c r="G34" s="22" t="str">
        <f>Source!DF1178</f>
        <v/>
      </c>
      <c r="H34" s="20">
        <f>Source!AV1178</f>
        <v>1.0469999999999999</v>
      </c>
      <c r="I34" s="31">
        <f>ROUND((ROUND((Source!AE1178*Source!AV1178*Source!I1178),2)),2)</f>
        <v>0.23</v>
      </c>
      <c r="J34" s="20">
        <f>IF(Source!BS1178&lt;&gt; 0, Source!BS1178, 1)</f>
        <v>47.82</v>
      </c>
      <c r="K34" s="31">
        <f>Source!R1178</f>
        <v>11</v>
      </c>
      <c r="W34">
        <f>I34</f>
        <v>0.23</v>
      </c>
    </row>
    <row r="35" spans="1:35" ht="14.25" x14ac:dyDescent="0.2">
      <c r="A35" s="19"/>
      <c r="B35" s="19"/>
      <c r="C35" s="19" t="s">
        <v>1243</v>
      </c>
      <c r="D35" s="21"/>
      <c r="E35" s="20"/>
      <c r="F35" s="23">
        <f>Source!AL1178</f>
        <v>516.41</v>
      </c>
      <c r="G35" s="22" t="str">
        <f>Source!DD1178</f>
        <v/>
      </c>
      <c r="H35" s="20">
        <f>Source!AW1178</f>
        <v>1</v>
      </c>
      <c r="I35" s="23">
        <f>ROUND((ROUND((Source!AC1178*Source!AW1178*Source!I1178),2)),2)</f>
        <v>194.17</v>
      </c>
      <c r="J35" s="20">
        <f>IF(Source!BC1178&lt;&gt; 0, Source!BC1178, 1)</f>
        <v>3.3</v>
      </c>
      <c r="K35" s="23">
        <f>Source!P1178</f>
        <v>640.76</v>
      </c>
    </row>
    <row r="36" spans="1:35" ht="14.25" x14ac:dyDescent="0.2">
      <c r="A36" s="19"/>
      <c r="B36" s="19"/>
      <c r="C36" s="19" t="s">
        <v>1232</v>
      </c>
      <c r="D36" s="21" t="s">
        <v>1233</v>
      </c>
      <c r="E36" s="20">
        <f>Source!DN1178</f>
        <v>100</v>
      </c>
      <c r="F36" s="23"/>
      <c r="G36" s="22"/>
      <c r="H36" s="20"/>
      <c r="I36" s="23">
        <f>SUM(Q30:Q35)</f>
        <v>760.15</v>
      </c>
      <c r="J36" s="20">
        <f>Source!BZ1178</f>
        <v>87</v>
      </c>
      <c r="K36" s="23">
        <f>SUM(R30:R35)</f>
        <v>31624.82</v>
      </c>
    </row>
    <row r="37" spans="1:35" ht="14.25" x14ac:dyDescent="0.2">
      <c r="A37" s="19"/>
      <c r="B37" s="19"/>
      <c r="C37" s="19" t="s">
        <v>1234</v>
      </c>
      <c r="D37" s="21" t="s">
        <v>1233</v>
      </c>
      <c r="E37" s="20">
        <f>Source!DO1178</f>
        <v>64</v>
      </c>
      <c r="F37" s="23"/>
      <c r="G37" s="22"/>
      <c r="H37" s="20"/>
      <c r="I37" s="23">
        <f>SUM(S30:S36)</f>
        <v>486.5</v>
      </c>
      <c r="J37" s="20">
        <f>Source!CA1178</f>
        <v>41</v>
      </c>
      <c r="K37" s="23">
        <f>SUM(T30:T36)</f>
        <v>14903.65</v>
      </c>
    </row>
    <row r="38" spans="1:35" ht="14.25" x14ac:dyDescent="0.2">
      <c r="A38" s="19"/>
      <c r="B38" s="19"/>
      <c r="C38" s="19" t="s">
        <v>1240</v>
      </c>
      <c r="D38" s="21" t="s">
        <v>1233</v>
      </c>
      <c r="E38" s="20">
        <f>175</f>
        <v>175</v>
      </c>
      <c r="F38" s="23"/>
      <c r="G38" s="22"/>
      <c r="H38" s="20"/>
      <c r="I38" s="23">
        <f>SUM(U30:U37)</f>
        <v>0.4</v>
      </c>
      <c r="J38" s="20">
        <f>160</f>
        <v>160</v>
      </c>
      <c r="K38" s="23">
        <f>SUM(V30:V37)</f>
        <v>17.600000000000001</v>
      </c>
    </row>
    <row r="39" spans="1:35" ht="14.25" x14ac:dyDescent="0.2">
      <c r="A39" s="26"/>
      <c r="B39" s="26"/>
      <c r="C39" s="26" t="s">
        <v>1235</v>
      </c>
      <c r="D39" s="27" t="s">
        <v>1236</v>
      </c>
      <c r="E39" s="28">
        <f>Source!AQ1178</f>
        <v>135</v>
      </c>
      <c r="F39" s="29"/>
      <c r="G39" s="30" t="str">
        <f>Source!DI1178</f>
        <v/>
      </c>
      <c r="H39" s="28">
        <f>Source!AV1178</f>
        <v>1.0469999999999999</v>
      </c>
      <c r="I39" s="29">
        <f>Source!U1178</f>
        <v>53.145719999999997</v>
      </c>
      <c r="J39" s="28"/>
      <c r="K39" s="29"/>
      <c r="AB39" s="25">
        <f>I39</f>
        <v>53.145719999999997</v>
      </c>
    </row>
    <row r="40" spans="1:35" ht="15" x14ac:dyDescent="0.25">
      <c r="C40" s="13" t="s">
        <v>1237</v>
      </c>
      <c r="H40" s="42">
        <f>I32+I33+I35+I36+I37+I38+0</f>
        <v>2358.69</v>
      </c>
      <c r="I40" s="42"/>
      <c r="J40" s="42">
        <f>K32+K33+K35+K36+K37+K38+0</f>
        <v>85071.07</v>
      </c>
      <c r="K40" s="42"/>
      <c r="O40" s="25">
        <f>I32+I33+I35+I36+I37+I38+0</f>
        <v>2358.69</v>
      </c>
      <c r="P40" s="25">
        <f>K32+K33+K35+K36+K37+K38+0</f>
        <v>85071.07</v>
      </c>
      <c r="X40">
        <f>IF(Source!BI1178&lt;=1,I32+I33+I35+I36+I37+I38-0, 0)</f>
        <v>2358.69</v>
      </c>
      <c r="Y40">
        <f>IF(Source!BI1178=2,I32+I33+I35+I36+I37+I38-0, 0)</f>
        <v>0</v>
      </c>
      <c r="Z40">
        <f>IF(Source!BI1178=3,I32+I33+I35+I36+I37+I38-0, 0)</f>
        <v>0</v>
      </c>
      <c r="AA40">
        <f>IF(Source!BI1178=4,I32+I33+I35+I36+I37+I38,0)</f>
        <v>0</v>
      </c>
    </row>
    <row r="42" spans="1:35" ht="42.75" x14ac:dyDescent="0.2">
      <c r="A42" s="26">
        <v>2</v>
      </c>
      <c r="B42" s="26" t="str">
        <f>Source!F1179</f>
        <v>Цена поставщика</v>
      </c>
      <c r="C42" s="26" t="s">
        <v>1258</v>
      </c>
      <c r="D42" s="27" t="str">
        <f>Source!H1179</f>
        <v>кг</v>
      </c>
      <c r="E42" s="28">
        <f>Source!I1179</f>
        <v>51.14</v>
      </c>
      <c r="F42" s="29">
        <f>Source!AL1179</f>
        <v>45.26</v>
      </c>
      <c r="G42" s="30" t="str">
        <f>Source!DD1179</f>
        <v/>
      </c>
      <c r="H42" s="28">
        <f>Source!AW1179</f>
        <v>1</v>
      </c>
      <c r="I42" s="29">
        <f>ROUND((ROUND((Source!AC1179*Source!AW1179*Source!I1179),2)),2)</f>
        <v>2314.6</v>
      </c>
      <c r="J42" s="28">
        <f>IF(Source!BC1179&lt;&gt; 0, Source!BC1179, 1)</f>
        <v>9.8800000000000008</v>
      </c>
      <c r="K42" s="29">
        <f>Source!P1179</f>
        <v>22868.25</v>
      </c>
      <c r="Q42">
        <f>ROUND((Source!DN1179/100)*(ROUND((ROUND((Source!AF1179*Source!AV1179*Source!I1179),2)),2)), 2)</f>
        <v>0</v>
      </c>
      <c r="R42">
        <f>Source!X1179</f>
        <v>0</v>
      </c>
      <c r="S42">
        <f>ROUND((Source!DO1179/100)*(ROUND((ROUND((Source!AF1179*Source!AV1179*Source!I1179),2)),2)), 2)</f>
        <v>0</v>
      </c>
      <c r="T42">
        <f>Source!Y1179</f>
        <v>0</v>
      </c>
      <c r="U42">
        <f>ROUND((175/100)*(ROUND((ROUND((Source!AE1179*Source!AV1179*Source!I1179),2)),2)), 2)</f>
        <v>0</v>
      </c>
      <c r="V42">
        <f>ROUND((160/100)*(ROUND((ROUND((Source!AE1179*Source!AV1179*Source!I1179),2)*Source!BS1179),2)), 2)</f>
        <v>0</v>
      </c>
      <c r="AI42">
        <v>3</v>
      </c>
    </row>
    <row r="43" spans="1:35" ht="15" x14ac:dyDescent="0.25">
      <c r="C43" s="13" t="s">
        <v>1237</v>
      </c>
      <c r="H43" s="42">
        <f>I42+0</f>
        <v>2314.6</v>
      </c>
      <c r="I43" s="42"/>
      <c r="J43" s="42">
        <f>K42+0</f>
        <v>22868.25</v>
      </c>
      <c r="K43" s="42"/>
      <c r="O43" s="25">
        <f>I42+0</f>
        <v>2314.6</v>
      </c>
      <c r="P43" s="25">
        <f>K42+0</f>
        <v>22868.25</v>
      </c>
      <c r="X43">
        <f>IF(Source!BI1179&lt;=1,I42-0, 0)</f>
        <v>2314.6</v>
      </c>
      <c r="Y43">
        <f>IF(Source!BI1179=2,I42-0, 0)</f>
        <v>0</v>
      </c>
      <c r="Z43">
        <f>IF(Source!BI1179=3,I42-0, 0)</f>
        <v>0</v>
      </c>
      <c r="AA43">
        <f>IF(Source!BI1179=4,I42,0)</f>
        <v>0</v>
      </c>
    </row>
    <row r="46" spans="1:35" ht="15" x14ac:dyDescent="0.25">
      <c r="A46" s="40" t="str">
        <f>CONCATENATE("Итого по разделу: ",IF(Source!G1181&lt;&gt;"Новый раздел", Source!G1181, ""))</f>
        <v>Итого по разделу: Строительные работы</v>
      </c>
      <c r="B46" s="40"/>
      <c r="C46" s="40"/>
      <c r="D46" s="40"/>
      <c r="E46" s="40"/>
      <c r="F46" s="40"/>
      <c r="G46" s="40"/>
      <c r="H46" s="38">
        <f>SUM(O29:O45)</f>
        <v>4673.29</v>
      </c>
      <c r="I46" s="39"/>
      <c r="J46" s="38">
        <f>SUM(P29:P45)</f>
        <v>107939.32</v>
      </c>
      <c r="K46" s="39"/>
    </row>
    <row r="47" spans="1:35" hidden="1" x14ac:dyDescent="0.2">
      <c r="A47" t="s">
        <v>1241</v>
      </c>
      <c r="H47">
        <f>SUM(AC29:AC46)</f>
        <v>0</v>
      </c>
      <c r="J47">
        <f>SUM(AD29:AD46)</f>
        <v>0</v>
      </c>
    </row>
    <row r="48" spans="1:35" hidden="1" x14ac:dyDescent="0.2">
      <c r="A48" t="s">
        <v>1242</v>
      </c>
      <c r="H48">
        <f>SUM(AE29:AE47)</f>
        <v>0</v>
      </c>
      <c r="J48">
        <f>SUM(AF29:AF47)</f>
        <v>0</v>
      </c>
    </row>
    <row r="50" spans="1:35" ht="16.5" x14ac:dyDescent="0.25">
      <c r="A50" s="45" t="str">
        <f>CONCATENATE("Раздел: ",IF(Source!G1211&lt;&gt;"Новый раздел", Source!G1211, ""))</f>
        <v>Раздел: Монтажные работы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</row>
    <row r="51" spans="1:35" ht="42.75" x14ac:dyDescent="0.2">
      <c r="A51" s="19">
        <v>3</v>
      </c>
      <c r="B51" s="19" t="str">
        <f>Source!F1215</f>
        <v>4.8-77-3</v>
      </c>
      <c r="C51" s="19" t="s">
        <v>441</v>
      </c>
      <c r="D51" s="21" t="str">
        <f>Source!H1215</f>
        <v>100 М КАБЕЛЯ</v>
      </c>
      <c r="E51" s="20">
        <f>Source!I1215</f>
        <v>0.2</v>
      </c>
      <c r="F51" s="23"/>
      <c r="G51" s="22"/>
      <c r="H51" s="20"/>
      <c r="I51" s="23"/>
      <c r="J51" s="20"/>
      <c r="K51" s="23"/>
      <c r="Q51">
        <f>ROUND((Source!DN1215/100)*(ROUND((ROUND((Source!AF1215*Source!AV1215*Source!I1215),2)),2)), 2)</f>
        <v>24.01</v>
      </c>
      <c r="R51">
        <f>Source!X1215</f>
        <v>926.52</v>
      </c>
      <c r="S51">
        <f>ROUND((Source!DO1215/100)*(ROUND((ROUND((Source!AF1215*Source!AV1215*Source!I1215),2)),2)), 2)</f>
        <v>14.11</v>
      </c>
      <c r="T51">
        <f>Source!Y1215</f>
        <v>433.05</v>
      </c>
      <c r="U51">
        <f>ROUND((175/100)*(ROUND((ROUND((Source!AE1215*Source!AV1215*Source!I1215),2)),2)), 2)</f>
        <v>5.01</v>
      </c>
      <c r="V51">
        <f>ROUND((160/100)*(ROUND((ROUND((Source!AE1215*Source!AV1215*Source!I1215),2)*Source!BS1215),2)), 2)</f>
        <v>218.83</v>
      </c>
      <c r="AI51">
        <v>0</v>
      </c>
    </row>
    <row r="52" spans="1:35" x14ac:dyDescent="0.2">
      <c r="C52" s="24" t="str">
        <f>"Объем: "&amp;Source!I1215&amp;"=20/"&amp;"100"</f>
        <v>Объем: 0,2=20/100</v>
      </c>
    </row>
    <row r="53" spans="1:35" ht="14.25" x14ac:dyDescent="0.2">
      <c r="A53" s="19"/>
      <c r="B53" s="19"/>
      <c r="C53" s="19" t="s">
        <v>1231</v>
      </c>
      <c r="D53" s="21"/>
      <c r="E53" s="20"/>
      <c r="F53" s="23">
        <f>Source!AO1215</f>
        <v>98.68</v>
      </c>
      <c r="G53" s="22" t="str">
        <f>Source!DG1215</f>
        <v/>
      </c>
      <c r="H53" s="20">
        <f>Source!AV1215</f>
        <v>1.0669999999999999</v>
      </c>
      <c r="I53" s="23">
        <f>ROUND((ROUND((Source!AF1215*Source!AV1215*Source!I1215),2)),2)</f>
        <v>21.06</v>
      </c>
      <c r="J53" s="20">
        <f>IF(Source!BA1215&lt;&gt; 0, Source!BA1215, 1)</f>
        <v>47.82</v>
      </c>
      <c r="K53" s="23">
        <f>Source!S1215</f>
        <v>1007.09</v>
      </c>
      <c r="W53">
        <f>I53</f>
        <v>21.06</v>
      </c>
    </row>
    <row r="54" spans="1:35" ht="14.25" x14ac:dyDescent="0.2">
      <c r="A54" s="19"/>
      <c r="B54" s="19"/>
      <c r="C54" s="19" t="s">
        <v>1238</v>
      </c>
      <c r="D54" s="21"/>
      <c r="E54" s="20"/>
      <c r="F54" s="23">
        <f>Source!AM1215</f>
        <v>93.41</v>
      </c>
      <c r="G54" s="22" t="str">
        <f>Source!DE1215</f>
        <v/>
      </c>
      <c r="H54" s="20">
        <f>Source!AV1215</f>
        <v>1.0669999999999999</v>
      </c>
      <c r="I54" s="23">
        <f>(ROUND((ROUND(((Source!ET1215)*Source!AV1215*Source!I1215),2)),2)+ROUND((ROUND(((Source!AE1215-(Source!EU1215))*Source!AV1215*Source!I1215),2)),2))</f>
        <v>19.93</v>
      </c>
      <c r="J54" s="20">
        <f>IF(Source!BB1215&lt;&gt; 0, Source!BB1215, 1)</f>
        <v>14.85</v>
      </c>
      <c r="K54" s="23">
        <f>Source!Q1215</f>
        <v>295.95999999999998</v>
      </c>
    </row>
    <row r="55" spans="1:35" ht="14.25" x14ac:dyDescent="0.2">
      <c r="A55" s="19"/>
      <c r="B55" s="19"/>
      <c r="C55" s="19" t="s">
        <v>1239</v>
      </c>
      <c r="D55" s="21"/>
      <c r="E55" s="20"/>
      <c r="F55" s="23">
        <f>Source!AN1215</f>
        <v>13.38</v>
      </c>
      <c r="G55" s="22" t="str">
        <f>Source!DF1215</f>
        <v/>
      </c>
      <c r="H55" s="20">
        <f>Source!AV1215</f>
        <v>1.0669999999999999</v>
      </c>
      <c r="I55" s="31">
        <f>ROUND((ROUND((Source!AE1215*Source!AV1215*Source!I1215),2)),2)</f>
        <v>2.86</v>
      </c>
      <c r="J55" s="20">
        <f>IF(Source!BS1215&lt;&gt; 0, Source!BS1215, 1)</f>
        <v>47.82</v>
      </c>
      <c r="K55" s="31">
        <f>Source!R1215</f>
        <v>136.77000000000001</v>
      </c>
      <c r="W55">
        <f>I55</f>
        <v>2.86</v>
      </c>
    </row>
    <row r="56" spans="1:35" ht="14.25" x14ac:dyDescent="0.2">
      <c r="A56" s="19"/>
      <c r="B56" s="19"/>
      <c r="C56" s="19" t="s">
        <v>1243</v>
      </c>
      <c r="D56" s="21"/>
      <c r="E56" s="20"/>
      <c r="F56" s="23">
        <f>Source!AL1215</f>
        <v>53.75</v>
      </c>
      <c r="G56" s="22" t="str">
        <f>Source!DD1215</f>
        <v/>
      </c>
      <c r="H56" s="20">
        <f>Source!AW1215</f>
        <v>1.081</v>
      </c>
      <c r="I56" s="23">
        <f>ROUND((ROUND((Source!AC1215*Source!AW1215*Source!I1215),2)),2)</f>
        <v>11.62</v>
      </c>
      <c r="J56" s="20">
        <f>IF(Source!BC1215&lt;&gt; 0, Source!BC1215, 1)</f>
        <v>17.18</v>
      </c>
      <c r="K56" s="23">
        <f>Source!P1215</f>
        <v>199.63</v>
      </c>
    </row>
    <row r="57" spans="1:35" ht="14.25" x14ac:dyDescent="0.2">
      <c r="A57" s="19"/>
      <c r="B57" s="19"/>
      <c r="C57" s="19" t="s">
        <v>1232</v>
      </c>
      <c r="D57" s="21" t="s">
        <v>1233</v>
      </c>
      <c r="E57" s="20">
        <f>Source!DN1215</f>
        <v>114</v>
      </c>
      <c r="F57" s="23"/>
      <c r="G57" s="22"/>
      <c r="H57" s="20"/>
      <c r="I57" s="23">
        <f>SUM(Q51:Q56)</f>
        <v>24.01</v>
      </c>
      <c r="J57" s="20">
        <f>Source!BZ1215</f>
        <v>92</v>
      </c>
      <c r="K57" s="23">
        <f>SUM(R51:R56)</f>
        <v>926.52</v>
      </c>
    </row>
    <row r="58" spans="1:35" ht="14.25" x14ac:dyDescent="0.2">
      <c r="A58" s="19"/>
      <c r="B58" s="19"/>
      <c r="C58" s="19" t="s">
        <v>1234</v>
      </c>
      <c r="D58" s="21" t="s">
        <v>1233</v>
      </c>
      <c r="E58" s="20">
        <f>Source!DO1215</f>
        <v>67</v>
      </c>
      <c r="F58" s="23"/>
      <c r="G58" s="22"/>
      <c r="H58" s="20"/>
      <c r="I58" s="23">
        <f>SUM(S51:S57)</f>
        <v>14.11</v>
      </c>
      <c r="J58" s="20">
        <f>Source!CA1215</f>
        <v>43</v>
      </c>
      <c r="K58" s="23">
        <f>SUM(T51:T57)</f>
        <v>433.05</v>
      </c>
    </row>
    <row r="59" spans="1:35" ht="14.25" x14ac:dyDescent="0.2">
      <c r="A59" s="19"/>
      <c r="B59" s="19"/>
      <c r="C59" s="19" t="s">
        <v>1240</v>
      </c>
      <c r="D59" s="21" t="s">
        <v>1233</v>
      </c>
      <c r="E59" s="20">
        <f>175</f>
        <v>175</v>
      </c>
      <c r="F59" s="23"/>
      <c r="G59" s="22"/>
      <c r="H59" s="20"/>
      <c r="I59" s="23">
        <f>SUM(U51:U58)</f>
        <v>5.01</v>
      </c>
      <c r="J59" s="20">
        <f>160</f>
        <v>160</v>
      </c>
      <c r="K59" s="23">
        <f>SUM(V51:V58)</f>
        <v>218.83</v>
      </c>
    </row>
    <row r="60" spans="1:35" ht="14.25" x14ac:dyDescent="0.2">
      <c r="A60" s="26"/>
      <c r="B60" s="26"/>
      <c r="C60" s="26" t="s">
        <v>1235</v>
      </c>
      <c r="D60" s="27" t="s">
        <v>1236</v>
      </c>
      <c r="E60" s="28">
        <f>Source!AQ1215</f>
        <v>8.01</v>
      </c>
      <c r="F60" s="29"/>
      <c r="G60" s="30" t="str">
        <f>Source!DI1215</f>
        <v/>
      </c>
      <c r="H60" s="28">
        <f>Source!AV1215</f>
        <v>1.0669999999999999</v>
      </c>
      <c r="I60" s="29">
        <f>Source!U1215</f>
        <v>1.7093339999999999</v>
      </c>
      <c r="J60" s="28"/>
      <c r="K60" s="29"/>
      <c r="AB60" s="25">
        <f>I60</f>
        <v>1.7093339999999999</v>
      </c>
    </row>
    <row r="61" spans="1:35" ht="15" x14ac:dyDescent="0.25">
      <c r="C61" s="13" t="s">
        <v>1237</v>
      </c>
      <c r="H61" s="42">
        <f>I53+I54+I56+I57+I58+I59+0</f>
        <v>95.74</v>
      </c>
      <c r="I61" s="42"/>
      <c r="J61" s="42">
        <f>K53+K54+K56+K57+K58+K59+0</f>
        <v>3081.08</v>
      </c>
      <c r="K61" s="42"/>
      <c r="O61" s="25">
        <f>I53+I54+I56+I57+I58+I59+0</f>
        <v>95.74</v>
      </c>
      <c r="P61" s="25">
        <f>K53+K54+K56+K57+K58+K59+0</f>
        <v>3081.08</v>
      </c>
      <c r="X61">
        <f>IF(Source!BI1215&lt;=1,I53+I54+I56+I57+I58+I59-0, 0)</f>
        <v>0</v>
      </c>
      <c r="Y61">
        <f>IF(Source!BI1215=2,I53+I54+I56+I57+I58+I59-0, 0)</f>
        <v>95.74</v>
      </c>
      <c r="Z61">
        <f>IF(Source!BI1215=3,I53+I54+I56+I57+I58+I59-0, 0)</f>
        <v>0</v>
      </c>
      <c r="AA61">
        <f>IF(Source!BI1215=4,I53+I54+I56+I57+I58+I59,0)</f>
        <v>0</v>
      </c>
    </row>
    <row r="63" spans="1:35" ht="42.75" x14ac:dyDescent="0.2">
      <c r="A63" s="19">
        <v>4</v>
      </c>
      <c r="B63" s="19" t="str">
        <f>Source!F1216</f>
        <v>4.8-77-3</v>
      </c>
      <c r="C63" s="19" t="s">
        <v>441</v>
      </c>
      <c r="D63" s="21" t="str">
        <f>Source!H1216</f>
        <v>100 М КАБЕЛЯ</v>
      </c>
      <c r="E63" s="20">
        <f>Source!I1216</f>
        <v>0.2</v>
      </c>
      <c r="F63" s="23"/>
      <c r="G63" s="22"/>
      <c r="H63" s="20"/>
      <c r="I63" s="23"/>
      <c r="J63" s="20"/>
      <c r="K63" s="23"/>
      <c r="Q63">
        <f>ROUND((Source!DN1216/100)*(ROUND((ROUND((Source!AF1216*Source!AV1216*Source!I1216),2)),2)), 2)</f>
        <v>24.01</v>
      </c>
      <c r="R63">
        <f>Source!X1216</f>
        <v>926.52</v>
      </c>
      <c r="S63">
        <f>ROUND((Source!DO1216/100)*(ROUND((ROUND((Source!AF1216*Source!AV1216*Source!I1216),2)),2)), 2)</f>
        <v>14.11</v>
      </c>
      <c r="T63">
        <f>Source!Y1216</f>
        <v>433.05</v>
      </c>
      <c r="U63">
        <f>ROUND((175/100)*(ROUND((ROUND((Source!AE1216*Source!AV1216*Source!I1216),2)),2)), 2)</f>
        <v>5.01</v>
      </c>
      <c r="V63">
        <f>ROUND((160/100)*(ROUND((ROUND((Source!AE1216*Source!AV1216*Source!I1216),2)*Source!BS1216),2)), 2)</f>
        <v>218.83</v>
      </c>
      <c r="AI63">
        <v>0</v>
      </c>
    </row>
    <row r="64" spans="1:35" x14ac:dyDescent="0.2">
      <c r="C64" s="24" t="str">
        <f>"Объем: "&amp;Source!I1216&amp;"=20/"&amp;"100"</f>
        <v>Объем: 0,2=20/100</v>
      </c>
    </row>
    <row r="65" spans="1:35" ht="14.25" x14ac:dyDescent="0.2">
      <c r="A65" s="19"/>
      <c r="B65" s="19"/>
      <c r="C65" s="19" t="s">
        <v>1231</v>
      </c>
      <c r="D65" s="21"/>
      <c r="E65" s="20"/>
      <c r="F65" s="23">
        <f>Source!AO1216</f>
        <v>98.68</v>
      </c>
      <c r="G65" s="22" t="str">
        <f>Source!DG1216</f>
        <v/>
      </c>
      <c r="H65" s="20">
        <f>Source!AV1216</f>
        <v>1.0669999999999999</v>
      </c>
      <c r="I65" s="23">
        <f>ROUND((ROUND((Source!AF1216*Source!AV1216*Source!I1216),2)),2)</f>
        <v>21.06</v>
      </c>
      <c r="J65" s="20">
        <f>IF(Source!BA1216&lt;&gt; 0, Source!BA1216, 1)</f>
        <v>47.82</v>
      </c>
      <c r="K65" s="23">
        <f>Source!S1216</f>
        <v>1007.09</v>
      </c>
      <c r="W65">
        <f>I65</f>
        <v>21.06</v>
      </c>
    </row>
    <row r="66" spans="1:35" ht="14.25" x14ac:dyDescent="0.2">
      <c r="A66" s="19"/>
      <c r="B66" s="19"/>
      <c r="C66" s="19" t="s">
        <v>1238</v>
      </c>
      <c r="D66" s="21"/>
      <c r="E66" s="20"/>
      <c r="F66" s="23">
        <f>Source!AM1216</f>
        <v>93.41</v>
      </c>
      <c r="G66" s="22" t="str">
        <f>Source!DE1216</f>
        <v/>
      </c>
      <c r="H66" s="20">
        <f>Source!AV1216</f>
        <v>1.0669999999999999</v>
      </c>
      <c r="I66" s="23">
        <f>(ROUND((ROUND(((Source!ET1216)*Source!AV1216*Source!I1216),2)),2)+ROUND((ROUND(((Source!AE1216-(Source!EU1216))*Source!AV1216*Source!I1216),2)),2))</f>
        <v>19.93</v>
      </c>
      <c r="J66" s="20">
        <f>IF(Source!BB1216&lt;&gt; 0, Source!BB1216, 1)</f>
        <v>14.85</v>
      </c>
      <c r="K66" s="23">
        <f>Source!Q1216</f>
        <v>295.95999999999998</v>
      </c>
    </row>
    <row r="67" spans="1:35" ht="14.25" x14ac:dyDescent="0.2">
      <c r="A67" s="19"/>
      <c r="B67" s="19"/>
      <c r="C67" s="19" t="s">
        <v>1239</v>
      </c>
      <c r="D67" s="21"/>
      <c r="E67" s="20"/>
      <c r="F67" s="23">
        <f>Source!AN1216</f>
        <v>13.38</v>
      </c>
      <c r="G67" s="22" t="str">
        <f>Source!DF1216</f>
        <v/>
      </c>
      <c r="H67" s="20">
        <f>Source!AV1216</f>
        <v>1.0669999999999999</v>
      </c>
      <c r="I67" s="31">
        <f>ROUND((ROUND((Source!AE1216*Source!AV1216*Source!I1216),2)),2)</f>
        <v>2.86</v>
      </c>
      <c r="J67" s="20">
        <f>IF(Source!BS1216&lt;&gt; 0, Source!BS1216, 1)</f>
        <v>47.82</v>
      </c>
      <c r="K67" s="31">
        <f>Source!R1216</f>
        <v>136.77000000000001</v>
      </c>
      <c r="W67">
        <f>I67</f>
        <v>2.86</v>
      </c>
    </row>
    <row r="68" spans="1:35" ht="14.25" x14ac:dyDescent="0.2">
      <c r="A68" s="19"/>
      <c r="B68" s="19"/>
      <c r="C68" s="19" t="s">
        <v>1243</v>
      </c>
      <c r="D68" s="21"/>
      <c r="E68" s="20"/>
      <c r="F68" s="23">
        <f>Source!AL1216</f>
        <v>53.75</v>
      </c>
      <c r="G68" s="22" t="str">
        <f>Source!DD1216</f>
        <v/>
      </c>
      <c r="H68" s="20">
        <f>Source!AW1216</f>
        <v>1.081</v>
      </c>
      <c r="I68" s="23">
        <f>ROUND((ROUND((Source!AC1216*Source!AW1216*Source!I1216),2)),2)</f>
        <v>11.62</v>
      </c>
      <c r="J68" s="20">
        <f>IF(Source!BC1216&lt;&gt; 0, Source!BC1216, 1)</f>
        <v>17.18</v>
      </c>
      <c r="K68" s="23">
        <f>Source!P1216</f>
        <v>199.63</v>
      </c>
    </row>
    <row r="69" spans="1:35" ht="14.25" x14ac:dyDescent="0.2">
      <c r="A69" s="19"/>
      <c r="B69" s="19"/>
      <c r="C69" s="19" t="s">
        <v>1232</v>
      </c>
      <c r="D69" s="21" t="s">
        <v>1233</v>
      </c>
      <c r="E69" s="20">
        <f>Source!DN1216</f>
        <v>114</v>
      </c>
      <c r="F69" s="23"/>
      <c r="G69" s="22"/>
      <c r="H69" s="20"/>
      <c r="I69" s="23">
        <f>SUM(Q63:Q68)</f>
        <v>24.01</v>
      </c>
      <c r="J69" s="20">
        <f>Source!BZ1216</f>
        <v>92</v>
      </c>
      <c r="K69" s="23">
        <f>SUM(R63:R68)</f>
        <v>926.52</v>
      </c>
    </row>
    <row r="70" spans="1:35" ht="14.25" x14ac:dyDescent="0.2">
      <c r="A70" s="19"/>
      <c r="B70" s="19"/>
      <c r="C70" s="19" t="s">
        <v>1234</v>
      </c>
      <c r="D70" s="21" t="s">
        <v>1233</v>
      </c>
      <c r="E70" s="20">
        <f>Source!DO1216</f>
        <v>67</v>
      </c>
      <c r="F70" s="23"/>
      <c r="G70" s="22"/>
      <c r="H70" s="20"/>
      <c r="I70" s="23">
        <f>SUM(S63:S69)</f>
        <v>14.11</v>
      </c>
      <c r="J70" s="20">
        <f>Source!CA1216</f>
        <v>43</v>
      </c>
      <c r="K70" s="23">
        <f>SUM(T63:T69)</f>
        <v>433.05</v>
      </c>
    </row>
    <row r="71" spans="1:35" ht="14.25" x14ac:dyDescent="0.2">
      <c r="A71" s="19"/>
      <c r="B71" s="19"/>
      <c r="C71" s="19" t="s">
        <v>1240</v>
      </c>
      <c r="D71" s="21" t="s">
        <v>1233</v>
      </c>
      <c r="E71" s="20">
        <f>175</f>
        <v>175</v>
      </c>
      <c r="F71" s="23"/>
      <c r="G71" s="22"/>
      <c r="H71" s="20"/>
      <c r="I71" s="23">
        <f>SUM(U63:U70)</f>
        <v>5.01</v>
      </c>
      <c r="J71" s="20">
        <f>160</f>
        <v>160</v>
      </c>
      <c r="K71" s="23">
        <f>SUM(V63:V70)</f>
        <v>218.83</v>
      </c>
    </row>
    <row r="72" spans="1:35" ht="14.25" x14ac:dyDescent="0.2">
      <c r="A72" s="26"/>
      <c r="B72" s="26"/>
      <c r="C72" s="26" t="s">
        <v>1235</v>
      </c>
      <c r="D72" s="27" t="s">
        <v>1236</v>
      </c>
      <c r="E72" s="28">
        <f>Source!AQ1216</f>
        <v>8.01</v>
      </c>
      <c r="F72" s="29"/>
      <c r="G72" s="30" t="str">
        <f>Source!DI1216</f>
        <v/>
      </c>
      <c r="H72" s="28">
        <f>Source!AV1216</f>
        <v>1.0669999999999999</v>
      </c>
      <c r="I72" s="29">
        <f>Source!U1216</f>
        <v>1.7093339999999999</v>
      </c>
      <c r="J72" s="28"/>
      <c r="K72" s="29"/>
      <c r="AB72" s="25">
        <f>I72</f>
        <v>1.7093339999999999</v>
      </c>
    </row>
    <row r="73" spans="1:35" ht="15" x14ac:dyDescent="0.25">
      <c r="C73" s="13" t="s">
        <v>1237</v>
      </c>
      <c r="H73" s="42">
        <f>I65+I66+I68+I69+I70+I71+0</f>
        <v>95.74</v>
      </c>
      <c r="I73" s="42"/>
      <c r="J73" s="42">
        <f>K65+K66+K68+K69+K70+K71+0</f>
        <v>3081.08</v>
      </c>
      <c r="K73" s="42"/>
      <c r="O73" s="25">
        <f>I65+I66+I68+I69+I70+I71+0</f>
        <v>95.74</v>
      </c>
      <c r="P73" s="25">
        <f>K65+K66+K68+K69+K70+K71+0</f>
        <v>3081.08</v>
      </c>
      <c r="X73">
        <f>IF(Source!BI1216&lt;=1,I65+I66+I68+I69+I70+I71-0, 0)</f>
        <v>0</v>
      </c>
      <c r="Y73">
        <f>IF(Source!BI1216=2,I65+I66+I68+I69+I70+I71-0, 0)</f>
        <v>95.74</v>
      </c>
      <c r="Z73">
        <f>IF(Source!BI1216=3,I65+I66+I68+I69+I70+I71-0, 0)</f>
        <v>0</v>
      </c>
      <c r="AA73">
        <f>IF(Source!BI1216=4,I65+I66+I68+I69+I70+I71,0)</f>
        <v>0</v>
      </c>
    </row>
    <row r="75" spans="1:35" ht="42.75" x14ac:dyDescent="0.2">
      <c r="A75" s="19">
        <v>5</v>
      </c>
      <c r="B75" s="19" t="str">
        <f>Source!F1217</f>
        <v>4.8-77-4</v>
      </c>
      <c r="C75" s="19" t="s">
        <v>444</v>
      </c>
      <c r="D75" s="21" t="str">
        <f>Source!H1217</f>
        <v>100 М КАБЕЛЯ</v>
      </c>
      <c r="E75" s="20">
        <f>Source!I1217</f>
        <v>0.5</v>
      </c>
      <c r="F75" s="23"/>
      <c r="G75" s="22"/>
      <c r="H75" s="20"/>
      <c r="I75" s="23"/>
      <c r="J75" s="20"/>
      <c r="K75" s="23"/>
      <c r="Q75">
        <f>ROUND((Source!DN1217/100)*(ROUND((ROUND((Source!AF1217*Source!AV1217*Source!I1217),2)),2)), 2)</f>
        <v>82.42</v>
      </c>
      <c r="R75">
        <f>Source!X1217</f>
        <v>3180.8</v>
      </c>
      <c r="S75">
        <f>ROUND((Source!DO1217/100)*(ROUND((ROUND((Source!AF1217*Source!AV1217*Source!I1217),2)),2)), 2)</f>
        <v>48.44</v>
      </c>
      <c r="T75">
        <f>Source!Y1217</f>
        <v>1486.68</v>
      </c>
      <c r="U75">
        <f>ROUND((175/100)*(ROUND((ROUND((Source!AE1217*Source!AV1217*Source!I1217),2)),2)), 2)</f>
        <v>17.45</v>
      </c>
      <c r="V75">
        <f>ROUND((160/100)*(ROUND((ROUND((Source!AE1217*Source!AV1217*Source!I1217),2)*Source!BS1217),2)), 2)</f>
        <v>762.83</v>
      </c>
      <c r="AI75">
        <v>0</v>
      </c>
    </row>
    <row r="76" spans="1:35" x14ac:dyDescent="0.2">
      <c r="C76" s="24" t="str">
        <f>"Объем: "&amp;Source!I1217&amp;"=50/"&amp;"100"</f>
        <v>Объем: 0,5=50/100</v>
      </c>
    </row>
    <row r="77" spans="1:35" ht="14.25" x14ac:dyDescent="0.2">
      <c r="A77" s="19"/>
      <c r="B77" s="19"/>
      <c r="C77" s="19" t="s">
        <v>1231</v>
      </c>
      <c r="D77" s="21"/>
      <c r="E77" s="20"/>
      <c r="F77" s="23">
        <f>Source!AO1217</f>
        <v>135.52000000000001</v>
      </c>
      <c r="G77" s="22" t="str">
        <f>Source!DG1217</f>
        <v/>
      </c>
      <c r="H77" s="20">
        <f>Source!AV1217</f>
        <v>1.0669999999999999</v>
      </c>
      <c r="I77" s="23">
        <f>ROUND((ROUND((Source!AF1217*Source!AV1217*Source!I1217),2)),2)</f>
        <v>72.3</v>
      </c>
      <c r="J77" s="20">
        <f>IF(Source!BA1217&lt;&gt; 0, Source!BA1217, 1)</f>
        <v>47.82</v>
      </c>
      <c r="K77" s="23">
        <f>Source!S1217</f>
        <v>3457.39</v>
      </c>
      <c r="W77">
        <f>I77</f>
        <v>72.3</v>
      </c>
    </row>
    <row r="78" spans="1:35" ht="14.25" x14ac:dyDescent="0.2">
      <c r="A78" s="19"/>
      <c r="B78" s="19"/>
      <c r="C78" s="19" t="s">
        <v>1238</v>
      </c>
      <c r="D78" s="21"/>
      <c r="E78" s="20"/>
      <c r="F78" s="23">
        <f>Source!AM1217</f>
        <v>134.35</v>
      </c>
      <c r="G78" s="22" t="str">
        <f>Source!DE1217</f>
        <v/>
      </c>
      <c r="H78" s="20">
        <f>Source!AV1217</f>
        <v>1.0669999999999999</v>
      </c>
      <c r="I78" s="23">
        <f>(ROUND((ROUND(((Source!ET1217)*Source!AV1217*Source!I1217),2)),2)+ROUND((ROUND(((Source!AE1217-(Source!EU1217))*Source!AV1217*Source!I1217),2)),2))</f>
        <v>71.680000000000007</v>
      </c>
      <c r="J78" s="20">
        <f>IF(Source!BB1217&lt;&gt; 0, Source!BB1217, 1)</f>
        <v>14.69</v>
      </c>
      <c r="K78" s="23">
        <f>Source!Q1217</f>
        <v>1052.98</v>
      </c>
    </row>
    <row r="79" spans="1:35" ht="14.25" x14ac:dyDescent="0.2">
      <c r="A79" s="19"/>
      <c r="B79" s="19"/>
      <c r="C79" s="19" t="s">
        <v>1239</v>
      </c>
      <c r="D79" s="21"/>
      <c r="E79" s="20"/>
      <c r="F79" s="23">
        <f>Source!AN1217</f>
        <v>18.68</v>
      </c>
      <c r="G79" s="22" t="str">
        <f>Source!DF1217</f>
        <v/>
      </c>
      <c r="H79" s="20">
        <f>Source!AV1217</f>
        <v>1.0669999999999999</v>
      </c>
      <c r="I79" s="31">
        <f>ROUND((ROUND((Source!AE1217*Source!AV1217*Source!I1217),2)),2)</f>
        <v>9.9700000000000006</v>
      </c>
      <c r="J79" s="20">
        <f>IF(Source!BS1217&lt;&gt; 0, Source!BS1217, 1)</f>
        <v>47.82</v>
      </c>
      <c r="K79" s="31">
        <f>Source!R1217</f>
        <v>476.77</v>
      </c>
      <c r="W79">
        <f>I79</f>
        <v>9.9700000000000006</v>
      </c>
    </row>
    <row r="80" spans="1:35" ht="14.25" x14ac:dyDescent="0.2">
      <c r="A80" s="19"/>
      <c r="B80" s="19"/>
      <c r="C80" s="19" t="s">
        <v>1243</v>
      </c>
      <c r="D80" s="21"/>
      <c r="E80" s="20"/>
      <c r="F80" s="23">
        <f>Source!AL1217</f>
        <v>53.75</v>
      </c>
      <c r="G80" s="22" t="str">
        <f>Source!DD1217</f>
        <v/>
      </c>
      <c r="H80" s="20">
        <f>Source!AW1217</f>
        <v>1.081</v>
      </c>
      <c r="I80" s="23">
        <f>ROUND((ROUND((Source!AC1217*Source!AW1217*Source!I1217),2)),2)</f>
        <v>29.05</v>
      </c>
      <c r="J80" s="20">
        <f>IF(Source!BC1217&lt;&gt; 0, Source!BC1217, 1)</f>
        <v>17.18</v>
      </c>
      <c r="K80" s="23">
        <f>Source!P1217</f>
        <v>499.08</v>
      </c>
    </row>
    <row r="81" spans="1:35" ht="14.25" x14ac:dyDescent="0.2">
      <c r="A81" s="19"/>
      <c r="B81" s="19"/>
      <c r="C81" s="19" t="s">
        <v>1232</v>
      </c>
      <c r="D81" s="21" t="s">
        <v>1233</v>
      </c>
      <c r="E81" s="20">
        <f>Source!DN1217</f>
        <v>114</v>
      </c>
      <c r="F81" s="23"/>
      <c r="G81" s="22"/>
      <c r="H81" s="20"/>
      <c r="I81" s="23">
        <f>SUM(Q75:Q80)</f>
        <v>82.42</v>
      </c>
      <c r="J81" s="20">
        <f>Source!BZ1217</f>
        <v>92</v>
      </c>
      <c r="K81" s="23">
        <f>SUM(R75:R80)</f>
        <v>3180.8</v>
      </c>
    </row>
    <row r="82" spans="1:35" ht="14.25" x14ac:dyDescent="0.2">
      <c r="A82" s="19"/>
      <c r="B82" s="19"/>
      <c r="C82" s="19" t="s">
        <v>1234</v>
      </c>
      <c r="D82" s="21" t="s">
        <v>1233</v>
      </c>
      <c r="E82" s="20">
        <f>Source!DO1217</f>
        <v>67</v>
      </c>
      <c r="F82" s="23"/>
      <c r="G82" s="22"/>
      <c r="H82" s="20"/>
      <c r="I82" s="23">
        <f>SUM(S75:S81)</f>
        <v>48.44</v>
      </c>
      <c r="J82" s="20">
        <f>Source!CA1217</f>
        <v>43</v>
      </c>
      <c r="K82" s="23">
        <f>SUM(T75:T81)</f>
        <v>1486.68</v>
      </c>
    </row>
    <row r="83" spans="1:35" ht="14.25" x14ac:dyDescent="0.2">
      <c r="A83" s="19"/>
      <c r="B83" s="19"/>
      <c r="C83" s="19" t="s">
        <v>1240</v>
      </c>
      <c r="D83" s="21" t="s">
        <v>1233</v>
      </c>
      <c r="E83" s="20">
        <f>175</f>
        <v>175</v>
      </c>
      <c r="F83" s="23"/>
      <c r="G83" s="22"/>
      <c r="H83" s="20"/>
      <c r="I83" s="23">
        <f>SUM(U75:U82)</f>
        <v>17.45</v>
      </c>
      <c r="J83" s="20">
        <f>160</f>
        <v>160</v>
      </c>
      <c r="K83" s="23">
        <f>SUM(V75:V82)</f>
        <v>762.83</v>
      </c>
    </row>
    <row r="84" spans="1:35" ht="14.25" x14ac:dyDescent="0.2">
      <c r="A84" s="26"/>
      <c r="B84" s="26"/>
      <c r="C84" s="26" t="s">
        <v>1235</v>
      </c>
      <c r="D84" s="27" t="s">
        <v>1236</v>
      </c>
      <c r="E84" s="28">
        <f>Source!AQ1217</f>
        <v>11</v>
      </c>
      <c r="F84" s="29"/>
      <c r="G84" s="30" t="str">
        <f>Source!DI1217</f>
        <v/>
      </c>
      <c r="H84" s="28">
        <f>Source!AV1217</f>
        <v>1.0669999999999999</v>
      </c>
      <c r="I84" s="29">
        <f>Source!U1217</f>
        <v>5.8685</v>
      </c>
      <c r="J84" s="28"/>
      <c r="K84" s="29"/>
      <c r="AB84" s="25">
        <f>I84</f>
        <v>5.8685</v>
      </c>
    </row>
    <row r="85" spans="1:35" ht="15" x14ac:dyDescent="0.25">
      <c r="C85" s="13" t="s">
        <v>1237</v>
      </c>
      <c r="H85" s="42">
        <f>I77+I78+I80+I81+I82+I83+0</f>
        <v>321.34000000000003</v>
      </c>
      <c r="I85" s="42"/>
      <c r="J85" s="42">
        <f>K77+K78+K80+K81+K82+K83+0</f>
        <v>10439.76</v>
      </c>
      <c r="K85" s="42"/>
      <c r="O85" s="25">
        <f>I77+I78+I80+I81+I82+I83+0</f>
        <v>321.34000000000003</v>
      </c>
      <c r="P85" s="25">
        <f>K77+K78+K80+K81+K82+K83+0</f>
        <v>10439.76</v>
      </c>
      <c r="X85">
        <f>IF(Source!BI1217&lt;=1,I77+I78+I80+I81+I82+I83-0, 0)</f>
        <v>0</v>
      </c>
      <c r="Y85">
        <f>IF(Source!BI1217=2,I77+I78+I80+I81+I82+I83-0, 0)</f>
        <v>321.34000000000003</v>
      </c>
      <c r="Z85">
        <f>IF(Source!BI1217=3,I77+I78+I80+I81+I82+I83-0, 0)</f>
        <v>0</v>
      </c>
      <c r="AA85">
        <f>IF(Source!BI1217=4,I77+I78+I80+I81+I82+I83,0)</f>
        <v>0</v>
      </c>
    </row>
    <row r="87" spans="1:35" ht="42.75" x14ac:dyDescent="0.2">
      <c r="A87" s="19">
        <v>6</v>
      </c>
      <c r="B87" s="19" t="str">
        <f>Source!F1218</f>
        <v>4.8-77-4</v>
      </c>
      <c r="C87" s="19" t="s">
        <v>444</v>
      </c>
      <c r="D87" s="21" t="str">
        <f>Source!H1218</f>
        <v>100 М КАБЕЛЯ</v>
      </c>
      <c r="E87" s="20">
        <f>Source!I1218</f>
        <v>0.3</v>
      </c>
      <c r="F87" s="23"/>
      <c r="G87" s="22"/>
      <c r="H87" s="20"/>
      <c r="I87" s="23"/>
      <c r="J87" s="20"/>
      <c r="K87" s="23"/>
      <c r="Q87">
        <f>ROUND((Source!DN1218/100)*(ROUND((ROUND((Source!AF1218*Source!AV1218*Source!I1218),2)),2)), 2)</f>
        <v>49.45</v>
      </c>
      <c r="R87">
        <f>Source!X1218</f>
        <v>1908.48</v>
      </c>
      <c r="S87">
        <f>ROUND((Source!DO1218/100)*(ROUND((ROUND((Source!AF1218*Source!AV1218*Source!I1218),2)),2)), 2)</f>
        <v>29.06</v>
      </c>
      <c r="T87">
        <f>Source!Y1218</f>
        <v>892</v>
      </c>
      <c r="U87">
        <f>ROUND((175/100)*(ROUND((ROUND((Source!AE1218*Source!AV1218*Source!I1218),2)),2)), 2)</f>
        <v>10.47</v>
      </c>
      <c r="V87">
        <f>ROUND((160/100)*(ROUND((ROUND((Source!AE1218*Source!AV1218*Source!I1218),2)*Source!BS1218),2)), 2)</f>
        <v>457.54</v>
      </c>
      <c r="AI87">
        <v>0</v>
      </c>
    </row>
    <row r="88" spans="1:35" x14ac:dyDescent="0.2">
      <c r="C88" s="24" t="str">
        <f>"Объем: "&amp;Source!I1218&amp;"=30/"&amp;"100"</f>
        <v>Объем: 0,3=30/100</v>
      </c>
    </row>
    <row r="89" spans="1:35" ht="14.25" x14ac:dyDescent="0.2">
      <c r="A89" s="19"/>
      <c r="B89" s="19"/>
      <c r="C89" s="19" t="s">
        <v>1231</v>
      </c>
      <c r="D89" s="21"/>
      <c r="E89" s="20"/>
      <c r="F89" s="23">
        <f>Source!AO1218</f>
        <v>135.52000000000001</v>
      </c>
      <c r="G89" s="22" t="str">
        <f>Source!DG1218</f>
        <v/>
      </c>
      <c r="H89" s="20">
        <f>Source!AV1218</f>
        <v>1.0669999999999999</v>
      </c>
      <c r="I89" s="23">
        <f>ROUND((ROUND((Source!AF1218*Source!AV1218*Source!I1218),2)),2)</f>
        <v>43.38</v>
      </c>
      <c r="J89" s="20">
        <f>IF(Source!BA1218&lt;&gt; 0, Source!BA1218, 1)</f>
        <v>47.82</v>
      </c>
      <c r="K89" s="23">
        <f>Source!S1218</f>
        <v>2074.4299999999998</v>
      </c>
      <c r="W89">
        <f>I89</f>
        <v>43.38</v>
      </c>
    </row>
    <row r="90" spans="1:35" ht="14.25" x14ac:dyDescent="0.2">
      <c r="A90" s="19"/>
      <c r="B90" s="19"/>
      <c r="C90" s="19" t="s">
        <v>1238</v>
      </c>
      <c r="D90" s="21"/>
      <c r="E90" s="20"/>
      <c r="F90" s="23">
        <f>Source!AM1218</f>
        <v>134.35</v>
      </c>
      <c r="G90" s="22" t="str">
        <f>Source!DE1218</f>
        <v/>
      </c>
      <c r="H90" s="20">
        <f>Source!AV1218</f>
        <v>1.0669999999999999</v>
      </c>
      <c r="I90" s="23">
        <f>(ROUND((ROUND(((Source!ET1218)*Source!AV1218*Source!I1218),2)),2)+ROUND((ROUND(((Source!AE1218-(Source!EU1218))*Source!AV1218*Source!I1218),2)),2))</f>
        <v>43.01</v>
      </c>
      <c r="J90" s="20">
        <f>IF(Source!BB1218&lt;&gt; 0, Source!BB1218, 1)</f>
        <v>14.69</v>
      </c>
      <c r="K90" s="23">
        <f>Source!Q1218</f>
        <v>631.82000000000005</v>
      </c>
    </row>
    <row r="91" spans="1:35" ht="14.25" x14ac:dyDescent="0.2">
      <c r="A91" s="19"/>
      <c r="B91" s="19"/>
      <c r="C91" s="19" t="s">
        <v>1239</v>
      </c>
      <c r="D91" s="21"/>
      <c r="E91" s="20"/>
      <c r="F91" s="23">
        <f>Source!AN1218</f>
        <v>18.68</v>
      </c>
      <c r="G91" s="22" t="str">
        <f>Source!DF1218</f>
        <v/>
      </c>
      <c r="H91" s="20">
        <f>Source!AV1218</f>
        <v>1.0669999999999999</v>
      </c>
      <c r="I91" s="31">
        <f>ROUND((ROUND((Source!AE1218*Source!AV1218*Source!I1218),2)),2)</f>
        <v>5.98</v>
      </c>
      <c r="J91" s="20">
        <f>IF(Source!BS1218&lt;&gt; 0, Source!BS1218, 1)</f>
        <v>47.82</v>
      </c>
      <c r="K91" s="31">
        <f>Source!R1218</f>
        <v>285.95999999999998</v>
      </c>
      <c r="W91">
        <f>I91</f>
        <v>5.98</v>
      </c>
    </row>
    <row r="92" spans="1:35" ht="14.25" x14ac:dyDescent="0.2">
      <c r="A92" s="19"/>
      <c r="B92" s="19"/>
      <c r="C92" s="19" t="s">
        <v>1243</v>
      </c>
      <c r="D92" s="21"/>
      <c r="E92" s="20"/>
      <c r="F92" s="23">
        <f>Source!AL1218</f>
        <v>53.75</v>
      </c>
      <c r="G92" s="22" t="str">
        <f>Source!DD1218</f>
        <v/>
      </c>
      <c r="H92" s="20">
        <f>Source!AW1218</f>
        <v>1.081</v>
      </c>
      <c r="I92" s="23">
        <f>ROUND((ROUND((Source!AC1218*Source!AW1218*Source!I1218),2)),2)</f>
        <v>17.43</v>
      </c>
      <c r="J92" s="20">
        <f>IF(Source!BC1218&lt;&gt; 0, Source!BC1218, 1)</f>
        <v>17.18</v>
      </c>
      <c r="K92" s="23">
        <f>Source!P1218</f>
        <v>299.45</v>
      </c>
    </row>
    <row r="93" spans="1:35" ht="14.25" x14ac:dyDescent="0.2">
      <c r="A93" s="19"/>
      <c r="B93" s="19"/>
      <c r="C93" s="19" t="s">
        <v>1232</v>
      </c>
      <c r="D93" s="21" t="s">
        <v>1233</v>
      </c>
      <c r="E93" s="20">
        <f>Source!DN1218</f>
        <v>114</v>
      </c>
      <c r="F93" s="23"/>
      <c r="G93" s="22"/>
      <c r="H93" s="20"/>
      <c r="I93" s="23">
        <f>SUM(Q87:Q92)</f>
        <v>49.45</v>
      </c>
      <c r="J93" s="20">
        <f>Source!BZ1218</f>
        <v>92</v>
      </c>
      <c r="K93" s="23">
        <f>SUM(R87:R92)</f>
        <v>1908.48</v>
      </c>
    </row>
    <row r="94" spans="1:35" ht="14.25" x14ac:dyDescent="0.2">
      <c r="A94" s="19"/>
      <c r="B94" s="19"/>
      <c r="C94" s="19" t="s">
        <v>1234</v>
      </c>
      <c r="D94" s="21" t="s">
        <v>1233</v>
      </c>
      <c r="E94" s="20">
        <f>Source!DO1218</f>
        <v>67</v>
      </c>
      <c r="F94" s="23"/>
      <c r="G94" s="22"/>
      <c r="H94" s="20"/>
      <c r="I94" s="23">
        <f>SUM(S87:S93)</f>
        <v>29.06</v>
      </c>
      <c r="J94" s="20">
        <f>Source!CA1218</f>
        <v>43</v>
      </c>
      <c r="K94" s="23">
        <f>SUM(T87:T93)</f>
        <v>892</v>
      </c>
    </row>
    <row r="95" spans="1:35" ht="14.25" x14ac:dyDescent="0.2">
      <c r="A95" s="19"/>
      <c r="B95" s="19"/>
      <c r="C95" s="19" t="s">
        <v>1240</v>
      </c>
      <c r="D95" s="21" t="s">
        <v>1233</v>
      </c>
      <c r="E95" s="20">
        <f>175</f>
        <v>175</v>
      </c>
      <c r="F95" s="23"/>
      <c r="G95" s="22"/>
      <c r="H95" s="20"/>
      <c r="I95" s="23">
        <f>SUM(U87:U94)</f>
        <v>10.47</v>
      </c>
      <c r="J95" s="20">
        <f>160</f>
        <v>160</v>
      </c>
      <c r="K95" s="23">
        <f>SUM(V87:V94)</f>
        <v>457.54</v>
      </c>
    </row>
    <row r="96" spans="1:35" ht="14.25" x14ac:dyDescent="0.2">
      <c r="A96" s="26"/>
      <c r="B96" s="26"/>
      <c r="C96" s="26" t="s">
        <v>1235</v>
      </c>
      <c r="D96" s="27" t="s">
        <v>1236</v>
      </c>
      <c r="E96" s="28">
        <f>Source!AQ1218</f>
        <v>11</v>
      </c>
      <c r="F96" s="29"/>
      <c r="G96" s="30" t="str">
        <f>Source!DI1218</f>
        <v/>
      </c>
      <c r="H96" s="28">
        <f>Source!AV1218</f>
        <v>1.0669999999999999</v>
      </c>
      <c r="I96" s="29">
        <f>Source!U1218</f>
        <v>3.5211000000000001</v>
      </c>
      <c r="J96" s="28"/>
      <c r="K96" s="29"/>
      <c r="AB96" s="25">
        <f>I96</f>
        <v>3.5211000000000001</v>
      </c>
    </row>
    <row r="97" spans="1:35" ht="15" x14ac:dyDescent="0.25">
      <c r="C97" s="13" t="s">
        <v>1237</v>
      </c>
      <c r="H97" s="42">
        <f>I89+I90+I92+I93+I94+I95+0</f>
        <v>192.79999999999998</v>
      </c>
      <c r="I97" s="42"/>
      <c r="J97" s="42">
        <f>K89+K90+K92+K93+K94+K95+0</f>
        <v>6263.72</v>
      </c>
      <c r="K97" s="42"/>
      <c r="O97" s="25">
        <f>I89+I90+I92+I93+I94+I95+0</f>
        <v>192.79999999999998</v>
      </c>
      <c r="P97" s="25">
        <f>K89+K90+K92+K93+K94+K95+0</f>
        <v>6263.72</v>
      </c>
      <c r="X97">
        <f>IF(Source!BI1218&lt;=1,I89+I90+I92+I93+I94+I95-0, 0)</f>
        <v>0</v>
      </c>
      <c r="Y97">
        <f>IF(Source!BI1218=2,I89+I90+I92+I93+I94+I95-0, 0)</f>
        <v>192.79999999999998</v>
      </c>
      <c r="Z97">
        <f>IF(Source!BI1218=3,I89+I90+I92+I93+I94+I95-0, 0)</f>
        <v>0</v>
      </c>
      <c r="AA97">
        <f>IF(Source!BI1218=4,I89+I90+I92+I93+I94+I95,0)</f>
        <v>0</v>
      </c>
    </row>
    <row r="99" spans="1:35" ht="42.75" x14ac:dyDescent="0.2">
      <c r="A99" s="19">
        <v>7</v>
      </c>
      <c r="B99" s="19" t="str">
        <f>Source!F1219</f>
        <v>4.8-77-4</v>
      </c>
      <c r="C99" s="19" t="s">
        <v>444</v>
      </c>
      <c r="D99" s="21" t="str">
        <f>Source!H1219</f>
        <v>100 М КАБЕЛЯ</v>
      </c>
      <c r="E99" s="20">
        <f>Source!I1219</f>
        <v>1.05</v>
      </c>
      <c r="F99" s="23"/>
      <c r="G99" s="22"/>
      <c r="H99" s="20"/>
      <c r="I99" s="23"/>
      <c r="J99" s="20"/>
      <c r="K99" s="23"/>
      <c r="Q99">
        <f>ROUND((Source!DN1219/100)*(ROUND((ROUND((Source!AF1219*Source!AV1219*Source!I1219),2)),2)), 2)</f>
        <v>173.09</v>
      </c>
      <c r="R99">
        <f>Source!X1219</f>
        <v>6679.67</v>
      </c>
      <c r="S99">
        <f>ROUND((Source!DO1219/100)*(ROUND((ROUND((Source!AF1219*Source!AV1219*Source!I1219),2)),2)), 2)</f>
        <v>101.73</v>
      </c>
      <c r="T99">
        <f>Source!Y1219</f>
        <v>3122.02</v>
      </c>
      <c r="U99">
        <f>ROUND((175/100)*(ROUND((ROUND((Source!AE1219*Source!AV1219*Source!I1219),2)),2)), 2)</f>
        <v>36.630000000000003</v>
      </c>
      <c r="V99">
        <f>ROUND((160/100)*(ROUND((ROUND((Source!AE1219*Source!AV1219*Source!I1219),2)*Source!BS1219),2)), 2)</f>
        <v>1601.39</v>
      </c>
      <c r="AI99">
        <v>0</v>
      </c>
    </row>
    <row r="100" spans="1:35" x14ac:dyDescent="0.2">
      <c r="C100" s="24" t="str">
        <f>"Объем: "&amp;Source!I1219&amp;"=105/"&amp;"100"</f>
        <v>Объем: 1,05=105/100</v>
      </c>
    </row>
    <row r="101" spans="1:35" ht="14.25" x14ac:dyDescent="0.2">
      <c r="A101" s="19"/>
      <c r="B101" s="19"/>
      <c r="C101" s="19" t="s">
        <v>1231</v>
      </c>
      <c r="D101" s="21"/>
      <c r="E101" s="20"/>
      <c r="F101" s="23">
        <f>Source!AO1219</f>
        <v>135.52000000000001</v>
      </c>
      <c r="G101" s="22" t="str">
        <f>Source!DG1219</f>
        <v/>
      </c>
      <c r="H101" s="20">
        <f>Source!AV1219</f>
        <v>1.0669999999999999</v>
      </c>
      <c r="I101" s="23">
        <f>ROUND((ROUND((Source!AF1219*Source!AV1219*Source!I1219),2)),2)</f>
        <v>151.83000000000001</v>
      </c>
      <c r="J101" s="20">
        <f>IF(Source!BA1219&lt;&gt; 0, Source!BA1219, 1)</f>
        <v>47.82</v>
      </c>
      <c r="K101" s="23">
        <f>Source!S1219</f>
        <v>7260.51</v>
      </c>
      <c r="W101">
        <f>I101</f>
        <v>151.83000000000001</v>
      </c>
    </row>
    <row r="102" spans="1:35" ht="14.25" x14ac:dyDescent="0.2">
      <c r="A102" s="19"/>
      <c r="B102" s="19"/>
      <c r="C102" s="19" t="s">
        <v>1238</v>
      </c>
      <c r="D102" s="21"/>
      <c r="E102" s="20"/>
      <c r="F102" s="23">
        <f>Source!AM1219</f>
        <v>134.35</v>
      </c>
      <c r="G102" s="22" t="str">
        <f>Source!DE1219</f>
        <v/>
      </c>
      <c r="H102" s="20">
        <f>Source!AV1219</f>
        <v>1.0669999999999999</v>
      </c>
      <c r="I102" s="23">
        <f>(ROUND((ROUND(((Source!ET1219)*Source!AV1219*Source!I1219),2)),2)+ROUND((ROUND(((Source!AE1219-(Source!EU1219))*Source!AV1219*Source!I1219),2)),2))</f>
        <v>150.52000000000001</v>
      </c>
      <c r="J102" s="20">
        <f>IF(Source!BB1219&lt;&gt; 0, Source!BB1219, 1)</f>
        <v>14.69</v>
      </c>
      <c r="K102" s="23">
        <f>Source!Q1219</f>
        <v>2211.14</v>
      </c>
    </row>
    <row r="103" spans="1:35" ht="14.25" x14ac:dyDescent="0.2">
      <c r="A103" s="19"/>
      <c r="B103" s="19"/>
      <c r="C103" s="19" t="s">
        <v>1239</v>
      </c>
      <c r="D103" s="21"/>
      <c r="E103" s="20"/>
      <c r="F103" s="23">
        <f>Source!AN1219</f>
        <v>18.68</v>
      </c>
      <c r="G103" s="22" t="str">
        <f>Source!DF1219</f>
        <v/>
      </c>
      <c r="H103" s="20">
        <f>Source!AV1219</f>
        <v>1.0669999999999999</v>
      </c>
      <c r="I103" s="31">
        <f>ROUND((ROUND((Source!AE1219*Source!AV1219*Source!I1219),2)),2)</f>
        <v>20.93</v>
      </c>
      <c r="J103" s="20">
        <f>IF(Source!BS1219&lt;&gt; 0, Source!BS1219, 1)</f>
        <v>47.82</v>
      </c>
      <c r="K103" s="31">
        <f>Source!R1219</f>
        <v>1000.87</v>
      </c>
      <c r="W103">
        <f>I103</f>
        <v>20.93</v>
      </c>
    </row>
    <row r="104" spans="1:35" ht="14.25" x14ac:dyDescent="0.2">
      <c r="A104" s="19"/>
      <c r="B104" s="19"/>
      <c r="C104" s="19" t="s">
        <v>1243</v>
      </c>
      <c r="D104" s="21"/>
      <c r="E104" s="20"/>
      <c r="F104" s="23">
        <f>Source!AL1219</f>
        <v>53.75</v>
      </c>
      <c r="G104" s="22" t="str">
        <f>Source!DD1219</f>
        <v/>
      </c>
      <c r="H104" s="20">
        <f>Source!AW1219</f>
        <v>1.081</v>
      </c>
      <c r="I104" s="23">
        <f>ROUND((ROUND((Source!AC1219*Source!AW1219*Source!I1219),2)),2)</f>
        <v>61.01</v>
      </c>
      <c r="J104" s="20">
        <f>IF(Source!BC1219&lt;&gt; 0, Source!BC1219, 1)</f>
        <v>17.18</v>
      </c>
      <c r="K104" s="23">
        <f>Source!P1219</f>
        <v>1048.1500000000001</v>
      </c>
    </row>
    <row r="105" spans="1:35" ht="14.25" x14ac:dyDescent="0.2">
      <c r="A105" s="19"/>
      <c r="B105" s="19"/>
      <c r="C105" s="19" t="s">
        <v>1232</v>
      </c>
      <c r="D105" s="21" t="s">
        <v>1233</v>
      </c>
      <c r="E105" s="20">
        <f>Source!DN1219</f>
        <v>114</v>
      </c>
      <c r="F105" s="23"/>
      <c r="G105" s="22"/>
      <c r="H105" s="20"/>
      <c r="I105" s="23">
        <f>SUM(Q99:Q104)</f>
        <v>173.09</v>
      </c>
      <c r="J105" s="20">
        <f>Source!BZ1219</f>
        <v>92</v>
      </c>
      <c r="K105" s="23">
        <f>SUM(R99:R104)</f>
        <v>6679.67</v>
      </c>
    </row>
    <row r="106" spans="1:35" ht="14.25" x14ac:dyDescent="0.2">
      <c r="A106" s="19"/>
      <c r="B106" s="19"/>
      <c r="C106" s="19" t="s">
        <v>1234</v>
      </c>
      <c r="D106" s="21" t="s">
        <v>1233</v>
      </c>
      <c r="E106" s="20">
        <f>Source!DO1219</f>
        <v>67</v>
      </c>
      <c r="F106" s="23"/>
      <c r="G106" s="22"/>
      <c r="H106" s="20"/>
      <c r="I106" s="23">
        <f>SUM(S99:S105)</f>
        <v>101.73</v>
      </c>
      <c r="J106" s="20">
        <f>Source!CA1219</f>
        <v>43</v>
      </c>
      <c r="K106" s="23">
        <f>SUM(T99:T105)</f>
        <v>3122.02</v>
      </c>
    </row>
    <row r="107" spans="1:35" ht="14.25" x14ac:dyDescent="0.2">
      <c r="A107" s="19"/>
      <c r="B107" s="19"/>
      <c r="C107" s="19" t="s">
        <v>1240</v>
      </c>
      <c r="D107" s="21" t="s">
        <v>1233</v>
      </c>
      <c r="E107" s="20">
        <f>175</f>
        <v>175</v>
      </c>
      <c r="F107" s="23"/>
      <c r="G107" s="22"/>
      <c r="H107" s="20"/>
      <c r="I107" s="23">
        <f>SUM(U99:U106)</f>
        <v>36.630000000000003</v>
      </c>
      <c r="J107" s="20">
        <f>160</f>
        <v>160</v>
      </c>
      <c r="K107" s="23">
        <f>SUM(V99:V106)</f>
        <v>1601.39</v>
      </c>
    </row>
    <row r="108" spans="1:35" ht="14.25" x14ac:dyDescent="0.2">
      <c r="A108" s="26"/>
      <c r="B108" s="26"/>
      <c r="C108" s="26" t="s">
        <v>1235</v>
      </c>
      <c r="D108" s="27" t="s">
        <v>1236</v>
      </c>
      <c r="E108" s="28">
        <f>Source!AQ1219</f>
        <v>11</v>
      </c>
      <c r="F108" s="29"/>
      <c r="G108" s="30" t="str">
        <f>Source!DI1219</f>
        <v/>
      </c>
      <c r="H108" s="28">
        <f>Source!AV1219</f>
        <v>1.0669999999999999</v>
      </c>
      <c r="I108" s="29">
        <f>Source!U1219</f>
        <v>12.32385</v>
      </c>
      <c r="J108" s="28"/>
      <c r="K108" s="29"/>
      <c r="AB108" s="25">
        <f>I108</f>
        <v>12.32385</v>
      </c>
    </row>
    <row r="109" spans="1:35" ht="15" x14ac:dyDescent="0.25">
      <c r="C109" s="13" t="s">
        <v>1237</v>
      </c>
      <c r="H109" s="42">
        <f>I101+I102+I104+I105+I106+I107+0</f>
        <v>674.81000000000006</v>
      </c>
      <c r="I109" s="42"/>
      <c r="J109" s="42">
        <f>K101+K102+K104+K105+K106+K107+0</f>
        <v>21922.880000000001</v>
      </c>
      <c r="K109" s="42"/>
      <c r="O109" s="25">
        <f>I101+I102+I104+I105+I106+I107+0</f>
        <v>674.81000000000006</v>
      </c>
      <c r="P109" s="25">
        <f>K101+K102+K104+K105+K106+K107+0</f>
        <v>21922.880000000001</v>
      </c>
      <c r="X109">
        <f>IF(Source!BI1219&lt;=1,I101+I102+I104+I105+I106+I107-0, 0)</f>
        <v>0</v>
      </c>
      <c r="Y109">
        <f>IF(Source!BI1219=2,I101+I102+I104+I105+I106+I107-0, 0)</f>
        <v>674.81000000000006</v>
      </c>
      <c r="Z109">
        <f>IF(Source!BI1219=3,I101+I102+I104+I105+I106+I107-0, 0)</f>
        <v>0</v>
      </c>
      <c r="AA109">
        <f>IF(Source!BI1219=4,I101+I102+I104+I105+I106+I107,0)</f>
        <v>0</v>
      </c>
    </row>
    <row r="111" spans="1:35" ht="85.5" x14ac:dyDescent="0.2">
      <c r="A111" s="19">
        <v>8</v>
      </c>
      <c r="B111" s="19" t="str">
        <f>Source!F1220</f>
        <v>4.8-318-3</v>
      </c>
      <c r="C111" s="19" t="s">
        <v>447</v>
      </c>
      <c r="D111" s="21" t="str">
        <f>Source!H1220</f>
        <v>1  ШТ.</v>
      </c>
      <c r="E111" s="20">
        <f>Source!I1220</f>
        <v>8</v>
      </c>
      <c r="F111" s="23"/>
      <c r="G111" s="22"/>
      <c r="H111" s="20"/>
      <c r="I111" s="23"/>
      <c r="J111" s="20"/>
      <c r="K111" s="23"/>
      <c r="Q111">
        <f>ROUND((Source!DN1220/100)*(ROUND((ROUND((Source!AF1220*Source!AV1220*Source!I1220),2)),2)), 2)</f>
        <v>385</v>
      </c>
      <c r="R111">
        <f>Source!X1220</f>
        <v>14857.79</v>
      </c>
      <c r="S111">
        <f>ROUND((Source!DO1220/100)*(ROUND((ROUND((Source!AF1220*Source!AV1220*Source!I1220),2)),2)), 2)</f>
        <v>226.27</v>
      </c>
      <c r="T111">
        <f>Source!Y1220</f>
        <v>6944.4</v>
      </c>
      <c r="U111">
        <f>ROUND((175/100)*(ROUND((ROUND((Source!AE1220*Source!AV1220*Source!I1220),2)),2)), 2)</f>
        <v>1.91</v>
      </c>
      <c r="V111">
        <f>ROUND((160/100)*(ROUND((ROUND((Source!AE1220*Source!AV1220*Source!I1220),2)*Source!BS1220),2)), 2)</f>
        <v>83.39</v>
      </c>
      <c r="AI111">
        <v>0</v>
      </c>
    </row>
    <row r="112" spans="1:35" ht="14.25" x14ac:dyDescent="0.2">
      <c r="A112" s="19"/>
      <c r="B112" s="19"/>
      <c r="C112" s="19" t="s">
        <v>1231</v>
      </c>
      <c r="D112" s="21"/>
      <c r="E112" s="20"/>
      <c r="F112" s="23">
        <f>Source!AO1220</f>
        <v>40.32</v>
      </c>
      <c r="G112" s="22" t="str">
        <f>Source!DG1220</f>
        <v/>
      </c>
      <c r="H112" s="20">
        <f>Source!AV1220</f>
        <v>1.0469999999999999</v>
      </c>
      <c r="I112" s="23">
        <f>ROUND((ROUND((Source!AF1220*Source!AV1220*Source!I1220),2)),2)</f>
        <v>337.72</v>
      </c>
      <c r="J112" s="20">
        <f>IF(Source!BA1220&lt;&gt; 0, Source!BA1220, 1)</f>
        <v>47.82</v>
      </c>
      <c r="K112" s="23">
        <f>Source!S1220</f>
        <v>16149.77</v>
      </c>
      <c r="W112">
        <f>I112</f>
        <v>337.72</v>
      </c>
    </row>
    <row r="113" spans="1:35" ht="14.25" x14ac:dyDescent="0.2">
      <c r="A113" s="19"/>
      <c r="B113" s="19"/>
      <c r="C113" s="19" t="s">
        <v>1238</v>
      </c>
      <c r="D113" s="21"/>
      <c r="E113" s="20"/>
      <c r="F113" s="23">
        <f>Source!AM1220</f>
        <v>0.89</v>
      </c>
      <c r="G113" s="22" t="str">
        <f>Source!DE1220</f>
        <v/>
      </c>
      <c r="H113" s="20">
        <f>Source!AV1220</f>
        <v>1.0469999999999999</v>
      </c>
      <c r="I113" s="23">
        <f>(ROUND((ROUND(((Source!ET1220)*Source!AV1220*Source!I1220),2)),2)+ROUND((ROUND(((Source!AE1220-(Source!EU1220))*Source!AV1220*Source!I1220),2)),2))</f>
        <v>7.45</v>
      </c>
      <c r="J113" s="20">
        <f>IF(Source!BB1220&lt;&gt; 0, Source!BB1220, 1)</f>
        <v>14.8</v>
      </c>
      <c r="K113" s="23">
        <f>Source!Q1220</f>
        <v>110.26</v>
      </c>
    </row>
    <row r="114" spans="1:35" ht="14.25" x14ac:dyDescent="0.2">
      <c r="A114" s="19"/>
      <c r="B114" s="19"/>
      <c r="C114" s="19" t="s">
        <v>1239</v>
      </c>
      <c r="D114" s="21"/>
      <c r="E114" s="20"/>
      <c r="F114" s="23">
        <f>Source!AN1220</f>
        <v>0.13</v>
      </c>
      <c r="G114" s="22" t="str">
        <f>Source!DF1220</f>
        <v/>
      </c>
      <c r="H114" s="20">
        <f>Source!AV1220</f>
        <v>1.0469999999999999</v>
      </c>
      <c r="I114" s="31">
        <f>ROUND((ROUND((Source!AE1220*Source!AV1220*Source!I1220),2)),2)</f>
        <v>1.0900000000000001</v>
      </c>
      <c r="J114" s="20">
        <f>IF(Source!BS1220&lt;&gt; 0, Source!BS1220, 1)</f>
        <v>47.82</v>
      </c>
      <c r="K114" s="31">
        <f>Source!R1220</f>
        <v>52.12</v>
      </c>
      <c r="W114">
        <f>I114</f>
        <v>1.0900000000000001</v>
      </c>
    </row>
    <row r="115" spans="1:35" ht="14.25" x14ac:dyDescent="0.2">
      <c r="A115" s="19"/>
      <c r="B115" s="19"/>
      <c r="C115" s="19" t="s">
        <v>1243</v>
      </c>
      <c r="D115" s="21"/>
      <c r="E115" s="20"/>
      <c r="F115" s="23">
        <f>Source!AL1220</f>
        <v>10.32</v>
      </c>
      <c r="G115" s="22" t="str">
        <f>Source!DD1220</f>
        <v/>
      </c>
      <c r="H115" s="20">
        <f>Source!AW1220</f>
        <v>1</v>
      </c>
      <c r="I115" s="23">
        <f>ROUND((ROUND((Source!AC1220*Source!AW1220*Source!I1220),2)),2)</f>
        <v>82.56</v>
      </c>
      <c r="J115" s="20">
        <f>IF(Source!BC1220&lt;&gt; 0, Source!BC1220, 1)</f>
        <v>10.039999999999999</v>
      </c>
      <c r="K115" s="23">
        <f>Source!P1220</f>
        <v>828.9</v>
      </c>
    </row>
    <row r="116" spans="1:35" ht="14.25" x14ac:dyDescent="0.2">
      <c r="A116" s="19"/>
      <c r="B116" s="19"/>
      <c r="C116" s="19" t="s">
        <v>1232</v>
      </c>
      <c r="D116" s="21" t="s">
        <v>1233</v>
      </c>
      <c r="E116" s="20">
        <f>Source!DN1220</f>
        <v>114</v>
      </c>
      <c r="F116" s="23"/>
      <c r="G116" s="22"/>
      <c r="H116" s="20"/>
      <c r="I116" s="23">
        <f>SUM(Q111:Q115)</f>
        <v>385</v>
      </c>
      <c r="J116" s="20">
        <f>Source!BZ1220</f>
        <v>92</v>
      </c>
      <c r="K116" s="23">
        <f>SUM(R111:R115)</f>
        <v>14857.79</v>
      </c>
    </row>
    <row r="117" spans="1:35" ht="14.25" x14ac:dyDescent="0.2">
      <c r="A117" s="19"/>
      <c r="B117" s="19"/>
      <c r="C117" s="19" t="s">
        <v>1234</v>
      </c>
      <c r="D117" s="21" t="s">
        <v>1233</v>
      </c>
      <c r="E117" s="20">
        <f>Source!DO1220</f>
        <v>67</v>
      </c>
      <c r="F117" s="23"/>
      <c r="G117" s="22"/>
      <c r="H117" s="20"/>
      <c r="I117" s="23">
        <f>SUM(S111:S116)</f>
        <v>226.27</v>
      </c>
      <c r="J117" s="20">
        <f>Source!CA1220</f>
        <v>43</v>
      </c>
      <c r="K117" s="23">
        <f>SUM(T111:T116)</f>
        <v>6944.4</v>
      </c>
    </row>
    <row r="118" spans="1:35" ht="14.25" x14ac:dyDescent="0.2">
      <c r="A118" s="19"/>
      <c r="B118" s="19"/>
      <c r="C118" s="19" t="s">
        <v>1240</v>
      </c>
      <c r="D118" s="21" t="s">
        <v>1233</v>
      </c>
      <c r="E118" s="20">
        <f>175</f>
        <v>175</v>
      </c>
      <c r="F118" s="23"/>
      <c r="G118" s="22"/>
      <c r="H118" s="20"/>
      <c r="I118" s="23">
        <f>SUM(U111:U117)</f>
        <v>1.91</v>
      </c>
      <c r="J118" s="20">
        <f>160</f>
        <v>160</v>
      </c>
      <c r="K118" s="23">
        <f>SUM(V111:V117)</f>
        <v>83.39</v>
      </c>
    </row>
    <row r="119" spans="1:35" ht="14.25" x14ac:dyDescent="0.2">
      <c r="A119" s="26"/>
      <c r="B119" s="26"/>
      <c r="C119" s="26" t="s">
        <v>1235</v>
      </c>
      <c r="D119" s="27" t="s">
        <v>1236</v>
      </c>
      <c r="E119" s="28">
        <f>Source!AQ1220</f>
        <v>2.78</v>
      </c>
      <c r="F119" s="29"/>
      <c r="G119" s="30" t="str">
        <f>Source!DI1220</f>
        <v/>
      </c>
      <c r="H119" s="28">
        <f>Source!AV1220</f>
        <v>1.0469999999999999</v>
      </c>
      <c r="I119" s="29">
        <f>Source!U1220</f>
        <v>23.285279999999997</v>
      </c>
      <c r="J119" s="28"/>
      <c r="K119" s="29"/>
      <c r="AB119" s="25">
        <f>I119</f>
        <v>23.285279999999997</v>
      </c>
    </row>
    <row r="120" spans="1:35" ht="15" x14ac:dyDescent="0.25">
      <c r="C120" s="13" t="s">
        <v>1237</v>
      </c>
      <c r="H120" s="42">
        <f>I112+I113+I115+I116+I117+I118+0</f>
        <v>1040.9100000000001</v>
      </c>
      <c r="I120" s="42"/>
      <c r="J120" s="42">
        <f>K112+K113+K115+K116+K117+K118+0</f>
        <v>38974.51</v>
      </c>
      <c r="K120" s="42"/>
      <c r="O120" s="25">
        <f>I112+I113+I115+I116+I117+I118+0</f>
        <v>1040.9100000000001</v>
      </c>
      <c r="P120" s="25">
        <f>K112+K113+K115+K116+K117+K118+0</f>
        <v>38974.51</v>
      </c>
      <c r="X120">
        <f>IF(Source!BI1220&lt;=1,I112+I113+I115+I116+I117+I118-0, 0)</f>
        <v>0</v>
      </c>
      <c r="Y120">
        <f>IF(Source!BI1220=2,I112+I113+I115+I116+I117+I118-0, 0)</f>
        <v>1040.9100000000001</v>
      </c>
      <c r="Z120">
        <f>IF(Source!BI1220=3,I112+I113+I115+I116+I117+I118-0, 0)</f>
        <v>0</v>
      </c>
      <c r="AA120">
        <f>IF(Source!BI1220=4,I112+I113+I115+I116+I117+I118,0)</f>
        <v>0</v>
      </c>
    </row>
    <row r="122" spans="1:35" ht="85.5" x14ac:dyDescent="0.2">
      <c r="A122" s="19">
        <v>9</v>
      </c>
      <c r="B122" s="19" t="str">
        <f>Source!F1221</f>
        <v>4.8-318-4</v>
      </c>
      <c r="C122" s="19" t="s">
        <v>452</v>
      </c>
      <c r="D122" s="21" t="str">
        <f>Source!H1221</f>
        <v>1  ШТ.</v>
      </c>
      <c r="E122" s="20">
        <f>Source!I1221</f>
        <v>37</v>
      </c>
      <c r="F122" s="23"/>
      <c r="G122" s="22"/>
      <c r="H122" s="20"/>
      <c r="I122" s="23"/>
      <c r="J122" s="20"/>
      <c r="K122" s="23"/>
      <c r="Q122">
        <f>ROUND((Source!DN1221/100)*(ROUND((ROUND((Source!AF1221*Source!AV1221*Source!I1221),2)),2)), 2)</f>
        <v>2043.84</v>
      </c>
      <c r="R122">
        <f>Source!X1221</f>
        <v>78874.92</v>
      </c>
      <c r="S122">
        <f>ROUND((Source!DO1221/100)*(ROUND((ROUND((Source!AF1221*Source!AV1221*Source!I1221),2)),2)), 2)</f>
        <v>1201.2</v>
      </c>
      <c r="T122">
        <f>Source!Y1221</f>
        <v>36865.449999999997</v>
      </c>
      <c r="U122">
        <f>ROUND((175/100)*(ROUND((ROUND((Source!AE1221*Source!AV1221*Source!I1221),2)),2)), 2)</f>
        <v>8.82</v>
      </c>
      <c r="V122">
        <f>ROUND((160/100)*(ROUND((ROUND((Source!AE1221*Source!AV1221*Source!I1221),2)*Source!BS1221),2)), 2)</f>
        <v>385.62</v>
      </c>
      <c r="AI122">
        <v>0</v>
      </c>
    </row>
    <row r="123" spans="1:35" ht="14.25" x14ac:dyDescent="0.2">
      <c r="A123" s="19"/>
      <c r="B123" s="19"/>
      <c r="C123" s="19" t="s">
        <v>1231</v>
      </c>
      <c r="D123" s="21"/>
      <c r="E123" s="20"/>
      <c r="F123" s="23">
        <f>Source!AO1221</f>
        <v>46.28</v>
      </c>
      <c r="G123" s="22" t="str">
        <f>Source!DG1221</f>
        <v/>
      </c>
      <c r="H123" s="20">
        <f>Source!AV1221</f>
        <v>1.0469999999999999</v>
      </c>
      <c r="I123" s="23">
        <f>ROUND((ROUND((Source!AF1221*Source!AV1221*Source!I1221),2)),2)</f>
        <v>1792.84</v>
      </c>
      <c r="J123" s="20">
        <f>IF(Source!BA1221&lt;&gt; 0, Source!BA1221, 1)</f>
        <v>47.82</v>
      </c>
      <c r="K123" s="23">
        <f>Source!S1221</f>
        <v>85733.61</v>
      </c>
      <c r="W123">
        <f>I123</f>
        <v>1792.84</v>
      </c>
    </row>
    <row r="124" spans="1:35" ht="14.25" x14ac:dyDescent="0.2">
      <c r="A124" s="19"/>
      <c r="B124" s="19"/>
      <c r="C124" s="19" t="s">
        <v>1238</v>
      </c>
      <c r="D124" s="21"/>
      <c r="E124" s="20"/>
      <c r="F124" s="23">
        <f>Source!AM1221</f>
        <v>0.9</v>
      </c>
      <c r="G124" s="22" t="str">
        <f>Source!DE1221</f>
        <v/>
      </c>
      <c r="H124" s="20">
        <f>Source!AV1221</f>
        <v>1.0469999999999999</v>
      </c>
      <c r="I124" s="23">
        <f>(ROUND((ROUND(((Source!ET1221)*Source!AV1221*Source!I1221),2)),2)+ROUND((ROUND(((Source!AE1221-(Source!EU1221))*Source!AV1221*Source!I1221),2)),2))</f>
        <v>34.869999999999997</v>
      </c>
      <c r="J124" s="20">
        <f>IF(Source!BB1221&lt;&gt; 0, Source!BB1221, 1)</f>
        <v>14.67</v>
      </c>
      <c r="K124" s="23">
        <f>Source!Q1221</f>
        <v>511.54</v>
      </c>
    </row>
    <row r="125" spans="1:35" ht="14.25" x14ac:dyDescent="0.2">
      <c r="A125" s="19"/>
      <c r="B125" s="19"/>
      <c r="C125" s="19" t="s">
        <v>1239</v>
      </c>
      <c r="D125" s="21"/>
      <c r="E125" s="20"/>
      <c r="F125" s="23">
        <f>Source!AN1221</f>
        <v>0.13</v>
      </c>
      <c r="G125" s="22" t="str">
        <f>Source!DF1221</f>
        <v/>
      </c>
      <c r="H125" s="20">
        <f>Source!AV1221</f>
        <v>1.0469999999999999</v>
      </c>
      <c r="I125" s="31">
        <f>ROUND((ROUND((Source!AE1221*Source!AV1221*Source!I1221),2)),2)</f>
        <v>5.04</v>
      </c>
      <c r="J125" s="20">
        <f>IF(Source!BS1221&lt;&gt; 0, Source!BS1221, 1)</f>
        <v>47.82</v>
      </c>
      <c r="K125" s="31">
        <f>Source!R1221</f>
        <v>241.01</v>
      </c>
      <c r="W125">
        <f>I125</f>
        <v>5.04</v>
      </c>
    </row>
    <row r="126" spans="1:35" ht="14.25" x14ac:dyDescent="0.2">
      <c r="A126" s="19"/>
      <c r="B126" s="19"/>
      <c r="C126" s="19" t="s">
        <v>1243</v>
      </c>
      <c r="D126" s="21"/>
      <c r="E126" s="20"/>
      <c r="F126" s="23">
        <f>Source!AL1221</f>
        <v>10.72</v>
      </c>
      <c r="G126" s="22" t="str">
        <f>Source!DD1221</f>
        <v/>
      </c>
      <c r="H126" s="20">
        <f>Source!AW1221</f>
        <v>1</v>
      </c>
      <c r="I126" s="23">
        <f>ROUND((ROUND((Source!AC1221*Source!AW1221*Source!I1221),2)),2)</f>
        <v>396.64</v>
      </c>
      <c r="J126" s="20">
        <f>IF(Source!BC1221&lt;&gt; 0, Source!BC1221, 1)</f>
        <v>10.029999999999999</v>
      </c>
      <c r="K126" s="23">
        <f>Source!P1221</f>
        <v>3978.3</v>
      </c>
    </row>
    <row r="127" spans="1:35" ht="14.25" x14ac:dyDescent="0.2">
      <c r="A127" s="19"/>
      <c r="B127" s="19"/>
      <c r="C127" s="19" t="s">
        <v>1232</v>
      </c>
      <c r="D127" s="21" t="s">
        <v>1233</v>
      </c>
      <c r="E127" s="20">
        <f>Source!DN1221</f>
        <v>114</v>
      </c>
      <c r="F127" s="23"/>
      <c r="G127" s="22"/>
      <c r="H127" s="20"/>
      <c r="I127" s="23">
        <f>SUM(Q122:Q126)</f>
        <v>2043.84</v>
      </c>
      <c r="J127" s="20">
        <f>Source!BZ1221</f>
        <v>92</v>
      </c>
      <c r="K127" s="23">
        <f>SUM(R122:R126)</f>
        <v>78874.92</v>
      </c>
    </row>
    <row r="128" spans="1:35" ht="14.25" x14ac:dyDescent="0.2">
      <c r="A128" s="19"/>
      <c r="B128" s="19"/>
      <c r="C128" s="19" t="s">
        <v>1234</v>
      </c>
      <c r="D128" s="21" t="s">
        <v>1233</v>
      </c>
      <c r="E128" s="20">
        <f>Source!DO1221</f>
        <v>67</v>
      </c>
      <c r="F128" s="23"/>
      <c r="G128" s="22"/>
      <c r="H128" s="20"/>
      <c r="I128" s="23">
        <f>SUM(S122:S127)</f>
        <v>1201.2</v>
      </c>
      <c r="J128" s="20">
        <f>Source!CA1221</f>
        <v>43</v>
      </c>
      <c r="K128" s="23">
        <f>SUM(T122:T127)</f>
        <v>36865.449999999997</v>
      </c>
    </row>
    <row r="129" spans="1:35" ht="14.25" x14ac:dyDescent="0.2">
      <c r="A129" s="19"/>
      <c r="B129" s="19"/>
      <c r="C129" s="19" t="s">
        <v>1240</v>
      </c>
      <c r="D129" s="21" t="s">
        <v>1233</v>
      </c>
      <c r="E129" s="20">
        <f>175</f>
        <v>175</v>
      </c>
      <c r="F129" s="23"/>
      <c r="G129" s="22"/>
      <c r="H129" s="20"/>
      <c r="I129" s="23">
        <f>SUM(U122:U128)</f>
        <v>8.82</v>
      </c>
      <c r="J129" s="20">
        <f>160</f>
        <v>160</v>
      </c>
      <c r="K129" s="23">
        <f>SUM(V122:V128)</f>
        <v>385.62</v>
      </c>
    </row>
    <row r="130" spans="1:35" ht="14.25" x14ac:dyDescent="0.2">
      <c r="A130" s="26"/>
      <c r="B130" s="26"/>
      <c r="C130" s="26" t="s">
        <v>1235</v>
      </c>
      <c r="D130" s="27" t="s">
        <v>1236</v>
      </c>
      <c r="E130" s="28">
        <f>Source!AQ1221</f>
        <v>3.19</v>
      </c>
      <c r="F130" s="29"/>
      <c r="G130" s="30" t="str">
        <f>Source!DI1221</f>
        <v/>
      </c>
      <c r="H130" s="28">
        <f>Source!AV1221</f>
        <v>1.0469999999999999</v>
      </c>
      <c r="I130" s="29">
        <f>Source!U1221</f>
        <v>123.57741</v>
      </c>
      <c r="J130" s="28"/>
      <c r="K130" s="29"/>
      <c r="AB130" s="25">
        <f>I130</f>
        <v>123.57741</v>
      </c>
    </row>
    <row r="131" spans="1:35" ht="15" x14ac:dyDescent="0.25">
      <c r="C131" s="13" t="s">
        <v>1237</v>
      </c>
      <c r="H131" s="42">
        <f>I123+I124+I126+I127+I128+I129+0</f>
        <v>5478.2099999999991</v>
      </c>
      <c r="I131" s="42"/>
      <c r="J131" s="42">
        <f>K123+K124+K126+K127+K128+K129+0</f>
        <v>206349.44</v>
      </c>
      <c r="K131" s="42"/>
      <c r="O131" s="25">
        <f>I123+I124+I126+I127+I128+I129+0</f>
        <v>5478.2099999999991</v>
      </c>
      <c r="P131" s="25">
        <f>K123+K124+K126+K127+K128+K129+0</f>
        <v>206349.44</v>
      </c>
      <c r="X131">
        <f>IF(Source!BI1221&lt;=1,I123+I124+I126+I127+I128+I129-0, 0)</f>
        <v>0</v>
      </c>
      <c r="Y131">
        <f>IF(Source!BI1221=2,I123+I124+I126+I127+I128+I129-0, 0)</f>
        <v>5478.2099999999991</v>
      </c>
      <c r="Z131">
        <f>IF(Source!BI1221=3,I123+I124+I126+I127+I128+I129-0, 0)</f>
        <v>0</v>
      </c>
      <c r="AA131">
        <f>IF(Source!BI1221=4,I123+I124+I126+I127+I128+I129,0)</f>
        <v>0</v>
      </c>
    </row>
    <row r="133" spans="1:35" ht="42.75" x14ac:dyDescent="0.2">
      <c r="A133" s="19">
        <v>10</v>
      </c>
      <c r="B133" s="19" t="str">
        <f>Source!F1222</f>
        <v>4.8-76-6</v>
      </c>
      <c r="C133" s="19" t="s">
        <v>455</v>
      </c>
      <c r="D133" s="21" t="str">
        <f>Source!H1222</f>
        <v>100 шт.</v>
      </c>
      <c r="E133" s="20">
        <f>Source!I1222</f>
        <v>0.56000000000000005</v>
      </c>
      <c r="F133" s="23"/>
      <c r="G133" s="22"/>
      <c r="H133" s="20"/>
      <c r="I133" s="23"/>
      <c r="J133" s="20"/>
      <c r="K133" s="23"/>
      <c r="Q133">
        <f>ROUND((Source!DN1222/100)*(ROUND((ROUND((Source!AF1222*Source!AV1222*Source!I1222),2)),2)), 2)</f>
        <v>238.34</v>
      </c>
      <c r="R133">
        <f>Source!X1222</f>
        <v>9197.91</v>
      </c>
      <c r="S133">
        <f>ROUND((Source!DO1222/100)*(ROUND((ROUND((Source!AF1222*Source!AV1222*Source!I1222),2)),2)), 2)</f>
        <v>140.08000000000001</v>
      </c>
      <c r="T133">
        <f>Source!Y1222</f>
        <v>4299.0200000000004</v>
      </c>
      <c r="U133">
        <f>ROUND((175/100)*(ROUND((ROUND((Source!AE1222*Source!AV1222*Source!I1222),2)),2)), 2)</f>
        <v>0</v>
      </c>
      <c r="V133">
        <f>ROUND((160/100)*(ROUND((ROUND((Source!AE1222*Source!AV1222*Source!I1222),2)*Source!BS1222),2)), 2)</f>
        <v>0</v>
      </c>
      <c r="AI133">
        <v>0</v>
      </c>
    </row>
    <row r="134" spans="1:35" x14ac:dyDescent="0.2">
      <c r="C134" s="24" t="str">
        <f>"Объем: "&amp;Source!I1222&amp;"=56/"&amp;"100"</f>
        <v>Объем: 0,56=56/100</v>
      </c>
    </row>
    <row r="135" spans="1:35" ht="14.25" x14ac:dyDescent="0.2">
      <c r="A135" s="19"/>
      <c r="B135" s="19"/>
      <c r="C135" s="19" t="s">
        <v>1231</v>
      </c>
      <c r="D135" s="21"/>
      <c r="E135" s="20"/>
      <c r="F135" s="23">
        <f>Source!AO1222</f>
        <v>349.89</v>
      </c>
      <c r="G135" s="22" t="str">
        <f>Source!DG1222</f>
        <v/>
      </c>
      <c r="H135" s="20">
        <f>Source!AV1222</f>
        <v>1.0669999999999999</v>
      </c>
      <c r="I135" s="23">
        <f>ROUND((ROUND((Source!AF1222*Source!AV1222*Source!I1222),2)),2)</f>
        <v>209.07</v>
      </c>
      <c r="J135" s="20">
        <f>IF(Source!BA1222&lt;&gt; 0, Source!BA1222, 1)</f>
        <v>47.82</v>
      </c>
      <c r="K135" s="23">
        <f>Source!S1222</f>
        <v>9997.73</v>
      </c>
      <c r="W135">
        <f>I135</f>
        <v>209.07</v>
      </c>
    </row>
    <row r="136" spans="1:35" ht="14.25" x14ac:dyDescent="0.2">
      <c r="A136" s="19"/>
      <c r="B136" s="19"/>
      <c r="C136" s="19" t="s">
        <v>1232</v>
      </c>
      <c r="D136" s="21" t="s">
        <v>1233</v>
      </c>
      <c r="E136" s="20">
        <f>Source!DN1222</f>
        <v>114</v>
      </c>
      <c r="F136" s="23"/>
      <c r="G136" s="22"/>
      <c r="H136" s="20"/>
      <c r="I136" s="23">
        <f>SUM(Q133:Q135)</f>
        <v>238.34</v>
      </c>
      <c r="J136" s="20">
        <f>Source!BZ1222</f>
        <v>92</v>
      </c>
      <c r="K136" s="23">
        <f>SUM(R133:R135)</f>
        <v>9197.91</v>
      </c>
    </row>
    <row r="137" spans="1:35" ht="14.25" x14ac:dyDescent="0.2">
      <c r="A137" s="19"/>
      <c r="B137" s="19"/>
      <c r="C137" s="19" t="s">
        <v>1234</v>
      </c>
      <c r="D137" s="21" t="s">
        <v>1233</v>
      </c>
      <c r="E137" s="20">
        <f>Source!DO1222</f>
        <v>67</v>
      </c>
      <c r="F137" s="23"/>
      <c r="G137" s="22"/>
      <c r="H137" s="20"/>
      <c r="I137" s="23">
        <f>SUM(S133:S136)</f>
        <v>140.08000000000001</v>
      </c>
      <c r="J137" s="20">
        <f>Source!CA1222</f>
        <v>43</v>
      </c>
      <c r="K137" s="23">
        <f>SUM(T133:T136)</f>
        <v>4299.0200000000004</v>
      </c>
    </row>
    <row r="138" spans="1:35" ht="14.25" x14ac:dyDescent="0.2">
      <c r="A138" s="26"/>
      <c r="B138" s="26"/>
      <c r="C138" s="26" t="s">
        <v>1235</v>
      </c>
      <c r="D138" s="27" t="s">
        <v>1236</v>
      </c>
      <c r="E138" s="28">
        <f>Source!AQ1222</f>
        <v>28.4</v>
      </c>
      <c r="F138" s="29"/>
      <c r="G138" s="30" t="str">
        <f>Source!DI1222</f>
        <v/>
      </c>
      <c r="H138" s="28">
        <f>Source!AV1222</f>
        <v>1.0669999999999999</v>
      </c>
      <c r="I138" s="29">
        <f>Source!U1222</f>
        <v>16.969567999999999</v>
      </c>
      <c r="J138" s="28"/>
      <c r="K138" s="29"/>
      <c r="AB138" s="25">
        <f>I138</f>
        <v>16.969567999999999</v>
      </c>
    </row>
    <row r="139" spans="1:35" ht="15" x14ac:dyDescent="0.25">
      <c r="C139" s="13" t="s">
        <v>1237</v>
      </c>
      <c r="H139" s="42">
        <f>I135+I136+I137+0</f>
        <v>587.49</v>
      </c>
      <c r="I139" s="42"/>
      <c r="J139" s="42">
        <f>K135+K136+K137+0</f>
        <v>23494.66</v>
      </c>
      <c r="K139" s="42"/>
      <c r="O139" s="25">
        <f>I135+I136+I137+0</f>
        <v>587.49</v>
      </c>
      <c r="P139" s="25">
        <f>K135+K136+K137+0</f>
        <v>23494.66</v>
      </c>
      <c r="X139">
        <f>IF(Source!BI1222&lt;=1,I135+I136+I137-0, 0)</f>
        <v>0</v>
      </c>
      <c r="Y139">
        <f>IF(Source!BI1222=2,I135+I136+I137-0, 0)</f>
        <v>587.49</v>
      </c>
      <c r="Z139">
        <f>IF(Source!BI1222=3,I135+I136+I137-0, 0)</f>
        <v>0</v>
      </c>
      <c r="AA139">
        <f>IF(Source!BI1222=4,I135+I136+I137,0)</f>
        <v>0</v>
      </c>
    </row>
    <row r="141" spans="1:35" ht="42.75" x14ac:dyDescent="0.2">
      <c r="A141" s="19">
        <v>11</v>
      </c>
      <c r="B141" s="19" t="str">
        <f>Source!F1223</f>
        <v>4.8-76-7</v>
      </c>
      <c r="C141" s="19" t="s">
        <v>459</v>
      </c>
      <c r="D141" s="21" t="str">
        <f>Source!H1223</f>
        <v>100 шт.</v>
      </c>
      <c r="E141" s="20">
        <f>Source!I1223</f>
        <v>1.08</v>
      </c>
      <c r="F141" s="23"/>
      <c r="G141" s="22"/>
      <c r="H141" s="20"/>
      <c r="I141" s="23"/>
      <c r="J141" s="20"/>
      <c r="K141" s="23"/>
      <c r="Q141">
        <f>ROUND((Source!DN1223/100)*(ROUND((ROUND((Source!AF1223*Source!AV1223*Source!I1223),2)),2)), 2)</f>
        <v>621.49</v>
      </c>
      <c r="R141">
        <f>Source!X1223</f>
        <v>23984.43</v>
      </c>
      <c r="S141">
        <f>ROUND((Source!DO1223/100)*(ROUND((ROUND((Source!AF1223*Source!AV1223*Source!I1223),2)),2)), 2)</f>
        <v>365.26</v>
      </c>
      <c r="T141">
        <f>Source!Y1223</f>
        <v>11210.11</v>
      </c>
      <c r="U141">
        <f>ROUND((175/100)*(ROUND((ROUND((Source!AE1223*Source!AV1223*Source!I1223),2)),2)), 2)</f>
        <v>0</v>
      </c>
      <c r="V141">
        <f>ROUND((160/100)*(ROUND((ROUND((Source!AE1223*Source!AV1223*Source!I1223),2)*Source!BS1223),2)), 2)</f>
        <v>0</v>
      </c>
      <c r="AI141">
        <v>0</v>
      </c>
    </row>
    <row r="142" spans="1:35" x14ac:dyDescent="0.2">
      <c r="C142" s="24" t="str">
        <f>"Объем: "&amp;Source!I1223&amp;"=108/"&amp;"100"</f>
        <v>Объем: 1,08=108/100</v>
      </c>
    </row>
    <row r="143" spans="1:35" ht="14.25" x14ac:dyDescent="0.2">
      <c r="A143" s="19"/>
      <c r="B143" s="19"/>
      <c r="C143" s="19" t="s">
        <v>1231</v>
      </c>
      <c r="D143" s="21"/>
      <c r="E143" s="20"/>
      <c r="F143" s="23">
        <f>Source!AO1223</f>
        <v>473.09</v>
      </c>
      <c r="G143" s="22" t="str">
        <f>Source!DG1223</f>
        <v/>
      </c>
      <c r="H143" s="20">
        <f>Source!AV1223</f>
        <v>1.0669999999999999</v>
      </c>
      <c r="I143" s="23">
        <f>ROUND((ROUND((Source!AF1223*Source!AV1223*Source!I1223),2)),2)</f>
        <v>545.16999999999996</v>
      </c>
      <c r="J143" s="20">
        <f>IF(Source!BA1223&lt;&gt; 0, Source!BA1223, 1)</f>
        <v>47.82</v>
      </c>
      <c r="K143" s="23">
        <f>Source!S1223</f>
        <v>26070.03</v>
      </c>
      <c r="W143">
        <f>I143</f>
        <v>545.16999999999996</v>
      </c>
    </row>
    <row r="144" spans="1:35" ht="14.25" x14ac:dyDescent="0.2">
      <c r="A144" s="19"/>
      <c r="B144" s="19"/>
      <c r="C144" s="19" t="s">
        <v>1232</v>
      </c>
      <c r="D144" s="21" t="s">
        <v>1233</v>
      </c>
      <c r="E144" s="20">
        <f>Source!DN1223</f>
        <v>114</v>
      </c>
      <c r="F144" s="23"/>
      <c r="G144" s="22"/>
      <c r="H144" s="20"/>
      <c r="I144" s="23">
        <f>SUM(Q141:Q143)</f>
        <v>621.49</v>
      </c>
      <c r="J144" s="20">
        <f>Source!BZ1223</f>
        <v>92</v>
      </c>
      <c r="K144" s="23">
        <f>SUM(R141:R143)</f>
        <v>23984.43</v>
      </c>
    </row>
    <row r="145" spans="1:35" ht="14.25" x14ac:dyDescent="0.2">
      <c r="A145" s="19"/>
      <c r="B145" s="19"/>
      <c r="C145" s="19" t="s">
        <v>1234</v>
      </c>
      <c r="D145" s="21" t="s">
        <v>1233</v>
      </c>
      <c r="E145" s="20">
        <f>Source!DO1223</f>
        <v>67</v>
      </c>
      <c r="F145" s="23"/>
      <c r="G145" s="22"/>
      <c r="H145" s="20"/>
      <c r="I145" s="23">
        <f>SUM(S141:S144)</f>
        <v>365.26</v>
      </c>
      <c r="J145" s="20">
        <f>Source!CA1223</f>
        <v>43</v>
      </c>
      <c r="K145" s="23">
        <f>SUM(T141:T144)</f>
        <v>11210.11</v>
      </c>
    </row>
    <row r="146" spans="1:35" ht="14.25" x14ac:dyDescent="0.2">
      <c r="A146" s="26"/>
      <c r="B146" s="26"/>
      <c r="C146" s="26" t="s">
        <v>1235</v>
      </c>
      <c r="D146" s="27" t="s">
        <v>1236</v>
      </c>
      <c r="E146" s="28">
        <f>Source!AQ1223</f>
        <v>38.4</v>
      </c>
      <c r="F146" s="29"/>
      <c r="G146" s="30" t="str">
        <f>Source!DI1223</f>
        <v/>
      </c>
      <c r="H146" s="28">
        <f>Source!AV1223</f>
        <v>1.0669999999999999</v>
      </c>
      <c r="I146" s="29">
        <f>Source!U1223</f>
        <v>44.250624000000002</v>
      </c>
      <c r="J146" s="28"/>
      <c r="K146" s="29"/>
      <c r="AB146" s="25">
        <f>I146</f>
        <v>44.250624000000002</v>
      </c>
    </row>
    <row r="147" spans="1:35" ht="15" x14ac:dyDescent="0.25">
      <c r="C147" s="13" t="s">
        <v>1237</v>
      </c>
      <c r="H147" s="42">
        <f>I143+I144+I145+0</f>
        <v>1531.9199999999998</v>
      </c>
      <c r="I147" s="42"/>
      <c r="J147" s="42">
        <f>K143+K144+K145+0</f>
        <v>61264.57</v>
      </c>
      <c r="K147" s="42"/>
      <c r="O147" s="25">
        <f>I143+I144+I145+0</f>
        <v>1531.9199999999998</v>
      </c>
      <c r="P147" s="25">
        <f>K143+K144+K145+0</f>
        <v>61264.57</v>
      </c>
      <c r="X147">
        <f>IF(Source!BI1223&lt;=1,I143+I144+I145-0, 0)</f>
        <v>0</v>
      </c>
      <c r="Y147">
        <f>IF(Source!BI1223=2,I143+I144+I145-0, 0)</f>
        <v>1531.9199999999998</v>
      </c>
      <c r="Z147">
        <f>IF(Source!BI1223=3,I143+I144+I145-0, 0)</f>
        <v>0</v>
      </c>
      <c r="AA147">
        <f>IF(Source!BI1223=4,I143+I144+I145,0)</f>
        <v>0</v>
      </c>
    </row>
    <row r="150" spans="1:35" ht="15" x14ac:dyDescent="0.25">
      <c r="A150" s="40" t="str">
        <f>CONCATENATE("Итого по разделу: ",IF(Source!G1225&lt;&gt;"Новый раздел", Source!G1225, ""))</f>
        <v>Итого по разделу: Монтажные работы</v>
      </c>
      <c r="B150" s="40"/>
      <c r="C150" s="40"/>
      <c r="D150" s="40"/>
      <c r="E150" s="40"/>
      <c r="F150" s="40"/>
      <c r="G150" s="40"/>
      <c r="H150" s="38">
        <f>SUM(O50:O149)</f>
        <v>10018.959999999999</v>
      </c>
      <c r="I150" s="39"/>
      <c r="J150" s="38">
        <f>SUM(P50:P149)</f>
        <v>374871.69999999995</v>
      </c>
      <c r="K150" s="39"/>
    </row>
    <row r="151" spans="1:35" hidden="1" x14ac:dyDescent="0.2">
      <c r="A151" t="s">
        <v>1241</v>
      </c>
      <c r="H151">
        <f>SUM(AC50:AC150)</f>
        <v>0</v>
      </c>
      <c r="J151">
        <f>SUM(AD50:AD150)</f>
        <v>0</v>
      </c>
    </row>
    <row r="152" spans="1:35" hidden="1" x14ac:dyDescent="0.2">
      <c r="A152" t="s">
        <v>1242</v>
      </c>
      <c r="H152">
        <f>SUM(AE50:AE151)</f>
        <v>0</v>
      </c>
      <c r="J152">
        <f>SUM(AF50:AF151)</f>
        <v>0</v>
      </c>
    </row>
    <row r="154" spans="1:35" ht="16.5" x14ac:dyDescent="0.25">
      <c r="A154" s="45" t="str">
        <f>CONCATENATE("Раздел: ",IF(Source!G1255&lt;&gt;"Новый раздел", Source!G1255, ""))</f>
        <v>Раздел: Материалы</v>
      </c>
      <c r="B154" s="45"/>
      <c r="C154" s="45"/>
      <c r="D154" s="45"/>
      <c r="E154" s="45"/>
      <c r="F154" s="45"/>
      <c r="G154" s="45"/>
      <c r="H154" s="45"/>
      <c r="I154" s="45"/>
      <c r="J154" s="45"/>
      <c r="K154" s="45"/>
    </row>
    <row r="155" spans="1:35" ht="42.75" x14ac:dyDescent="0.2">
      <c r="A155" s="26">
        <v>12</v>
      </c>
      <c r="B155" s="26" t="str">
        <f>Source!F1259</f>
        <v>Цена поставщика</v>
      </c>
      <c r="C155" s="26" t="s">
        <v>1251</v>
      </c>
      <c r="D155" s="27" t="str">
        <f>Source!H1259</f>
        <v>м</v>
      </c>
      <c r="E155" s="28">
        <f>Source!I1259</f>
        <v>20.399999999999999</v>
      </c>
      <c r="F155" s="29">
        <f>Source!AL1259</f>
        <v>85.34</v>
      </c>
      <c r="G155" s="30" t="str">
        <f>Source!DD1259</f>
        <v/>
      </c>
      <c r="H155" s="28">
        <f>Source!AW1259</f>
        <v>1</v>
      </c>
      <c r="I155" s="29">
        <f>ROUND((ROUND((Source!AC1259*Source!AW1259*Source!I1259),2)),2)</f>
        <v>1740.94</v>
      </c>
      <c r="J155" s="28">
        <f>IF(Source!BC1259&lt;&gt; 0, Source!BC1259, 1)</f>
        <v>9.8800000000000008</v>
      </c>
      <c r="K155" s="29">
        <f>Source!P1259</f>
        <v>17200.490000000002</v>
      </c>
      <c r="Q155">
        <f>ROUND((Source!DN1259/100)*(ROUND((ROUND((Source!AF1259*Source!AV1259*Source!I1259),2)),2)), 2)</f>
        <v>0</v>
      </c>
      <c r="R155">
        <f>Source!X1259</f>
        <v>0</v>
      </c>
      <c r="S155">
        <f>ROUND((Source!DO1259/100)*(ROUND((ROUND((Source!AF1259*Source!AV1259*Source!I1259),2)),2)), 2)</f>
        <v>0</v>
      </c>
      <c r="T155">
        <f>Source!Y1259</f>
        <v>0</v>
      </c>
      <c r="U155">
        <f>ROUND((175/100)*(ROUND((ROUND((Source!AE1259*Source!AV1259*Source!I1259),2)),2)), 2)</f>
        <v>0</v>
      </c>
      <c r="V155">
        <f>ROUND((160/100)*(ROUND((ROUND((Source!AE1259*Source!AV1259*Source!I1259),2)*Source!BS1259),2)), 2)</f>
        <v>0</v>
      </c>
      <c r="AI155">
        <v>3</v>
      </c>
    </row>
    <row r="156" spans="1:35" ht="15" x14ac:dyDescent="0.25">
      <c r="C156" s="13" t="s">
        <v>1237</v>
      </c>
      <c r="H156" s="42">
        <f>I155+0</f>
        <v>1740.94</v>
      </c>
      <c r="I156" s="42"/>
      <c r="J156" s="42">
        <f>K155+0</f>
        <v>17200.490000000002</v>
      </c>
      <c r="K156" s="42"/>
      <c r="O156" s="25">
        <f>I155+0</f>
        <v>1740.94</v>
      </c>
      <c r="P156" s="25">
        <f>K155+0</f>
        <v>17200.490000000002</v>
      </c>
      <c r="X156">
        <f>IF(Source!BI1259&lt;=1,I155-0, 0)</f>
        <v>1740.94</v>
      </c>
      <c r="Y156">
        <f>IF(Source!BI1259=2,I155-0, 0)</f>
        <v>0</v>
      </c>
      <c r="Z156">
        <f>IF(Source!BI1259=3,I155-0, 0)</f>
        <v>0</v>
      </c>
      <c r="AA156">
        <f>IF(Source!BI1259=4,I155,0)</f>
        <v>0</v>
      </c>
    </row>
    <row r="158" spans="1:35" ht="42.75" x14ac:dyDescent="0.2">
      <c r="A158" s="26">
        <v>13</v>
      </c>
      <c r="B158" s="26" t="str">
        <f>Source!F1260</f>
        <v>Цена поставщика</v>
      </c>
      <c r="C158" s="26" t="s">
        <v>1252</v>
      </c>
      <c r="D158" s="27" t="str">
        <f>Source!H1260</f>
        <v>м</v>
      </c>
      <c r="E158" s="28">
        <f>Source!I1260</f>
        <v>20.399999999999999</v>
      </c>
      <c r="F158" s="29">
        <f>Source!AL1260</f>
        <v>103.17999999999999</v>
      </c>
      <c r="G158" s="30" t="str">
        <f>Source!DD1260</f>
        <v/>
      </c>
      <c r="H158" s="28">
        <f>Source!AW1260</f>
        <v>1</v>
      </c>
      <c r="I158" s="29">
        <f>ROUND((ROUND((Source!AC1260*Source!AW1260*Source!I1260),2)),2)</f>
        <v>2104.87</v>
      </c>
      <c r="J158" s="28">
        <f>IF(Source!BC1260&lt;&gt; 0, Source!BC1260, 1)</f>
        <v>9.8800000000000008</v>
      </c>
      <c r="K158" s="29">
        <f>Source!P1260</f>
        <v>20796.12</v>
      </c>
      <c r="Q158">
        <f>ROUND((Source!DN1260/100)*(ROUND((ROUND((Source!AF1260*Source!AV1260*Source!I1260),2)),2)), 2)</f>
        <v>0</v>
      </c>
      <c r="R158">
        <f>Source!X1260</f>
        <v>0</v>
      </c>
      <c r="S158">
        <f>ROUND((Source!DO1260/100)*(ROUND((ROUND((Source!AF1260*Source!AV1260*Source!I1260),2)),2)), 2)</f>
        <v>0</v>
      </c>
      <c r="T158">
        <f>Source!Y1260</f>
        <v>0</v>
      </c>
      <c r="U158">
        <f>ROUND((175/100)*(ROUND((ROUND((Source!AE1260*Source!AV1260*Source!I1260),2)),2)), 2)</f>
        <v>0</v>
      </c>
      <c r="V158">
        <f>ROUND((160/100)*(ROUND((ROUND((Source!AE1260*Source!AV1260*Source!I1260),2)*Source!BS1260),2)), 2)</f>
        <v>0</v>
      </c>
      <c r="AI158">
        <v>3</v>
      </c>
    </row>
    <row r="159" spans="1:35" ht="15" x14ac:dyDescent="0.25">
      <c r="C159" s="13" t="s">
        <v>1237</v>
      </c>
      <c r="H159" s="42">
        <f>I158+0</f>
        <v>2104.87</v>
      </c>
      <c r="I159" s="42"/>
      <c r="J159" s="42">
        <f>K158+0</f>
        <v>20796.12</v>
      </c>
      <c r="K159" s="42"/>
      <c r="O159" s="25">
        <f>I158+0</f>
        <v>2104.87</v>
      </c>
      <c r="P159" s="25">
        <f>K158+0</f>
        <v>20796.12</v>
      </c>
      <c r="X159">
        <f>IF(Source!BI1260&lt;=1,I158-0, 0)</f>
        <v>2104.87</v>
      </c>
      <c r="Y159">
        <f>IF(Source!BI1260=2,I158-0, 0)</f>
        <v>0</v>
      </c>
      <c r="Z159">
        <f>IF(Source!BI1260=3,I158-0, 0)</f>
        <v>0</v>
      </c>
      <c r="AA159">
        <f>IF(Source!BI1260=4,I158,0)</f>
        <v>0</v>
      </c>
    </row>
    <row r="161" spans="1:35" ht="42.75" x14ac:dyDescent="0.2">
      <c r="A161" s="26">
        <v>14</v>
      </c>
      <c r="B161" s="26" t="str">
        <f>Source!F1261</f>
        <v>Цена поставщика</v>
      </c>
      <c r="C161" s="26" t="s">
        <v>1253</v>
      </c>
      <c r="D161" s="27" t="str">
        <f>Source!H1261</f>
        <v>м</v>
      </c>
      <c r="E161" s="28">
        <f>Source!I1261</f>
        <v>51</v>
      </c>
      <c r="F161" s="29">
        <f>Source!AL1261</f>
        <v>123.80000000000001</v>
      </c>
      <c r="G161" s="30" t="str">
        <f>Source!DD1261</f>
        <v/>
      </c>
      <c r="H161" s="28">
        <f>Source!AW1261</f>
        <v>1</v>
      </c>
      <c r="I161" s="29">
        <f>ROUND((ROUND((Source!AC1261*Source!AW1261*Source!I1261),2)),2)</f>
        <v>6313.8</v>
      </c>
      <c r="J161" s="28">
        <f>IF(Source!BC1261&lt;&gt; 0, Source!BC1261, 1)</f>
        <v>9.8800000000000008</v>
      </c>
      <c r="K161" s="29">
        <f>Source!P1261</f>
        <v>62380.34</v>
      </c>
      <c r="Q161">
        <f>ROUND((Source!DN1261/100)*(ROUND((ROUND((Source!AF1261*Source!AV1261*Source!I1261),2)),2)), 2)</f>
        <v>0</v>
      </c>
      <c r="R161">
        <f>Source!X1261</f>
        <v>0</v>
      </c>
      <c r="S161">
        <f>ROUND((Source!DO1261/100)*(ROUND((ROUND((Source!AF1261*Source!AV1261*Source!I1261),2)),2)), 2)</f>
        <v>0</v>
      </c>
      <c r="T161">
        <f>Source!Y1261</f>
        <v>0</v>
      </c>
      <c r="U161">
        <f>ROUND((175/100)*(ROUND((ROUND((Source!AE1261*Source!AV1261*Source!I1261),2)),2)), 2)</f>
        <v>0</v>
      </c>
      <c r="V161">
        <f>ROUND((160/100)*(ROUND((ROUND((Source!AE1261*Source!AV1261*Source!I1261),2)*Source!BS1261),2)), 2)</f>
        <v>0</v>
      </c>
      <c r="AI161">
        <v>3</v>
      </c>
    </row>
    <row r="162" spans="1:35" ht="15" x14ac:dyDescent="0.25">
      <c r="C162" s="13" t="s">
        <v>1237</v>
      </c>
      <c r="H162" s="42">
        <f>I161+0</f>
        <v>6313.8</v>
      </c>
      <c r="I162" s="42"/>
      <c r="J162" s="42">
        <f>K161+0</f>
        <v>62380.34</v>
      </c>
      <c r="K162" s="42"/>
      <c r="O162" s="25">
        <f>I161+0</f>
        <v>6313.8</v>
      </c>
      <c r="P162" s="25">
        <f>K161+0</f>
        <v>62380.34</v>
      </c>
      <c r="X162">
        <f>IF(Source!BI1261&lt;=1,I161-0, 0)</f>
        <v>6313.8</v>
      </c>
      <c r="Y162">
        <f>IF(Source!BI1261=2,I161-0, 0)</f>
        <v>0</v>
      </c>
      <c r="Z162">
        <f>IF(Source!BI1261=3,I161-0, 0)</f>
        <v>0</v>
      </c>
      <c r="AA162">
        <f>IF(Source!BI1261=4,I161,0)</f>
        <v>0</v>
      </c>
    </row>
    <row r="164" spans="1:35" ht="42.75" x14ac:dyDescent="0.2">
      <c r="A164" s="26">
        <v>15</v>
      </c>
      <c r="B164" s="26" t="str">
        <f>Source!F1262</f>
        <v>Цена поставщика</v>
      </c>
      <c r="C164" s="26" t="s">
        <v>1254</v>
      </c>
      <c r="D164" s="27" t="str">
        <f>Source!H1262</f>
        <v>м</v>
      </c>
      <c r="E164" s="28">
        <f>Source!I1262</f>
        <v>30.6</v>
      </c>
      <c r="F164" s="29">
        <f>Source!AL1262</f>
        <v>154.47999999999999</v>
      </c>
      <c r="G164" s="30" t="str">
        <f>Source!DD1262</f>
        <v/>
      </c>
      <c r="H164" s="28">
        <f>Source!AW1262</f>
        <v>1</v>
      </c>
      <c r="I164" s="29">
        <f>ROUND((ROUND((Source!AC1262*Source!AW1262*Source!I1262),2)),2)</f>
        <v>4727.09</v>
      </c>
      <c r="J164" s="28">
        <f>IF(Source!BC1262&lt;&gt; 0, Source!BC1262, 1)</f>
        <v>9.8800000000000008</v>
      </c>
      <c r="K164" s="29">
        <f>Source!P1262</f>
        <v>46703.65</v>
      </c>
      <c r="Q164">
        <f>ROUND((Source!DN1262/100)*(ROUND((ROUND((Source!AF1262*Source!AV1262*Source!I1262),2)),2)), 2)</f>
        <v>0</v>
      </c>
      <c r="R164">
        <f>Source!X1262</f>
        <v>0</v>
      </c>
      <c r="S164">
        <f>ROUND((Source!DO1262/100)*(ROUND((ROUND((Source!AF1262*Source!AV1262*Source!I1262),2)),2)), 2)</f>
        <v>0</v>
      </c>
      <c r="T164">
        <f>Source!Y1262</f>
        <v>0</v>
      </c>
      <c r="U164">
        <f>ROUND((175/100)*(ROUND((ROUND((Source!AE1262*Source!AV1262*Source!I1262),2)),2)), 2)</f>
        <v>0</v>
      </c>
      <c r="V164">
        <f>ROUND((160/100)*(ROUND((ROUND((Source!AE1262*Source!AV1262*Source!I1262),2)*Source!BS1262),2)), 2)</f>
        <v>0</v>
      </c>
      <c r="AI164">
        <v>3</v>
      </c>
    </row>
    <row r="165" spans="1:35" ht="15" x14ac:dyDescent="0.25">
      <c r="C165" s="13" t="s">
        <v>1237</v>
      </c>
      <c r="H165" s="42">
        <f>I164+0</f>
        <v>4727.09</v>
      </c>
      <c r="I165" s="42"/>
      <c r="J165" s="42">
        <f>K164+0</f>
        <v>46703.65</v>
      </c>
      <c r="K165" s="42"/>
      <c r="O165" s="25">
        <f>I164+0</f>
        <v>4727.09</v>
      </c>
      <c r="P165" s="25">
        <f>K164+0</f>
        <v>46703.65</v>
      </c>
      <c r="X165">
        <f>IF(Source!BI1262&lt;=1,I164-0, 0)</f>
        <v>4727.09</v>
      </c>
      <c r="Y165">
        <f>IF(Source!BI1262=2,I164-0, 0)</f>
        <v>0</v>
      </c>
      <c r="Z165">
        <f>IF(Source!BI1262=3,I164-0, 0)</f>
        <v>0</v>
      </c>
      <c r="AA165">
        <f>IF(Source!BI1262=4,I164,0)</f>
        <v>0</v>
      </c>
    </row>
    <row r="167" spans="1:35" ht="42.75" x14ac:dyDescent="0.2">
      <c r="A167" s="26">
        <v>16</v>
      </c>
      <c r="B167" s="26" t="str">
        <f>Source!F1263</f>
        <v>Цена поставщика</v>
      </c>
      <c r="C167" s="26" t="s">
        <v>1255</v>
      </c>
      <c r="D167" s="27" t="str">
        <f>Source!H1263</f>
        <v>м</v>
      </c>
      <c r="E167" s="28">
        <f>Source!I1263</f>
        <v>107.1</v>
      </c>
      <c r="F167" s="29">
        <f>Source!AL1263</f>
        <v>196.38</v>
      </c>
      <c r="G167" s="30" t="str">
        <f>Source!DD1263</f>
        <v/>
      </c>
      <c r="H167" s="28">
        <f>Source!AW1263</f>
        <v>1</v>
      </c>
      <c r="I167" s="29">
        <f>ROUND((ROUND((Source!AC1263*Source!AW1263*Source!I1263),2)),2)</f>
        <v>21032.3</v>
      </c>
      <c r="J167" s="28">
        <f>IF(Source!BC1263&lt;&gt; 0, Source!BC1263, 1)</f>
        <v>9.8800000000000008</v>
      </c>
      <c r="K167" s="29">
        <f>Source!P1263</f>
        <v>207799.12</v>
      </c>
      <c r="Q167">
        <f>ROUND((Source!DN1263/100)*(ROUND((ROUND((Source!AF1263*Source!AV1263*Source!I1263),2)),2)), 2)</f>
        <v>0</v>
      </c>
      <c r="R167">
        <f>Source!X1263</f>
        <v>0</v>
      </c>
      <c r="S167">
        <f>ROUND((Source!DO1263/100)*(ROUND((ROUND((Source!AF1263*Source!AV1263*Source!I1263),2)),2)), 2)</f>
        <v>0</v>
      </c>
      <c r="T167">
        <f>Source!Y1263</f>
        <v>0</v>
      </c>
      <c r="U167">
        <f>ROUND((175/100)*(ROUND((ROUND((Source!AE1263*Source!AV1263*Source!I1263),2)),2)), 2)</f>
        <v>0</v>
      </c>
      <c r="V167">
        <f>ROUND((160/100)*(ROUND((ROUND((Source!AE1263*Source!AV1263*Source!I1263),2)*Source!BS1263),2)), 2)</f>
        <v>0</v>
      </c>
      <c r="AI167">
        <v>3</v>
      </c>
    </row>
    <row r="168" spans="1:35" ht="15" x14ac:dyDescent="0.25">
      <c r="C168" s="13" t="s">
        <v>1237</v>
      </c>
      <c r="H168" s="42">
        <f>I167+0</f>
        <v>21032.3</v>
      </c>
      <c r="I168" s="42"/>
      <c r="J168" s="42">
        <f>K167+0</f>
        <v>207799.12</v>
      </c>
      <c r="K168" s="42"/>
      <c r="O168" s="25">
        <f>I167+0</f>
        <v>21032.3</v>
      </c>
      <c r="P168" s="25">
        <f>K167+0</f>
        <v>207799.12</v>
      </c>
      <c r="X168">
        <f>IF(Source!BI1263&lt;=1,I167-0, 0)</f>
        <v>21032.3</v>
      </c>
      <c r="Y168">
        <f>IF(Source!BI1263=2,I167-0, 0)</f>
        <v>0</v>
      </c>
      <c r="Z168">
        <f>IF(Source!BI1263=3,I167-0, 0)</f>
        <v>0</v>
      </c>
      <c r="AA168">
        <f>IF(Source!BI1263=4,I167,0)</f>
        <v>0</v>
      </c>
    </row>
    <row r="170" spans="1:35" ht="114" x14ac:dyDescent="0.2">
      <c r="A170" s="26">
        <v>17</v>
      </c>
      <c r="B170" s="26" t="str">
        <f>Source!F1264</f>
        <v>1.21-5-1237</v>
      </c>
      <c r="C170" s="26" t="s">
        <v>462</v>
      </c>
      <c r="D170" s="27" t="str">
        <f>Source!H1264</f>
        <v>КОМПЛЕКТ</v>
      </c>
      <c r="E170" s="28">
        <f>Source!I1264</f>
        <v>8</v>
      </c>
      <c r="F170" s="29">
        <f>Source!AL1264</f>
        <v>673.75</v>
      </c>
      <c r="G170" s="30" t="str">
        <f>Source!DD1264</f>
        <v/>
      </c>
      <c r="H170" s="28">
        <f>Source!AW1264</f>
        <v>1</v>
      </c>
      <c r="I170" s="29">
        <f>ROUND((ROUND((Source!AC1264*Source!AW1264*Source!I1264),2)),2)</f>
        <v>5390</v>
      </c>
      <c r="J170" s="28">
        <f>IF(Source!BC1264&lt;&gt; 0, Source!BC1264, 1)</f>
        <v>7.49</v>
      </c>
      <c r="K170" s="29">
        <f>Source!P1264</f>
        <v>40371.1</v>
      </c>
      <c r="Q170">
        <f>ROUND((Source!DN1264/100)*(ROUND((ROUND((Source!AF1264*Source!AV1264*Source!I1264),2)),2)), 2)</f>
        <v>0</v>
      </c>
      <c r="R170">
        <f>Source!X1264</f>
        <v>0</v>
      </c>
      <c r="S170">
        <f>ROUND((Source!DO1264/100)*(ROUND((ROUND((Source!AF1264*Source!AV1264*Source!I1264),2)),2)), 2)</f>
        <v>0</v>
      </c>
      <c r="T170">
        <f>Source!Y1264</f>
        <v>0</v>
      </c>
      <c r="U170">
        <f>ROUND((175/100)*(ROUND((ROUND((Source!AE1264*Source!AV1264*Source!I1264),2)),2)), 2)</f>
        <v>0</v>
      </c>
      <c r="V170">
        <f>ROUND((160/100)*(ROUND((ROUND((Source!AE1264*Source!AV1264*Source!I1264),2)*Source!BS1264),2)), 2)</f>
        <v>0</v>
      </c>
      <c r="AI170">
        <v>3</v>
      </c>
    </row>
    <row r="171" spans="1:35" ht="15" x14ac:dyDescent="0.25">
      <c r="C171" s="13" t="s">
        <v>1237</v>
      </c>
      <c r="H171" s="42">
        <f>I170+0</f>
        <v>5390</v>
      </c>
      <c r="I171" s="42"/>
      <c r="J171" s="42">
        <f>K170+0</f>
        <v>40371.1</v>
      </c>
      <c r="K171" s="42"/>
      <c r="O171" s="25">
        <f>I170+0</f>
        <v>5390</v>
      </c>
      <c r="P171" s="25">
        <f>K170+0</f>
        <v>40371.1</v>
      </c>
      <c r="X171">
        <f>IF(Source!BI1264&lt;=1,I170-0, 0)</f>
        <v>0</v>
      </c>
      <c r="Y171">
        <f>IF(Source!BI1264=2,I170-0, 0)</f>
        <v>5390</v>
      </c>
      <c r="Z171">
        <f>IF(Source!BI1264=3,I170-0, 0)</f>
        <v>0</v>
      </c>
      <c r="AA171">
        <f>IF(Source!BI1264=4,I170,0)</f>
        <v>0</v>
      </c>
    </row>
    <row r="173" spans="1:35" ht="114" x14ac:dyDescent="0.2">
      <c r="A173" s="26">
        <v>18</v>
      </c>
      <c r="B173" s="26" t="str">
        <f>Source!F1265</f>
        <v>1.21-5-1238</v>
      </c>
      <c r="C173" s="26" t="s">
        <v>465</v>
      </c>
      <c r="D173" s="27" t="str">
        <f>Source!H1265</f>
        <v>КОМПЛЕКТ</v>
      </c>
      <c r="E173" s="28">
        <f>Source!I1265</f>
        <v>37</v>
      </c>
      <c r="F173" s="29">
        <f>Source!AL1265</f>
        <v>857.41</v>
      </c>
      <c r="G173" s="30" t="str">
        <f>Source!DD1265</f>
        <v/>
      </c>
      <c r="H173" s="28">
        <f>Source!AW1265</f>
        <v>1</v>
      </c>
      <c r="I173" s="29">
        <f>ROUND((ROUND((Source!AC1265*Source!AW1265*Source!I1265),2)),2)</f>
        <v>31724.17</v>
      </c>
      <c r="J173" s="28">
        <f>IF(Source!BC1265&lt;&gt; 0, Source!BC1265, 1)</f>
        <v>8.27</v>
      </c>
      <c r="K173" s="29">
        <f>Source!P1265</f>
        <v>262358.89</v>
      </c>
      <c r="Q173">
        <f>ROUND((Source!DN1265/100)*(ROUND((ROUND((Source!AF1265*Source!AV1265*Source!I1265),2)),2)), 2)</f>
        <v>0</v>
      </c>
      <c r="R173">
        <f>Source!X1265</f>
        <v>0</v>
      </c>
      <c r="S173">
        <f>ROUND((Source!DO1265/100)*(ROUND((ROUND((Source!AF1265*Source!AV1265*Source!I1265),2)),2)), 2)</f>
        <v>0</v>
      </c>
      <c r="T173">
        <f>Source!Y1265</f>
        <v>0</v>
      </c>
      <c r="U173">
        <f>ROUND((175/100)*(ROUND((ROUND((Source!AE1265*Source!AV1265*Source!I1265),2)),2)), 2)</f>
        <v>0</v>
      </c>
      <c r="V173">
        <f>ROUND((160/100)*(ROUND((ROUND((Source!AE1265*Source!AV1265*Source!I1265),2)*Source!BS1265),2)), 2)</f>
        <v>0</v>
      </c>
      <c r="AI173">
        <v>3</v>
      </c>
    </row>
    <row r="174" spans="1:35" ht="15" x14ac:dyDescent="0.25">
      <c r="C174" s="13" t="s">
        <v>1237</v>
      </c>
      <c r="H174" s="42">
        <f>I173+0</f>
        <v>31724.17</v>
      </c>
      <c r="I174" s="42"/>
      <c r="J174" s="42">
        <f>K173+0</f>
        <v>262358.89</v>
      </c>
      <c r="K174" s="42"/>
      <c r="O174" s="25">
        <f>I173+0</f>
        <v>31724.17</v>
      </c>
      <c r="P174" s="25">
        <f>K173+0</f>
        <v>262358.89</v>
      </c>
      <c r="X174">
        <f>IF(Source!BI1265&lt;=1,I173-0, 0)</f>
        <v>0</v>
      </c>
      <c r="Y174">
        <f>IF(Source!BI1265=2,I173-0, 0)</f>
        <v>31724.17</v>
      </c>
      <c r="Z174">
        <f>IF(Source!BI1265=3,I173-0, 0)</f>
        <v>0</v>
      </c>
      <c r="AA174">
        <f>IF(Source!BI1265=4,I173,0)</f>
        <v>0</v>
      </c>
    </row>
    <row r="177" spans="1:11" ht="15" x14ac:dyDescent="0.25">
      <c r="A177" s="40" t="str">
        <f>CONCATENATE("Итого по разделу: ",IF(Source!G1267&lt;&gt;"Новый раздел", Source!G1267, ""))</f>
        <v>Итого по разделу: Материалы</v>
      </c>
      <c r="B177" s="40"/>
      <c r="C177" s="40"/>
      <c r="D177" s="40"/>
      <c r="E177" s="40"/>
      <c r="F177" s="40"/>
      <c r="G177" s="40"/>
      <c r="H177" s="38">
        <f>SUM(O154:O176)</f>
        <v>73033.17</v>
      </c>
      <c r="I177" s="39"/>
      <c r="J177" s="38">
        <f>SUM(P154:P176)</f>
        <v>657609.71</v>
      </c>
      <c r="K177" s="39"/>
    </row>
    <row r="178" spans="1:11" hidden="1" x14ac:dyDescent="0.2">
      <c r="A178" t="s">
        <v>1241</v>
      </c>
      <c r="H178">
        <f>SUM(AC154:AC177)</f>
        <v>0</v>
      </c>
      <c r="J178">
        <f>SUM(AD154:AD177)</f>
        <v>0</v>
      </c>
    </row>
    <row r="179" spans="1:11" hidden="1" x14ac:dyDescent="0.2">
      <c r="A179" t="s">
        <v>1242</v>
      </c>
      <c r="H179">
        <f>SUM(AE154:AE178)</f>
        <v>0</v>
      </c>
      <c r="J179">
        <f>SUM(AF154:AF178)</f>
        <v>0</v>
      </c>
    </row>
    <row r="181" spans="1:11" ht="15" x14ac:dyDescent="0.25">
      <c r="A181" s="40" t="str">
        <f>CONCATENATE("Итого по локальной смете: ",IF(Source!G1297&lt;&gt;"Новая локальная смета", Source!G1297, ""))</f>
        <v>Итого по локальной смете: СМР КЛ 0,4 кВ (по зданию)</v>
      </c>
      <c r="B181" s="40"/>
      <c r="C181" s="40"/>
      <c r="D181" s="40"/>
      <c r="E181" s="40"/>
      <c r="F181" s="40"/>
      <c r="G181" s="40"/>
      <c r="H181" s="38">
        <f>SUM(O28:O180)</f>
        <v>87725.42</v>
      </c>
      <c r="I181" s="39"/>
      <c r="J181" s="38">
        <f>SUM(P28:P180)</f>
        <v>1140420.73</v>
      </c>
      <c r="K181" s="39"/>
    </row>
    <row r="182" spans="1:11" hidden="1" x14ac:dyDescent="0.2">
      <c r="A182" t="s">
        <v>1241</v>
      </c>
      <c r="H182">
        <f>SUM(AC28:AC181)</f>
        <v>0</v>
      </c>
      <c r="J182">
        <f>SUM(AD28:AD181)</f>
        <v>0</v>
      </c>
    </row>
    <row r="183" spans="1:11" hidden="1" x14ac:dyDescent="0.2">
      <c r="A183" t="s">
        <v>1242</v>
      </c>
      <c r="H183">
        <f>SUM(AE28:AE182)</f>
        <v>0</v>
      </c>
      <c r="J183">
        <f>SUM(AF28:AF182)</f>
        <v>0</v>
      </c>
    </row>
    <row r="186" spans="1:11" ht="14.25" x14ac:dyDescent="0.2">
      <c r="A186" s="43" t="s">
        <v>1245</v>
      </c>
      <c r="B186" s="43"/>
      <c r="C186" s="35" t="str">
        <f>IF(Source!AC12&lt;&gt;"", Source!AC12," ")</f>
        <v xml:space="preserve"> </v>
      </c>
      <c r="D186" s="35"/>
      <c r="E186" s="35"/>
      <c r="F186" s="35"/>
      <c r="G186" s="35"/>
      <c r="H186" s="44" t="str">
        <f>IF(Source!AB12&lt;&gt;"", Source!AB12," ")</f>
        <v xml:space="preserve"> </v>
      </c>
      <c r="I186" s="44"/>
      <c r="J186" s="44"/>
      <c r="K186" s="44"/>
    </row>
    <row r="187" spans="1:11" ht="14.25" x14ac:dyDescent="0.2">
      <c r="A187" s="9"/>
      <c r="B187" s="9"/>
      <c r="C187" s="41" t="s">
        <v>1246</v>
      </c>
      <c r="D187" s="41"/>
      <c r="E187" s="41"/>
      <c r="F187" s="41"/>
      <c r="G187" s="41"/>
      <c r="H187" s="9"/>
      <c r="I187" s="9"/>
      <c r="J187" s="9"/>
      <c r="K187" s="9"/>
    </row>
    <row r="188" spans="1:11" ht="14.25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</row>
    <row r="189" spans="1:11" ht="14.25" x14ac:dyDescent="0.2">
      <c r="A189" s="43" t="s">
        <v>1247</v>
      </c>
      <c r="B189" s="43"/>
      <c r="C189" s="35" t="str">
        <f>IF(Source!AE12&lt;&gt;"", Source!AE12," ")</f>
        <v xml:space="preserve"> </v>
      </c>
      <c r="D189" s="35"/>
      <c r="E189" s="35"/>
      <c r="F189" s="35"/>
      <c r="G189" s="35"/>
      <c r="H189" s="44" t="str">
        <f>IF(Source!AD12&lt;&gt;"", Source!AD12," ")</f>
        <v xml:space="preserve"> </v>
      </c>
      <c r="I189" s="44"/>
      <c r="J189" s="44"/>
      <c r="K189" s="44"/>
    </row>
    <row r="190" spans="1:11" ht="14.25" x14ac:dyDescent="0.2">
      <c r="A190" s="9"/>
      <c r="B190" s="9"/>
      <c r="C190" s="41" t="s">
        <v>1246</v>
      </c>
      <c r="D190" s="41"/>
      <c r="E190" s="41"/>
      <c r="F190" s="41"/>
      <c r="G190" s="41"/>
      <c r="H190" s="9"/>
      <c r="I190" s="9"/>
      <c r="J190" s="9"/>
      <c r="K190" s="9"/>
    </row>
  </sheetData>
  <mergeCells count="74">
    <mergeCell ref="E17:H17"/>
    <mergeCell ref="E18:H18"/>
    <mergeCell ref="E19:H19"/>
    <mergeCell ref="E20:H20"/>
    <mergeCell ref="E21:H21"/>
    <mergeCell ref="A9:K9"/>
    <mergeCell ref="A11:K11"/>
    <mergeCell ref="E14:H14"/>
    <mergeCell ref="E15:H15"/>
    <mergeCell ref="E16:H16"/>
    <mergeCell ref="J2:K2"/>
    <mergeCell ref="A3:K3"/>
    <mergeCell ref="A4:K4"/>
    <mergeCell ref="A6:K6"/>
    <mergeCell ref="A8:K8"/>
    <mergeCell ref="E22:H22"/>
    <mergeCell ref="J46:K46"/>
    <mergeCell ref="H46:I46"/>
    <mergeCell ref="A46:G46"/>
    <mergeCell ref="A50:K50"/>
    <mergeCell ref="H40:I40"/>
    <mergeCell ref="J40:K40"/>
    <mergeCell ref="H43:I43"/>
    <mergeCell ref="J43:K43"/>
    <mergeCell ref="A29:K29"/>
    <mergeCell ref="A25:K25"/>
    <mergeCell ref="H61:I61"/>
    <mergeCell ref="J61:K61"/>
    <mergeCell ref="H73:I73"/>
    <mergeCell ref="J73:K73"/>
    <mergeCell ref="H85:I85"/>
    <mergeCell ref="J85:K85"/>
    <mergeCell ref="H97:I97"/>
    <mergeCell ref="J97:K97"/>
    <mergeCell ref="H109:I109"/>
    <mergeCell ref="J109:K109"/>
    <mergeCell ref="A154:K154"/>
    <mergeCell ref="H120:I120"/>
    <mergeCell ref="J120:K120"/>
    <mergeCell ref="H131:I131"/>
    <mergeCell ref="J131:K131"/>
    <mergeCell ref="H139:I139"/>
    <mergeCell ref="J139:K139"/>
    <mergeCell ref="H147:I147"/>
    <mergeCell ref="J147:K147"/>
    <mergeCell ref="J150:K150"/>
    <mergeCell ref="H150:I150"/>
    <mergeCell ref="A150:G150"/>
    <mergeCell ref="H156:I156"/>
    <mergeCell ref="J156:K156"/>
    <mergeCell ref="H159:I159"/>
    <mergeCell ref="J159:K159"/>
    <mergeCell ref="H162:I162"/>
    <mergeCell ref="J162:K162"/>
    <mergeCell ref="H165:I165"/>
    <mergeCell ref="J165:K165"/>
    <mergeCell ref="H168:I168"/>
    <mergeCell ref="J168:K168"/>
    <mergeCell ref="H171:I171"/>
    <mergeCell ref="J171:K171"/>
    <mergeCell ref="C190:G190"/>
    <mergeCell ref="H174:I174"/>
    <mergeCell ref="J174:K174"/>
    <mergeCell ref="J177:K177"/>
    <mergeCell ref="H177:I177"/>
    <mergeCell ref="A177:G177"/>
    <mergeCell ref="J181:K181"/>
    <mergeCell ref="H181:I181"/>
    <mergeCell ref="A181:G181"/>
    <mergeCell ref="A186:B186"/>
    <mergeCell ref="H186:K186"/>
    <mergeCell ref="C187:G187"/>
    <mergeCell ref="A189:B189"/>
    <mergeCell ref="H189:K189"/>
  </mergeCells>
  <pageMargins left="0.4" right="0.2" top="0.2" bottom="0.4" header="0.2" footer="0.2"/>
  <pageSetup paperSize="9" scale="70" fitToHeight="0" orientation="portrait" verticalDpi="300" r:id="rId1"/>
  <headerFooter>
    <oddHeader>&amp;L&amp;8</oddHead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451"/>
  <sheetViews>
    <sheetView view="pageBreakPreview" zoomScale="60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.85546875" bestFit="1" customWidth="1"/>
    <col min="6" max="6" width="12.7109375" bestFit="1" customWidth="1"/>
    <col min="8" max="8" width="9" bestFit="1" customWidth="1"/>
    <col min="9" max="9" width="12.7109375" bestFit="1" customWidth="1"/>
    <col min="10" max="10" width="10.85546875" bestFit="1" customWidth="1"/>
    <col min="11" max="11" width="13.85546875" bestFit="1" customWidth="1"/>
    <col min="14" max="41" width="0" hidden="1" customWidth="1"/>
    <col min="42" max="42" width="127.5703125" hidden="1" customWidth="1"/>
    <col min="43" max="47" width="0" hidden="1" customWidth="1"/>
  </cols>
  <sheetData>
    <row r="1" spans="1:11" x14ac:dyDescent="0.2">
      <c r="A1" s="8" t="str">
        <f>Source!B1</f>
        <v>Smeta.RU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8" t="s">
        <v>1228</v>
      </c>
      <c r="K2" s="48"/>
    </row>
    <row r="3" spans="1:11" ht="108.6" customHeight="1" x14ac:dyDescent="0.25">
      <c r="A3" s="49" t="s">
        <v>1262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41" t="s">
        <v>1207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49" t="str">
        <f>CONCATENATE( "ЛОКАЛЬНАЯ СМЕТА № ",IF(Source!F1327&lt;&gt;"Новая локальная смета", Source!F1327, ""))</f>
        <v>ЛОКАЛЬНАЯ СМЕТА № 08-01-07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8" x14ac:dyDescent="0.25">
      <c r="A8" s="51" t="str">
        <f>IF(Source!G1327&lt;&gt;"Новая локальная смета", Source!G1327, "")</f>
        <v>КТПН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2" t="s">
        <v>1208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7" t="str">
        <f>CONCATENATE( "Основание: чертежи №342102/ПС-25-КТПН ", Source!J1327)</f>
        <v xml:space="preserve">Основание: чертежи №342102/ПС-25-КТПН 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57" x14ac:dyDescent="0.2">
      <c r="A13" s="9"/>
      <c r="B13" s="9"/>
      <c r="C13" s="9"/>
      <c r="D13" s="9"/>
      <c r="E13" s="9"/>
      <c r="F13" s="9"/>
      <c r="G13" s="9"/>
      <c r="H13" s="9"/>
      <c r="I13" s="11" t="s">
        <v>1209</v>
      </c>
      <c r="J13" s="11" t="s">
        <v>1210</v>
      </c>
      <c r="K13" s="9"/>
    </row>
    <row r="14" spans="1:11" ht="15" x14ac:dyDescent="0.25">
      <c r="A14" s="9"/>
      <c r="B14" s="9"/>
      <c r="C14" s="9"/>
      <c r="D14" s="9"/>
      <c r="E14" s="54" t="s">
        <v>1211</v>
      </c>
      <c r="F14" s="54"/>
      <c r="G14" s="54"/>
      <c r="H14" s="54"/>
      <c r="I14" s="12">
        <f>I15+I16+I17+I18</f>
        <v>2232.91</v>
      </c>
      <c r="J14" s="12">
        <f>J15+J16+J17+J18</f>
        <v>14094.36</v>
      </c>
      <c r="K14" s="13" t="s">
        <v>1244</v>
      </c>
    </row>
    <row r="15" spans="1:11" ht="14.25" x14ac:dyDescent="0.2">
      <c r="A15" s="9"/>
      <c r="B15" s="9"/>
      <c r="C15" s="9"/>
      <c r="D15" s="9"/>
      <c r="E15" s="44" t="s">
        <v>24</v>
      </c>
      <c r="F15" s="44"/>
      <c r="G15" s="44"/>
      <c r="H15" s="44"/>
      <c r="I15" s="14">
        <f>ROUND(SUM(X28:X444)/1000, 2)-I17</f>
        <v>18.757750000000215</v>
      </c>
      <c r="J15" s="14">
        <f>ROUND((Source!F1579)/1000, 2)-J17</f>
        <v>466.28676000000269</v>
      </c>
      <c r="K15" s="9" t="s">
        <v>1244</v>
      </c>
    </row>
    <row r="16" spans="1:11" ht="14.25" x14ac:dyDescent="0.2">
      <c r="A16" s="9"/>
      <c r="B16" s="9"/>
      <c r="C16" s="9"/>
      <c r="D16" s="9"/>
      <c r="E16" s="44" t="s">
        <v>1212</v>
      </c>
      <c r="F16" s="44"/>
      <c r="G16" s="44"/>
      <c r="H16" s="44"/>
      <c r="I16" s="14">
        <f>ROUND(SUM(Y28:Y444)/1000, 2)</f>
        <v>9.99</v>
      </c>
      <c r="J16" s="14">
        <f>ROUND((Source!F1580)/1000, 2)</f>
        <v>270.85000000000002</v>
      </c>
      <c r="K16" s="9" t="s">
        <v>1244</v>
      </c>
    </row>
    <row r="17" spans="1:42" ht="14.25" x14ac:dyDescent="0.2">
      <c r="A17" s="9"/>
      <c r="B17" s="9"/>
      <c r="C17" s="9"/>
      <c r="D17" s="9"/>
      <c r="E17" s="44" t="s">
        <v>598</v>
      </c>
      <c r="F17" s="44"/>
      <c r="G17" s="44"/>
      <c r="H17" s="44"/>
      <c r="I17" s="14">
        <f>H307/1000</f>
        <v>2204.1622499999999</v>
      </c>
      <c r="J17" s="14">
        <f>J307/1000</f>
        <v>13357.223239999998</v>
      </c>
      <c r="K17" s="9" t="s">
        <v>1244</v>
      </c>
    </row>
    <row r="18" spans="1:42" ht="14.25" x14ac:dyDescent="0.2">
      <c r="A18" s="9"/>
      <c r="B18" s="9"/>
      <c r="C18" s="9"/>
      <c r="D18" s="9"/>
      <c r="E18" s="44" t="s">
        <v>1213</v>
      </c>
      <c r="F18" s="44"/>
      <c r="G18" s="44"/>
      <c r="H18" s="44"/>
      <c r="I18" s="14">
        <f>ROUND(SUM(AA28:AA444)/1000, 2)</f>
        <v>0</v>
      </c>
      <c r="J18" s="14">
        <f>ROUND((Source!F1581+Source!F1582)/1000, 2)</f>
        <v>0</v>
      </c>
      <c r="K18" s="9" t="s">
        <v>1244</v>
      </c>
    </row>
    <row r="19" spans="1:42" ht="14.25" x14ac:dyDescent="0.2">
      <c r="A19" s="9"/>
      <c r="B19" s="9"/>
      <c r="C19" s="9"/>
      <c r="D19" s="9"/>
      <c r="E19" s="44" t="s">
        <v>1214</v>
      </c>
      <c r="F19" s="44"/>
      <c r="G19" s="44"/>
      <c r="H19" s="44"/>
      <c r="I19" s="14">
        <f>ROUND(SUM(W28:W444)/1000, 2)</f>
        <v>5.14</v>
      </c>
      <c r="J19" s="14">
        <f>(Source!F1577+ Source!F1576)/1000</f>
        <v>245.57197999999997</v>
      </c>
      <c r="K19" s="9" t="s">
        <v>1244</v>
      </c>
    </row>
    <row r="20" spans="1:42" ht="14.25" x14ac:dyDescent="0.2">
      <c r="A20" s="9"/>
      <c r="B20" s="9"/>
      <c r="C20" s="9"/>
      <c r="D20" s="9"/>
      <c r="E20" s="44" t="s">
        <v>1215</v>
      </c>
      <c r="F20" s="44"/>
      <c r="G20" s="44"/>
      <c r="H20" s="44"/>
      <c r="I20" s="14">
        <f>SUM(AB28:AB444)</f>
        <v>412.82644886968006</v>
      </c>
      <c r="J20" s="14"/>
      <c r="K20" s="9" t="s">
        <v>816</v>
      </c>
    </row>
    <row r="21" spans="1:42" ht="14.25" hidden="1" x14ac:dyDescent="0.2">
      <c r="A21" s="9"/>
      <c r="B21" s="9"/>
      <c r="C21" s="9"/>
      <c r="D21" s="9"/>
      <c r="E21" s="55" t="s">
        <v>1216</v>
      </c>
      <c r="F21" s="55"/>
      <c r="G21" s="55"/>
      <c r="H21" s="55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6" t="s">
        <v>109</v>
      </c>
      <c r="F22" s="46"/>
      <c r="G22" s="46"/>
      <c r="H22" s="46"/>
      <c r="I22" s="14">
        <f>ROUND(SUM(AE28:AE444)/1000, 2)</f>
        <v>0</v>
      </c>
      <c r="J22" s="14">
        <f>SUM(AF28:AF444)/1000</f>
        <v>0</v>
      </c>
      <c r="K22" s="9" t="s">
        <v>1244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1229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4.25" x14ac:dyDescent="0.2">
      <c r="A25" s="47" t="s">
        <v>1230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8" t="s">
        <v>1230</v>
      </c>
    </row>
    <row r="26" spans="1:42" ht="99.75" x14ac:dyDescent="0.2">
      <c r="A26" s="16" t="s">
        <v>1217</v>
      </c>
      <c r="B26" s="16" t="s">
        <v>1218</v>
      </c>
      <c r="C26" s="16" t="s">
        <v>1219</v>
      </c>
      <c r="D26" s="16" t="s">
        <v>1220</v>
      </c>
      <c r="E26" s="16" t="s">
        <v>1221</v>
      </c>
      <c r="F26" s="16" t="s">
        <v>1222</v>
      </c>
      <c r="G26" s="17" t="s">
        <v>1223</v>
      </c>
      <c r="H26" s="17" t="s">
        <v>1224</v>
      </c>
      <c r="I26" s="16" t="s">
        <v>1225</v>
      </c>
      <c r="J26" s="16" t="s">
        <v>1226</v>
      </c>
      <c r="K26" s="16" t="s">
        <v>1227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5" t="str">
        <f>CONCATENATE("Раздел: ",IF(Source!G1331&lt;&gt;"Новый раздел", Source!G1331, ""))</f>
        <v>Раздел: Строительные работы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57" x14ac:dyDescent="0.2">
      <c r="A30" s="19">
        <v>1</v>
      </c>
      <c r="B30" s="19" t="str">
        <f>Source!F1335</f>
        <v>3.1-3-4</v>
      </c>
      <c r="C30" s="19" t="s">
        <v>36</v>
      </c>
      <c r="D30" s="21" t="str">
        <f>Source!H1335</f>
        <v>100 м3</v>
      </c>
      <c r="E30" s="20">
        <f>Source!I1335</f>
        <v>0.27456000000000003</v>
      </c>
      <c r="F30" s="23"/>
      <c r="G30" s="22"/>
      <c r="H30" s="20"/>
      <c r="I30" s="23"/>
      <c r="J30" s="20"/>
      <c r="K30" s="23"/>
      <c r="Q30">
        <f>ROUND((Source!DN1335/100)*(ROUND((ROUND((Source!AF1335*Source!AV1335*Source!I1335),2)),2)), 2)</f>
        <v>2.12</v>
      </c>
      <c r="R30">
        <f>Source!X1335</f>
        <v>97.09</v>
      </c>
      <c r="S30">
        <f>ROUND((Source!DO1335/100)*(ROUND((ROUND((Source!AF1335*Source!AV1335*Source!I1335),2)),2)), 2)</f>
        <v>1.66</v>
      </c>
      <c r="T30">
        <f>Source!Y1335</f>
        <v>52.68</v>
      </c>
      <c r="U30">
        <f>ROUND((175/100)*(ROUND((ROUND((Source!AE1335*Source!AV1335*Source!I1335),2)),2)), 2)</f>
        <v>45.52</v>
      </c>
      <c r="V30">
        <f>ROUND((160/100)*(ROUND((ROUND((Source!AE1335*Source!AV1335*Source!I1335),2)*Source!BS1335),2)), 2)</f>
        <v>1990.08</v>
      </c>
      <c r="AI30">
        <v>0</v>
      </c>
    </row>
    <row r="31" spans="1:42" x14ac:dyDescent="0.2">
      <c r="C31" s="24" t="str">
        <f>"Объем: "&amp;Source!I1335&amp;"=27,456/"&amp;"100"</f>
        <v>Объем: 0,27456=27,456/100</v>
      </c>
    </row>
    <row r="32" spans="1:42" ht="14.25" x14ac:dyDescent="0.2">
      <c r="A32" s="19"/>
      <c r="B32" s="19"/>
      <c r="C32" s="19" t="s">
        <v>1231</v>
      </c>
      <c r="D32" s="21"/>
      <c r="E32" s="20"/>
      <c r="F32" s="23">
        <f>Source!AO1335</f>
        <v>5.99</v>
      </c>
      <c r="G32" s="22" t="str">
        <f>Source!DG1335</f>
        <v>*1,1</v>
      </c>
      <c r="H32" s="20">
        <f>Source!AV1335</f>
        <v>1.1919999999999999</v>
      </c>
      <c r="I32" s="23">
        <f>ROUND((ROUND((Source!AF1335*Source!AV1335*Source!I1335),2)),2)</f>
        <v>2.16</v>
      </c>
      <c r="J32" s="20">
        <f>IF(Source!BA1335&lt;&gt; 0, Source!BA1335, 1)</f>
        <v>47.82</v>
      </c>
      <c r="K32" s="23">
        <f>Source!S1335</f>
        <v>103.29</v>
      </c>
      <c r="W32">
        <f>I32</f>
        <v>2.16</v>
      </c>
    </row>
    <row r="33" spans="1:35" ht="14.25" x14ac:dyDescent="0.2">
      <c r="A33" s="19"/>
      <c r="B33" s="19"/>
      <c r="C33" s="19" t="s">
        <v>1238</v>
      </c>
      <c r="D33" s="21"/>
      <c r="E33" s="20"/>
      <c r="F33" s="23">
        <f>Source!AM1335</f>
        <v>778.1</v>
      </c>
      <c r="G33" s="22" t="str">
        <f>Source!DE1335</f>
        <v>*1,1</v>
      </c>
      <c r="H33" s="20">
        <f>Source!AV1335</f>
        <v>1.1919999999999999</v>
      </c>
      <c r="I33" s="23">
        <f>(ROUND((ROUND((((Source!ET1335*1.1))*Source!AV1335*Source!I1335),2)),2)+ROUND((ROUND(((Source!AE1335-((Source!EU1335*1.1)))*Source!AV1335*Source!I1335),2)),2))</f>
        <v>280.12</v>
      </c>
      <c r="J33" s="20">
        <f>IF(Source!BB1335&lt;&gt; 0, Source!BB1335, 1)</f>
        <v>13.46</v>
      </c>
      <c r="K33" s="23">
        <f>Source!Q1335</f>
        <v>3770.42</v>
      </c>
    </row>
    <row r="34" spans="1:35" ht="14.25" x14ac:dyDescent="0.2">
      <c r="A34" s="19"/>
      <c r="B34" s="19"/>
      <c r="C34" s="19" t="s">
        <v>1239</v>
      </c>
      <c r="D34" s="21"/>
      <c r="E34" s="20"/>
      <c r="F34" s="23">
        <f>Source!AN1335</f>
        <v>72.260000000000005</v>
      </c>
      <c r="G34" s="22" t="str">
        <f>Source!DF1335</f>
        <v>*1,1</v>
      </c>
      <c r="H34" s="20">
        <f>Source!AV1335</f>
        <v>1.1919999999999999</v>
      </c>
      <c r="I34" s="31">
        <f>ROUND((ROUND((Source!AE1335*Source!AV1335*Source!I1335),2)),2)</f>
        <v>26.01</v>
      </c>
      <c r="J34" s="20">
        <f>IF(Source!BS1335&lt;&gt; 0, Source!BS1335, 1)</f>
        <v>47.82</v>
      </c>
      <c r="K34" s="31">
        <f>Source!R1335</f>
        <v>1243.8</v>
      </c>
      <c r="W34">
        <f>I34</f>
        <v>26.01</v>
      </c>
    </row>
    <row r="35" spans="1:35" ht="14.25" x14ac:dyDescent="0.2">
      <c r="A35" s="19"/>
      <c r="B35" s="19"/>
      <c r="C35" s="19" t="s">
        <v>1232</v>
      </c>
      <c r="D35" s="21" t="s">
        <v>1233</v>
      </c>
      <c r="E35" s="20">
        <f>Source!DN1335</f>
        <v>98</v>
      </c>
      <c r="F35" s="23"/>
      <c r="G35" s="22"/>
      <c r="H35" s="20"/>
      <c r="I35" s="23">
        <f>SUM(Q30:Q34)</f>
        <v>2.12</v>
      </c>
      <c r="J35" s="20">
        <f>Source!BZ1335</f>
        <v>94</v>
      </c>
      <c r="K35" s="23">
        <f>SUM(R30:R34)</f>
        <v>97.09</v>
      </c>
    </row>
    <row r="36" spans="1:35" ht="14.25" x14ac:dyDescent="0.2">
      <c r="A36" s="19"/>
      <c r="B36" s="19"/>
      <c r="C36" s="19" t="s">
        <v>1234</v>
      </c>
      <c r="D36" s="21" t="s">
        <v>1233</v>
      </c>
      <c r="E36" s="20">
        <f>Source!DO1335</f>
        <v>77</v>
      </c>
      <c r="F36" s="23"/>
      <c r="G36" s="22"/>
      <c r="H36" s="20"/>
      <c r="I36" s="23">
        <f>SUM(S30:S35)</f>
        <v>1.66</v>
      </c>
      <c r="J36" s="20">
        <f>Source!CA1335</f>
        <v>51</v>
      </c>
      <c r="K36" s="23">
        <f>SUM(T30:T35)</f>
        <v>52.68</v>
      </c>
    </row>
    <row r="37" spans="1:35" ht="14.25" x14ac:dyDescent="0.2">
      <c r="A37" s="19"/>
      <c r="B37" s="19"/>
      <c r="C37" s="19" t="s">
        <v>1240</v>
      </c>
      <c r="D37" s="21" t="s">
        <v>1233</v>
      </c>
      <c r="E37" s="20">
        <f>175</f>
        <v>175</v>
      </c>
      <c r="F37" s="23"/>
      <c r="G37" s="22"/>
      <c r="H37" s="20"/>
      <c r="I37" s="23">
        <f>SUM(U30:U36)</f>
        <v>45.52</v>
      </c>
      <c r="J37" s="20">
        <f>160</f>
        <v>160</v>
      </c>
      <c r="K37" s="23">
        <f>SUM(V30:V36)</f>
        <v>1990.08</v>
      </c>
    </row>
    <row r="38" spans="1:35" ht="14.25" x14ac:dyDescent="0.2">
      <c r="A38" s="26"/>
      <c r="B38" s="26"/>
      <c r="C38" s="26" t="s">
        <v>1235</v>
      </c>
      <c r="D38" s="27" t="s">
        <v>1236</v>
      </c>
      <c r="E38" s="28">
        <f>Source!AQ1335</f>
        <v>0.59</v>
      </c>
      <c r="F38" s="29"/>
      <c r="G38" s="30" t="str">
        <f>Source!DI1335</f>
        <v>*1,1</v>
      </c>
      <c r="H38" s="28">
        <f>Source!AV1335</f>
        <v>1.1919999999999999</v>
      </c>
      <c r="I38" s="29">
        <f>Source!U1335</f>
        <v>0.21240181248000001</v>
      </c>
      <c r="J38" s="28"/>
      <c r="K38" s="29"/>
      <c r="AB38" s="25">
        <f>I38</f>
        <v>0.21240181248000001</v>
      </c>
    </row>
    <row r="39" spans="1:35" ht="15" x14ac:dyDescent="0.25">
      <c r="C39" s="13" t="s">
        <v>1237</v>
      </c>
      <c r="H39" s="42">
        <f>I32+I33+I35+I36+I37+0</f>
        <v>331.58000000000004</v>
      </c>
      <c r="I39" s="42"/>
      <c r="J39" s="42">
        <f>K32+K33+K35+K36+K37+0</f>
        <v>6013.5599999999995</v>
      </c>
      <c r="K39" s="42"/>
      <c r="O39" s="25">
        <f>I32+I33+I35+I36+I37+0</f>
        <v>331.58000000000004</v>
      </c>
      <c r="P39" s="25">
        <f>K32+K33+K35+K36+K37+0</f>
        <v>6013.5599999999995</v>
      </c>
      <c r="X39">
        <f>IF(Source!BI1335&lt;=1,I32+I33+I35+I36+I37-0, 0)</f>
        <v>331.58000000000004</v>
      </c>
      <c r="Y39">
        <f>IF(Source!BI1335=2,I32+I33+I35+I36+I37-0, 0)</f>
        <v>0</v>
      </c>
      <c r="Z39">
        <f>IF(Source!BI1335=3,I32+I33+I35+I36+I37-0, 0)</f>
        <v>0</v>
      </c>
      <c r="AA39">
        <f>IF(Source!BI1335=4,I32+I33+I35+I36+I37,0)</f>
        <v>0</v>
      </c>
    </row>
    <row r="41" spans="1:35" ht="71.25" x14ac:dyDescent="0.2">
      <c r="A41" s="19">
        <v>2</v>
      </c>
      <c r="B41" s="19" t="str">
        <f>Source!F1336</f>
        <v>3.1-7-2</v>
      </c>
      <c r="C41" s="19" t="s">
        <v>43</v>
      </c>
      <c r="D41" s="21" t="str">
        <f>Source!H1336</f>
        <v>100 м3 грунта</v>
      </c>
      <c r="E41" s="20">
        <f>Source!I1336</f>
        <v>0.16224</v>
      </c>
      <c r="F41" s="23"/>
      <c r="G41" s="22"/>
      <c r="H41" s="20"/>
      <c r="I41" s="23"/>
      <c r="J41" s="20"/>
      <c r="K41" s="23"/>
      <c r="Q41">
        <f>ROUND((Source!DN1336/100)*(ROUND((ROUND((Source!AF1336*Source!AV1336*Source!I1336),2)),2)), 2)</f>
        <v>6.28</v>
      </c>
      <c r="R41">
        <f>Source!X1336</f>
        <v>288.14</v>
      </c>
      <c r="S41">
        <f>ROUND((Source!DO1336/100)*(ROUND((ROUND((Source!AF1336*Source!AV1336*Source!I1336),2)),2)), 2)</f>
        <v>4.9400000000000004</v>
      </c>
      <c r="T41">
        <f>Source!Y1336</f>
        <v>156.33000000000001</v>
      </c>
      <c r="U41">
        <f>ROUND((175/100)*(ROUND((ROUND((Source!AE1336*Source!AV1336*Source!I1336),2)),2)), 2)</f>
        <v>49.32</v>
      </c>
      <c r="V41">
        <f>ROUND((160/100)*(ROUND((ROUND((Source!AE1336*Source!AV1336*Source!I1336),2)*Source!BS1336),2)), 2)</f>
        <v>2156.11</v>
      </c>
      <c r="AI41">
        <v>0</v>
      </c>
    </row>
    <row r="42" spans="1:35" x14ac:dyDescent="0.2">
      <c r="C42" s="24" t="str">
        <f>"Объем: "&amp;Source!I1336&amp;"=62,4*"&amp;"0,26/"&amp;"100"</f>
        <v>Объем: 0,16224=62,4*0,26/100</v>
      </c>
    </row>
    <row r="43" spans="1:35" ht="14.25" x14ac:dyDescent="0.2">
      <c r="A43" s="19"/>
      <c r="B43" s="19"/>
      <c r="C43" s="19" t="s">
        <v>1231</v>
      </c>
      <c r="D43" s="21"/>
      <c r="E43" s="20"/>
      <c r="F43" s="23">
        <f>Source!AO1336</f>
        <v>30.15</v>
      </c>
      <c r="G43" s="22" t="str">
        <f>Source!DG1336</f>
        <v>*1,1</v>
      </c>
      <c r="H43" s="20">
        <f>Source!AV1336</f>
        <v>1.1919999999999999</v>
      </c>
      <c r="I43" s="23">
        <f>ROUND((ROUND((Source!AF1336*Source!AV1336*Source!I1336),2)),2)</f>
        <v>6.41</v>
      </c>
      <c r="J43" s="20">
        <f>IF(Source!BA1336&lt;&gt; 0, Source!BA1336, 1)</f>
        <v>47.82</v>
      </c>
      <c r="K43" s="23">
        <f>Source!S1336</f>
        <v>306.52999999999997</v>
      </c>
      <c r="W43">
        <f>I43</f>
        <v>6.41</v>
      </c>
    </row>
    <row r="44" spans="1:35" ht="14.25" x14ac:dyDescent="0.2">
      <c r="A44" s="19"/>
      <c r="B44" s="19"/>
      <c r="C44" s="19" t="s">
        <v>1238</v>
      </c>
      <c r="D44" s="21"/>
      <c r="E44" s="20"/>
      <c r="F44" s="23">
        <f>Source!AM1336</f>
        <v>1340.63</v>
      </c>
      <c r="G44" s="22" t="str">
        <f>Source!DE1336</f>
        <v>*1,1</v>
      </c>
      <c r="H44" s="20">
        <f>Source!AV1336</f>
        <v>1.1919999999999999</v>
      </c>
      <c r="I44" s="23">
        <f>(ROUND((ROUND((((Source!ET1336*1.1))*Source!AV1336*Source!I1336),2)),2)+ROUND((ROUND(((Source!AE1336-((Source!EU1336*1.1)))*Source!AV1336*Source!I1336),2)),2))</f>
        <v>285.19</v>
      </c>
      <c r="J44" s="20">
        <f>IF(Source!BB1336&lt;&gt; 0, Source!BB1336, 1)</f>
        <v>13.97</v>
      </c>
      <c r="K44" s="23">
        <f>Source!Q1336</f>
        <v>3984.1</v>
      </c>
    </row>
    <row r="45" spans="1:35" ht="14.25" x14ac:dyDescent="0.2">
      <c r="A45" s="19"/>
      <c r="B45" s="19"/>
      <c r="C45" s="19" t="s">
        <v>1239</v>
      </c>
      <c r="D45" s="21"/>
      <c r="E45" s="20"/>
      <c r="F45" s="23">
        <f>Source!AN1336</f>
        <v>132.47999999999999</v>
      </c>
      <c r="G45" s="22" t="str">
        <f>Source!DF1336</f>
        <v>*1,1</v>
      </c>
      <c r="H45" s="20">
        <f>Source!AV1336</f>
        <v>1.1919999999999999</v>
      </c>
      <c r="I45" s="31">
        <f>ROUND((ROUND((Source!AE1336*Source!AV1336*Source!I1336),2)),2)</f>
        <v>28.18</v>
      </c>
      <c r="J45" s="20">
        <f>IF(Source!BS1336&lt;&gt; 0, Source!BS1336, 1)</f>
        <v>47.82</v>
      </c>
      <c r="K45" s="31">
        <f>Source!R1336</f>
        <v>1347.57</v>
      </c>
      <c r="W45">
        <f>I45</f>
        <v>28.18</v>
      </c>
    </row>
    <row r="46" spans="1:35" ht="14.25" x14ac:dyDescent="0.2">
      <c r="A46" s="19"/>
      <c r="B46" s="19"/>
      <c r="C46" s="19" t="s">
        <v>1232</v>
      </c>
      <c r="D46" s="21" t="s">
        <v>1233</v>
      </c>
      <c r="E46" s="20">
        <f>Source!DN1336</f>
        <v>98</v>
      </c>
      <c r="F46" s="23"/>
      <c r="G46" s="22"/>
      <c r="H46" s="20"/>
      <c r="I46" s="23">
        <f>SUM(Q41:Q45)</f>
        <v>6.28</v>
      </c>
      <c r="J46" s="20">
        <f>Source!BZ1336</f>
        <v>94</v>
      </c>
      <c r="K46" s="23">
        <f>SUM(R41:R45)</f>
        <v>288.14</v>
      </c>
    </row>
    <row r="47" spans="1:35" ht="14.25" x14ac:dyDescent="0.2">
      <c r="A47" s="19"/>
      <c r="B47" s="19"/>
      <c r="C47" s="19" t="s">
        <v>1234</v>
      </c>
      <c r="D47" s="21" t="s">
        <v>1233</v>
      </c>
      <c r="E47" s="20">
        <f>Source!DO1336</f>
        <v>77</v>
      </c>
      <c r="F47" s="23"/>
      <c r="G47" s="22"/>
      <c r="H47" s="20"/>
      <c r="I47" s="23">
        <f>SUM(S41:S46)</f>
        <v>4.9400000000000004</v>
      </c>
      <c r="J47" s="20">
        <f>Source!CA1336</f>
        <v>51</v>
      </c>
      <c r="K47" s="23">
        <f>SUM(T41:T46)</f>
        <v>156.33000000000001</v>
      </c>
    </row>
    <row r="48" spans="1:35" ht="14.25" x14ac:dyDescent="0.2">
      <c r="A48" s="19"/>
      <c r="B48" s="19"/>
      <c r="C48" s="19" t="s">
        <v>1240</v>
      </c>
      <c r="D48" s="21" t="s">
        <v>1233</v>
      </c>
      <c r="E48" s="20">
        <f>175</f>
        <v>175</v>
      </c>
      <c r="F48" s="23"/>
      <c r="G48" s="22"/>
      <c r="H48" s="20"/>
      <c r="I48" s="23">
        <f>SUM(U41:U47)</f>
        <v>49.32</v>
      </c>
      <c r="J48" s="20">
        <f>160</f>
        <v>160</v>
      </c>
      <c r="K48" s="23">
        <f>SUM(V41:V47)</f>
        <v>2156.11</v>
      </c>
    </row>
    <row r="49" spans="1:35" ht="14.25" x14ac:dyDescent="0.2">
      <c r="A49" s="26"/>
      <c r="B49" s="26"/>
      <c r="C49" s="26" t="s">
        <v>1235</v>
      </c>
      <c r="D49" s="27" t="s">
        <v>1236</v>
      </c>
      <c r="E49" s="28">
        <f>Source!AQ1336</f>
        <v>2.95</v>
      </c>
      <c r="F49" s="29"/>
      <c r="G49" s="30" t="str">
        <f>Source!DI1336</f>
        <v>*1,1</v>
      </c>
      <c r="H49" s="28">
        <f>Source!AV1336</f>
        <v>1.1919999999999999</v>
      </c>
      <c r="I49" s="29">
        <f>Source!U1336</f>
        <v>0.62755080960000009</v>
      </c>
      <c r="J49" s="28"/>
      <c r="K49" s="29"/>
      <c r="AB49" s="25">
        <f>I49</f>
        <v>0.62755080960000009</v>
      </c>
    </row>
    <row r="50" spans="1:35" ht="15" x14ac:dyDescent="0.25">
      <c r="C50" s="13" t="s">
        <v>1237</v>
      </c>
      <c r="H50" s="42">
        <f>I43+I44+I46+I47+I48+0</f>
        <v>352.14</v>
      </c>
      <c r="I50" s="42"/>
      <c r="J50" s="42">
        <f>K43+K44+K46+K47+K48+0</f>
        <v>6891.2100000000009</v>
      </c>
      <c r="K50" s="42"/>
      <c r="O50" s="25">
        <f>I43+I44+I46+I47+I48+0</f>
        <v>352.14</v>
      </c>
      <c r="P50" s="25">
        <f>K43+K44+K46+K47+K48+0</f>
        <v>6891.2100000000009</v>
      </c>
      <c r="X50">
        <f>IF(Source!BI1336&lt;=1,I43+I44+I46+I47+I48-0, 0)</f>
        <v>352.14</v>
      </c>
      <c r="Y50">
        <f>IF(Source!BI1336=2,I43+I44+I46+I47+I48-0, 0)</f>
        <v>0</v>
      </c>
      <c r="Z50">
        <f>IF(Source!BI1336=3,I43+I44+I46+I47+I48-0, 0)</f>
        <v>0</v>
      </c>
      <c r="AA50">
        <f>IF(Source!BI1336=4,I43+I44+I46+I47+I48,0)</f>
        <v>0</v>
      </c>
    </row>
    <row r="52" spans="1:35" ht="71.25" x14ac:dyDescent="0.2">
      <c r="A52" s="19">
        <v>3</v>
      </c>
      <c r="B52" s="19" t="str">
        <f>Source!F1337</f>
        <v>3.1-50-1</v>
      </c>
      <c r="C52" s="19" t="s">
        <v>470</v>
      </c>
      <c r="D52" s="21" t="str">
        <f>Source!H1337</f>
        <v>100 м3 грунта</v>
      </c>
      <c r="E52" s="20">
        <f>Source!I1337</f>
        <v>0.18720000000000001</v>
      </c>
      <c r="F52" s="23"/>
      <c r="G52" s="22"/>
      <c r="H52" s="20"/>
      <c r="I52" s="23"/>
      <c r="J52" s="20"/>
      <c r="K52" s="23"/>
      <c r="Q52">
        <f>ROUND((Source!DN1337/100)*(ROUND((ROUND((Source!AF1337*Source!AV1337*Source!I1337),2)),2)), 2)</f>
        <v>706.61</v>
      </c>
      <c r="R52">
        <f>Source!X1337</f>
        <v>32304.62</v>
      </c>
      <c r="S52">
        <f>ROUND((Source!DO1337/100)*(ROUND((ROUND((Source!AF1337*Source!AV1337*Source!I1337),2)),2)), 2)</f>
        <v>520.25</v>
      </c>
      <c r="T52">
        <f>Source!Y1337</f>
        <v>15224.02</v>
      </c>
      <c r="U52">
        <f>ROUND((175/100)*(ROUND((ROUND((Source!AE1337*Source!AV1337*Source!I1337),2)),2)), 2)</f>
        <v>0</v>
      </c>
      <c r="V52">
        <f>ROUND((160/100)*(ROUND((ROUND((Source!AE1337*Source!AV1337*Source!I1337),2)*Source!BS1337),2)), 2)</f>
        <v>0</v>
      </c>
      <c r="AI52">
        <v>0</v>
      </c>
    </row>
    <row r="53" spans="1:35" x14ac:dyDescent="0.2">
      <c r="C53" s="24" t="str">
        <f>"Объем: "&amp;Source!I1337&amp;"=62,4*"&amp;"0,3/"&amp;"100"</f>
        <v>Объем: 0,1872=62,4*0,3/100</v>
      </c>
    </row>
    <row r="54" spans="1:35" ht="14.25" x14ac:dyDescent="0.2">
      <c r="A54" s="19"/>
      <c r="B54" s="19"/>
      <c r="C54" s="19" t="s">
        <v>1231</v>
      </c>
      <c r="D54" s="21"/>
      <c r="E54" s="20"/>
      <c r="F54" s="23">
        <f>Source!AO1337</f>
        <v>3021.52</v>
      </c>
      <c r="G54" s="22" t="str">
        <f>Source!DG1337</f>
        <v>*1,1</v>
      </c>
      <c r="H54" s="20">
        <f>Source!AV1337</f>
        <v>1.248</v>
      </c>
      <c r="I54" s="23">
        <f>ROUND((ROUND((Source!AF1337*Source!AV1337*Source!I1337),2)),2)</f>
        <v>776.49</v>
      </c>
      <c r="J54" s="20">
        <f>IF(Source!BA1337&lt;&gt; 0, Source!BA1337, 1)</f>
        <v>47.82</v>
      </c>
      <c r="K54" s="23">
        <f>Source!S1337</f>
        <v>37131.75</v>
      </c>
      <c r="W54">
        <f>I54</f>
        <v>776.49</v>
      </c>
    </row>
    <row r="55" spans="1:35" ht="14.25" x14ac:dyDescent="0.2">
      <c r="A55" s="19"/>
      <c r="B55" s="19"/>
      <c r="C55" s="19" t="s">
        <v>1232</v>
      </c>
      <c r="D55" s="21" t="s">
        <v>1233</v>
      </c>
      <c r="E55" s="20">
        <f>Source!DN1337</f>
        <v>91</v>
      </c>
      <c r="F55" s="23"/>
      <c r="G55" s="22"/>
      <c r="H55" s="20"/>
      <c r="I55" s="23">
        <f>SUM(Q52:Q54)</f>
        <v>706.61</v>
      </c>
      <c r="J55" s="20">
        <f>Source!BZ1337</f>
        <v>87</v>
      </c>
      <c r="K55" s="23">
        <f>SUM(R52:R54)</f>
        <v>32304.62</v>
      </c>
    </row>
    <row r="56" spans="1:35" ht="14.25" x14ac:dyDescent="0.2">
      <c r="A56" s="19"/>
      <c r="B56" s="19"/>
      <c r="C56" s="19" t="s">
        <v>1234</v>
      </c>
      <c r="D56" s="21" t="s">
        <v>1233</v>
      </c>
      <c r="E56" s="20">
        <f>Source!DO1337</f>
        <v>67</v>
      </c>
      <c r="F56" s="23"/>
      <c r="G56" s="22"/>
      <c r="H56" s="20"/>
      <c r="I56" s="23">
        <f>SUM(S52:S55)</f>
        <v>520.25</v>
      </c>
      <c r="J56" s="20">
        <f>Source!CA1337</f>
        <v>41</v>
      </c>
      <c r="K56" s="23">
        <f>SUM(T52:T55)</f>
        <v>15224.02</v>
      </c>
    </row>
    <row r="57" spans="1:35" ht="14.25" x14ac:dyDescent="0.2">
      <c r="A57" s="26"/>
      <c r="B57" s="26"/>
      <c r="C57" s="26" t="s">
        <v>1235</v>
      </c>
      <c r="D57" s="27" t="s">
        <v>1236</v>
      </c>
      <c r="E57" s="28">
        <f>Source!AQ1337</f>
        <v>272.7</v>
      </c>
      <c r="F57" s="29"/>
      <c r="G57" s="30" t="str">
        <f>Source!DI1337</f>
        <v>*1,1</v>
      </c>
      <c r="H57" s="28">
        <f>Source!AV1337</f>
        <v>1.248</v>
      </c>
      <c r="I57" s="29">
        <f>Source!U1337</f>
        <v>70.080671232000014</v>
      </c>
      <c r="J57" s="28"/>
      <c r="K57" s="29"/>
      <c r="AB57" s="25">
        <f>I57</f>
        <v>70.080671232000014</v>
      </c>
    </row>
    <row r="58" spans="1:35" ht="15" x14ac:dyDescent="0.25">
      <c r="C58" s="13" t="s">
        <v>1237</v>
      </c>
      <c r="H58" s="42">
        <f>I54+I55+I56+0</f>
        <v>2003.35</v>
      </c>
      <c r="I58" s="42"/>
      <c r="J58" s="42">
        <f>K54+K55+K56+0</f>
        <v>84660.39</v>
      </c>
      <c r="K58" s="42"/>
      <c r="O58" s="25">
        <f>I54+I55+I56+0</f>
        <v>2003.35</v>
      </c>
      <c r="P58" s="25">
        <f>K54+K55+K56+0</f>
        <v>84660.39</v>
      </c>
      <c r="X58">
        <f>IF(Source!BI1337&lt;=1,I54+I55+I56-0, 0)</f>
        <v>2003.35</v>
      </c>
      <c r="Y58">
        <f>IF(Source!BI1337=2,I54+I55+I56-0, 0)</f>
        <v>0</v>
      </c>
      <c r="Z58">
        <f>IF(Source!BI1337=3,I54+I55+I56-0, 0)</f>
        <v>0</v>
      </c>
      <c r="AA58">
        <f>IF(Source!BI1337=4,I54+I55+I56,0)</f>
        <v>0</v>
      </c>
    </row>
    <row r="60" spans="1:35" ht="42.75" x14ac:dyDescent="0.2">
      <c r="A60" s="19">
        <v>4</v>
      </c>
      <c r="B60" s="19" t="str">
        <f>Source!F1338</f>
        <v>3.8-1-1</v>
      </c>
      <c r="C60" s="19" t="s">
        <v>473</v>
      </c>
      <c r="D60" s="21" t="str">
        <f>Source!H1338</f>
        <v>1 м3 основания</v>
      </c>
      <c r="E60" s="20">
        <f>Source!I1338</f>
        <v>6.86</v>
      </c>
      <c r="F60" s="23"/>
      <c r="G60" s="22"/>
      <c r="H60" s="20"/>
      <c r="I60" s="23"/>
      <c r="J60" s="20"/>
      <c r="K60" s="23"/>
      <c r="Q60">
        <f>ROUND((Source!DN1338/100)*(ROUND((ROUND((Source!AF1338*Source!AV1338*Source!I1338),2)),2)), 2)</f>
        <v>58.38</v>
      </c>
      <c r="R60">
        <f>Source!X1338</f>
        <v>2668.86</v>
      </c>
      <c r="S60">
        <f>ROUND((Source!DO1338/100)*(ROUND((ROUND((Source!AF1338*Source!AV1338*Source!I1338),2)),2)), 2)</f>
        <v>44.91</v>
      </c>
      <c r="T60">
        <f>Source!Y1338</f>
        <v>1257.74</v>
      </c>
      <c r="U60">
        <f>ROUND((175/100)*(ROUND((ROUND((Source!AE1338*Source!AV1338*Source!I1338),2)),2)), 2)</f>
        <v>45.48</v>
      </c>
      <c r="V60">
        <f>ROUND((160/100)*(ROUND((ROUND((Source!AE1338*Source!AV1338*Source!I1338),2)*Source!BS1338),2)), 2)</f>
        <v>1988.54</v>
      </c>
      <c r="AI60">
        <v>0</v>
      </c>
    </row>
    <row r="61" spans="1:35" ht="14.25" x14ac:dyDescent="0.2">
      <c r="A61" s="19"/>
      <c r="B61" s="19"/>
      <c r="C61" s="19" t="s">
        <v>1231</v>
      </c>
      <c r="D61" s="21"/>
      <c r="E61" s="20"/>
      <c r="F61" s="23">
        <f>Source!AO1338</f>
        <v>8.1199999999999992</v>
      </c>
      <c r="G61" s="22" t="str">
        <f>Source!DG1338</f>
        <v>*1,1</v>
      </c>
      <c r="H61" s="20">
        <f>Source!AV1338</f>
        <v>1.0469999999999999</v>
      </c>
      <c r="I61" s="23">
        <f>ROUND((ROUND((Source!AF1338*Source!AV1338*Source!I1338),2)),2)</f>
        <v>64.150000000000006</v>
      </c>
      <c r="J61" s="20">
        <f>IF(Source!BA1338&lt;&gt; 0, Source!BA1338, 1)</f>
        <v>47.82</v>
      </c>
      <c r="K61" s="23">
        <f>Source!S1338</f>
        <v>3067.65</v>
      </c>
      <c r="W61">
        <f>I61</f>
        <v>64.150000000000006</v>
      </c>
    </row>
    <row r="62" spans="1:35" ht="14.25" x14ac:dyDescent="0.2">
      <c r="A62" s="19"/>
      <c r="B62" s="19"/>
      <c r="C62" s="19" t="s">
        <v>1238</v>
      </c>
      <c r="D62" s="21"/>
      <c r="E62" s="20"/>
      <c r="F62" s="23">
        <f>Source!AM1338</f>
        <v>17.05</v>
      </c>
      <c r="G62" s="22" t="str">
        <f>Source!DE1338</f>
        <v>*1,1</v>
      </c>
      <c r="H62" s="20">
        <f>Source!AV1338</f>
        <v>1.0469999999999999</v>
      </c>
      <c r="I62" s="23">
        <f>(ROUND((ROUND((((Source!ET1338*1.1))*Source!AV1338*Source!I1338),2)),2)+ROUND((ROUND(((Source!AE1338-((Source!EU1338*1.1)))*Source!AV1338*Source!I1338),2)),2))</f>
        <v>134.71</v>
      </c>
      <c r="J62" s="20">
        <f>IF(Source!BB1338&lt;&gt; 0, Source!BB1338, 1)</f>
        <v>17.98</v>
      </c>
      <c r="K62" s="23">
        <f>Source!Q1338</f>
        <v>2422.09</v>
      </c>
    </row>
    <row r="63" spans="1:35" ht="14.25" x14ac:dyDescent="0.2">
      <c r="A63" s="19"/>
      <c r="B63" s="19"/>
      <c r="C63" s="19" t="s">
        <v>1239</v>
      </c>
      <c r="D63" s="21"/>
      <c r="E63" s="20"/>
      <c r="F63" s="23">
        <f>Source!AN1338</f>
        <v>3.29</v>
      </c>
      <c r="G63" s="22" t="str">
        <f>Source!DF1338</f>
        <v>*1,1</v>
      </c>
      <c r="H63" s="20">
        <f>Source!AV1338</f>
        <v>1.0469999999999999</v>
      </c>
      <c r="I63" s="31">
        <f>ROUND((ROUND((Source!AE1338*Source!AV1338*Source!I1338),2)),2)</f>
        <v>25.99</v>
      </c>
      <c r="J63" s="20">
        <f>IF(Source!BS1338&lt;&gt; 0, Source!BS1338, 1)</f>
        <v>47.82</v>
      </c>
      <c r="K63" s="31">
        <f>Source!R1338</f>
        <v>1242.8399999999999</v>
      </c>
      <c r="W63">
        <f>I63</f>
        <v>25.99</v>
      </c>
    </row>
    <row r="64" spans="1:35" ht="14.25" x14ac:dyDescent="0.2">
      <c r="A64" s="19"/>
      <c r="B64" s="19"/>
      <c r="C64" s="19" t="s">
        <v>1243</v>
      </c>
      <c r="D64" s="21"/>
      <c r="E64" s="20"/>
      <c r="F64" s="23">
        <f>Source!AL1338</f>
        <v>1.06</v>
      </c>
      <c r="G64" s="22" t="str">
        <f>Source!DD1338</f>
        <v/>
      </c>
      <c r="H64" s="20">
        <f>Source!AW1338</f>
        <v>1.0029999999999999</v>
      </c>
      <c r="I64" s="23">
        <f>ROUND((ROUND((Source!AC1338*Source!AW1338*Source!I1338),2)),2)</f>
        <v>7.29</v>
      </c>
      <c r="J64" s="20">
        <f>IF(Source!BC1338&lt;&gt; 0, Source!BC1338, 1)</f>
        <v>7.33</v>
      </c>
      <c r="K64" s="23">
        <f>Source!P1338</f>
        <v>53.44</v>
      </c>
    </row>
    <row r="65" spans="1:35" ht="28.5" x14ac:dyDescent="0.2">
      <c r="A65" s="19" t="s">
        <v>478</v>
      </c>
      <c r="B65" s="19" t="str">
        <f>Source!F1339</f>
        <v>1.1-1-766</v>
      </c>
      <c r="C65" s="19" t="s">
        <v>479</v>
      </c>
      <c r="D65" s="21" t="str">
        <f>Source!H1339</f>
        <v>м3</v>
      </c>
      <c r="E65" s="20">
        <f>Source!I1339</f>
        <v>7.5460000000000012</v>
      </c>
      <c r="F65" s="23">
        <f>Source!AK1339</f>
        <v>104.99</v>
      </c>
      <c r="G65" s="34" t="s">
        <v>3</v>
      </c>
      <c r="H65" s="20">
        <f>Source!AW1339</f>
        <v>1.0029999999999999</v>
      </c>
      <c r="I65" s="23">
        <f>ROUND((ROUND((Source!AC1339*Source!AW1339*Source!I1339),2)),2)+(ROUND((ROUND(((Source!ET1339)*Source!AV1339*Source!I1339),2)),2)+ROUND((ROUND(((Source!AE1339-(Source!EU1339))*Source!AV1339*Source!I1339),2)),2))+ROUND((ROUND((Source!AF1339*Source!AV1339*Source!I1339),2)),2)</f>
        <v>794.63</v>
      </c>
      <c r="J65" s="20">
        <f>IF(Source!BC1339&lt;&gt; 0, Source!BC1339, 1)</f>
        <v>8.91</v>
      </c>
      <c r="K65" s="23">
        <f>Source!O1339</f>
        <v>7080.15</v>
      </c>
      <c r="Q65">
        <f>ROUND((Source!DN1339/100)*(ROUND((ROUND((Source!AF1339*Source!AV1339*Source!I1339),2)),2)), 2)</f>
        <v>0</v>
      </c>
      <c r="R65">
        <f>Source!X1339</f>
        <v>0</v>
      </c>
      <c r="S65">
        <f>ROUND((Source!DO1339/100)*(ROUND((ROUND((Source!AF1339*Source!AV1339*Source!I1339),2)),2)), 2)</f>
        <v>0</v>
      </c>
      <c r="T65">
        <f>Source!Y1339</f>
        <v>0</v>
      </c>
      <c r="U65">
        <f>ROUND((175/100)*(ROUND((ROUND((Source!AE1339*Source!AV1339*Source!I1339),2)),2)), 2)</f>
        <v>0</v>
      </c>
      <c r="V65">
        <f>ROUND((160/100)*(ROUND((ROUND((Source!AE1339*Source!AV1339*Source!I1339),2)*Source!BS1339),2)), 2)</f>
        <v>0</v>
      </c>
      <c r="X65">
        <f>IF(Source!BI1339&lt;=1,I65, 0)</f>
        <v>794.63</v>
      </c>
      <c r="Y65">
        <f>IF(Source!BI1339=2,I65, 0)</f>
        <v>0</v>
      </c>
      <c r="Z65">
        <f>IF(Source!BI1339=3,I65, 0)</f>
        <v>0</v>
      </c>
      <c r="AA65">
        <f>IF(Source!BI1339=4,I65, 0)</f>
        <v>0</v>
      </c>
      <c r="AI65">
        <v>3</v>
      </c>
    </row>
    <row r="66" spans="1:35" ht="14.25" x14ac:dyDescent="0.2">
      <c r="A66" s="19"/>
      <c r="B66" s="19"/>
      <c r="C66" s="19" t="s">
        <v>1232</v>
      </c>
      <c r="D66" s="21" t="s">
        <v>1233</v>
      </c>
      <c r="E66" s="20">
        <f>Source!DN1338</f>
        <v>91</v>
      </c>
      <c r="F66" s="23"/>
      <c r="G66" s="22"/>
      <c r="H66" s="20"/>
      <c r="I66" s="23">
        <f>SUM(Q60:Q65)</f>
        <v>58.38</v>
      </c>
      <c r="J66" s="20">
        <f>Source!BZ1338</f>
        <v>87</v>
      </c>
      <c r="K66" s="23">
        <f>SUM(R60:R65)</f>
        <v>2668.86</v>
      </c>
    </row>
    <row r="67" spans="1:35" ht="14.25" x14ac:dyDescent="0.2">
      <c r="A67" s="19"/>
      <c r="B67" s="19"/>
      <c r="C67" s="19" t="s">
        <v>1234</v>
      </c>
      <c r="D67" s="21" t="s">
        <v>1233</v>
      </c>
      <c r="E67" s="20">
        <f>Source!DO1338</f>
        <v>70</v>
      </c>
      <c r="F67" s="23"/>
      <c r="G67" s="22"/>
      <c r="H67" s="20"/>
      <c r="I67" s="23">
        <f>SUM(S60:S66)</f>
        <v>44.91</v>
      </c>
      <c r="J67" s="20">
        <f>Source!CA1338</f>
        <v>41</v>
      </c>
      <c r="K67" s="23">
        <f>SUM(T60:T66)</f>
        <v>1257.74</v>
      </c>
    </row>
    <row r="68" spans="1:35" ht="14.25" x14ac:dyDescent="0.2">
      <c r="A68" s="19"/>
      <c r="B68" s="19"/>
      <c r="C68" s="19" t="s">
        <v>1240</v>
      </c>
      <c r="D68" s="21" t="s">
        <v>1233</v>
      </c>
      <c r="E68" s="20">
        <f>175</f>
        <v>175</v>
      </c>
      <c r="F68" s="23"/>
      <c r="G68" s="22"/>
      <c r="H68" s="20"/>
      <c r="I68" s="23">
        <f>SUM(U60:U67)</f>
        <v>45.48</v>
      </c>
      <c r="J68" s="20">
        <f>160</f>
        <v>160</v>
      </c>
      <c r="K68" s="23">
        <f>SUM(V60:V67)</f>
        <v>1988.54</v>
      </c>
    </row>
    <row r="69" spans="1:35" ht="14.25" x14ac:dyDescent="0.2">
      <c r="A69" s="26"/>
      <c r="B69" s="26"/>
      <c r="C69" s="26" t="s">
        <v>1235</v>
      </c>
      <c r="D69" s="27" t="s">
        <v>1236</v>
      </c>
      <c r="E69" s="28">
        <f>Source!AQ1338</f>
        <v>0.78</v>
      </c>
      <c r="F69" s="29"/>
      <c r="G69" s="30" t="str">
        <f>Source!DI1338</f>
        <v>*1,1</v>
      </c>
      <c r="H69" s="28">
        <f>Source!AV1338</f>
        <v>1.0469999999999999</v>
      </c>
      <c r="I69" s="29">
        <f>Source!U1338</f>
        <v>6.1625163600000006</v>
      </c>
      <c r="J69" s="28"/>
      <c r="K69" s="29"/>
      <c r="AB69" s="25">
        <f>I69</f>
        <v>6.1625163600000006</v>
      </c>
    </row>
    <row r="70" spans="1:35" ht="15" x14ac:dyDescent="0.25">
      <c r="C70" s="13" t="s">
        <v>1237</v>
      </c>
      <c r="H70" s="42">
        <f>I61+I62+I64+I66+I67+I68+SUM(I65:I65)</f>
        <v>1149.5500000000002</v>
      </c>
      <c r="I70" s="42"/>
      <c r="J70" s="42">
        <f>K61+K62+K64+K66+K67+K68+SUM(K65:K65)</f>
        <v>18538.47</v>
      </c>
      <c r="K70" s="42"/>
      <c r="O70" s="25">
        <f>I61+I62+I64+I66+I67+I68+SUM(I65:I65)</f>
        <v>1149.5500000000002</v>
      </c>
      <c r="P70" s="25">
        <f>K61+K62+K64+K66+K67+K68+SUM(K65:K65)</f>
        <v>18538.47</v>
      </c>
      <c r="X70">
        <f>IF(Source!BI1338&lt;=1,I61+I62+I64+I66+I67+I68-0, 0)</f>
        <v>354.92000000000007</v>
      </c>
      <c r="Y70">
        <f>IF(Source!BI1338=2,I61+I62+I64+I66+I67+I68-0, 0)</f>
        <v>0</v>
      </c>
      <c r="Z70">
        <f>IF(Source!BI1338=3,I61+I62+I64+I66+I67+I68-0, 0)</f>
        <v>0</v>
      </c>
      <c r="AA70">
        <f>IF(Source!BI1338=4,I61+I62+I64+I66+I67+I68,0)</f>
        <v>0</v>
      </c>
    </row>
    <row r="72" spans="1:35" ht="42.75" x14ac:dyDescent="0.2">
      <c r="A72" s="19">
        <v>5</v>
      </c>
      <c r="B72" s="19" t="str">
        <f>Source!F1340</f>
        <v>3.8-1-2</v>
      </c>
      <c r="C72" s="19" t="s">
        <v>482</v>
      </c>
      <c r="D72" s="21" t="str">
        <f>Source!H1340</f>
        <v>1 м3 основания</v>
      </c>
      <c r="E72" s="20">
        <f>Source!I1340</f>
        <v>3.23</v>
      </c>
      <c r="F72" s="23"/>
      <c r="G72" s="22"/>
      <c r="H72" s="20"/>
      <c r="I72" s="23"/>
      <c r="J72" s="20"/>
      <c r="K72" s="23"/>
      <c r="Q72">
        <f>ROUND((Source!DN1340/100)*(ROUND((ROUND((Source!AF1340*Source!AV1340*Source!I1340),2)),2)), 2)</f>
        <v>29.96</v>
      </c>
      <c r="R72">
        <f>Source!X1340</f>
        <v>1369.58</v>
      </c>
      <c r="S72">
        <f>ROUND((Source!DO1340/100)*(ROUND((ROUND((Source!AF1340*Source!AV1340*Source!I1340),2)),2)), 2)</f>
        <v>23.04</v>
      </c>
      <c r="T72">
        <f>Source!Y1340</f>
        <v>645.42999999999995</v>
      </c>
      <c r="U72">
        <f>ROUND((175/100)*(ROUND((ROUND((Source!AE1340*Source!AV1340*Source!I1340),2)),2)), 2)</f>
        <v>23.05</v>
      </c>
      <c r="V72">
        <f>ROUND((160/100)*(ROUND((ROUND((Source!AE1340*Source!AV1340*Source!I1340),2)*Source!BS1340),2)), 2)</f>
        <v>1007.66</v>
      </c>
      <c r="AI72">
        <v>0</v>
      </c>
    </row>
    <row r="73" spans="1:35" ht="14.25" x14ac:dyDescent="0.2">
      <c r="A73" s="19"/>
      <c r="B73" s="19"/>
      <c r="C73" s="19" t="s">
        <v>1231</v>
      </c>
      <c r="D73" s="21"/>
      <c r="E73" s="20"/>
      <c r="F73" s="23">
        <f>Source!AO1340</f>
        <v>8.85</v>
      </c>
      <c r="G73" s="22" t="str">
        <f>Source!DG1340</f>
        <v>*1,1</v>
      </c>
      <c r="H73" s="20">
        <f>Source!AV1340</f>
        <v>1.0469999999999999</v>
      </c>
      <c r="I73" s="23">
        <f>ROUND((ROUND((Source!AF1340*Source!AV1340*Source!I1340),2)),2)</f>
        <v>32.92</v>
      </c>
      <c r="J73" s="20">
        <f>IF(Source!BA1340&lt;&gt; 0, Source!BA1340, 1)</f>
        <v>47.82</v>
      </c>
      <c r="K73" s="23">
        <f>Source!S1340</f>
        <v>1574.23</v>
      </c>
      <c r="W73">
        <f>I73</f>
        <v>32.92</v>
      </c>
    </row>
    <row r="74" spans="1:35" ht="14.25" x14ac:dyDescent="0.2">
      <c r="A74" s="19"/>
      <c r="B74" s="19"/>
      <c r="C74" s="19" t="s">
        <v>1238</v>
      </c>
      <c r="D74" s="21"/>
      <c r="E74" s="20"/>
      <c r="F74" s="23">
        <f>Source!AM1340</f>
        <v>17.77</v>
      </c>
      <c r="G74" s="22" t="str">
        <f>Source!DE1340</f>
        <v>*1,1</v>
      </c>
      <c r="H74" s="20">
        <f>Source!AV1340</f>
        <v>1.0469999999999999</v>
      </c>
      <c r="I74" s="23">
        <f>(ROUND((ROUND((((Source!ET1340*1.1))*Source!AV1340*Source!I1340),2)),2)+ROUND((ROUND(((Source!AE1340-((Source!EU1340*1.1)))*Source!AV1340*Source!I1340),2)),2))</f>
        <v>66.099999999999994</v>
      </c>
      <c r="J74" s="20">
        <f>IF(Source!BB1340&lt;&gt; 0, Source!BB1340, 1)</f>
        <v>18.23</v>
      </c>
      <c r="K74" s="23">
        <f>Source!Q1340</f>
        <v>1205</v>
      </c>
    </row>
    <row r="75" spans="1:35" ht="14.25" x14ac:dyDescent="0.2">
      <c r="A75" s="19"/>
      <c r="B75" s="19"/>
      <c r="C75" s="19" t="s">
        <v>1239</v>
      </c>
      <c r="D75" s="21"/>
      <c r="E75" s="20"/>
      <c r="F75" s="23">
        <f>Source!AN1340</f>
        <v>3.54</v>
      </c>
      <c r="G75" s="22" t="str">
        <f>Source!DF1340</f>
        <v>*1,1</v>
      </c>
      <c r="H75" s="20">
        <f>Source!AV1340</f>
        <v>1.0469999999999999</v>
      </c>
      <c r="I75" s="31">
        <f>ROUND((ROUND((Source!AE1340*Source!AV1340*Source!I1340),2)),2)</f>
        <v>13.17</v>
      </c>
      <c r="J75" s="20">
        <f>IF(Source!BS1340&lt;&gt; 0, Source!BS1340, 1)</f>
        <v>47.82</v>
      </c>
      <c r="K75" s="31">
        <f>Source!R1340</f>
        <v>629.79</v>
      </c>
      <c r="W75">
        <f>I75</f>
        <v>13.17</v>
      </c>
    </row>
    <row r="76" spans="1:35" ht="14.25" x14ac:dyDescent="0.2">
      <c r="A76" s="19"/>
      <c r="B76" s="19"/>
      <c r="C76" s="19" t="s">
        <v>1243</v>
      </c>
      <c r="D76" s="21"/>
      <c r="E76" s="20"/>
      <c r="F76" s="23">
        <f>Source!AL1340</f>
        <v>1.06</v>
      </c>
      <c r="G76" s="22" t="str">
        <f>Source!DD1340</f>
        <v/>
      </c>
      <c r="H76" s="20">
        <f>Source!AW1340</f>
        <v>1.0029999999999999</v>
      </c>
      <c r="I76" s="23">
        <f>ROUND((ROUND((Source!AC1340*Source!AW1340*Source!I1340),2)),2)</f>
        <v>3.43</v>
      </c>
      <c r="J76" s="20">
        <f>IF(Source!BC1340&lt;&gt; 0, Source!BC1340, 1)</f>
        <v>7.33</v>
      </c>
      <c r="K76" s="23">
        <f>Source!P1340</f>
        <v>25.14</v>
      </c>
    </row>
    <row r="77" spans="1:35" ht="42.75" x14ac:dyDescent="0.2">
      <c r="A77" s="19" t="s">
        <v>484</v>
      </c>
      <c r="B77" s="19" t="str">
        <f>Source!F1341</f>
        <v>1.1-1-1555</v>
      </c>
      <c r="C77" s="19" t="s">
        <v>486</v>
      </c>
      <c r="D77" s="21" t="str">
        <f>Source!H1341</f>
        <v>м3</v>
      </c>
      <c r="E77" s="20">
        <f>Source!I1341</f>
        <v>3.7145000000000006</v>
      </c>
      <c r="F77" s="23">
        <f>Source!AK1341</f>
        <v>160.62</v>
      </c>
      <c r="G77" s="34" t="s">
        <v>3</v>
      </c>
      <c r="H77" s="20">
        <f>Source!AW1341</f>
        <v>1.0029999999999999</v>
      </c>
      <c r="I77" s="23">
        <f>ROUND((ROUND((Source!AC1341*Source!AW1341*Source!I1341),2)),2)+(ROUND((ROUND(((Source!ET1341)*Source!AV1341*Source!I1341),2)),2)+ROUND((ROUND(((Source!AE1341-(Source!EU1341))*Source!AV1341*Source!I1341),2)),2))+ROUND((ROUND((Source!AF1341*Source!AV1341*Source!I1341),2)),2)</f>
        <v>598.41</v>
      </c>
      <c r="J77" s="20">
        <f>IF(Source!BC1341&lt;&gt; 0, Source!BC1341, 1)</f>
        <v>18.71</v>
      </c>
      <c r="K77" s="23">
        <f>Source!O1341</f>
        <v>11196.25</v>
      </c>
      <c r="Q77">
        <f>ROUND((Source!DN1341/100)*(ROUND((ROUND((Source!AF1341*Source!AV1341*Source!I1341),2)),2)), 2)</f>
        <v>0</v>
      </c>
      <c r="R77">
        <f>Source!X1341</f>
        <v>0</v>
      </c>
      <c r="S77">
        <f>ROUND((Source!DO1341/100)*(ROUND((ROUND((Source!AF1341*Source!AV1341*Source!I1341),2)),2)), 2)</f>
        <v>0</v>
      </c>
      <c r="T77">
        <f>Source!Y1341</f>
        <v>0</v>
      </c>
      <c r="U77">
        <f>ROUND((175/100)*(ROUND((ROUND((Source!AE1341*Source!AV1341*Source!I1341),2)),2)), 2)</f>
        <v>0</v>
      </c>
      <c r="V77">
        <f>ROUND((160/100)*(ROUND((ROUND((Source!AE1341*Source!AV1341*Source!I1341),2)*Source!BS1341),2)), 2)</f>
        <v>0</v>
      </c>
      <c r="X77">
        <f>IF(Source!BI1341&lt;=1,I77, 0)</f>
        <v>598.41</v>
      </c>
      <c r="Y77">
        <f>IF(Source!BI1341=2,I77, 0)</f>
        <v>0</v>
      </c>
      <c r="Z77">
        <f>IF(Source!BI1341=3,I77, 0)</f>
        <v>0</v>
      </c>
      <c r="AA77">
        <f>IF(Source!BI1341=4,I77, 0)</f>
        <v>0</v>
      </c>
      <c r="AI77">
        <v>3</v>
      </c>
    </row>
    <row r="78" spans="1:35" ht="14.25" x14ac:dyDescent="0.2">
      <c r="A78" s="19"/>
      <c r="B78" s="19"/>
      <c r="C78" s="19" t="s">
        <v>1232</v>
      </c>
      <c r="D78" s="21" t="s">
        <v>1233</v>
      </c>
      <c r="E78" s="20">
        <f>Source!DN1340</f>
        <v>91</v>
      </c>
      <c r="F78" s="23"/>
      <c r="G78" s="22"/>
      <c r="H78" s="20"/>
      <c r="I78" s="23">
        <f>SUM(Q72:Q77)</f>
        <v>29.96</v>
      </c>
      <c r="J78" s="20">
        <f>Source!BZ1340</f>
        <v>87</v>
      </c>
      <c r="K78" s="23">
        <f>SUM(R72:R77)</f>
        <v>1369.58</v>
      </c>
    </row>
    <row r="79" spans="1:35" ht="14.25" x14ac:dyDescent="0.2">
      <c r="A79" s="19"/>
      <c r="B79" s="19"/>
      <c r="C79" s="19" t="s">
        <v>1234</v>
      </c>
      <c r="D79" s="21" t="s">
        <v>1233</v>
      </c>
      <c r="E79" s="20">
        <f>Source!DO1340</f>
        <v>70</v>
      </c>
      <c r="F79" s="23"/>
      <c r="G79" s="22"/>
      <c r="H79" s="20"/>
      <c r="I79" s="23">
        <f>SUM(S72:S78)</f>
        <v>23.04</v>
      </c>
      <c r="J79" s="20">
        <f>Source!CA1340</f>
        <v>41</v>
      </c>
      <c r="K79" s="23">
        <f>SUM(T72:T78)</f>
        <v>645.42999999999995</v>
      </c>
    </row>
    <row r="80" spans="1:35" ht="14.25" x14ac:dyDescent="0.2">
      <c r="A80" s="19"/>
      <c r="B80" s="19"/>
      <c r="C80" s="19" t="s">
        <v>1240</v>
      </c>
      <c r="D80" s="21" t="s">
        <v>1233</v>
      </c>
      <c r="E80" s="20">
        <f>175</f>
        <v>175</v>
      </c>
      <c r="F80" s="23"/>
      <c r="G80" s="22"/>
      <c r="H80" s="20"/>
      <c r="I80" s="23">
        <f>SUM(U72:U79)</f>
        <v>23.05</v>
      </c>
      <c r="J80" s="20">
        <f>160</f>
        <v>160</v>
      </c>
      <c r="K80" s="23">
        <f>SUM(V72:V79)</f>
        <v>1007.66</v>
      </c>
    </row>
    <row r="81" spans="1:35" ht="14.25" x14ac:dyDescent="0.2">
      <c r="A81" s="26"/>
      <c r="B81" s="26"/>
      <c r="C81" s="26" t="s">
        <v>1235</v>
      </c>
      <c r="D81" s="27" t="s">
        <v>1236</v>
      </c>
      <c r="E81" s="28">
        <f>Source!AQ1340</f>
        <v>0.85</v>
      </c>
      <c r="F81" s="29"/>
      <c r="G81" s="30" t="str">
        <f>Source!DI1340</f>
        <v>*1,1</v>
      </c>
      <c r="H81" s="28">
        <f>Source!AV1340</f>
        <v>1.0469999999999999</v>
      </c>
      <c r="I81" s="29">
        <f>Source!U1340</f>
        <v>3.1619923499999998</v>
      </c>
      <c r="J81" s="28"/>
      <c r="K81" s="29"/>
      <c r="AB81" s="25">
        <f>I81</f>
        <v>3.1619923499999998</v>
      </c>
    </row>
    <row r="82" spans="1:35" ht="15" x14ac:dyDescent="0.25">
      <c r="C82" s="13" t="s">
        <v>1237</v>
      </c>
      <c r="H82" s="42">
        <f>I73+I74+I76+I78+I79+I80+SUM(I77:I77)</f>
        <v>776.91</v>
      </c>
      <c r="I82" s="42"/>
      <c r="J82" s="42">
        <f>K73+K74+K76+K78+K79+K80+SUM(K77:K77)</f>
        <v>17023.29</v>
      </c>
      <c r="K82" s="42"/>
      <c r="O82" s="25">
        <f>I73+I74+I76+I78+I79+I80+SUM(I77:I77)</f>
        <v>776.91</v>
      </c>
      <c r="P82" s="25">
        <f>K73+K74+K76+K78+K79+K80+SUM(K77:K77)</f>
        <v>17023.29</v>
      </c>
      <c r="X82">
        <f>IF(Source!BI1340&lt;=1,I73+I74+I76+I78+I79+I80-0, 0)</f>
        <v>178.5</v>
      </c>
      <c r="Y82">
        <f>IF(Source!BI1340=2,I73+I74+I76+I78+I79+I80-0, 0)</f>
        <v>0</v>
      </c>
      <c r="Z82">
        <f>IF(Source!BI1340=3,I73+I74+I76+I78+I79+I80-0, 0)</f>
        <v>0</v>
      </c>
      <c r="AA82">
        <f>IF(Source!BI1340=4,I73+I74+I76+I78+I79+I80,0)</f>
        <v>0</v>
      </c>
    </row>
    <row r="84" spans="1:35" ht="28.5" x14ac:dyDescent="0.2">
      <c r="A84" s="19">
        <v>6</v>
      </c>
      <c r="B84" s="19" t="str">
        <f>Source!F1342</f>
        <v>3.8-3-9</v>
      </c>
      <c r="C84" s="19" t="s">
        <v>489</v>
      </c>
      <c r="D84" s="21" t="str">
        <f>Source!H1342</f>
        <v>1 м3 кладки</v>
      </c>
      <c r="E84" s="20">
        <f>Source!I1342</f>
        <v>1.6</v>
      </c>
      <c r="F84" s="23"/>
      <c r="G84" s="22"/>
      <c r="H84" s="20"/>
      <c r="I84" s="23"/>
      <c r="J84" s="20"/>
      <c r="K84" s="23"/>
      <c r="Q84">
        <f>ROUND((Source!DN1342/100)*(ROUND((ROUND((Source!AF1342*Source!AV1342*Source!I1342),2)),2)), 2)</f>
        <v>110.74</v>
      </c>
      <c r="R84">
        <f>Source!X1342</f>
        <v>5470.07</v>
      </c>
      <c r="S84">
        <f>ROUND((Source!DO1342/100)*(ROUND((ROUND((Source!AF1342*Source!AV1342*Source!I1342),2)),2)), 2)</f>
        <v>85.18</v>
      </c>
      <c r="T84">
        <f>Source!Y1342</f>
        <v>2385.88</v>
      </c>
      <c r="U84">
        <f>ROUND((175/100)*(ROUND((ROUND((Source!AE1342*Source!AV1342*Source!I1342),2)),2)), 2)</f>
        <v>0</v>
      </c>
      <c r="V84">
        <f>ROUND((160/100)*(ROUND((ROUND((Source!AE1342*Source!AV1342*Source!I1342),2)*Source!BS1342),2)), 2)</f>
        <v>0</v>
      </c>
      <c r="AI84">
        <v>0</v>
      </c>
    </row>
    <row r="85" spans="1:35" ht="14.25" x14ac:dyDescent="0.2">
      <c r="A85" s="19"/>
      <c r="B85" s="19"/>
      <c r="C85" s="19" t="s">
        <v>1231</v>
      </c>
      <c r="D85" s="21"/>
      <c r="E85" s="20"/>
      <c r="F85" s="23">
        <f>Source!AO1342</f>
        <v>64.8</v>
      </c>
      <c r="G85" s="22" t="str">
        <f>Source!DG1342</f>
        <v>*1,1</v>
      </c>
      <c r="H85" s="20">
        <f>Source!AV1342</f>
        <v>1.0669999999999999</v>
      </c>
      <c r="I85" s="23">
        <f>ROUND((ROUND((Source!AF1342*Source!AV1342*Source!I1342),2)),2)</f>
        <v>121.69</v>
      </c>
      <c r="J85" s="20">
        <f>IF(Source!BA1342&lt;&gt; 0, Source!BA1342, 1)</f>
        <v>47.82</v>
      </c>
      <c r="K85" s="23">
        <f>Source!S1342</f>
        <v>5819.22</v>
      </c>
      <c r="W85">
        <f>I85</f>
        <v>121.69</v>
      </c>
    </row>
    <row r="86" spans="1:35" ht="14.25" x14ac:dyDescent="0.2">
      <c r="A86" s="19"/>
      <c r="B86" s="19"/>
      <c r="C86" s="19" t="s">
        <v>1243</v>
      </c>
      <c r="D86" s="21"/>
      <c r="E86" s="20"/>
      <c r="F86" s="23">
        <f>Source!AL1342</f>
        <v>19.05</v>
      </c>
      <c r="G86" s="22" t="str">
        <f>Source!DD1342</f>
        <v/>
      </c>
      <c r="H86" s="20">
        <f>Source!AW1342</f>
        <v>1.0249999999999999</v>
      </c>
      <c r="I86" s="23">
        <f>ROUND((ROUND((Source!AC1342*Source!AW1342*Source!I1342),2)),2)</f>
        <v>31.24</v>
      </c>
      <c r="J86" s="20">
        <f>IF(Source!BC1342&lt;&gt; 0, Source!BC1342, 1)</f>
        <v>7.87</v>
      </c>
      <c r="K86" s="23">
        <f>Source!P1342</f>
        <v>245.86</v>
      </c>
    </row>
    <row r="87" spans="1:35" ht="42.75" x14ac:dyDescent="0.2">
      <c r="A87" s="19" t="s">
        <v>494</v>
      </c>
      <c r="B87" s="19" t="str">
        <f>Source!F1343</f>
        <v>1.1-1-351</v>
      </c>
      <c r="C87" s="19" t="s">
        <v>496</v>
      </c>
      <c r="D87" s="21" t="str">
        <f>Source!H1343</f>
        <v>1000 шт.</v>
      </c>
      <c r="E87" s="20">
        <f>Source!I1343</f>
        <v>0.64</v>
      </c>
      <c r="F87" s="23">
        <f>Source!AK1343</f>
        <v>1059.8499999999999</v>
      </c>
      <c r="G87" s="34" t="s">
        <v>3</v>
      </c>
      <c r="H87" s="20">
        <f>Source!AW1343</f>
        <v>1.0249999999999999</v>
      </c>
      <c r="I87" s="23">
        <f>ROUND((ROUND((Source!AC1343*Source!AW1343*Source!I1343),2)),2)+(ROUND((ROUND(((Source!ET1343)*Source!AV1343*Source!I1343),2)),2)+ROUND((ROUND(((Source!AE1343-(Source!EU1343))*Source!AV1343*Source!I1343),2)),2))+ROUND((ROUND((Source!AF1343*Source!AV1343*Source!I1343),2)),2)</f>
        <v>695.26</v>
      </c>
      <c r="J87" s="20">
        <f>IF(Source!BC1343&lt;&gt; 0, Source!BC1343, 1)</f>
        <v>17.04</v>
      </c>
      <c r="K87" s="23">
        <f>Source!O1343</f>
        <v>11847.23</v>
      </c>
      <c r="Q87">
        <f>ROUND((Source!DN1343/100)*(ROUND((ROUND((Source!AF1343*Source!AV1343*Source!I1343),2)),2)), 2)</f>
        <v>0</v>
      </c>
      <c r="R87">
        <f>Source!X1343</f>
        <v>0</v>
      </c>
      <c r="S87">
        <f>ROUND((Source!DO1343/100)*(ROUND((ROUND((Source!AF1343*Source!AV1343*Source!I1343),2)),2)), 2)</f>
        <v>0</v>
      </c>
      <c r="T87">
        <f>Source!Y1343</f>
        <v>0</v>
      </c>
      <c r="U87">
        <f>ROUND((175/100)*(ROUND((ROUND((Source!AE1343*Source!AV1343*Source!I1343),2)),2)), 2)</f>
        <v>0</v>
      </c>
      <c r="V87">
        <f>ROUND((160/100)*(ROUND((ROUND((Source!AE1343*Source!AV1343*Source!I1343),2)*Source!BS1343),2)), 2)</f>
        <v>0</v>
      </c>
      <c r="X87">
        <f>IF(Source!BI1343&lt;=1,I87, 0)</f>
        <v>695.26</v>
      </c>
      <c r="Y87">
        <f>IF(Source!BI1343=2,I87, 0)</f>
        <v>0</v>
      </c>
      <c r="Z87">
        <f>IF(Source!BI1343=3,I87, 0)</f>
        <v>0</v>
      </c>
      <c r="AA87">
        <f>IF(Source!BI1343=4,I87, 0)</f>
        <v>0</v>
      </c>
      <c r="AI87">
        <v>3</v>
      </c>
    </row>
    <row r="88" spans="1:35" ht="14.25" x14ac:dyDescent="0.2">
      <c r="A88" s="19" t="s">
        <v>499</v>
      </c>
      <c r="B88" s="19" t="str">
        <f>Source!F1344</f>
        <v>1.3-2-5</v>
      </c>
      <c r="C88" s="19" t="s">
        <v>501</v>
      </c>
      <c r="D88" s="21" t="str">
        <f>Source!H1344</f>
        <v>м3</v>
      </c>
      <c r="E88" s="20">
        <f>Source!I1344</f>
        <v>0.38400000000000001</v>
      </c>
      <c r="F88" s="23">
        <f>Source!AK1344</f>
        <v>451.14</v>
      </c>
      <c r="G88" s="34" t="s">
        <v>3</v>
      </c>
      <c r="H88" s="20">
        <f>Source!AW1344</f>
        <v>1.0249999999999999</v>
      </c>
      <c r="I88" s="23">
        <f>ROUND((ROUND((Source!AC1344*Source!AW1344*Source!I1344),2)),2)+(ROUND((ROUND(((Source!ET1344)*Source!AV1344*Source!I1344),2)),2)+ROUND((ROUND(((Source!AE1344-(Source!EU1344))*Source!AV1344*Source!I1344),2)),2))+ROUND((ROUND((Source!AF1344*Source!AV1344*Source!I1344),2)),2)</f>
        <v>177.57</v>
      </c>
      <c r="J88" s="20">
        <f>IF(Source!BC1344&lt;&gt; 0, Source!BC1344, 1)</f>
        <v>11.44</v>
      </c>
      <c r="K88" s="23">
        <f>Source!O1344</f>
        <v>2031.4</v>
      </c>
      <c r="Q88">
        <f>ROUND((Source!DN1344/100)*(ROUND((ROUND((Source!AF1344*Source!AV1344*Source!I1344),2)),2)), 2)</f>
        <v>0</v>
      </c>
      <c r="R88">
        <f>Source!X1344</f>
        <v>0</v>
      </c>
      <c r="S88">
        <f>ROUND((Source!DO1344/100)*(ROUND((ROUND((Source!AF1344*Source!AV1344*Source!I1344),2)),2)), 2)</f>
        <v>0</v>
      </c>
      <c r="T88">
        <f>Source!Y1344</f>
        <v>0</v>
      </c>
      <c r="U88">
        <f>ROUND((175/100)*(ROUND((ROUND((Source!AE1344*Source!AV1344*Source!I1344),2)),2)), 2)</f>
        <v>0</v>
      </c>
      <c r="V88">
        <f>ROUND((160/100)*(ROUND((ROUND((Source!AE1344*Source!AV1344*Source!I1344),2)*Source!BS1344),2)), 2)</f>
        <v>0</v>
      </c>
      <c r="X88">
        <f>IF(Source!BI1344&lt;=1,I88, 0)</f>
        <v>177.57</v>
      </c>
      <c r="Y88">
        <f>IF(Source!BI1344=2,I88, 0)</f>
        <v>0</v>
      </c>
      <c r="Z88">
        <f>IF(Source!BI1344=3,I88, 0)</f>
        <v>0</v>
      </c>
      <c r="AA88">
        <f>IF(Source!BI1344=4,I88, 0)</f>
        <v>0</v>
      </c>
      <c r="AI88">
        <v>3</v>
      </c>
    </row>
    <row r="89" spans="1:35" ht="14.25" x14ac:dyDescent="0.2">
      <c r="A89" s="19"/>
      <c r="B89" s="19"/>
      <c r="C89" s="19" t="s">
        <v>1232</v>
      </c>
      <c r="D89" s="21" t="s">
        <v>1233</v>
      </c>
      <c r="E89" s="20">
        <f>Source!DN1342</f>
        <v>91</v>
      </c>
      <c r="F89" s="23"/>
      <c r="G89" s="22"/>
      <c r="H89" s="20"/>
      <c r="I89" s="23">
        <f>SUM(Q84:Q88)</f>
        <v>110.74</v>
      </c>
      <c r="J89" s="20">
        <f>Source!BZ1342</f>
        <v>94</v>
      </c>
      <c r="K89" s="23">
        <f>SUM(R84:R88)</f>
        <v>5470.07</v>
      </c>
    </row>
    <row r="90" spans="1:35" ht="14.25" x14ac:dyDescent="0.2">
      <c r="A90" s="19"/>
      <c r="B90" s="19"/>
      <c r="C90" s="19" t="s">
        <v>1234</v>
      </c>
      <c r="D90" s="21" t="s">
        <v>1233</v>
      </c>
      <c r="E90" s="20">
        <f>Source!DO1342</f>
        <v>70</v>
      </c>
      <c r="F90" s="23"/>
      <c r="G90" s="22"/>
      <c r="H90" s="20"/>
      <c r="I90" s="23">
        <f>SUM(S84:S89)</f>
        <v>85.18</v>
      </c>
      <c r="J90" s="20">
        <f>Source!CA1342</f>
        <v>41</v>
      </c>
      <c r="K90" s="23">
        <f>SUM(T84:T89)</f>
        <v>2385.88</v>
      </c>
    </row>
    <row r="91" spans="1:35" ht="14.25" x14ac:dyDescent="0.2">
      <c r="A91" s="26"/>
      <c r="B91" s="26"/>
      <c r="C91" s="26" t="s">
        <v>1235</v>
      </c>
      <c r="D91" s="27" t="s">
        <v>1236</v>
      </c>
      <c r="E91" s="28">
        <f>Source!AQ1342</f>
        <v>5.95</v>
      </c>
      <c r="F91" s="29"/>
      <c r="G91" s="30" t="str">
        <f>Source!DI1342</f>
        <v>*1,1</v>
      </c>
      <c r="H91" s="28">
        <f>Source!AV1342</f>
        <v>1.0669999999999999</v>
      </c>
      <c r="I91" s="29">
        <f>Source!U1342</f>
        <v>11.173624000000002</v>
      </c>
      <c r="J91" s="28"/>
      <c r="K91" s="29"/>
      <c r="AB91" s="25">
        <f>I91</f>
        <v>11.173624000000002</v>
      </c>
    </row>
    <row r="92" spans="1:35" ht="15" x14ac:dyDescent="0.25">
      <c r="C92" s="13" t="s">
        <v>1237</v>
      </c>
      <c r="H92" s="42">
        <f>I85+I86+I89+I90+SUM(I87:I88)</f>
        <v>1221.6799999999998</v>
      </c>
      <c r="I92" s="42"/>
      <c r="J92" s="42">
        <f>K85+K86+K89+K90+SUM(K87:K88)</f>
        <v>27799.659999999996</v>
      </c>
      <c r="K92" s="42"/>
      <c r="O92" s="25">
        <f>I85+I86+I89+I90+SUM(I87:I88)</f>
        <v>1221.6799999999998</v>
      </c>
      <c r="P92" s="25">
        <f>K85+K86+K89+K90+SUM(K87:K88)</f>
        <v>27799.659999999996</v>
      </c>
      <c r="X92">
        <f>IF(Source!BI1342&lt;=1,I85+I86+I89+I90-0, 0)</f>
        <v>348.85</v>
      </c>
      <c r="Y92">
        <f>IF(Source!BI1342=2,I85+I86+I89+I90-0, 0)</f>
        <v>0</v>
      </c>
      <c r="Z92">
        <f>IF(Source!BI1342=3,I85+I86+I89+I90-0, 0)</f>
        <v>0</v>
      </c>
      <c r="AA92">
        <f>IF(Source!BI1342=4,I85+I86+I89+I90,0)</f>
        <v>0</v>
      </c>
    </row>
    <row r="94" spans="1:35" ht="42.75" x14ac:dyDescent="0.2">
      <c r="A94" s="19">
        <v>7</v>
      </c>
      <c r="B94" s="19" t="str">
        <f>Source!F1345</f>
        <v>3.7-1-1</v>
      </c>
      <c r="C94" s="19" t="s">
        <v>504</v>
      </c>
      <c r="D94" s="21" t="str">
        <f>Source!H1345</f>
        <v>100 шт.</v>
      </c>
      <c r="E94" s="20">
        <f>Source!I1345</f>
        <v>0.09</v>
      </c>
      <c r="F94" s="23"/>
      <c r="G94" s="22"/>
      <c r="H94" s="20"/>
      <c r="I94" s="23"/>
      <c r="J94" s="20"/>
      <c r="K94" s="23"/>
      <c r="Q94">
        <f>ROUND((Source!DN1345/100)*(ROUND((ROUND((Source!AF1345*Source!AV1345*Source!I1345),2)),2)), 2)</f>
        <v>112.41</v>
      </c>
      <c r="R94">
        <f>Source!X1345</f>
        <v>4947.18</v>
      </c>
      <c r="S94">
        <f>ROUND((Source!DO1345/100)*(ROUND((ROUND((Source!AF1345*Source!AV1345*Source!I1345),2)),2)), 2)</f>
        <v>57.02</v>
      </c>
      <c r="T94">
        <f>Source!Y1345</f>
        <v>2220.39</v>
      </c>
      <c r="U94">
        <f>ROUND((175/100)*(ROUND((ROUND((Source!AE1345*Source!AV1345*Source!I1345),2)),2)), 2)</f>
        <v>6.48</v>
      </c>
      <c r="V94">
        <f>ROUND((160/100)*(ROUND((ROUND((Source!AE1345*Source!AV1345*Source!I1345),2)*Source!BS1345),2)), 2)</f>
        <v>283.08999999999997</v>
      </c>
      <c r="AI94">
        <v>0</v>
      </c>
    </row>
    <row r="95" spans="1:35" x14ac:dyDescent="0.2">
      <c r="C95" s="24" t="str">
        <f>"Объем: "&amp;Source!I1345&amp;"=9/"&amp;"100"</f>
        <v>Объем: 0,09=9/100</v>
      </c>
    </row>
    <row r="96" spans="1:35" ht="14.25" x14ac:dyDescent="0.2">
      <c r="A96" s="19"/>
      <c r="B96" s="19"/>
      <c r="C96" s="19" t="s">
        <v>1231</v>
      </c>
      <c r="D96" s="21"/>
      <c r="E96" s="20"/>
      <c r="F96" s="23">
        <f>Source!AO1345</f>
        <v>756.97</v>
      </c>
      <c r="G96" s="22" t="str">
        <f>Source!DG1345</f>
        <v>*1,1</v>
      </c>
      <c r="H96" s="20">
        <f>Source!AV1345</f>
        <v>1.087</v>
      </c>
      <c r="I96" s="23">
        <f>ROUND((ROUND((Source!AF1345*Source!AV1345*Source!I1345),2)),2)</f>
        <v>81.459999999999994</v>
      </c>
      <c r="J96" s="20">
        <f>IF(Source!BA1345&lt;&gt; 0, Source!BA1345, 1)</f>
        <v>47.82</v>
      </c>
      <c r="K96" s="23">
        <f>Source!S1345</f>
        <v>3895.42</v>
      </c>
      <c r="W96">
        <f>I96</f>
        <v>81.459999999999994</v>
      </c>
    </row>
    <row r="97" spans="1:35" ht="14.25" x14ac:dyDescent="0.2">
      <c r="A97" s="19"/>
      <c r="B97" s="19"/>
      <c r="C97" s="19" t="s">
        <v>1238</v>
      </c>
      <c r="D97" s="21"/>
      <c r="E97" s="20"/>
      <c r="F97" s="23">
        <f>Source!AM1345</f>
        <v>293.77999999999997</v>
      </c>
      <c r="G97" s="22" t="str">
        <f>Source!DE1345</f>
        <v>*1,1</v>
      </c>
      <c r="H97" s="20">
        <f>Source!AV1345</f>
        <v>1.087</v>
      </c>
      <c r="I97" s="23">
        <f>(ROUND((ROUND((((Source!ET1345*1.1))*Source!AV1345*Source!I1345),2)),2)+ROUND((ROUND(((Source!AE1345-((Source!EU1345*1.1)))*Source!AV1345*Source!I1345),2)),2))</f>
        <v>31.61</v>
      </c>
      <c r="J97" s="20">
        <f>IF(Source!BB1345&lt;&gt; 0, Source!BB1345, 1)</f>
        <v>14.32</v>
      </c>
      <c r="K97" s="23">
        <f>Source!Q1345</f>
        <v>452.66</v>
      </c>
    </row>
    <row r="98" spans="1:35" ht="14.25" x14ac:dyDescent="0.2">
      <c r="A98" s="19"/>
      <c r="B98" s="19"/>
      <c r="C98" s="19" t="s">
        <v>1239</v>
      </c>
      <c r="D98" s="21"/>
      <c r="E98" s="20"/>
      <c r="F98" s="23">
        <f>Source!AN1345</f>
        <v>34.42</v>
      </c>
      <c r="G98" s="22" t="str">
        <f>Source!DF1345</f>
        <v>*1,1</v>
      </c>
      <c r="H98" s="20">
        <f>Source!AV1345</f>
        <v>1.087</v>
      </c>
      <c r="I98" s="31">
        <f>ROUND((ROUND((Source!AE1345*Source!AV1345*Source!I1345),2)),2)</f>
        <v>3.7</v>
      </c>
      <c r="J98" s="20">
        <f>IF(Source!BS1345&lt;&gt; 0, Source!BS1345, 1)</f>
        <v>47.82</v>
      </c>
      <c r="K98" s="31">
        <f>Source!R1345</f>
        <v>176.93</v>
      </c>
      <c r="W98">
        <f>I98</f>
        <v>3.7</v>
      </c>
    </row>
    <row r="99" spans="1:35" ht="14.25" x14ac:dyDescent="0.2">
      <c r="A99" s="19"/>
      <c r="B99" s="19"/>
      <c r="C99" s="19" t="s">
        <v>1232</v>
      </c>
      <c r="D99" s="21" t="s">
        <v>1233</v>
      </c>
      <c r="E99" s="20">
        <f>Source!DN1345</f>
        <v>138</v>
      </c>
      <c r="F99" s="23"/>
      <c r="G99" s="22"/>
      <c r="H99" s="20"/>
      <c r="I99" s="23">
        <f>SUM(Q94:Q98)</f>
        <v>112.41</v>
      </c>
      <c r="J99" s="20">
        <f>Source!BZ1345</f>
        <v>127</v>
      </c>
      <c r="K99" s="23">
        <f>SUM(R94:R98)</f>
        <v>4947.18</v>
      </c>
    </row>
    <row r="100" spans="1:35" ht="14.25" x14ac:dyDescent="0.2">
      <c r="A100" s="19"/>
      <c r="B100" s="19"/>
      <c r="C100" s="19" t="s">
        <v>1234</v>
      </c>
      <c r="D100" s="21" t="s">
        <v>1233</v>
      </c>
      <c r="E100" s="20">
        <f>Source!DO1345</f>
        <v>70</v>
      </c>
      <c r="F100" s="23"/>
      <c r="G100" s="22"/>
      <c r="H100" s="20"/>
      <c r="I100" s="23">
        <f>SUM(S94:S99)</f>
        <v>57.02</v>
      </c>
      <c r="J100" s="20">
        <f>Source!CA1345</f>
        <v>57</v>
      </c>
      <c r="K100" s="23">
        <f>SUM(T94:T99)</f>
        <v>2220.39</v>
      </c>
    </row>
    <row r="101" spans="1:35" ht="14.25" x14ac:dyDescent="0.2">
      <c r="A101" s="19"/>
      <c r="B101" s="19"/>
      <c r="C101" s="19" t="s">
        <v>1240</v>
      </c>
      <c r="D101" s="21" t="s">
        <v>1233</v>
      </c>
      <c r="E101" s="20">
        <f>175</f>
        <v>175</v>
      </c>
      <c r="F101" s="23"/>
      <c r="G101" s="22"/>
      <c r="H101" s="20"/>
      <c r="I101" s="23">
        <f>SUM(U94:U100)</f>
        <v>6.48</v>
      </c>
      <c r="J101" s="20">
        <f>160</f>
        <v>160</v>
      </c>
      <c r="K101" s="23">
        <f>SUM(V94:V100)</f>
        <v>283.08999999999997</v>
      </c>
    </row>
    <row r="102" spans="1:35" ht="14.25" x14ac:dyDescent="0.2">
      <c r="A102" s="26"/>
      <c r="B102" s="26"/>
      <c r="C102" s="26" t="s">
        <v>1235</v>
      </c>
      <c r="D102" s="27" t="s">
        <v>1236</v>
      </c>
      <c r="E102" s="28">
        <f>Source!AQ1345</f>
        <v>65.2</v>
      </c>
      <c r="F102" s="29"/>
      <c r="G102" s="30" t="str">
        <f>Source!DI1345</f>
        <v>*1,1</v>
      </c>
      <c r="H102" s="28">
        <f>Source!AV1345</f>
        <v>1.087</v>
      </c>
      <c r="I102" s="29">
        <f>Source!U1345</f>
        <v>7.0163676000000006</v>
      </c>
      <c r="J102" s="28"/>
      <c r="K102" s="29"/>
      <c r="AB102" s="25">
        <f>I102</f>
        <v>7.0163676000000006</v>
      </c>
    </row>
    <row r="103" spans="1:35" ht="15" x14ac:dyDescent="0.25">
      <c r="C103" s="13" t="s">
        <v>1237</v>
      </c>
      <c r="H103" s="42">
        <f>I96+I97+I99+I100+I101+0</f>
        <v>288.98</v>
      </c>
      <c r="I103" s="42"/>
      <c r="J103" s="42">
        <f>K96+K97+K99+K100+K101+0</f>
        <v>11798.74</v>
      </c>
      <c r="K103" s="42"/>
      <c r="O103" s="25">
        <f>I96+I97+I99+I100+I101+0</f>
        <v>288.98</v>
      </c>
      <c r="P103" s="25">
        <f>K96+K97+K99+K100+K101+0</f>
        <v>11798.74</v>
      </c>
      <c r="X103">
        <f>IF(Source!BI1345&lt;=1,I96+I97+I99+I100+I101-0, 0)</f>
        <v>288.98</v>
      </c>
      <c r="Y103">
        <f>IF(Source!BI1345=2,I96+I97+I99+I100+I101-0, 0)</f>
        <v>0</v>
      </c>
      <c r="Z103">
        <f>IF(Source!BI1345=3,I96+I97+I99+I100+I101-0, 0)</f>
        <v>0</v>
      </c>
      <c r="AA103">
        <f>IF(Source!BI1345=4,I96+I97+I99+I100+I101,0)</f>
        <v>0</v>
      </c>
    </row>
    <row r="105" spans="1:35" ht="57" x14ac:dyDescent="0.2">
      <c r="A105" s="26">
        <v>8</v>
      </c>
      <c r="B105" s="26" t="str">
        <f>Source!F1346</f>
        <v>1.5-1-199</v>
      </c>
      <c r="C105" s="26" t="s">
        <v>509</v>
      </c>
      <c r="D105" s="27" t="str">
        <f>Source!H1346</f>
        <v>м3</v>
      </c>
      <c r="E105" s="28">
        <f>Source!I1346</f>
        <v>1.7549999999999999</v>
      </c>
      <c r="F105" s="29">
        <f>Source!AL1346</f>
        <v>683.71</v>
      </c>
      <c r="G105" s="30" t="str">
        <f>Source!DD1346</f>
        <v>)*0,1</v>
      </c>
      <c r="H105" s="28">
        <f>Source!AW1346</f>
        <v>1</v>
      </c>
      <c r="I105" s="29">
        <f>ROUND((ROUND((Source!AC1346*Source!AW1346*Source!I1346),2)),2)</f>
        <v>119.99</v>
      </c>
      <c r="J105" s="28">
        <f>IF(Source!BC1346&lt;&gt; 0, Source!BC1346, 1)</f>
        <v>18.059999999999999</v>
      </c>
      <c r="K105" s="29">
        <f>Source!P1346</f>
        <v>2167.02</v>
      </c>
      <c r="Q105">
        <f>ROUND((Source!DN1346/100)*(ROUND((ROUND((Source!AF1346*Source!AV1346*Source!I1346),2)),2)), 2)</f>
        <v>0</v>
      </c>
      <c r="R105">
        <f>Source!X1346</f>
        <v>0</v>
      </c>
      <c r="S105">
        <f>ROUND((Source!DO1346/100)*(ROUND((ROUND((Source!AF1346*Source!AV1346*Source!I1346),2)),2)), 2)</f>
        <v>0</v>
      </c>
      <c r="T105">
        <f>Source!Y1346</f>
        <v>0</v>
      </c>
      <c r="U105">
        <f>ROUND((175/100)*(ROUND((ROUND((Source!AE1346*Source!AV1346*Source!I1346),2)),2)), 2)</f>
        <v>0</v>
      </c>
      <c r="V105">
        <f>ROUND((160/100)*(ROUND((ROUND((Source!AE1346*Source!AV1346*Source!I1346),2)*Source!BS1346),2)), 2)</f>
        <v>0</v>
      </c>
      <c r="AI105">
        <v>3</v>
      </c>
    </row>
    <row r="106" spans="1:35" ht="15" x14ac:dyDescent="0.25">
      <c r="C106" s="13" t="s">
        <v>1237</v>
      </c>
      <c r="H106" s="42">
        <f>I105+0</f>
        <v>119.99</v>
      </c>
      <c r="I106" s="42"/>
      <c r="J106" s="42">
        <f>K105+0</f>
        <v>2167.02</v>
      </c>
      <c r="K106" s="42"/>
      <c r="O106" s="25">
        <f>I105+0</f>
        <v>119.99</v>
      </c>
      <c r="P106" s="25">
        <f>K105+0</f>
        <v>2167.02</v>
      </c>
      <c r="X106">
        <f>IF(Source!BI1346&lt;=1,I105-0, 0)</f>
        <v>119.99</v>
      </c>
      <c r="Y106">
        <f>IF(Source!BI1346=2,I105-0, 0)</f>
        <v>0</v>
      </c>
      <c r="Z106">
        <f>IF(Source!BI1346=3,I105-0, 0)</f>
        <v>0</v>
      </c>
      <c r="AA106">
        <f>IF(Source!BI1346=4,I105,0)</f>
        <v>0</v>
      </c>
    </row>
    <row r="108" spans="1:35" ht="42.75" x14ac:dyDescent="0.2">
      <c r="A108" s="19">
        <v>9</v>
      </c>
      <c r="B108" s="19" t="str">
        <f>Source!F1347</f>
        <v>3.7-1-2</v>
      </c>
      <c r="C108" s="19" t="s">
        <v>513</v>
      </c>
      <c r="D108" s="21" t="str">
        <f>Source!H1347</f>
        <v>100 шт.</v>
      </c>
      <c r="E108" s="20">
        <f>Source!I1347</f>
        <v>0.28000000000000003</v>
      </c>
      <c r="F108" s="23"/>
      <c r="G108" s="22"/>
      <c r="H108" s="20"/>
      <c r="I108" s="23"/>
      <c r="J108" s="20"/>
      <c r="K108" s="23"/>
      <c r="Q108">
        <f>ROUND((Source!DN1347/100)*(ROUND((ROUND((Source!AF1347*Source!AV1347*Source!I1347),2)),2)), 2)</f>
        <v>442.52</v>
      </c>
      <c r="R108">
        <f>Source!X1347</f>
        <v>19474.740000000002</v>
      </c>
      <c r="S108">
        <f>ROUND((Source!DO1347/100)*(ROUND((ROUND((Source!AF1347*Source!AV1347*Source!I1347),2)),2)), 2)</f>
        <v>224.47</v>
      </c>
      <c r="T108">
        <f>Source!Y1347</f>
        <v>8740.6299999999992</v>
      </c>
      <c r="U108">
        <f>ROUND((175/100)*(ROUND((ROUND((Source!AE1347*Source!AV1347*Source!I1347),2)),2)), 2)</f>
        <v>46.87</v>
      </c>
      <c r="V108">
        <f>ROUND((160/100)*(ROUND((ROUND((Source!AE1347*Source!AV1347*Source!I1347),2)*Source!BS1347),2)), 2)</f>
        <v>2048.9899999999998</v>
      </c>
      <c r="AI108">
        <v>0</v>
      </c>
    </row>
    <row r="109" spans="1:35" x14ac:dyDescent="0.2">
      <c r="C109" s="24" t="str">
        <f>"Объем: "&amp;Source!I1347&amp;"=28/"&amp;"100"</f>
        <v>Объем: 0,28=28/100</v>
      </c>
    </row>
    <row r="110" spans="1:35" ht="14.25" x14ac:dyDescent="0.2">
      <c r="A110" s="19"/>
      <c r="B110" s="19"/>
      <c r="C110" s="19" t="s">
        <v>1231</v>
      </c>
      <c r="D110" s="21"/>
      <c r="E110" s="20"/>
      <c r="F110" s="23">
        <f>Source!AO1347</f>
        <v>957.82</v>
      </c>
      <c r="G110" s="22" t="str">
        <f>Source!DG1347</f>
        <v>*1,1</v>
      </c>
      <c r="H110" s="20">
        <f>Source!AV1347</f>
        <v>1.087</v>
      </c>
      <c r="I110" s="23">
        <f>ROUND((ROUND((Source!AF1347*Source!AV1347*Source!I1347),2)),2)</f>
        <v>320.67</v>
      </c>
      <c r="J110" s="20">
        <f>IF(Source!BA1347&lt;&gt; 0, Source!BA1347, 1)</f>
        <v>47.82</v>
      </c>
      <c r="K110" s="23">
        <f>Source!S1347</f>
        <v>15334.44</v>
      </c>
      <c r="W110">
        <f>I110</f>
        <v>320.67</v>
      </c>
    </row>
    <row r="111" spans="1:35" ht="14.25" x14ac:dyDescent="0.2">
      <c r="A111" s="19"/>
      <c r="B111" s="19"/>
      <c r="C111" s="19" t="s">
        <v>1238</v>
      </c>
      <c r="D111" s="21"/>
      <c r="E111" s="20"/>
      <c r="F111" s="23">
        <f>Source!AM1347</f>
        <v>680.3</v>
      </c>
      <c r="G111" s="22" t="str">
        <f>Source!DE1347</f>
        <v>*1,1</v>
      </c>
      <c r="H111" s="20">
        <f>Source!AV1347</f>
        <v>1.087</v>
      </c>
      <c r="I111" s="23">
        <f>(ROUND((ROUND((((Source!ET1347*1.1))*Source!AV1347*Source!I1347),2)),2)+ROUND((ROUND(((Source!AE1347-((Source!EU1347*1.1)))*Source!AV1347*Source!I1347),2)),2))</f>
        <v>227.76</v>
      </c>
      <c r="J111" s="20">
        <f>IF(Source!BB1347&lt;&gt; 0, Source!BB1347, 1)</f>
        <v>14.33</v>
      </c>
      <c r="K111" s="23">
        <f>Source!Q1347</f>
        <v>3263.8</v>
      </c>
    </row>
    <row r="112" spans="1:35" ht="14.25" x14ac:dyDescent="0.2">
      <c r="A112" s="19"/>
      <c r="B112" s="19"/>
      <c r="C112" s="19" t="s">
        <v>1239</v>
      </c>
      <c r="D112" s="21"/>
      <c r="E112" s="20"/>
      <c r="F112" s="23">
        <f>Source!AN1347</f>
        <v>79.98</v>
      </c>
      <c r="G112" s="22" t="str">
        <f>Source!DF1347</f>
        <v>*1,1</v>
      </c>
      <c r="H112" s="20">
        <f>Source!AV1347</f>
        <v>1.087</v>
      </c>
      <c r="I112" s="31">
        <f>ROUND((ROUND((Source!AE1347*Source!AV1347*Source!I1347),2)),2)</f>
        <v>26.78</v>
      </c>
      <c r="J112" s="20">
        <f>IF(Source!BS1347&lt;&gt; 0, Source!BS1347, 1)</f>
        <v>47.82</v>
      </c>
      <c r="K112" s="31">
        <f>Source!R1347</f>
        <v>1280.6199999999999</v>
      </c>
      <c r="W112">
        <f>I112</f>
        <v>26.78</v>
      </c>
    </row>
    <row r="113" spans="1:35" ht="14.25" x14ac:dyDescent="0.2">
      <c r="A113" s="19"/>
      <c r="B113" s="19"/>
      <c r="C113" s="19" t="s">
        <v>1232</v>
      </c>
      <c r="D113" s="21" t="s">
        <v>1233</v>
      </c>
      <c r="E113" s="20">
        <f>Source!DN1347</f>
        <v>138</v>
      </c>
      <c r="F113" s="23"/>
      <c r="G113" s="22"/>
      <c r="H113" s="20"/>
      <c r="I113" s="23">
        <f>SUM(Q108:Q112)</f>
        <v>442.52</v>
      </c>
      <c r="J113" s="20">
        <f>Source!BZ1347</f>
        <v>127</v>
      </c>
      <c r="K113" s="23">
        <f>SUM(R108:R112)</f>
        <v>19474.740000000002</v>
      </c>
    </row>
    <row r="114" spans="1:35" ht="14.25" x14ac:dyDescent="0.2">
      <c r="A114" s="19"/>
      <c r="B114" s="19"/>
      <c r="C114" s="19" t="s">
        <v>1234</v>
      </c>
      <c r="D114" s="21" t="s">
        <v>1233</v>
      </c>
      <c r="E114" s="20">
        <f>Source!DO1347</f>
        <v>70</v>
      </c>
      <c r="F114" s="23"/>
      <c r="G114" s="22"/>
      <c r="H114" s="20"/>
      <c r="I114" s="23">
        <f>SUM(S108:S113)</f>
        <v>224.47</v>
      </c>
      <c r="J114" s="20">
        <f>Source!CA1347</f>
        <v>57</v>
      </c>
      <c r="K114" s="23">
        <f>SUM(T108:T113)</f>
        <v>8740.6299999999992</v>
      </c>
    </row>
    <row r="115" spans="1:35" ht="14.25" x14ac:dyDescent="0.2">
      <c r="A115" s="19"/>
      <c r="B115" s="19"/>
      <c r="C115" s="19" t="s">
        <v>1240</v>
      </c>
      <c r="D115" s="21" t="s">
        <v>1233</v>
      </c>
      <c r="E115" s="20">
        <f>175</f>
        <v>175</v>
      </c>
      <c r="F115" s="23"/>
      <c r="G115" s="22"/>
      <c r="H115" s="20"/>
      <c r="I115" s="23">
        <f>SUM(U108:U114)</f>
        <v>46.87</v>
      </c>
      <c r="J115" s="20">
        <f>160</f>
        <v>160</v>
      </c>
      <c r="K115" s="23">
        <f>SUM(V108:V114)</f>
        <v>2048.9899999999998</v>
      </c>
    </row>
    <row r="116" spans="1:35" ht="14.25" x14ac:dyDescent="0.2">
      <c r="A116" s="26"/>
      <c r="B116" s="26"/>
      <c r="C116" s="26" t="s">
        <v>1235</v>
      </c>
      <c r="D116" s="27" t="s">
        <v>1236</v>
      </c>
      <c r="E116" s="28">
        <f>Source!AQ1347</f>
        <v>82.5</v>
      </c>
      <c r="F116" s="29"/>
      <c r="G116" s="30" t="str">
        <f>Source!DI1347</f>
        <v>*1,1</v>
      </c>
      <c r="H116" s="28">
        <f>Source!AV1347</f>
        <v>1.087</v>
      </c>
      <c r="I116" s="29">
        <f>Source!U1347</f>
        <v>27.620670000000008</v>
      </c>
      <c r="J116" s="28"/>
      <c r="K116" s="29"/>
      <c r="AB116" s="25">
        <f>I116</f>
        <v>27.620670000000008</v>
      </c>
    </row>
    <row r="117" spans="1:35" ht="15" x14ac:dyDescent="0.25">
      <c r="C117" s="13" t="s">
        <v>1237</v>
      </c>
      <c r="H117" s="42">
        <f>I110+I111+I113+I114+I115+0</f>
        <v>1262.29</v>
      </c>
      <c r="I117" s="42"/>
      <c r="J117" s="42">
        <f>K110+K111+K113+K114+K115+0</f>
        <v>48862.6</v>
      </c>
      <c r="K117" s="42"/>
      <c r="O117" s="25">
        <f>I110+I111+I113+I114+I115+0</f>
        <v>1262.29</v>
      </c>
      <c r="P117" s="25">
        <f>K110+K111+K113+K114+K115+0</f>
        <v>48862.6</v>
      </c>
      <c r="X117">
        <f>IF(Source!BI1347&lt;=1,I110+I111+I113+I114+I115-0, 0)</f>
        <v>1262.29</v>
      </c>
      <c r="Y117">
        <f>IF(Source!BI1347=2,I110+I111+I113+I114+I115-0, 0)</f>
        <v>0</v>
      </c>
      <c r="Z117">
        <f>IF(Source!BI1347=3,I110+I111+I113+I114+I115-0, 0)</f>
        <v>0</v>
      </c>
      <c r="AA117">
        <f>IF(Source!BI1347=4,I110+I111+I113+I114+I115,0)</f>
        <v>0</v>
      </c>
    </row>
    <row r="119" spans="1:35" ht="57" x14ac:dyDescent="0.2">
      <c r="A119" s="26">
        <v>10</v>
      </c>
      <c r="B119" s="26" t="str">
        <f>Source!F1348</f>
        <v>1.5-1-199</v>
      </c>
      <c r="C119" s="26" t="s">
        <v>509</v>
      </c>
      <c r="D119" s="27" t="str">
        <f>Source!H1348</f>
        <v>м3</v>
      </c>
      <c r="E119" s="28">
        <f>Source!I1348</f>
        <v>7.42</v>
      </c>
      <c r="F119" s="29">
        <f>Source!AL1348</f>
        <v>683.71</v>
      </c>
      <c r="G119" s="30" t="str">
        <f>Source!DD1348</f>
        <v>)*0,1</v>
      </c>
      <c r="H119" s="28">
        <f>Source!AW1348</f>
        <v>1</v>
      </c>
      <c r="I119" s="29">
        <f>ROUND((ROUND((Source!AC1348*Source!AW1348*Source!I1348),2)),2)</f>
        <v>507.31</v>
      </c>
      <c r="J119" s="28">
        <f>IF(Source!BC1348&lt;&gt; 0, Source!BC1348, 1)</f>
        <v>18.059999999999999</v>
      </c>
      <c r="K119" s="29">
        <f>Source!P1348</f>
        <v>9162.02</v>
      </c>
      <c r="Q119">
        <f>ROUND((Source!DN1348/100)*(ROUND((ROUND((Source!AF1348*Source!AV1348*Source!I1348),2)),2)), 2)</f>
        <v>0</v>
      </c>
      <c r="R119">
        <f>Source!X1348</f>
        <v>0</v>
      </c>
      <c r="S119">
        <f>ROUND((Source!DO1348/100)*(ROUND((ROUND((Source!AF1348*Source!AV1348*Source!I1348),2)),2)), 2)</f>
        <v>0</v>
      </c>
      <c r="T119">
        <f>Source!Y1348</f>
        <v>0</v>
      </c>
      <c r="U119">
        <f>ROUND((175/100)*(ROUND((ROUND((Source!AE1348*Source!AV1348*Source!I1348),2)),2)), 2)</f>
        <v>0</v>
      </c>
      <c r="V119">
        <f>ROUND((160/100)*(ROUND((ROUND((Source!AE1348*Source!AV1348*Source!I1348),2)*Source!BS1348),2)), 2)</f>
        <v>0</v>
      </c>
      <c r="AI119">
        <v>3</v>
      </c>
    </row>
    <row r="120" spans="1:35" ht="15" x14ac:dyDescent="0.25">
      <c r="C120" s="13" t="s">
        <v>1237</v>
      </c>
      <c r="H120" s="42">
        <f>I119+0</f>
        <v>507.31</v>
      </c>
      <c r="I120" s="42"/>
      <c r="J120" s="42">
        <f>K119+0</f>
        <v>9162.02</v>
      </c>
      <c r="K120" s="42"/>
      <c r="O120" s="25">
        <f>I119+0</f>
        <v>507.31</v>
      </c>
      <c r="P120" s="25">
        <f>K119+0</f>
        <v>9162.02</v>
      </c>
      <c r="X120">
        <f>IF(Source!BI1348&lt;=1,I119-0, 0)</f>
        <v>507.31</v>
      </c>
      <c r="Y120">
        <f>IF(Source!BI1348=2,I119-0, 0)</f>
        <v>0</v>
      </c>
      <c r="Z120">
        <f>IF(Source!BI1348=3,I119-0, 0)</f>
        <v>0</v>
      </c>
      <c r="AA120">
        <f>IF(Source!BI1348=4,I119,0)</f>
        <v>0</v>
      </c>
    </row>
    <row r="122" spans="1:35" ht="28.5" x14ac:dyDescent="0.2">
      <c r="A122" s="19">
        <v>11</v>
      </c>
      <c r="B122" s="19" t="str">
        <f>Source!F1349</f>
        <v>3.9-57-3</v>
      </c>
      <c r="C122" s="19" t="s">
        <v>516</v>
      </c>
      <c r="D122" s="21" t="str">
        <f>Source!H1349</f>
        <v>100 м</v>
      </c>
      <c r="E122" s="20">
        <f>Source!I1349</f>
        <v>0.1074</v>
      </c>
      <c r="F122" s="23"/>
      <c r="G122" s="22"/>
      <c r="H122" s="20"/>
      <c r="I122" s="23"/>
      <c r="J122" s="20"/>
      <c r="K122" s="23"/>
      <c r="Q122">
        <f>ROUND((Source!DN1349/100)*(ROUND((ROUND((Source!AF1349*Source!AV1349*Source!I1349),2)),2)), 2)</f>
        <v>42.99</v>
      </c>
      <c r="R122">
        <f>Source!X1349</f>
        <v>1741.49</v>
      </c>
      <c r="S122">
        <f>ROUND((Source!DO1349/100)*(ROUND((ROUND((Source!AF1349*Source!AV1349*Source!I1349),2)),2)), 2)</f>
        <v>35.409999999999997</v>
      </c>
      <c r="T122">
        <f>Source!Y1349</f>
        <v>1233.56</v>
      </c>
      <c r="U122">
        <f>ROUND((175/100)*(ROUND((ROUND((Source!AE1349*Source!AV1349*Source!I1349),2)),2)), 2)</f>
        <v>0</v>
      </c>
      <c r="V122">
        <f>ROUND((160/100)*(ROUND((ROUND((Source!AE1349*Source!AV1349*Source!I1349),2)*Source!BS1349),2)), 2)</f>
        <v>0</v>
      </c>
      <c r="AI122">
        <v>0</v>
      </c>
    </row>
    <row r="123" spans="1:35" x14ac:dyDescent="0.2">
      <c r="C123" s="24" t="str">
        <f>"Объем: "&amp;Source!I1349&amp;"=10,74/"&amp;"100"</f>
        <v>Объем: 0,1074=10,74/100</v>
      </c>
    </row>
    <row r="124" spans="1:35" ht="14.25" x14ac:dyDescent="0.2">
      <c r="A124" s="19"/>
      <c r="B124" s="19"/>
      <c r="C124" s="19" t="s">
        <v>1231</v>
      </c>
      <c r="D124" s="21"/>
      <c r="E124" s="20"/>
      <c r="F124" s="23">
        <f>Source!AO1349</f>
        <v>393.89</v>
      </c>
      <c r="G124" s="22" t="str">
        <f>Source!DG1349</f>
        <v>*1,1</v>
      </c>
      <c r="H124" s="20">
        <f>Source!AV1349</f>
        <v>1.087</v>
      </c>
      <c r="I124" s="23">
        <f>ROUND((ROUND((Source!AF1349*Source!AV1349*Source!I1349),2)),2)</f>
        <v>50.58</v>
      </c>
      <c r="J124" s="20">
        <f>IF(Source!BA1349&lt;&gt; 0, Source!BA1349, 1)</f>
        <v>47.82</v>
      </c>
      <c r="K124" s="23">
        <f>Source!S1349</f>
        <v>2418.7399999999998</v>
      </c>
      <c r="W124">
        <f>I124</f>
        <v>50.58</v>
      </c>
    </row>
    <row r="125" spans="1:35" ht="14.25" x14ac:dyDescent="0.2">
      <c r="A125" s="19"/>
      <c r="B125" s="19"/>
      <c r="C125" s="19" t="s">
        <v>1238</v>
      </c>
      <c r="D125" s="21"/>
      <c r="E125" s="20"/>
      <c r="F125" s="23">
        <f>Source!AM1349</f>
        <v>1.9</v>
      </c>
      <c r="G125" s="22" t="str">
        <f>Source!DE1349</f>
        <v>*1,1</v>
      </c>
      <c r="H125" s="20">
        <f>Source!AV1349</f>
        <v>1.087</v>
      </c>
      <c r="I125" s="23">
        <f>(ROUND((ROUND((((Source!ET1349*1.1))*Source!AV1349*Source!I1349),2)),2)+ROUND((ROUND(((Source!AE1349-((Source!EU1349*1.1)))*Source!AV1349*Source!I1349),2)),2))</f>
        <v>0.24</v>
      </c>
      <c r="J125" s="20">
        <f>IF(Source!BB1349&lt;&gt; 0, Source!BB1349, 1)</f>
        <v>8.76</v>
      </c>
      <c r="K125" s="23">
        <f>Source!Q1349</f>
        <v>2.1</v>
      </c>
    </row>
    <row r="126" spans="1:35" ht="14.25" x14ac:dyDescent="0.2">
      <c r="A126" s="19"/>
      <c r="B126" s="19"/>
      <c r="C126" s="19" t="s">
        <v>1243</v>
      </c>
      <c r="D126" s="21"/>
      <c r="E126" s="20"/>
      <c r="F126" s="23">
        <f>Source!AL1349</f>
        <v>123.78</v>
      </c>
      <c r="G126" s="22" t="str">
        <f>Source!DD1349</f>
        <v/>
      </c>
      <c r="H126" s="20">
        <f>Source!AW1349</f>
        <v>1</v>
      </c>
      <c r="I126" s="23">
        <f>ROUND((ROUND((Source!AC1349*Source!AW1349*Source!I1349),2)),2)</f>
        <v>13.29</v>
      </c>
      <c r="J126" s="20">
        <f>IF(Source!BC1349&lt;&gt; 0, Source!BC1349, 1)</f>
        <v>5.62</v>
      </c>
      <c r="K126" s="23">
        <f>Source!P1349</f>
        <v>74.69</v>
      </c>
    </row>
    <row r="127" spans="1:35" ht="14.25" x14ac:dyDescent="0.2">
      <c r="A127" s="19"/>
      <c r="B127" s="19"/>
      <c r="C127" s="19" t="s">
        <v>1232</v>
      </c>
      <c r="D127" s="21" t="s">
        <v>1233</v>
      </c>
      <c r="E127" s="20">
        <f>Source!DN1349</f>
        <v>85</v>
      </c>
      <c r="F127" s="23"/>
      <c r="G127" s="22"/>
      <c r="H127" s="20"/>
      <c r="I127" s="23">
        <f>SUM(Q122:Q126)</f>
        <v>42.99</v>
      </c>
      <c r="J127" s="20">
        <f>Source!BZ1349</f>
        <v>72</v>
      </c>
      <c r="K127" s="23">
        <f>SUM(R122:R126)</f>
        <v>1741.49</v>
      </c>
    </row>
    <row r="128" spans="1:35" ht="14.25" x14ac:dyDescent="0.2">
      <c r="A128" s="19"/>
      <c r="B128" s="19"/>
      <c r="C128" s="19" t="s">
        <v>1234</v>
      </c>
      <c r="D128" s="21" t="s">
        <v>1233</v>
      </c>
      <c r="E128" s="20">
        <f>Source!DO1349</f>
        <v>70</v>
      </c>
      <c r="F128" s="23"/>
      <c r="G128" s="22"/>
      <c r="H128" s="20"/>
      <c r="I128" s="23">
        <f>SUM(S122:S127)</f>
        <v>35.409999999999997</v>
      </c>
      <c r="J128" s="20">
        <f>Source!CA1349</f>
        <v>51</v>
      </c>
      <c r="K128" s="23">
        <f>SUM(T122:T127)</f>
        <v>1233.56</v>
      </c>
    </row>
    <row r="129" spans="1:35" ht="14.25" x14ac:dyDescent="0.2">
      <c r="A129" s="26"/>
      <c r="B129" s="26"/>
      <c r="C129" s="26" t="s">
        <v>1235</v>
      </c>
      <c r="D129" s="27" t="s">
        <v>1236</v>
      </c>
      <c r="E129" s="28">
        <f>Source!AQ1349</f>
        <v>33.1</v>
      </c>
      <c r="F129" s="29"/>
      <c r="G129" s="30" t="str">
        <f>Source!DI1349</f>
        <v>*1,1</v>
      </c>
      <c r="H129" s="28">
        <f>Source!AV1349</f>
        <v>1.087</v>
      </c>
      <c r="I129" s="29">
        <f>Source!U1349</f>
        <v>4.2506417580000004</v>
      </c>
      <c r="J129" s="28"/>
      <c r="K129" s="29"/>
      <c r="AB129" s="25">
        <f>I129</f>
        <v>4.2506417580000004</v>
      </c>
    </row>
    <row r="130" spans="1:35" ht="15" x14ac:dyDescent="0.25">
      <c r="C130" s="13" t="s">
        <v>1237</v>
      </c>
      <c r="H130" s="42">
        <f>I124+I125+I126+I127+I128+0</f>
        <v>142.51</v>
      </c>
      <c r="I130" s="42"/>
      <c r="J130" s="42">
        <f>K124+K125+K126+K127+K128+0</f>
        <v>5470.58</v>
      </c>
      <c r="K130" s="42"/>
      <c r="O130" s="25">
        <f>I124+I125+I126+I127+I128+0</f>
        <v>142.51</v>
      </c>
      <c r="P130" s="25">
        <f>K124+K125+K126+K127+K128+0</f>
        <v>5470.58</v>
      </c>
      <c r="X130">
        <f>IF(Source!BI1349&lt;=1,I124+I125+I126+I127+I128-0, 0)</f>
        <v>142.51</v>
      </c>
      <c r="Y130">
        <f>IF(Source!BI1349=2,I124+I125+I126+I127+I128-0, 0)</f>
        <v>0</v>
      </c>
      <c r="Z130">
        <f>IF(Source!BI1349=3,I124+I125+I126+I127+I128-0, 0)</f>
        <v>0</v>
      </c>
      <c r="AA130">
        <f>IF(Source!BI1349=4,I124+I125+I126+I127+I128,0)</f>
        <v>0</v>
      </c>
    </row>
    <row r="132" spans="1:35" ht="28.5" x14ac:dyDescent="0.2">
      <c r="A132" s="19">
        <v>12</v>
      </c>
      <c r="B132" s="19" t="str">
        <f>Source!F1350</f>
        <v>3.9-35-1</v>
      </c>
      <c r="C132" s="19" t="s">
        <v>521</v>
      </c>
      <c r="D132" s="21" t="str">
        <f>Source!H1350</f>
        <v>1 Т</v>
      </c>
      <c r="E132" s="20">
        <f>Source!I1350</f>
        <v>0.1351</v>
      </c>
      <c r="F132" s="23"/>
      <c r="G132" s="22"/>
      <c r="H132" s="20"/>
      <c r="I132" s="23"/>
      <c r="J132" s="20"/>
      <c r="K132" s="23"/>
      <c r="Q132">
        <f>ROUND((Source!DN1350/100)*(ROUND((ROUND((Source!AF1350*Source!AV1350*Source!I1350),2)),2)), 2)</f>
        <v>210.25</v>
      </c>
      <c r="R132">
        <f>Source!X1350</f>
        <v>8516.36</v>
      </c>
      <c r="S132">
        <f>ROUND((Source!DO1350/100)*(ROUND((ROUND((Source!AF1350*Source!AV1350*Source!I1350),2)),2)), 2)</f>
        <v>173.15</v>
      </c>
      <c r="T132">
        <f>Source!Y1350</f>
        <v>6032.42</v>
      </c>
      <c r="U132">
        <f>ROUND((175/100)*(ROUND((ROUND((Source!AE1350*Source!AV1350*Source!I1350),2)),2)), 2)</f>
        <v>0</v>
      </c>
      <c r="V132">
        <f>ROUND((160/100)*(ROUND((ROUND((Source!AE1350*Source!AV1350*Source!I1350),2)*Source!BS1350),2)), 2)</f>
        <v>0</v>
      </c>
      <c r="AI132">
        <v>0</v>
      </c>
    </row>
    <row r="133" spans="1:35" x14ac:dyDescent="0.2">
      <c r="C133" s="24" t="str">
        <f>"Объем: "&amp;Source!I1350&amp;"=14*"&amp;"9,65/"&amp;"1000"</f>
        <v>Объем: 0,1351=14*9,65/1000</v>
      </c>
    </row>
    <row r="134" spans="1:35" ht="14.25" x14ac:dyDescent="0.2">
      <c r="A134" s="19"/>
      <c r="B134" s="19"/>
      <c r="C134" s="19" t="s">
        <v>1231</v>
      </c>
      <c r="D134" s="21"/>
      <c r="E134" s="20"/>
      <c r="F134" s="23">
        <f>Source!AO1350</f>
        <v>1531.2</v>
      </c>
      <c r="G134" s="22" t="str">
        <f>Source!DG1350</f>
        <v>*1,1</v>
      </c>
      <c r="H134" s="20">
        <f>Source!AV1350</f>
        <v>1.087</v>
      </c>
      <c r="I134" s="23">
        <f>ROUND((ROUND((Source!AF1350*Source!AV1350*Source!I1350),2)),2)</f>
        <v>247.35</v>
      </c>
      <c r="J134" s="20">
        <f>IF(Source!BA1350&lt;&gt; 0, Source!BA1350, 1)</f>
        <v>47.82</v>
      </c>
      <c r="K134" s="23">
        <f>Source!S1350</f>
        <v>11828.28</v>
      </c>
      <c r="W134">
        <f>I134</f>
        <v>247.35</v>
      </c>
    </row>
    <row r="135" spans="1:35" ht="14.25" x14ac:dyDescent="0.2">
      <c r="A135" s="19"/>
      <c r="B135" s="19"/>
      <c r="C135" s="19" t="s">
        <v>1238</v>
      </c>
      <c r="D135" s="21"/>
      <c r="E135" s="20"/>
      <c r="F135" s="23">
        <f>Source!AM1350</f>
        <v>52.66</v>
      </c>
      <c r="G135" s="22" t="str">
        <f>Source!DE1350</f>
        <v>*1,1</v>
      </c>
      <c r="H135" s="20">
        <f>Source!AV1350</f>
        <v>1.087</v>
      </c>
      <c r="I135" s="23">
        <f>(ROUND((ROUND((((Source!ET1350*1.1))*Source!AV1350*Source!I1350),2)),2)+ROUND((ROUND(((Source!AE1350-((Source!EU1350*1.1)))*Source!AV1350*Source!I1350),2)),2))</f>
        <v>8.51</v>
      </c>
      <c r="J135" s="20">
        <f>IF(Source!BB1350&lt;&gt; 0, Source!BB1350, 1)</f>
        <v>9.11</v>
      </c>
      <c r="K135" s="23">
        <f>Source!Q1350</f>
        <v>77.53</v>
      </c>
    </row>
    <row r="136" spans="1:35" ht="14.25" x14ac:dyDescent="0.2">
      <c r="A136" s="19"/>
      <c r="B136" s="19"/>
      <c r="C136" s="19" t="s">
        <v>1243</v>
      </c>
      <c r="D136" s="21"/>
      <c r="E136" s="20"/>
      <c r="F136" s="23">
        <f>Source!AL1350</f>
        <v>58.44</v>
      </c>
      <c r="G136" s="22" t="str">
        <f>Source!DD1350</f>
        <v/>
      </c>
      <c r="H136" s="20">
        <f>Source!AW1350</f>
        <v>1</v>
      </c>
      <c r="I136" s="23">
        <f>ROUND((ROUND((Source!AC1350*Source!AW1350*Source!I1350),2)),2)</f>
        <v>7.9</v>
      </c>
      <c r="J136" s="20">
        <f>IF(Source!BC1350&lt;&gt; 0, Source!BC1350, 1)</f>
        <v>11.2</v>
      </c>
      <c r="K136" s="23">
        <f>Source!P1350</f>
        <v>88.48</v>
      </c>
    </row>
    <row r="137" spans="1:35" ht="42.75" x14ac:dyDescent="0.2">
      <c r="A137" s="19" t="s">
        <v>523</v>
      </c>
      <c r="B137" s="19" t="str">
        <f>Source!F1351</f>
        <v>1.1-1-1112</v>
      </c>
      <c r="C137" s="19" t="s">
        <v>525</v>
      </c>
      <c r="D137" s="21" t="str">
        <f>Source!H1351</f>
        <v>т</v>
      </c>
      <c r="E137" s="20">
        <f>Source!I1351</f>
        <v>0.1351</v>
      </c>
      <c r="F137" s="23">
        <f>Source!AK1351</f>
        <v>8914.6</v>
      </c>
      <c r="G137" s="34" t="s">
        <v>3</v>
      </c>
      <c r="H137" s="20">
        <f>Source!AW1351</f>
        <v>1</v>
      </c>
      <c r="I137" s="23">
        <f>ROUND((ROUND((Source!AC1351*Source!AW1351*Source!I1351),2)),2)+(ROUND((ROUND(((Source!ET1351)*Source!AV1351*Source!I1351),2)),2)+ROUND((ROUND(((Source!AE1351-(Source!EU1351))*Source!AV1351*Source!I1351),2)),2))+ROUND((ROUND((Source!AF1351*Source!AV1351*Source!I1351),2)),2)</f>
        <v>1204.3599999999999</v>
      </c>
      <c r="J137" s="20">
        <f>IF(Source!BC1351&lt;&gt; 0, Source!BC1351, 1)</f>
        <v>2.77</v>
      </c>
      <c r="K137" s="23">
        <f>Source!O1351</f>
        <v>3336.08</v>
      </c>
      <c r="Q137">
        <f>ROUND((Source!DN1351/100)*(ROUND((ROUND((Source!AF1351*Source!AV1351*Source!I1351),2)),2)), 2)</f>
        <v>0</v>
      </c>
      <c r="R137">
        <f>Source!X1351</f>
        <v>0</v>
      </c>
      <c r="S137">
        <f>ROUND((Source!DO1351/100)*(ROUND((ROUND((Source!AF1351*Source!AV1351*Source!I1351),2)),2)), 2)</f>
        <v>0</v>
      </c>
      <c r="T137">
        <f>Source!Y1351</f>
        <v>0</v>
      </c>
      <c r="U137">
        <f>ROUND((175/100)*(ROUND((ROUND((Source!AE1351*Source!AV1351*Source!I1351),2)),2)), 2)</f>
        <v>0</v>
      </c>
      <c r="V137">
        <f>ROUND((160/100)*(ROUND((ROUND((Source!AE1351*Source!AV1351*Source!I1351),2)*Source!BS1351),2)), 2)</f>
        <v>0</v>
      </c>
      <c r="X137">
        <f>IF(Source!BI1351&lt;=1,I137, 0)</f>
        <v>1204.3599999999999</v>
      </c>
      <c r="Y137">
        <f>IF(Source!BI1351=2,I137, 0)</f>
        <v>0</v>
      </c>
      <c r="Z137">
        <f>IF(Source!BI1351=3,I137, 0)</f>
        <v>0</v>
      </c>
      <c r="AA137">
        <f>IF(Source!BI1351=4,I137, 0)</f>
        <v>0</v>
      </c>
      <c r="AI137">
        <v>3</v>
      </c>
    </row>
    <row r="138" spans="1:35" ht="14.25" x14ac:dyDescent="0.2">
      <c r="A138" s="19"/>
      <c r="B138" s="19"/>
      <c r="C138" s="19" t="s">
        <v>1232</v>
      </c>
      <c r="D138" s="21" t="s">
        <v>1233</v>
      </c>
      <c r="E138" s="20">
        <f>Source!DN1350</f>
        <v>85</v>
      </c>
      <c r="F138" s="23"/>
      <c r="G138" s="22"/>
      <c r="H138" s="20"/>
      <c r="I138" s="23">
        <f>SUM(Q132:Q137)</f>
        <v>210.25</v>
      </c>
      <c r="J138" s="20">
        <f>Source!BZ1350</f>
        <v>72</v>
      </c>
      <c r="K138" s="23">
        <f>SUM(R132:R137)</f>
        <v>8516.36</v>
      </c>
    </row>
    <row r="139" spans="1:35" ht="14.25" x14ac:dyDescent="0.2">
      <c r="A139" s="19"/>
      <c r="B139" s="19"/>
      <c r="C139" s="19" t="s">
        <v>1234</v>
      </c>
      <c r="D139" s="21" t="s">
        <v>1233</v>
      </c>
      <c r="E139" s="20">
        <f>Source!DO1350</f>
        <v>70</v>
      </c>
      <c r="F139" s="23"/>
      <c r="G139" s="22"/>
      <c r="H139" s="20"/>
      <c r="I139" s="23">
        <f>SUM(S132:S138)</f>
        <v>173.15</v>
      </c>
      <c r="J139" s="20">
        <f>Source!CA1350</f>
        <v>51</v>
      </c>
      <c r="K139" s="23">
        <f>SUM(T132:T138)</f>
        <v>6032.42</v>
      </c>
    </row>
    <row r="140" spans="1:35" ht="14.25" x14ac:dyDescent="0.2">
      <c r="A140" s="26"/>
      <c r="B140" s="26"/>
      <c r="C140" s="26" t="s">
        <v>1235</v>
      </c>
      <c r="D140" s="27" t="s">
        <v>1236</v>
      </c>
      <c r="E140" s="28">
        <f>Source!AQ1350</f>
        <v>116</v>
      </c>
      <c r="F140" s="29"/>
      <c r="G140" s="30" t="str">
        <f>Source!DI1350</f>
        <v>*1,1</v>
      </c>
      <c r="H140" s="28">
        <f>Source!AV1350</f>
        <v>1.087</v>
      </c>
      <c r="I140" s="29">
        <f>Source!U1350</f>
        <v>18.738532119999999</v>
      </c>
      <c r="J140" s="28"/>
      <c r="K140" s="29"/>
      <c r="AB140" s="25">
        <f>I140</f>
        <v>18.738532119999999</v>
      </c>
    </row>
    <row r="141" spans="1:35" ht="15" x14ac:dyDescent="0.25">
      <c r="C141" s="13" t="s">
        <v>1237</v>
      </c>
      <c r="H141" s="42">
        <f>I134+I135+I136+I138+I139+SUM(I137:I137)</f>
        <v>1851.52</v>
      </c>
      <c r="I141" s="42"/>
      <c r="J141" s="42">
        <f>K134+K135+K136+K138+K139+SUM(K137:K137)</f>
        <v>29879.15</v>
      </c>
      <c r="K141" s="42"/>
      <c r="O141" s="25">
        <f>I134+I135+I136+I138+I139+SUM(I137:I137)</f>
        <v>1851.52</v>
      </c>
      <c r="P141" s="25">
        <f>K134+K135+K136+K138+K139+SUM(K137:K137)</f>
        <v>29879.15</v>
      </c>
      <c r="X141">
        <f>IF(Source!BI1350&lt;=1,I134+I135+I136+I138+I139-0, 0)</f>
        <v>647.16</v>
      </c>
      <c r="Y141">
        <f>IF(Source!BI1350=2,I134+I135+I136+I138+I139-0, 0)</f>
        <v>0</v>
      </c>
      <c r="Z141">
        <f>IF(Source!BI1350=3,I134+I135+I136+I138+I139-0, 0)</f>
        <v>0</v>
      </c>
      <c r="AA141">
        <f>IF(Source!BI1350=4,I134+I135+I136+I138+I139,0)</f>
        <v>0</v>
      </c>
    </row>
    <row r="143" spans="1:35" ht="42.75" x14ac:dyDescent="0.2">
      <c r="A143" s="19">
        <v>13</v>
      </c>
      <c r="B143" s="19" t="str">
        <f>Source!F1352</f>
        <v>3.8-1-1</v>
      </c>
      <c r="C143" s="19" t="s">
        <v>473</v>
      </c>
      <c r="D143" s="21" t="str">
        <f>Source!H1352</f>
        <v>1 м3 основания</v>
      </c>
      <c r="E143" s="20">
        <f>Source!I1352</f>
        <v>0.83</v>
      </c>
      <c r="F143" s="23"/>
      <c r="G143" s="22"/>
      <c r="H143" s="20"/>
      <c r="I143" s="23"/>
      <c r="J143" s="20"/>
      <c r="K143" s="23"/>
      <c r="Q143">
        <f>ROUND((Source!DN1352/100)*(ROUND((ROUND((Source!AF1352*Source!AV1352*Source!I1352),2)),2)), 2)</f>
        <v>7.06</v>
      </c>
      <c r="R143">
        <f>Source!X1352</f>
        <v>322.83999999999997</v>
      </c>
      <c r="S143">
        <f>ROUND((Source!DO1352/100)*(ROUND((ROUND((Source!AF1352*Source!AV1352*Source!I1352),2)),2)), 2)</f>
        <v>5.43</v>
      </c>
      <c r="T143">
        <f>Source!Y1352</f>
        <v>152.13999999999999</v>
      </c>
      <c r="U143">
        <f>ROUND((175/100)*(ROUND((ROUND((Source!AE1352*Source!AV1352*Source!I1352),2)),2)), 2)</f>
        <v>5.5</v>
      </c>
      <c r="V143">
        <f>ROUND((160/100)*(ROUND((ROUND((Source!AE1352*Source!AV1352*Source!I1352),2)*Source!BS1352),2)), 2)</f>
        <v>240.24</v>
      </c>
      <c r="AI143">
        <v>0</v>
      </c>
    </row>
    <row r="144" spans="1:35" ht="14.25" x14ac:dyDescent="0.2">
      <c r="A144" s="19"/>
      <c r="B144" s="19"/>
      <c r="C144" s="19" t="s">
        <v>1231</v>
      </c>
      <c r="D144" s="21"/>
      <c r="E144" s="20"/>
      <c r="F144" s="23">
        <f>Source!AO1352</f>
        <v>8.1199999999999992</v>
      </c>
      <c r="G144" s="22" t="str">
        <f>Source!DG1352</f>
        <v>*1,1</v>
      </c>
      <c r="H144" s="20">
        <f>Source!AV1352</f>
        <v>1.0469999999999999</v>
      </c>
      <c r="I144" s="23">
        <f>ROUND((ROUND((Source!AF1352*Source!AV1352*Source!I1352),2)),2)</f>
        <v>7.76</v>
      </c>
      <c r="J144" s="20">
        <f>IF(Source!BA1352&lt;&gt; 0, Source!BA1352, 1)</f>
        <v>47.82</v>
      </c>
      <c r="K144" s="23">
        <f>Source!S1352</f>
        <v>371.08</v>
      </c>
      <c r="W144">
        <f>I144</f>
        <v>7.76</v>
      </c>
    </row>
    <row r="145" spans="1:35" ht="14.25" x14ac:dyDescent="0.2">
      <c r="A145" s="19"/>
      <c r="B145" s="19"/>
      <c r="C145" s="19" t="s">
        <v>1238</v>
      </c>
      <c r="D145" s="21"/>
      <c r="E145" s="20"/>
      <c r="F145" s="23">
        <f>Source!AM1352</f>
        <v>17.05</v>
      </c>
      <c r="G145" s="22" t="str">
        <f>Source!DE1352</f>
        <v>*1,1</v>
      </c>
      <c r="H145" s="20">
        <f>Source!AV1352</f>
        <v>1.0469999999999999</v>
      </c>
      <c r="I145" s="23">
        <f>(ROUND((ROUND((((Source!ET1352*1.1))*Source!AV1352*Source!I1352),2)),2)+ROUND((ROUND(((Source!AE1352-((Source!EU1352*1.1)))*Source!AV1352*Source!I1352),2)),2))</f>
        <v>16.3</v>
      </c>
      <c r="J145" s="20">
        <f>IF(Source!BB1352&lt;&gt; 0, Source!BB1352, 1)</f>
        <v>17.98</v>
      </c>
      <c r="K145" s="23">
        <f>Source!Q1352</f>
        <v>293.07</v>
      </c>
    </row>
    <row r="146" spans="1:35" ht="14.25" x14ac:dyDescent="0.2">
      <c r="A146" s="19"/>
      <c r="B146" s="19"/>
      <c r="C146" s="19" t="s">
        <v>1239</v>
      </c>
      <c r="D146" s="21"/>
      <c r="E146" s="20"/>
      <c r="F146" s="23">
        <f>Source!AN1352</f>
        <v>3.29</v>
      </c>
      <c r="G146" s="22" t="str">
        <f>Source!DF1352</f>
        <v>*1,1</v>
      </c>
      <c r="H146" s="20">
        <f>Source!AV1352</f>
        <v>1.0469999999999999</v>
      </c>
      <c r="I146" s="31">
        <f>ROUND((ROUND((Source!AE1352*Source!AV1352*Source!I1352),2)),2)</f>
        <v>3.14</v>
      </c>
      <c r="J146" s="20">
        <f>IF(Source!BS1352&lt;&gt; 0, Source!BS1352, 1)</f>
        <v>47.82</v>
      </c>
      <c r="K146" s="31">
        <f>Source!R1352</f>
        <v>150.15</v>
      </c>
      <c r="W146">
        <f>I146</f>
        <v>3.14</v>
      </c>
    </row>
    <row r="147" spans="1:35" ht="14.25" x14ac:dyDescent="0.2">
      <c r="A147" s="19"/>
      <c r="B147" s="19"/>
      <c r="C147" s="19" t="s">
        <v>1243</v>
      </c>
      <c r="D147" s="21"/>
      <c r="E147" s="20"/>
      <c r="F147" s="23">
        <f>Source!AL1352</f>
        <v>1.06</v>
      </c>
      <c r="G147" s="22" t="str">
        <f>Source!DD1352</f>
        <v/>
      </c>
      <c r="H147" s="20">
        <f>Source!AW1352</f>
        <v>1.0029999999999999</v>
      </c>
      <c r="I147" s="23">
        <f>ROUND((ROUND((Source!AC1352*Source!AW1352*Source!I1352),2)),2)</f>
        <v>0.88</v>
      </c>
      <c r="J147" s="20">
        <f>IF(Source!BC1352&lt;&gt; 0, Source!BC1352, 1)</f>
        <v>7.33</v>
      </c>
      <c r="K147" s="23">
        <f>Source!P1352</f>
        <v>6.45</v>
      </c>
    </row>
    <row r="148" spans="1:35" ht="28.5" x14ac:dyDescent="0.2">
      <c r="A148" s="19" t="s">
        <v>528</v>
      </c>
      <c r="B148" s="19" t="str">
        <f>Source!F1353</f>
        <v>1.1-1-766</v>
      </c>
      <c r="C148" s="19" t="s">
        <v>57</v>
      </c>
      <c r="D148" s="21" t="str">
        <f>Source!H1353</f>
        <v>м3</v>
      </c>
      <c r="E148" s="20">
        <f>Source!I1353</f>
        <v>0.91300000000000003</v>
      </c>
      <c r="F148" s="23">
        <f>Source!AK1353</f>
        <v>104.99</v>
      </c>
      <c r="G148" s="34" t="s">
        <v>3</v>
      </c>
      <c r="H148" s="20">
        <f>Source!AW1353</f>
        <v>1.0029999999999999</v>
      </c>
      <c r="I148" s="23">
        <f>ROUND((ROUND((Source!AC1353*Source!AW1353*Source!I1353),2)),2)+(ROUND((ROUND(((Source!ET1353)*Source!AV1353*Source!I1353),2)),2)+ROUND((ROUND(((Source!AE1353-(Source!EU1353))*Source!AV1353*Source!I1353),2)),2))+ROUND((ROUND((Source!AF1353*Source!AV1353*Source!I1353),2)),2)</f>
        <v>96.14</v>
      </c>
      <c r="J148" s="20">
        <f>IF(Source!BC1353&lt;&gt; 0, Source!BC1353, 1)</f>
        <v>8.91</v>
      </c>
      <c r="K148" s="23">
        <f>Source!O1353</f>
        <v>856.61</v>
      </c>
      <c r="Q148">
        <f>ROUND((Source!DN1353/100)*(ROUND((ROUND((Source!AF1353*Source!AV1353*Source!I1353),2)),2)), 2)</f>
        <v>0</v>
      </c>
      <c r="R148">
        <f>Source!X1353</f>
        <v>0</v>
      </c>
      <c r="S148">
        <f>ROUND((Source!DO1353/100)*(ROUND((ROUND((Source!AF1353*Source!AV1353*Source!I1353),2)),2)), 2)</f>
        <v>0</v>
      </c>
      <c r="T148">
        <f>Source!Y1353</f>
        <v>0</v>
      </c>
      <c r="U148">
        <f>ROUND((175/100)*(ROUND((ROUND((Source!AE1353*Source!AV1353*Source!I1353),2)),2)), 2)</f>
        <v>0</v>
      </c>
      <c r="V148">
        <f>ROUND((160/100)*(ROUND((ROUND((Source!AE1353*Source!AV1353*Source!I1353),2)*Source!BS1353),2)), 2)</f>
        <v>0</v>
      </c>
      <c r="X148">
        <f>IF(Source!BI1353&lt;=1,I148, 0)</f>
        <v>96.14</v>
      </c>
      <c r="Y148">
        <f>IF(Source!BI1353=2,I148, 0)</f>
        <v>0</v>
      </c>
      <c r="Z148">
        <f>IF(Source!BI1353=3,I148, 0)</f>
        <v>0</v>
      </c>
      <c r="AA148">
        <f>IF(Source!BI1353=4,I148, 0)</f>
        <v>0</v>
      </c>
      <c r="AI148">
        <v>3</v>
      </c>
    </row>
    <row r="149" spans="1:35" ht="14.25" x14ac:dyDescent="0.2">
      <c r="A149" s="19"/>
      <c r="B149" s="19"/>
      <c r="C149" s="19" t="s">
        <v>1232</v>
      </c>
      <c r="D149" s="21" t="s">
        <v>1233</v>
      </c>
      <c r="E149" s="20">
        <f>Source!DN1352</f>
        <v>91</v>
      </c>
      <c r="F149" s="23"/>
      <c r="G149" s="22"/>
      <c r="H149" s="20"/>
      <c r="I149" s="23">
        <f>SUM(Q143:Q148)</f>
        <v>7.06</v>
      </c>
      <c r="J149" s="20">
        <f>Source!BZ1352</f>
        <v>87</v>
      </c>
      <c r="K149" s="23">
        <f>SUM(R143:R148)</f>
        <v>322.83999999999997</v>
      </c>
    </row>
    <row r="150" spans="1:35" ht="14.25" x14ac:dyDescent="0.2">
      <c r="A150" s="19"/>
      <c r="B150" s="19"/>
      <c r="C150" s="19" t="s">
        <v>1234</v>
      </c>
      <c r="D150" s="21" t="s">
        <v>1233</v>
      </c>
      <c r="E150" s="20">
        <f>Source!DO1352</f>
        <v>70</v>
      </c>
      <c r="F150" s="23"/>
      <c r="G150" s="22"/>
      <c r="H150" s="20"/>
      <c r="I150" s="23">
        <f>SUM(S143:S149)</f>
        <v>5.43</v>
      </c>
      <c r="J150" s="20">
        <f>Source!CA1352</f>
        <v>41</v>
      </c>
      <c r="K150" s="23">
        <f>SUM(T143:T149)</f>
        <v>152.13999999999999</v>
      </c>
    </row>
    <row r="151" spans="1:35" ht="14.25" x14ac:dyDescent="0.2">
      <c r="A151" s="19"/>
      <c r="B151" s="19"/>
      <c r="C151" s="19" t="s">
        <v>1240</v>
      </c>
      <c r="D151" s="21" t="s">
        <v>1233</v>
      </c>
      <c r="E151" s="20">
        <f>175</f>
        <v>175</v>
      </c>
      <c r="F151" s="23"/>
      <c r="G151" s="22"/>
      <c r="H151" s="20"/>
      <c r="I151" s="23">
        <f>SUM(U143:U150)</f>
        <v>5.5</v>
      </c>
      <c r="J151" s="20">
        <f>160</f>
        <v>160</v>
      </c>
      <c r="K151" s="23">
        <f>SUM(V143:V150)</f>
        <v>240.24</v>
      </c>
    </row>
    <row r="152" spans="1:35" ht="14.25" x14ac:dyDescent="0.2">
      <c r="A152" s="26"/>
      <c r="B152" s="26"/>
      <c r="C152" s="26" t="s">
        <v>1235</v>
      </c>
      <c r="D152" s="27" t="s">
        <v>1236</v>
      </c>
      <c r="E152" s="28">
        <f>Source!AQ1352</f>
        <v>0.78</v>
      </c>
      <c r="F152" s="29"/>
      <c r="G152" s="30" t="str">
        <f>Source!DI1352</f>
        <v>*1,1</v>
      </c>
      <c r="H152" s="28">
        <f>Source!AV1352</f>
        <v>1.0469999999999999</v>
      </c>
      <c r="I152" s="29">
        <f>Source!U1352</f>
        <v>0.74561058000000002</v>
      </c>
      <c r="J152" s="28"/>
      <c r="K152" s="29"/>
      <c r="AB152" s="25">
        <f>I152</f>
        <v>0.74561058000000002</v>
      </c>
    </row>
    <row r="153" spans="1:35" ht="15" x14ac:dyDescent="0.25">
      <c r="C153" s="13" t="s">
        <v>1237</v>
      </c>
      <c r="H153" s="42">
        <f>I144+I145+I147+I149+I150+I151+SUM(I148:I148)</f>
        <v>139.07</v>
      </c>
      <c r="I153" s="42"/>
      <c r="J153" s="42">
        <f>K144+K145+K147+K149+K150+K151+SUM(K148:K148)</f>
        <v>2242.4299999999998</v>
      </c>
      <c r="K153" s="42"/>
      <c r="O153" s="25">
        <f>I144+I145+I147+I149+I150+I151+SUM(I148:I148)</f>
        <v>139.07</v>
      </c>
      <c r="P153" s="25">
        <f>K144+K145+K147+K149+K150+K151+SUM(K148:K148)</f>
        <v>2242.4299999999998</v>
      </c>
      <c r="X153">
        <f>IF(Source!BI1352&lt;=1,I144+I145+I147+I149+I150+I151-0, 0)</f>
        <v>42.93</v>
      </c>
      <c r="Y153">
        <f>IF(Source!BI1352=2,I144+I145+I147+I149+I150+I151-0, 0)</f>
        <v>0</v>
      </c>
      <c r="Z153">
        <f>IF(Source!BI1352=3,I144+I145+I147+I149+I150+I151-0, 0)</f>
        <v>0</v>
      </c>
      <c r="AA153">
        <f>IF(Source!BI1352=4,I144+I145+I147+I149+I150+I151,0)</f>
        <v>0</v>
      </c>
    </row>
    <row r="155" spans="1:35" ht="28.5" x14ac:dyDescent="0.2">
      <c r="A155" s="19">
        <v>14</v>
      </c>
      <c r="B155" s="19" t="str">
        <f>Source!F1354</f>
        <v>3.6-1-1</v>
      </c>
      <c r="C155" s="19" t="s">
        <v>530</v>
      </c>
      <c r="D155" s="21" t="str">
        <f>Source!H1354</f>
        <v>100 м3 в деле</v>
      </c>
      <c r="E155" s="20">
        <f>Source!I1354</f>
        <v>8.2000000000000007E-3</v>
      </c>
      <c r="F155" s="23"/>
      <c r="G155" s="22"/>
      <c r="H155" s="20"/>
      <c r="I155" s="23"/>
      <c r="J155" s="20"/>
      <c r="K155" s="23"/>
      <c r="Q155">
        <f>ROUND((Source!DN1354/100)*(ROUND((ROUND((Source!AF1354*Source!AV1354*Source!I1354),2)),2)), 2)</f>
        <v>11.08</v>
      </c>
      <c r="R155">
        <f>Source!X1354</f>
        <v>585.70000000000005</v>
      </c>
      <c r="S155">
        <f>ROUND((Source!DO1354/100)*(ROUND((ROUND((Source!AF1354*Source!AV1354*Source!I1354),2)),2)), 2)</f>
        <v>9.1199999999999992</v>
      </c>
      <c r="T155">
        <f>Source!Y1354</f>
        <v>411.24</v>
      </c>
      <c r="U155">
        <f>ROUND((175/100)*(ROUND((ROUND((Source!AE1354*Source!AV1354*Source!I1354),2)),2)), 2)</f>
        <v>0.02</v>
      </c>
      <c r="V155">
        <f>ROUND((160/100)*(ROUND((ROUND((Source!AE1354*Source!AV1354*Source!I1354),2)*Source!BS1354),2)), 2)</f>
        <v>0.77</v>
      </c>
      <c r="AI155">
        <v>0</v>
      </c>
    </row>
    <row r="156" spans="1:35" x14ac:dyDescent="0.2">
      <c r="C156" s="24" t="str">
        <f>"Объем: "&amp;Source!I1354&amp;"=0,82/"&amp;"100"</f>
        <v>Объем: 0,0082=0,82/100</v>
      </c>
    </row>
    <row r="157" spans="1:35" ht="14.25" x14ac:dyDescent="0.2">
      <c r="A157" s="19"/>
      <c r="B157" s="19"/>
      <c r="C157" s="19" t="s">
        <v>1231</v>
      </c>
      <c r="D157" s="21"/>
      <c r="E157" s="20"/>
      <c r="F157" s="23">
        <f>Source!AO1354</f>
        <v>1379.7</v>
      </c>
      <c r="G157" s="22" t="str">
        <f>Source!DG1354</f>
        <v>*1,1</v>
      </c>
      <c r="H157" s="20">
        <f>Source!AV1354</f>
        <v>1.0469999999999999</v>
      </c>
      <c r="I157" s="23">
        <f>ROUND((ROUND((Source!AF1354*Source!AV1354*Source!I1354),2)),2)</f>
        <v>13.03</v>
      </c>
      <c r="J157" s="20">
        <f>IF(Source!BA1354&lt;&gt; 0, Source!BA1354, 1)</f>
        <v>47.82</v>
      </c>
      <c r="K157" s="23">
        <f>Source!S1354</f>
        <v>623.09</v>
      </c>
      <c r="W157">
        <f>I157</f>
        <v>13.03</v>
      </c>
    </row>
    <row r="158" spans="1:35" ht="14.25" x14ac:dyDescent="0.2">
      <c r="A158" s="19"/>
      <c r="B158" s="19"/>
      <c r="C158" s="19" t="s">
        <v>1238</v>
      </c>
      <c r="D158" s="21"/>
      <c r="E158" s="20"/>
      <c r="F158" s="23">
        <f>Source!AM1354</f>
        <v>15.65</v>
      </c>
      <c r="G158" s="22" t="str">
        <f>Source!DE1354</f>
        <v>*1,1</v>
      </c>
      <c r="H158" s="20">
        <f>Source!AV1354</f>
        <v>1.0469999999999999</v>
      </c>
      <c r="I158" s="23">
        <f>(ROUND((ROUND((((Source!ET1354*1.1))*Source!AV1354*Source!I1354),2)),2)+ROUND((ROUND(((Source!AE1354-((Source!EU1354*1.1)))*Source!AV1354*Source!I1354),2)),2))</f>
        <v>0.15</v>
      </c>
      <c r="J158" s="20">
        <f>IF(Source!BB1354&lt;&gt; 0, Source!BB1354, 1)</f>
        <v>12.96</v>
      </c>
      <c r="K158" s="23">
        <f>Source!Q1354</f>
        <v>1.94</v>
      </c>
    </row>
    <row r="159" spans="1:35" ht="14.25" x14ac:dyDescent="0.2">
      <c r="A159" s="19"/>
      <c r="B159" s="19"/>
      <c r="C159" s="19" t="s">
        <v>1239</v>
      </c>
      <c r="D159" s="21"/>
      <c r="E159" s="20"/>
      <c r="F159" s="23">
        <f>Source!AN1354</f>
        <v>1.51</v>
      </c>
      <c r="G159" s="22" t="str">
        <f>Source!DF1354</f>
        <v>*1,1</v>
      </c>
      <c r="H159" s="20">
        <f>Source!AV1354</f>
        <v>1.0469999999999999</v>
      </c>
      <c r="I159" s="31">
        <f>ROUND((ROUND((Source!AE1354*Source!AV1354*Source!I1354),2)),2)</f>
        <v>0.01</v>
      </c>
      <c r="J159" s="20">
        <f>IF(Source!BS1354&lt;&gt; 0, Source!BS1354, 1)</f>
        <v>47.82</v>
      </c>
      <c r="K159" s="31">
        <f>Source!R1354</f>
        <v>0.48</v>
      </c>
      <c r="W159">
        <f>I159</f>
        <v>0.01</v>
      </c>
    </row>
    <row r="160" spans="1:35" ht="14.25" x14ac:dyDescent="0.2">
      <c r="A160" s="19"/>
      <c r="B160" s="19"/>
      <c r="C160" s="19" t="s">
        <v>1243</v>
      </c>
      <c r="D160" s="21"/>
      <c r="E160" s="20"/>
      <c r="F160" s="23">
        <f>Source!AL1354</f>
        <v>1859.87</v>
      </c>
      <c r="G160" s="22" t="str">
        <f>Source!DD1354</f>
        <v/>
      </c>
      <c r="H160" s="20">
        <f>Source!AW1354</f>
        <v>1.022</v>
      </c>
      <c r="I160" s="23">
        <f>ROUND((ROUND((Source!AC1354*Source!AW1354*Source!I1354),2)),2)</f>
        <v>15.59</v>
      </c>
      <c r="J160" s="20">
        <f>IF(Source!BC1354&lt;&gt; 0, Source!BC1354, 1)</f>
        <v>7.47</v>
      </c>
      <c r="K160" s="23">
        <f>Source!P1354</f>
        <v>116.46</v>
      </c>
    </row>
    <row r="161" spans="1:35" ht="71.25" x14ac:dyDescent="0.2">
      <c r="A161" s="19" t="s">
        <v>535</v>
      </c>
      <c r="B161" s="19" t="str">
        <f>Source!F1355</f>
        <v>1.3-1-38</v>
      </c>
      <c r="C161" s="19" t="s">
        <v>537</v>
      </c>
      <c r="D161" s="21" t="str">
        <f>Source!H1355</f>
        <v>м3</v>
      </c>
      <c r="E161" s="20">
        <f>Source!I1355</f>
        <v>0.83640000000000003</v>
      </c>
      <c r="F161" s="23">
        <f>Source!AK1355</f>
        <v>704.89</v>
      </c>
      <c r="G161" s="34" t="s">
        <v>3</v>
      </c>
      <c r="H161" s="20">
        <f>Source!AW1355</f>
        <v>1.022</v>
      </c>
      <c r="I161" s="23">
        <f>ROUND((ROUND((Source!AC1355*Source!AW1355*Source!I1355),2)),2)+(ROUND((ROUND(((Source!ET1355)*Source!AV1355*Source!I1355),2)),2)+ROUND((ROUND(((Source!AE1355-(Source!EU1355))*Source!AV1355*Source!I1355),2)),2))+ROUND((ROUND((Source!AF1355*Source!AV1355*Source!I1355),2)),2)</f>
        <v>602.54</v>
      </c>
      <c r="J161" s="20">
        <f>IF(Source!BC1355&lt;&gt; 0, Source!BC1355, 1)</f>
        <v>9.8699999999999992</v>
      </c>
      <c r="K161" s="23">
        <f>Source!O1355</f>
        <v>5947.07</v>
      </c>
      <c r="Q161">
        <f>ROUND((Source!DN1355/100)*(ROUND((ROUND((Source!AF1355*Source!AV1355*Source!I1355),2)),2)), 2)</f>
        <v>0</v>
      </c>
      <c r="R161">
        <f>Source!X1355</f>
        <v>0</v>
      </c>
      <c r="S161">
        <f>ROUND((Source!DO1355/100)*(ROUND((ROUND((Source!AF1355*Source!AV1355*Source!I1355),2)),2)), 2)</f>
        <v>0</v>
      </c>
      <c r="T161">
        <f>Source!Y1355</f>
        <v>0</v>
      </c>
      <c r="U161">
        <f>ROUND((175/100)*(ROUND((ROUND((Source!AE1355*Source!AV1355*Source!I1355),2)),2)), 2)</f>
        <v>0</v>
      </c>
      <c r="V161">
        <f>ROUND((160/100)*(ROUND((ROUND((Source!AE1355*Source!AV1355*Source!I1355),2)*Source!BS1355),2)), 2)</f>
        <v>0</v>
      </c>
      <c r="X161">
        <f>IF(Source!BI1355&lt;=1,I161, 0)</f>
        <v>602.54</v>
      </c>
      <c r="Y161">
        <f>IF(Source!BI1355=2,I161, 0)</f>
        <v>0</v>
      </c>
      <c r="Z161">
        <f>IF(Source!BI1355=3,I161, 0)</f>
        <v>0</v>
      </c>
      <c r="AA161">
        <f>IF(Source!BI1355=4,I161, 0)</f>
        <v>0</v>
      </c>
      <c r="AI161">
        <v>3</v>
      </c>
    </row>
    <row r="162" spans="1:35" ht="14.25" x14ac:dyDescent="0.2">
      <c r="A162" s="19"/>
      <c r="B162" s="19"/>
      <c r="C162" s="19" t="s">
        <v>1232</v>
      </c>
      <c r="D162" s="21" t="s">
        <v>1233</v>
      </c>
      <c r="E162" s="20">
        <f>Source!DN1354</f>
        <v>85</v>
      </c>
      <c r="F162" s="23"/>
      <c r="G162" s="22"/>
      <c r="H162" s="20"/>
      <c r="I162" s="23">
        <f>SUM(Q155:Q161)</f>
        <v>11.08</v>
      </c>
      <c r="J162" s="20">
        <f>Source!BZ1354</f>
        <v>94</v>
      </c>
      <c r="K162" s="23">
        <f>SUM(R155:R161)</f>
        <v>585.70000000000005</v>
      </c>
    </row>
    <row r="163" spans="1:35" ht="14.25" x14ac:dyDescent="0.2">
      <c r="A163" s="19"/>
      <c r="B163" s="19"/>
      <c r="C163" s="19" t="s">
        <v>1234</v>
      </c>
      <c r="D163" s="21" t="s">
        <v>1233</v>
      </c>
      <c r="E163" s="20">
        <f>Source!DO1354</f>
        <v>70</v>
      </c>
      <c r="F163" s="23"/>
      <c r="G163" s="22"/>
      <c r="H163" s="20"/>
      <c r="I163" s="23">
        <f>SUM(S155:S162)</f>
        <v>9.1199999999999992</v>
      </c>
      <c r="J163" s="20">
        <f>Source!CA1354</f>
        <v>66</v>
      </c>
      <c r="K163" s="23">
        <f>SUM(T155:T162)</f>
        <v>411.24</v>
      </c>
    </row>
    <row r="164" spans="1:35" ht="14.25" x14ac:dyDescent="0.2">
      <c r="A164" s="19"/>
      <c r="B164" s="19"/>
      <c r="C164" s="19" t="s">
        <v>1240</v>
      </c>
      <c r="D164" s="21" t="s">
        <v>1233</v>
      </c>
      <c r="E164" s="20">
        <f>175</f>
        <v>175</v>
      </c>
      <c r="F164" s="23"/>
      <c r="G164" s="22"/>
      <c r="H164" s="20"/>
      <c r="I164" s="23">
        <f>SUM(U155:U163)</f>
        <v>0.02</v>
      </c>
      <c r="J164" s="20">
        <f>160</f>
        <v>160</v>
      </c>
      <c r="K164" s="23">
        <f>SUM(V155:V163)</f>
        <v>0.77</v>
      </c>
    </row>
    <row r="165" spans="1:35" ht="14.25" x14ac:dyDescent="0.2">
      <c r="A165" s="26"/>
      <c r="B165" s="26"/>
      <c r="C165" s="26" t="s">
        <v>1235</v>
      </c>
      <c r="D165" s="27" t="s">
        <v>1236</v>
      </c>
      <c r="E165" s="28">
        <f>Source!AQ1354</f>
        <v>135</v>
      </c>
      <c r="F165" s="29"/>
      <c r="G165" s="30" t="str">
        <f>Source!DI1354</f>
        <v>*1,1</v>
      </c>
      <c r="H165" s="28">
        <f>Source!AV1354</f>
        <v>1.0469999999999999</v>
      </c>
      <c r="I165" s="29">
        <f>Source!U1354</f>
        <v>1.2749319000000001</v>
      </c>
      <c r="J165" s="28"/>
      <c r="K165" s="29"/>
      <c r="AB165" s="25">
        <f>I165</f>
        <v>1.2749319000000001</v>
      </c>
    </row>
    <row r="166" spans="1:35" ht="15" x14ac:dyDescent="0.25">
      <c r="C166" s="13" t="s">
        <v>1237</v>
      </c>
      <c r="H166" s="42">
        <f>I157+I158+I160+I162+I163+I164+SUM(I161:I161)</f>
        <v>651.53</v>
      </c>
      <c r="I166" s="42"/>
      <c r="J166" s="42">
        <f>K157+K158+K160+K162+K163+K164+SUM(K161:K161)</f>
        <v>7686.2699999999995</v>
      </c>
      <c r="K166" s="42"/>
      <c r="O166" s="25">
        <f>I157+I158+I160+I162+I163+I164+SUM(I161:I161)</f>
        <v>651.53</v>
      </c>
      <c r="P166" s="25">
        <f>K157+K158+K160+K162+K163+K164+SUM(K161:K161)</f>
        <v>7686.2699999999995</v>
      </c>
      <c r="X166">
        <f>IF(Source!BI1354&lt;=1,I157+I158+I160+I162+I163+I164-0, 0)</f>
        <v>48.99</v>
      </c>
      <c r="Y166">
        <f>IF(Source!BI1354=2,I157+I158+I160+I162+I163+I164-0, 0)</f>
        <v>0</v>
      </c>
      <c r="Z166">
        <f>IF(Source!BI1354=3,I157+I158+I160+I162+I163+I164-0, 0)</f>
        <v>0</v>
      </c>
      <c r="AA166">
        <f>IF(Source!BI1354=4,I157+I158+I160+I162+I163+I164,0)</f>
        <v>0</v>
      </c>
    </row>
    <row r="168" spans="1:35" ht="71.25" x14ac:dyDescent="0.2">
      <c r="A168" s="19">
        <v>15</v>
      </c>
      <c r="B168" s="19" t="str">
        <f>Source!F1356</f>
        <v>3.8-2-7</v>
      </c>
      <c r="C168" s="19" t="s">
        <v>540</v>
      </c>
      <c r="D168" s="21" t="str">
        <f>Source!H1356</f>
        <v>100 м2 изолируемой поверхности</v>
      </c>
      <c r="E168" s="20">
        <f>Source!I1356</f>
        <v>0.252</v>
      </c>
      <c r="F168" s="23"/>
      <c r="G168" s="22"/>
      <c r="H168" s="20"/>
      <c r="I168" s="23"/>
      <c r="J168" s="20"/>
      <c r="K168" s="23"/>
      <c r="Q168">
        <f>ROUND((Source!DN1356/100)*(ROUND((ROUND((Source!AF1356*Source!AV1356*Source!I1356),2)),2)), 2)</f>
        <v>69.650000000000006</v>
      </c>
      <c r="R168">
        <f>Source!X1356</f>
        <v>3184.32</v>
      </c>
      <c r="S168">
        <f>ROUND((Source!DO1356/100)*(ROUND((ROUND((Source!AF1356*Source!AV1356*Source!I1356),2)),2)), 2)</f>
        <v>53.58</v>
      </c>
      <c r="T168">
        <f>Source!Y1356</f>
        <v>1500.66</v>
      </c>
      <c r="U168">
        <f>ROUND((175/100)*(ROUND((ROUND((Source!AE1356*Source!AV1356*Source!I1356),2)),2)), 2)</f>
        <v>1.28</v>
      </c>
      <c r="V168">
        <f>ROUND((160/100)*(ROUND((ROUND((Source!AE1356*Source!AV1356*Source!I1356),2)*Source!BS1356),2)), 2)</f>
        <v>55.86</v>
      </c>
      <c r="AI168">
        <v>0</v>
      </c>
    </row>
    <row r="169" spans="1:35" x14ac:dyDescent="0.2">
      <c r="C169" s="24" t="str">
        <f>"Объем: "&amp;Source!I1356&amp;"=25,2/"&amp;"100"</f>
        <v>Объем: 0,252=25,2/100</v>
      </c>
    </row>
    <row r="170" spans="1:35" ht="14.25" x14ac:dyDescent="0.2">
      <c r="A170" s="19"/>
      <c r="B170" s="19"/>
      <c r="C170" s="19" t="s">
        <v>1231</v>
      </c>
      <c r="D170" s="21"/>
      <c r="E170" s="20"/>
      <c r="F170" s="23">
        <f>Source!AO1356</f>
        <v>263.73</v>
      </c>
      <c r="G170" s="22" t="str">
        <f>Source!DG1356</f>
        <v>*1,1</v>
      </c>
      <c r="H170" s="20">
        <f>Source!AV1356</f>
        <v>1.0469999999999999</v>
      </c>
      <c r="I170" s="23">
        <f>ROUND((ROUND((Source!AF1356*Source!AV1356*Source!I1356),2)),2)</f>
        <v>76.540000000000006</v>
      </c>
      <c r="J170" s="20">
        <f>IF(Source!BA1356&lt;&gt; 0, Source!BA1356, 1)</f>
        <v>47.82</v>
      </c>
      <c r="K170" s="23">
        <f>Source!S1356</f>
        <v>3660.14</v>
      </c>
      <c r="W170">
        <f>I170</f>
        <v>76.540000000000006</v>
      </c>
    </row>
    <row r="171" spans="1:35" ht="14.25" x14ac:dyDescent="0.2">
      <c r="A171" s="19"/>
      <c r="B171" s="19"/>
      <c r="C171" s="19" t="s">
        <v>1238</v>
      </c>
      <c r="D171" s="21"/>
      <c r="E171" s="20"/>
      <c r="F171" s="23">
        <f>Source!AM1356</f>
        <v>40.64</v>
      </c>
      <c r="G171" s="22" t="str">
        <f>Source!DE1356</f>
        <v>*1,1</v>
      </c>
      <c r="H171" s="20">
        <f>Source!AV1356</f>
        <v>1.0469999999999999</v>
      </c>
      <c r="I171" s="23">
        <f>(ROUND((ROUND((((Source!ET1356*1.1))*Source!AV1356*Source!I1356),2)),2)+ROUND((ROUND(((Source!AE1356-((Source!EU1356*1.1)))*Source!AV1356*Source!I1356),2)),2))</f>
        <v>11.79</v>
      </c>
      <c r="J171" s="20">
        <f>IF(Source!BB1356&lt;&gt; 0, Source!BB1356, 1)</f>
        <v>12.84</v>
      </c>
      <c r="K171" s="23">
        <f>Source!Q1356</f>
        <v>151.38</v>
      </c>
    </row>
    <row r="172" spans="1:35" ht="14.25" x14ac:dyDescent="0.2">
      <c r="A172" s="19"/>
      <c r="B172" s="19"/>
      <c r="C172" s="19" t="s">
        <v>1239</v>
      </c>
      <c r="D172" s="21"/>
      <c r="E172" s="20"/>
      <c r="F172" s="23">
        <f>Source!AN1356</f>
        <v>2.52</v>
      </c>
      <c r="G172" s="22" t="str">
        <f>Source!DF1356</f>
        <v>*1,1</v>
      </c>
      <c r="H172" s="20">
        <f>Source!AV1356</f>
        <v>1.0469999999999999</v>
      </c>
      <c r="I172" s="31">
        <f>ROUND((ROUND((Source!AE1356*Source!AV1356*Source!I1356),2)),2)</f>
        <v>0.73</v>
      </c>
      <c r="J172" s="20">
        <f>IF(Source!BS1356&lt;&gt; 0, Source!BS1356, 1)</f>
        <v>47.82</v>
      </c>
      <c r="K172" s="31">
        <f>Source!R1356</f>
        <v>34.909999999999997</v>
      </c>
      <c r="W172">
        <f>I172</f>
        <v>0.73</v>
      </c>
    </row>
    <row r="173" spans="1:35" ht="14.25" x14ac:dyDescent="0.2">
      <c r="A173" s="19"/>
      <c r="B173" s="19"/>
      <c r="C173" s="19" t="s">
        <v>1243</v>
      </c>
      <c r="D173" s="21"/>
      <c r="E173" s="20"/>
      <c r="F173" s="23">
        <f>Source!AL1356</f>
        <v>237.69</v>
      </c>
      <c r="G173" s="22" t="str">
        <f>Source!DD1356</f>
        <v/>
      </c>
      <c r="H173" s="20">
        <f>Source!AW1356</f>
        <v>1.0680000000000001</v>
      </c>
      <c r="I173" s="23">
        <f>ROUND((ROUND((Source!AC1356*Source!AW1356*Source!I1356),2)),2)</f>
        <v>63.97</v>
      </c>
      <c r="J173" s="20">
        <f>IF(Source!BC1356&lt;&gt; 0, Source!BC1356, 1)</f>
        <v>8.66</v>
      </c>
      <c r="K173" s="23">
        <f>Source!P1356</f>
        <v>553.98</v>
      </c>
    </row>
    <row r="174" spans="1:35" ht="156.75" x14ac:dyDescent="0.2">
      <c r="A174" s="19" t="s">
        <v>545</v>
      </c>
      <c r="B174" s="19" t="str">
        <f>Source!F1357</f>
        <v>1.1-1-613</v>
      </c>
      <c r="C174" s="19" t="s">
        <v>1205</v>
      </c>
      <c r="D174" s="21" t="str">
        <f>Source!H1357</f>
        <v>т</v>
      </c>
      <c r="E174" s="20">
        <f>Source!I1357</f>
        <v>6.0479999999999999E-2</v>
      </c>
      <c r="F174" s="23">
        <f>Source!AK1357</f>
        <v>11626.84</v>
      </c>
      <c r="G174" s="34" t="s">
        <v>3</v>
      </c>
      <c r="H174" s="20">
        <f>Source!AW1357</f>
        <v>1.0680000000000001</v>
      </c>
      <c r="I174" s="23">
        <f>ROUND((ROUND((Source!AC1357*Source!AW1357*Source!I1357),2)),2)+(ROUND((ROUND(((Source!ET1357)*Source!AV1357*Source!I1357),2)),2)+ROUND((ROUND(((Source!AE1357-(Source!EU1357))*Source!AV1357*Source!I1357),2)),2))+ROUND((ROUND((Source!AF1357*Source!AV1357*Source!I1357),2)),2)</f>
        <v>751.01</v>
      </c>
      <c r="J174" s="20">
        <f>IF(Source!BC1357&lt;&gt; 0, Source!BC1357, 1)</f>
        <v>3.3</v>
      </c>
      <c r="K174" s="23">
        <f>Source!O1357</f>
        <v>2478.33</v>
      </c>
      <c r="Q174">
        <f>ROUND((Source!DN1357/100)*(ROUND((ROUND((Source!AF1357*Source!AV1357*Source!I1357),2)),2)), 2)</f>
        <v>0</v>
      </c>
      <c r="R174">
        <f>Source!X1357</f>
        <v>0</v>
      </c>
      <c r="S174">
        <f>ROUND((Source!DO1357/100)*(ROUND((ROUND((Source!AF1357*Source!AV1357*Source!I1357),2)),2)), 2)</f>
        <v>0</v>
      </c>
      <c r="T174">
        <f>Source!Y1357</f>
        <v>0</v>
      </c>
      <c r="U174">
        <f>ROUND((175/100)*(ROUND((ROUND((Source!AE1357*Source!AV1357*Source!I1357),2)),2)), 2)</f>
        <v>0</v>
      </c>
      <c r="V174">
        <f>ROUND((160/100)*(ROUND((ROUND((Source!AE1357*Source!AV1357*Source!I1357),2)*Source!BS1357),2)), 2)</f>
        <v>0</v>
      </c>
      <c r="X174">
        <f>IF(Source!BI1357&lt;=1,I174, 0)</f>
        <v>751.01</v>
      </c>
      <c r="Y174">
        <f>IF(Source!BI1357=2,I174, 0)</f>
        <v>0</v>
      </c>
      <c r="Z174">
        <f>IF(Source!BI1357=3,I174, 0)</f>
        <v>0</v>
      </c>
      <c r="AA174">
        <f>IF(Source!BI1357=4,I174, 0)</f>
        <v>0</v>
      </c>
      <c r="AI174">
        <v>3</v>
      </c>
    </row>
    <row r="175" spans="1:35" ht="14.25" x14ac:dyDescent="0.2">
      <c r="A175" s="19"/>
      <c r="B175" s="19"/>
      <c r="C175" s="19" t="s">
        <v>1232</v>
      </c>
      <c r="D175" s="21" t="s">
        <v>1233</v>
      </c>
      <c r="E175" s="20">
        <f>Source!DN1356</f>
        <v>91</v>
      </c>
      <c r="F175" s="23"/>
      <c r="G175" s="22"/>
      <c r="H175" s="20"/>
      <c r="I175" s="23">
        <f>SUM(Q168:Q174)</f>
        <v>69.650000000000006</v>
      </c>
      <c r="J175" s="20">
        <f>Source!BZ1356</f>
        <v>87</v>
      </c>
      <c r="K175" s="23">
        <f>SUM(R168:R174)</f>
        <v>3184.32</v>
      </c>
    </row>
    <row r="176" spans="1:35" ht="14.25" x14ac:dyDescent="0.2">
      <c r="A176" s="19"/>
      <c r="B176" s="19"/>
      <c r="C176" s="19" t="s">
        <v>1234</v>
      </c>
      <c r="D176" s="21" t="s">
        <v>1233</v>
      </c>
      <c r="E176" s="20">
        <f>Source!DO1356</f>
        <v>70</v>
      </c>
      <c r="F176" s="23"/>
      <c r="G176" s="22"/>
      <c r="H176" s="20"/>
      <c r="I176" s="23">
        <f>SUM(S168:S175)</f>
        <v>53.58</v>
      </c>
      <c r="J176" s="20">
        <f>Source!CA1356</f>
        <v>41</v>
      </c>
      <c r="K176" s="23">
        <f>SUM(T168:T175)</f>
        <v>1500.66</v>
      </c>
    </row>
    <row r="177" spans="1:35" ht="14.25" x14ac:dyDescent="0.2">
      <c r="A177" s="19"/>
      <c r="B177" s="19"/>
      <c r="C177" s="19" t="s">
        <v>1240</v>
      </c>
      <c r="D177" s="21" t="s">
        <v>1233</v>
      </c>
      <c r="E177" s="20">
        <f>175</f>
        <v>175</v>
      </c>
      <c r="F177" s="23"/>
      <c r="G177" s="22"/>
      <c r="H177" s="20"/>
      <c r="I177" s="23">
        <f>SUM(U168:U176)</f>
        <v>1.28</v>
      </c>
      <c r="J177" s="20">
        <f>160</f>
        <v>160</v>
      </c>
      <c r="K177" s="23">
        <f>SUM(V168:V176)</f>
        <v>55.86</v>
      </c>
    </row>
    <row r="178" spans="1:35" ht="14.25" x14ac:dyDescent="0.2">
      <c r="A178" s="26"/>
      <c r="B178" s="26"/>
      <c r="C178" s="26" t="s">
        <v>1235</v>
      </c>
      <c r="D178" s="27" t="s">
        <v>1236</v>
      </c>
      <c r="E178" s="28">
        <f>Source!AQ1356</f>
        <v>21.2</v>
      </c>
      <c r="F178" s="29"/>
      <c r="G178" s="30" t="str">
        <f>Source!DI1356</f>
        <v>*1,1</v>
      </c>
      <c r="H178" s="28">
        <f>Source!AV1356</f>
        <v>1.0469999999999999</v>
      </c>
      <c r="I178" s="29">
        <f>Source!U1356</f>
        <v>6.1528420800000001</v>
      </c>
      <c r="J178" s="28"/>
      <c r="K178" s="29"/>
      <c r="AB178" s="25">
        <f>I178</f>
        <v>6.1528420800000001</v>
      </c>
    </row>
    <row r="179" spans="1:35" ht="15" x14ac:dyDescent="0.25">
      <c r="C179" s="13" t="s">
        <v>1237</v>
      </c>
      <c r="H179" s="42">
        <f>I170+I171+I173+I175+I176+I177+SUM(I174:I174)</f>
        <v>1027.82</v>
      </c>
      <c r="I179" s="42"/>
      <c r="J179" s="42">
        <f>K170+K171+K173+K175+K176+K177+SUM(K174:K174)</f>
        <v>11584.67</v>
      </c>
      <c r="K179" s="42"/>
      <c r="O179" s="25">
        <f>I170+I171+I173+I175+I176+I177+SUM(I174:I174)</f>
        <v>1027.82</v>
      </c>
      <c r="P179" s="25">
        <f>K170+K171+K173+K175+K176+K177+SUM(K174:K174)</f>
        <v>11584.67</v>
      </c>
      <c r="X179">
        <f>IF(Source!BI1356&lt;=1,I170+I171+I173+I175+I176+I177-0, 0)</f>
        <v>276.81</v>
      </c>
      <c r="Y179">
        <f>IF(Source!BI1356=2,I170+I171+I173+I175+I176+I177-0, 0)</f>
        <v>0</v>
      </c>
      <c r="Z179">
        <f>IF(Source!BI1356=3,I170+I171+I173+I175+I176+I177-0, 0)</f>
        <v>0</v>
      </c>
      <c r="AA179">
        <f>IF(Source!BI1356=4,I170+I171+I173+I175+I176+I177,0)</f>
        <v>0</v>
      </c>
    </row>
    <row r="181" spans="1:35" ht="28.5" x14ac:dyDescent="0.2">
      <c r="A181" s="19">
        <v>16</v>
      </c>
      <c r="B181" s="19" t="str">
        <f>Source!F1358</f>
        <v>3.1-53-1</v>
      </c>
      <c r="C181" s="19" t="s">
        <v>30</v>
      </c>
      <c r="D181" s="21" t="str">
        <f>Source!H1358</f>
        <v>100 м3 грунта</v>
      </c>
      <c r="E181" s="20">
        <f>Source!I1358</f>
        <v>0.2422</v>
      </c>
      <c r="F181" s="23"/>
      <c r="G181" s="22"/>
      <c r="H181" s="20"/>
      <c r="I181" s="23"/>
      <c r="J181" s="20"/>
      <c r="K181" s="23"/>
      <c r="Q181">
        <f>ROUND((Source!DN1358/100)*(ROUND((ROUND((Source!AF1358*Source!AV1358*Source!I1358),2)),2)), 2)</f>
        <v>318.04000000000002</v>
      </c>
      <c r="R181">
        <f>Source!X1358</f>
        <v>14539.97</v>
      </c>
      <c r="S181">
        <f>ROUND((Source!DO1358/100)*(ROUND((ROUND((Source!AF1358*Source!AV1358*Source!I1358),2)),2)), 2)</f>
        <v>234.16</v>
      </c>
      <c r="T181">
        <f>Source!Y1358</f>
        <v>6852.17</v>
      </c>
      <c r="U181">
        <f>ROUND((175/100)*(ROUND((ROUND((Source!AE1358*Source!AV1358*Source!I1358),2)),2)), 2)</f>
        <v>0</v>
      </c>
      <c r="V181">
        <f>ROUND((160/100)*(ROUND((ROUND((Source!AE1358*Source!AV1358*Source!I1358),2)*Source!BS1358),2)), 2)</f>
        <v>0</v>
      </c>
      <c r="AI181">
        <v>0</v>
      </c>
    </row>
    <row r="182" spans="1:35" x14ac:dyDescent="0.2">
      <c r="C182" s="24" t="str">
        <f>"Объем: "&amp;Source!I1358&amp;"=24,22/"&amp;"100"</f>
        <v>Объем: 0,2422=24,22/100</v>
      </c>
    </row>
    <row r="183" spans="1:35" ht="14.25" x14ac:dyDescent="0.2">
      <c r="A183" s="19"/>
      <c r="B183" s="19"/>
      <c r="C183" s="19" t="s">
        <v>1231</v>
      </c>
      <c r="D183" s="21"/>
      <c r="E183" s="20"/>
      <c r="F183" s="23">
        <f>Source!AO1358</f>
        <v>1051.1300000000001</v>
      </c>
      <c r="G183" s="22" t="str">
        <f>Source!DG1358</f>
        <v>*1,1</v>
      </c>
      <c r="H183" s="20">
        <f>Source!AV1358</f>
        <v>1.248</v>
      </c>
      <c r="I183" s="23">
        <f>ROUND((ROUND((Source!AF1358*Source!AV1358*Source!I1358),2)),2)</f>
        <v>349.49</v>
      </c>
      <c r="J183" s="20">
        <f>IF(Source!BA1358&lt;&gt; 0, Source!BA1358, 1)</f>
        <v>47.82</v>
      </c>
      <c r="K183" s="23">
        <f>Source!S1358</f>
        <v>16712.61</v>
      </c>
      <c r="W183">
        <f>I183</f>
        <v>349.49</v>
      </c>
    </row>
    <row r="184" spans="1:35" ht="14.25" x14ac:dyDescent="0.2">
      <c r="A184" s="19"/>
      <c r="B184" s="19"/>
      <c r="C184" s="19" t="s">
        <v>1232</v>
      </c>
      <c r="D184" s="21" t="s">
        <v>1233</v>
      </c>
      <c r="E184" s="20">
        <f>Source!DN1358</f>
        <v>91</v>
      </c>
      <c r="F184" s="23"/>
      <c r="G184" s="22"/>
      <c r="H184" s="20"/>
      <c r="I184" s="23">
        <f>SUM(Q181:Q183)</f>
        <v>318.04000000000002</v>
      </c>
      <c r="J184" s="20">
        <f>Source!BZ1358</f>
        <v>87</v>
      </c>
      <c r="K184" s="23">
        <f>SUM(R181:R183)</f>
        <v>14539.97</v>
      </c>
    </row>
    <row r="185" spans="1:35" ht="14.25" x14ac:dyDescent="0.2">
      <c r="A185" s="19"/>
      <c r="B185" s="19"/>
      <c r="C185" s="19" t="s">
        <v>1234</v>
      </c>
      <c r="D185" s="21" t="s">
        <v>1233</v>
      </c>
      <c r="E185" s="20">
        <f>Source!DO1358</f>
        <v>67</v>
      </c>
      <c r="F185" s="23"/>
      <c r="G185" s="22"/>
      <c r="H185" s="20"/>
      <c r="I185" s="23">
        <f>SUM(S181:S184)</f>
        <v>234.16</v>
      </c>
      <c r="J185" s="20">
        <f>Source!CA1358</f>
        <v>41</v>
      </c>
      <c r="K185" s="23">
        <f>SUM(T181:T184)</f>
        <v>6852.17</v>
      </c>
    </row>
    <row r="186" spans="1:35" ht="14.25" x14ac:dyDescent="0.2">
      <c r="A186" s="26"/>
      <c r="B186" s="26"/>
      <c r="C186" s="26" t="s">
        <v>1235</v>
      </c>
      <c r="D186" s="27" t="s">
        <v>1236</v>
      </c>
      <c r="E186" s="28">
        <f>Source!AQ1358</f>
        <v>107.04</v>
      </c>
      <c r="F186" s="29"/>
      <c r="G186" s="30" t="str">
        <f>Source!DI1358</f>
        <v>*1,1</v>
      </c>
      <c r="H186" s="28">
        <f>Source!AV1358</f>
        <v>1.248</v>
      </c>
      <c r="I186" s="29">
        <f>Source!U1358</f>
        <v>35.589960806400001</v>
      </c>
      <c r="J186" s="28"/>
      <c r="K186" s="29"/>
      <c r="AB186" s="25">
        <f>I186</f>
        <v>35.589960806400001</v>
      </c>
    </row>
    <row r="187" spans="1:35" ht="15" x14ac:dyDescent="0.25">
      <c r="C187" s="13" t="s">
        <v>1237</v>
      </c>
      <c r="H187" s="42">
        <f>I183+I184+I185+0</f>
        <v>901.68999999999994</v>
      </c>
      <c r="I187" s="42"/>
      <c r="J187" s="42">
        <f>K183+K184+K185+0</f>
        <v>38104.75</v>
      </c>
      <c r="K187" s="42"/>
      <c r="O187" s="25">
        <f>I183+I184+I185+0</f>
        <v>901.68999999999994</v>
      </c>
      <c r="P187" s="25">
        <f>K183+K184+K185+0</f>
        <v>38104.75</v>
      </c>
      <c r="X187">
        <f>IF(Source!BI1358&lt;=1,I183+I184+I185-0, 0)</f>
        <v>901.68999999999994</v>
      </c>
      <c r="Y187">
        <f>IF(Source!BI1358=2,I183+I184+I185-0, 0)</f>
        <v>0</v>
      </c>
      <c r="Z187">
        <f>IF(Source!BI1358=3,I183+I184+I185-0, 0)</f>
        <v>0</v>
      </c>
      <c r="AA187">
        <f>IF(Source!BI1358=4,I183+I184+I185,0)</f>
        <v>0</v>
      </c>
    </row>
    <row r="189" spans="1:35" ht="42.75" x14ac:dyDescent="0.2">
      <c r="A189" s="19">
        <v>18</v>
      </c>
      <c r="B189" s="19" t="str">
        <f>Source!F1360</f>
        <v>6.69-9-3</v>
      </c>
      <c r="C189" s="19" t="s">
        <v>555</v>
      </c>
      <c r="D189" s="21" t="str">
        <f>Source!H1360</f>
        <v>100 отверстий</v>
      </c>
      <c r="E189" s="20">
        <f>Source!I1360</f>
        <v>7.0000000000000007E-2</v>
      </c>
      <c r="F189" s="23"/>
      <c r="G189" s="22"/>
      <c r="H189" s="20"/>
      <c r="I189" s="23"/>
      <c r="J189" s="20"/>
      <c r="K189" s="23"/>
      <c r="Q189">
        <f>ROUND((Source!DN1360/100)*(ROUND((ROUND((Source!AF1360*Source!AV1360*Source!I1360),2)),2)), 2)</f>
        <v>109.62</v>
      </c>
      <c r="R189">
        <f>Source!X1360</f>
        <v>4320.3</v>
      </c>
      <c r="S189">
        <f>ROUND((Source!DO1360/100)*(ROUND((ROUND((Source!AF1360*Source!AV1360*Source!I1360),2)),2)), 2)</f>
        <v>84.32</v>
      </c>
      <c r="T189">
        <f>Source!Y1360</f>
        <v>2361.7600000000002</v>
      </c>
      <c r="U189">
        <f>ROUND((175/100)*(ROUND((ROUND((Source!AE1360*Source!AV1360*Source!I1360),2)),2)), 2)</f>
        <v>0</v>
      </c>
      <c r="V189">
        <f>ROUND((160/100)*(ROUND((ROUND((Source!AE1360*Source!AV1360*Source!I1360),2)*Source!BS1360),2)), 2)</f>
        <v>0</v>
      </c>
      <c r="AI189">
        <v>0</v>
      </c>
    </row>
    <row r="190" spans="1:35" x14ac:dyDescent="0.2">
      <c r="C190" s="24" t="str">
        <f>"Объем: "&amp;Source!I1360&amp;"=7/"&amp;"100"</f>
        <v>Объем: 0,07=7/100</v>
      </c>
    </row>
    <row r="191" spans="1:35" ht="14.25" x14ac:dyDescent="0.2">
      <c r="A191" s="19"/>
      <c r="B191" s="19"/>
      <c r="C191" s="19" t="s">
        <v>1231</v>
      </c>
      <c r="D191" s="21"/>
      <c r="E191" s="20"/>
      <c r="F191" s="23">
        <f>Source!AO1360</f>
        <v>1494.24</v>
      </c>
      <c r="G191" s="22" t="str">
        <f>Source!DG1360</f>
        <v>*1,1</v>
      </c>
      <c r="H191" s="20">
        <f>Source!AV1360</f>
        <v>1.0469999999999999</v>
      </c>
      <c r="I191" s="23">
        <f>ROUND((ROUND((Source!AF1360*Source!AV1360*Source!I1360),2)),2)</f>
        <v>120.46</v>
      </c>
      <c r="J191" s="20">
        <f>IF(Source!BA1360&lt;&gt; 0, Source!BA1360, 1)</f>
        <v>47.82</v>
      </c>
      <c r="K191" s="23">
        <f>Source!S1360</f>
        <v>5760.4</v>
      </c>
      <c r="W191">
        <f>I191</f>
        <v>120.46</v>
      </c>
    </row>
    <row r="192" spans="1:35" ht="14.25" x14ac:dyDescent="0.2">
      <c r="A192" s="19"/>
      <c r="B192" s="19"/>
      <c r="C192" s="19" t="s">
        <v>1243</v>
      </c>
      <c r="D192" s="21"/>
      <c r="E192" s="20"/>
      <c r="F192" s="23">
        <f>Source!AL1360</f>
        <v>862.81</v>
      </c>
      <c r="G192" s="22" t="str">
        <f>Source!DD1360</f>
        <v/>
      </c>
      <c r="H192" s="20">
        <f>Source!AW1360</f>
        <v>1.002</v>
      </c>
      <c r="I192" s="23">
        <f>ROUND((ROUND((Source!AC1360*Source!AW1360*Source!I1360),2)),2)</f>
        <v>60.52</v>
      </c>
      <c r="J192" s="20">
        <f>IF(Source!BC1360&lt;&gt; 0, Source!BC1360, 1)</f>
        <v>5.03</v>
      </c>
      <c r="K192" s="23">
        <f>Source!P1360</f>
        <v>304.42</v>
      </c>
    </row>
    <row r="193" spans="1:35" ht="57" x14ac:dyDescent="0.2">
      <c r="A193" s="19" t="s">
        <v>248</v>
      </c>
      <c r="B193" s="19" t="str">
        <f>Source!F1361</f>
        <v>1.3-1-36</v>
      </c>
      <c r="C193" s="19" t="s">
        <v>379</v>
      </c>
      <c r="D193" s="21" t="str">
        <f>Source!H1361</f>
        <v>м3</v>
      </c>
      <c r="E193" s="20">
        <f>Source!I1361</f>
        <v>2.912E-2</v>
      </c>
      <c r="F193" s="23">
        <f>Source!AK1361</f>
        <v>517.14</v>
      </c>
      <c r="G193" s="34" t="s">
        <v>3</v>
      </c>
      <c r="H193" s="20">
        <f>Source!AW1361</f>
        <v>1.002</v>
      </c>
      <c r="I193" s="23">
        <f>ROUND((ROUND((Source!AC1361*Source!AW1361*Source!I1361),2)),2)+(ROUND((ROUND(((Source!ET1361)*Source!AV1361*Source!I1361),2)),2)+ROUND((ROUND(((Source!AE1361-(Source!EU1361))*Source!AV1361*Source!I1361),2)),2))+ROUND((ROUND((Source!AF1361*Source!AV1361*Source!I1361),2)),2)</f>
        <v>15.09</v>
      </c>
      <c r="J193" s="20">
        <f>IF(Source!BC1361&lt;&gt; 0, Source!BC1361, 1)</f>
        <v>12.48</v>
      </c>
      <c r="K193" s="23">
        <f>Source!O1361</f>
        <v>188.32</v>
      </c>
      <c r="Q193">
        <f>ROUND((Source!DN1361/100)*(ROUND((ROUND((Source!AF1361*Source!AV1361*Source!I1361),2)),2)), 2)</f>
        <v>0</v>
      </c>
      <c r="R193">
        <f>Source!X1361</f>
        <v>0</v>
      </c>
      <c r="S193">
        <f>ROUND((Source!DO1361/100)*(ROUND((ROUND((Source!AF1361*Source!AV1361*Source!I1361),2)),2)), 2)</f>
        <v>0</v>
      </c>
      <c r="T193">
        <f>Source!Y1361</f>
        <v>0</v>
      </c>
      <c r="U193">
        <f>ROUND((175/100)*(ROUND((ROUND((Source!AE1361*Source!AV1361*Source!I1361),2)),2)), 2)</f>
        <v>0</v>
      </c>
      <c r="V193">
        <f>ROUND((160/100)*(ROUND((ROUND((Source!AE1361*Source!AV1361*Source!I1361),2)*Source!BS1361),2)), 2)</f>
        <v>0</v>
      </c>
      <c r="X193">
        <f>IF(Source!BI1361&lt;=1,I193, 0)</f>
        <v>15.09</v>
      </c>
      <c r="Y193">
        <f>IF(Source!BI1361=2,I193, 0)</f>
        <v>0</v>
      </c>
      <c r="Z193">
        <f>IF(Source!BI1361=3,I193, 0)</f>
        <v>0</v>
      </c>
      <c r="AA193">
        <f>IF(Source!BI1361=4,I193, 0)</f>
        <v>0</v>
      </c>
      <c r="AI193">
        <v>3</v>
      </c>
    </row>
    <row r="194" spans="1:35" ht="14.25" x14ac:dyDescent="0.2">
      <c r="A194" s="19"/>
      <c r="B194" s="19"/>
      <c r="C194" s="19" t="s">
        <v>1232</v>
      </c>
      <c r="D194" s="21" t="s">
        <v>1233</v>
      </c>
      <c r="E194" s="20">
        <f>Source!DN1360</f>
        <v>91</v>
      </c>
      <c r="F194" s="23"/>
      <c r="G194" s="22"/>
      <c r="H194" s="20"/>
      <c r="I194" s="23">
        <f>SUM(Q189:Q193)</f>
        <v>109.62</v>
      </c>
      <c r="J194" s="20">
        <f>Source!BZ1360</f>
        <v>75</v>
      </c>
      <c r="K194" s="23">
        <f>SUM(R189:R193)</f>
        <v>4320.3</v>
      </c>
    </row>
    <row r="195" spans="1:35" ht="14.25" x14ac:dyDescent="0.2">
      <c r="A195" s="19"/>
      <c r="B195" s="19"/>
      <c r="C195" s="19" t="s">
        <v>1234</v>
      </c>
      <c r="D195" s="21" t="s">
        <v>1233</v>
      </c>
      <c r="E195" s="20">
        <f>Source!DO1360</f>
        <v>70</v>
      </c>
      <c r="F195" s="23"/>
      <c r="G195" s="22"/>
      <c r="H195" s="20"/>
      <c r="I195" s="23">
        <f>SUM(S189:S194)</f>
        <v>84.32</v>
      </c>
      <c r="J195" s="20">
        <f>Source!CA1360</f>
        <v>41</v>
      </c>
      <c r="K195" s="23">
        <f>SUM(T189:T194)</f>
        <v>2361.7600000000002</v>
      </c>
    </row>
    <row r="196" spans="1:35" ht="14.25" x14ac:dyDescent="0.2">
      <c r="A196" s="26"/>
      <c r="B196" s="26"/>
      <c r="C196" s="26" t="s">
        <v>1235</v>
      </c>
      <c r="D196" s="27" t="s">
        <v>1236</v>
      </c>
      <c r="E196" s="28">
        <f>Source!AQ1360</f>
        <v>132</v>
      </c>
      <c r="F196" s="29"/>
      <c r="G196" s="30" t="str">
        <f>Source!DI1360</f>
        <v>*1,1</v>
      </c>
      <c r="H196" s="28">
        <f>Source!AV1360</f>
        <v>1.0469999999999999</v>
      </c>
      <c r="I196" s="29">
        <f>Source!U1360</f>
        <v>10.641708000000001</v>
      </c>
      <c r="J196" s="28"/>
      <c r="K196" s="29"/>
      <c r="AB196" s="25">
        <f>I196</f>
        <v>10.641708000000001</v>
      </c>
    </row>
    <row r="197" spans="1:35" ht="15" x14ac:dyDescent="0.25">
      <c r="C197" s="13" t="s">
        <v>1237</v>
      </c>
      <c r="H197" s="42">
        <f>I191+I192+I194+I195+SUM(I193:I193)</f>
        <v>390.01</v>
      </c>
      <c r="I197" s="42"/>
      <c r="J197" s="42">
        <f>K191+K192+K194+K195+SUM(K193:K193)</f>
        <v>12935.199999999999</v>
      </c>
      <c r="K197" s="42"/>
      <c r="O197" s="25">
        <f>I191+I192+I194+I195+SUM(I193:I193)</f>
        <v>390.01</v>
      </c>
      <c r="P197" s="25">
        <f>K191+K192+K194+K195+SUM(K193:K193)</f>
        <v>12935.199999999999</v>
      </c>
      <c r="X197">
        <f>IF(Source!BI1360&lt;=1,I191+I192+I194+I195-0, 0)</f>
        <v>374.92</v>
      </c>
      <c r="Y197">
        <f>IF(Source!BI1360=2,I191+I192+I194+I195-0, 0)</f>
        <v>0</v>
      </c>
      <c r="Z197">
        <f>IF(Source!BI1360=3,I191+I192+I194+I195-0, 0)</f>
        <v>0</v>
      </c>
      <c r="AA197">
        <f>IF(Source!BI1360=4,I191+I192+I194+I195,0)</f>
        <v>0</v>
      </c>
    </row>
    <row r="199" spans="1:35" ht="57" x14ac:dyDescent="0.2">
      <c r="A199" s="19">
        <v>19</v>
      </c>
      <c r="B199" s="19" t="str">
        <f>Source!F1362</f>
        <v>3.34-17-3</v>
      </c>
      <c r="C199" s="19" t="s">
        <v>558</v>
      </c>
      <c r="D199" s="21" t="str">
        <f>Source!H1362</f>
        <v>1 канало-километр трубопровода</v>
      </c>
      <c r="E199" s="20">
        <f>Source!I1362</f>
        <v>5.6000000000000001E-2</v>
      </c>
      <c r="F199" s="23"/>
      <c r="G199" s="22"/>
      <c r="H199" s="20"/>
      <c r="I199" s="23"/>
      <c r="J199" s="20"/>
      <c r="K199" s="23"/>
      <c r="Q199">
        <f>ROUND((Source!DN1362/100)*(ROUND((ROUND((Source!AF1362*Source!AV1362*Source!I1362),2)),2)), 2)</f>
        <v>118.52</v>
      </c>
      <c r="R199">
        <f>Source!X1362</f>
        <v>4655.49</v>
      </c>
      <c r="S199">
        <f>ROUND((Source!DO1362/100)*(ROUND((ROUND((Source!AF1362*Source!AV1362*Source!I1362),2)),2)), 2)</f>
        <v>74.069999999999993</v>
      </c>
      <c r="T199">
        <f>Source!Y1362</f>
        <v>2074.73</v>
      </c>
      <c r="U199">
        <f>ROUND((175/100)*(ROUND((ROUND((Source!AE1362*Source!AV1362*Source!I1362),2)),2)), 2)</f>
        <v>0</v>
      </c>
      <c r="V199">
        <f>ROUND((160/100)*(ROUND((ROUND((Source!AE1362*Source!AV1362*Source!I1362),2)*Source!BS1362),2)), 2)</f>
        <v>0</v>
      </c>
      <c r="AI199">
        <v>0</v>
      </c>
    </row>
    <row r="200" spans="1:35" ht="14.25" x14ac:dyDescent="0.2">
      <c r="A200" s="19"/>
      <c r="B200" s="19"/>
      <c r="C200" s="19" t="s">
        <v>1231</v>
      </c>
      <c r="D200" s="21"/>
      <c r="E200" s="20"/>
      <c r="F200" s="23">
        <f>Source!AO1362</f>
        <v>1609.92</v>
      </c>
      <c r="G200" s="22" t="str">
        <f>Source!DG1362</f>
        <v>*1,1</v>
      </c>
      <c r="H200" s="20">
        <f>Source!AV1362</f>
        <v>1.0669999999999999</v>
      </c>
      <c r="I200" s="23">
        <f>ROUND((ROUND((Source!AF1362*Source!AV1362*Source!I1362),2)),2)</f>
        <v>105.82</v>
      </c>
      <c r="J200" s="20">
        <f>IF(Source!BA1362&lt;&gt; 0, Source!BA1362, 1)</f>
        <v>47.82</v>
      </c>
      <c r="K200" s="23">
        <f>Source!S1362</f>
        <v>5060.3100000000004</v>
      </c>
      <c r="W200">
        <f>I200</f>
        <v>105.82</v>
      </c>
    </row>
    <row r="201" spans="1:35" ht="14.25" x14ac:dyDescent="0.2">
      <c r="A201" s="19"/>
      <c r="B201" s="19"/>
      <c r="C201" s="19" t="s">
        <v>1243</v>
      </c>
      <c r="D201" s="21"/>
      <c r="E201" s="20"/>
      <c r="F201" s="23">
        <f>Source!AL1362</f>
        <v>19554.14</v>
      </c>
      <c r="G201" s="22" t="str">
        <f>Source!DD1362</f>
        <v/>
      </c>
      <c r="H201" s="20">
        <f>Source!AW1362</f>
        <v>1.081</v>
      </c>
      <c r="I201" s="23">
        <f>ROUND((ROUND((Source!AC1362*Source!AW1362*Source!I1362),2)),2)</f>
        <v>1183.73</v>
      </c>
      <c r="J201" s="20">
        <f>IF(Source!BC1362&lt;&gt; 0, Source!BC1362, 1)</f>
        <v>8.51</v>
      </c>
      <c r="K201" s="23">
        <f>Source!P1362</f>
        <v>10073.540000000001</v>
      </c>
    </row>
    <row r="202" spans="1:35" ht="14.25" x14ac:dyDescent="0.2">
      <c r="A202" s="19"/>
      <c r="B202" s="19"/>
      <c r="C202" s="19" t="s">
        <v>1232</v>
      </c>
      <c r="D202" s="21" t="s">
        <v>1233</v>
      </c>
      <c r="E202" s="20">
        <f>Source!DN1362</f>
        <v>112</v>
      </c>
      <c r="F202" s="23"/>
      <c r="G202" s="22"/>
      <c r="H202" s="20"/>
      <c r="I202" s="23">
        <f>SUM(Q199:Q201)</f>
        <v>118.52</v>
      </c>
      <c r="J202" s="20">
        <f>Source!BZ1362</f>
        <v>92</v>
      </c>
      <c r="K202" s="23">
        <f>SUM(R199:R201)</f>
        <v>4655.49</v>
      </c>
    </row>
    <row r="203" spans="1:35" ht="14.25" x14ac:dyDescent="0.2">
      <c r="A203" s="19"/>
      <c r="B203" s="19"/>
      <c r="C203" s="19" t="s">
        <v>1234</v>
      </c>
      <c r="D203" s="21" t="s">
        <v>1233</v>
      </c>
      <c r="E203" s="20">
        <f>Source!DO1362</f>
        <v>70</v>
      </c>
      <c r="F203" s="23"/>
      <c r="G203" s="22"/>
      <c r="H203" s="20"/>
      <c r="I203" s="23">
        <f>SUM(S199:S202)</f>
        <v>74.069999999999993</v>
      </c>
      <c r="J203" s="20">
        <f>Source!CA1362</f>
        <v>41</v>
      </c>
      <c r="K203" s="23">
        <f>SUM(T199:T202)</f>
        <v>2074.73</v>
      </c>
    </row>
    <row r="204" spans="1:35" ht="14.25" x14ac:dyDescent="0.2">
      <c r="A204" s="26"/>
      <c r="B204" s="26"/>
      <c r="C204" s="26" t="s">
        <v>1235</v>
      </c>
      <c r="D204" s="27" t="s">
        <v>1236</v>
      </c>
      <c r="E204" s="28">
        <f>Source!AQ1362</f>
        <v>144</v>
      </c>
      <c r="F204" s="29"/>
      <c r="G204" s="30" t="str">
        <f>Source!DI1362</f>
        <v>*1,1</v>
      </c>
      <c r="H204" s="28">
        <f>Source!AV1362</f>
        <v>1.0669999999999999</v>
      </c>
      <c r="I204" s="29">
        <f>Source!U1362</f>
        <v>9.4647167999999997</v>
      </c>
      <c r="J204" s="28"/>
      <c r="K204" s="29"/>
      <c r="AB204" s="25">
        <f>I204</f>
        <v>9.4647167999999997</v>
      </c>
    </row>
    <row r="205" spans="1:35" ht="15" x14ac:dyDescent="0.25">
      <c r="C205" s="13" t="s">
        <v>1237</v>
      </c>
      <c r="H205" s="42">
        <f>I200+I201+I202+I203+0</f>
        <v>1482.1399999999999</v>
      </c>
      <c r="I205" s="42"/>
      <c r="J205" s="42">
        <f>K200+K201+K202+K203+0</f>
        <v>21864.070000000003</v>
      </c>
      <c r="K205" s="42"/>
      <c r="O205" s="25">
        <f>I200+I201+I202+I203+0</f>
        <v>1482.1399999999999</v>
      </c>
      <c r="P205" s="25">
        <f>K200+K201+K202+K203+0</f>
        <v>21864.070000000003</v>
      </c>
      <c r="X205">
        <f>IF(Source!BI1362&lt;=1,I200+I201+I202+I203-0, 0)</f>
        <v>1482.1399999999999</v>
      </c>
      <c r="Y205">
        <f>IF(Source!BI1362=2,I200+I201+I202+I203-0, 0)</f>
        <v>0</v>
      </c>
      <c r="Z205">
        <f>IF(Source!BI1362=3,I200+I201+I202+I203-0, 0)</f>
        <v>0</v>
      </c>
      <c r="AA205">
        <f>IF(Source!BI1362=4,I200+I201+I202+I203,0)</f>
        <v>0</v>
      </c>
    </row>
    <row r="207" spans="1:35" ht="57" x14ac:dyDescent="0.2">
      <c r="A207" s="19">
        <v>20</v>
      </c>
      <c r="B207" s="19" t="str">
        <f>Source!F1363</f>
        <v>3.34-17-3</v>
      </c>
      <c r="C207" s="19" t="s">
        <v>558</v>
      </c>
      <c r="D207" s="21" t="str">
        <f>Source!H1363</f>
        <v>1 канало-километр трубопровода</v>
      </c>
      <c r="E207" s="20">
        <f>Source!I1363</f>
        <v>1.4800000000000001E-2</v>
      </c>
      <c r="F207" s="23"/>
      <c r="G207" s="22"/>
      <c r="H207" s="20"/>
      <c r="I207" s="23"/>
      <c r="J207" s="20"/>
      <c r="K207" s="23"/>
      <c r="Q207">
        <f>ROUND((Source!DN1363/100)*(ROUND((ROUND((Source!AF1363*Source!AV1363*Source!I1363),2)),2)), 2)</f>
        <v>31.33</v>
      </c>
      <c r="R207">
        <f>Source!X1363</f>
        <v>1230.53</v>
      </c>
      <c r="S207">
        <f>ROUND((Source!DO1363/100)*(ROUND((ROUND((Source!AF1363*Source!AV1363*Source!I1363),2)),2)), 2)</f>
        <v>19.579999999999998</v>
      </c>
      <c r="T207">
        <f>Source!Y1363</f>
        <v>548.39</v>
      </c>
      <c r="U207">
        <f>ROUND((175/100)*(ROUND((ROUND((Source!AE1363*Source!AV1363*Source!I1363),2)),2)), 2)</f>
        <v>0</v>
      </c>
      <c r="V207">
        <f>ROUND((160/100)*(ROUND((ROUND((Source!AE1363*Source!AV1363*Source!I1363),2)*Source!BS1363),2)), 2)</f>
        <v>0</v>
      </c>
      <c r="AI207">
        <v>0</v>
      </c>
    </row>
    <row r="208" spans="1:35" ht="14.25" x14ac:dyDescent="0.2">
      <c r="A208" s="19"/>
      <c r="B208" s="19"/>
      <c r="C208" s="19" t="s">
        <v>1231</v>
      </c>
      <c r="D208" s="21"/>
      <c r="E208" s="20"/>
      <c r="F208" s="23">
        <f>Source!AO1363</f>
        <v>1609.92</v>
      </c>
      <c r="G208" s="22" t="str">
        <f>Source!DG1363</f>
        <v>*1,1</v>
      </c>
      <c r="H208" s="20">
        <f>Source!AV1363</f>
        <v>1.0669999999999999</v>
      </c>
      <c r="I208" s="23">
        <f>ROUND((ROUND((Source!AF1363*Source!AV1363*Source!I1363),2)),2)</f>
        <v>27.97</v>
      </c>
      <c r="J208" s="20">
        <f>IF(Source!BA1363&lt;&gt; 0, Source!BA1363, 1)</f>
        <v>47.82</v>
      </c>
      <c r="K208" s="23">
        <f>Source!S1363</f>
        <v>1337.53</v>
      </c>
      <c r="W208">
        <f>I208</f>
        <v>27.97</v>
      </c>
    </row>
    <row r="209" spans="1:35" ht="14.25" x14ac:dyDescent="0.2">
      <c r="A209" s="19"/>
      <c r="B209" s="19"/>
      <c r="C209" s="19" t="s">
        <v>1243</v>
      </c>
      <c r="D209" s="21"/>
      <c r="E209" s="20"/>
      <c r="F209" s="23">
        <f>Source!AL1363</f>
        <v>19554.14</v>
      </c>
      <c r="G209" s="22" t="str">
        <f>Source!DD1363</f>
        <v/>
      </c>
      <c r="H209" s="20">
        <f>Source!AW1363</f>
        <v>1.081</v>
      </c>
      <c r="I209" s="23">
        <f>ROUND((ROUND((Source!AC1363*Source!AW1363*Source!I1363),2)),2)</f>
        <v>312.83999999999997</v>
      </c>
      <c r="J209" s="20">
        <f>IF(Source!BC1363&lt;&gt; 0, Source!BC1363, 1)</f>
        <v>8.51</v>
      </c>
      <c r="K209" s="23">
        <f>Source!P1363</f>
        <v>2662.27</v>
      </c>
    </row>
    <row r="210" spans="1:35" ht="57" x14ac:dyDescent="0.2">
      <c r="A210" s="19" t="s">
        <v>188</v>
      </c>
      <c r="B210" s="19" t="str">
        <f>Source!F1364</f>
        <v>1.12-3-25</v>
      </c>
      <c r="C210" s="19" t="s">
        <v>564</v>
      </c>
      <c r="D210" s="21" t="str">
        <f>Source!H1364</f>
        <v>м</v>
      </c>
      <c r="E210" s="20">
        <f>Source!I1364</f>
        <v>-14.8</v>
      </c>
      <c r="F210" s="23">
        <f>Source!AK1364</f>
        <v>15.01</v>
      </c>
      <c r="G210" s="34" t="s">
        <v>3</v>
      </c>
      <c r="H210" s="20">
        <f>Source!AW1364</f>
        <v>1.081</v>
      </c>
      <c r="I210" s="23">
        <f>ROUND((ROUND((Source!AC1364*Source!AW1364*Source!I1364),2)),2)+(ROUND((ROUND(((Source!ET1364)*Source!AV1364*Source!I1364),2)),2)+ROUND((ROUND(((Source!AE1364-(Source!EU1364))*Source!AV1364*Source!I1364),2)),2))+ROUND((ROUND((Source!AF1364*Source!AV1364*Source!I1364),2)),2)</f>
        <v>-240.14</v>
      </c>
      <c r="J210" s="20">
        <f>IF(Source!BC1364&lt;&gt; 0, Source!BC1364, 1)</f>
        <v>10.27</v>
      </c>
      <c r="K210" s="23">
        <f>Source!O1364</f>
        <v>-2466.2399999999998</v>
      </c>
      <c r="Q210">
        <f>ROUND((Source!DN1364/100)*(ROUND((ROUND((Source!AF1364*Source!AV1364*Source!I1364),2)),2)), 2)</f>
        <v>0</v>
      </c>
      <c r="R210">
        <f>Source!X1364</f>
        <v>0</v>
      </c>
      <c r="S210">
        <f>ROUND((Source!DO1364/100)*(ROUND((ROUND((Source!AF1364*Source!AV1364*Source!I1364),2)),2)), 2)</f>
        <v>0</v>
      </c>
      <c r="T210">
        <f>Source!Y1364</f>
        <v>0</v>
      </c>
      <c r="U210">
        <f>ROUND((175/100)*(ROUND((ROUND((Source!AE1364*Source!AV1364*Source!I1364),2)),2)), 2)</f>
        <v>0</v>
      </c>
      <c r="V210">
        <f>ROUND((160/100)*(ROUND((ROUND((Source!AE1364*Source!AV1364*Source!I1364),2)*Source!BS1364),2)), 2)</f>
        <v>0</v>
      </c>
      <c r="X210">
        <f>IF(Source!BI1364&lt;=1,I210, 0)</f>
        <v>-240.14</v>
      </c>
      <c r="Y210">
        <f>IF(Source!BI1364=2,I210, 0)</f>
        <v>0</v>
      </c>
      <c r="Z210">
        <f>IF(Source!BI1364=3,I210, 0)</f>
        <v>0</v>
      </c>
      <c r="AA210">
        <f>IF(Source!BI1364=4,I210, 0)</f>
        <v>0</v>
      </c>
      <c r="AI210">
        <v>3</v>
      </c>
    </row>
    <row r="211" spans="1:35" ht="57" x14ac:dyDescent="0.2">
      <c r="A211" s="19" t="s">
        <v>566</v>
      </c>
      <c r="B211" s="19" t="str">
        <f>Source!F1365</f>
        <v>1.12-3-26</v>
      </c>
      <c r="C211" s="19" t="s">
        <v>568</v>
      </c>
      <c r="D211" s="21" t="str">
        <f>Source!H1365</f>
        <v>м</v>
      </c>
      <c r="E211" s="20">
        <f>Source!I1365</f>
        <v>14.8</v>
      </c>
      <c r="F211" s="23">
        <f>Source!AK1365</f>
        <v>24.4</v>
      </c>
      <c r="G211" s="34" t="s">
        <v>3</v>
      </c>
      <c r="H211" s="20">
        <f>Source!AW1365</f>
        <v>1.081</v>
      </c>
      <c r="I211" s="23">
        <f>ROUND((ROUND((Source!AC1365*Source!AW1365*Source!I1365),2)),2)+(ROUND((ROUND(((Source!ET1365)*Source!AV1365*Source!I1365),2)),2)+ROUND((ROUND(((Source!AE1365-(Source!EU1365))*Source!AV1365*Source!I1365),2)),2))+ROUND((ROUND((Source!AF1365*Source!AV1365*Source!I1365),2)),2)</f>
        <v>390.37</v>
      </c>
      <c r="J211" s="20">
        <f>IF(Source!BC1365&lt;&gt; 0, Source!BC1365, 1)</f>
        <v>10.63</v>
      </c>
      <c r="K211" s="23">
        <f>Source!O1365</f>
        <v>4149.63</v>
      </c>
      <c r="Q211">
        <f>ROUND((Source!DN1365/100)*(ROUND((ROUND((Source!AF1365*Source!AV1365*Source!I1365),2)),2)), 2)</f>
        <v>0</v>
      </c>
      <c r="R211">
        <f>Source!X1365</f>
        <v>0</v>
      </c>
      <c r="S211">
        <f>ROUND((Source!DO1365/100)*(ROUND((ROUND((Source!AF1365*Source!AV1365*Source!I1365),2)),2)), 2)</f>
        <v>0</v>
      </c>
      <c r="T211">
        <f>Source!Y1365</f>
        <v>0</v>
      </c>
      <c r="U211">
        <f>ROUND((175/100)*(ROUND((ROUND((Source!AE1365*Source!AV1365*Source!I1365),2)),2)), 2)</f>
        <v>0</v>
      </c>
      <c r="V211">
        <f>ROUND((160/100)*(ROUND((ROUND((Source!AE1365*Source!AV1365*Source!I1365),2)*Source!BS1365),2)), 2)</f>
        <v>0</v>
      </c>
      <c r="X211">
        <f>IF(Source!BI1365&lt;=1,I211, 0)</f>
        <v>390.37</v>
      </c>
      <c r="Y211">
        <f>IF(Source!BI1365=2,I211, 0)</f>
        <v>0</v>
      </c>
      <c r="Z211">
        <f>IF(Source!BI1365=3,I211, 0)</f>
        <v>0</v>
      </c>
      <c r="AA211">
        <f>IF(Source!BI1365=4,I211, 0)</f>
        <v>0</v>
      </c>
      <c r="AI211">
        <v>3</v>
      </c>
    </row>
    <row r="212" spans="1:35" ht="14.25" x14ac:dyDescent="0.2">
      <c r="A212" s="19"/>
      <c r="B212" s="19"/>
      <c r="C212" s="19" t="s">
        <v>1232</v>
      </c>
      <c r="D212" s="21" t="s">
        <v>1233</v>
      </c>
      <c r="E212" s="20">
        <f>Source!DN1363</f>
        <v>112</v>
      </c>
      <c r="F212" s="23"/>
      <c r="G212" s="22"/>
      <c r="H212" s="20"/>
      <c r="I212" s="23">
        <f>SUM(Q207:Q211)</f>
        <v>31.33</v>
      </c>
      <c r="J212" s="20">
        <f>Source!BZ1363</f>
        <v>92</v>
      </c>
      <c r="K212" s="23">
        <f>SUM(R207:R211)</f>
        <v>1230.53</v>
      </c>
    </row>
    <row r="213" spans="1:35" ht="14.25" x14ac:dyDescent="0.2">
      <c r="A213" s="19"/>
      <c r="B213" s="19"/>
      <c r="C213" s="19" t="s">
        <v>1234</v>
      </c>
      <c r="D213" s="21" t="s">
        <v>1233</v>
      </c>
      <c r="E213" s="20">
        <f>Source!DO1363</f>
        <v>70</v>
      </c>
      <c r="F213" s="23"/>
      <c r="G213" s="22"/>
      <c r="H213" s="20"/>
      <c r="I213" s="23">
        <f>SUM(S207:S212)</f>
        <v>19.579999999999998</v>
      </c>
      <c r="J213" s="20">
        <f>Source!CA1363</f>
        <v>41</v>
      </c>
      <c r="K213" s="23">
        <f>SUM(T207:T212)</f>
        <v>548.39</v>
      </c>
    </row>
    <row r="214" spans="1:35" ht="14.25" x14ac:dyDescent="0.2">
      <c r="A214" s="26"/>
      <c r="B214" s="26"/>
      <c r="C214" s="26" t="s">
        <v>1235</v>
      </c>
      <c r="D214" s="27" t="s">
        <v>1236</v>
      </c>
      <c r="E214" s="28">
        <f>Source!AQ1363</f>
        <v>144</v>
      </c>
      <c r="F214" s="29"/>
      <c r="G214" s="30" t="str">
        <f>Source!DI1363</f>
        <v>*1,1</v>
      </c>
      <c r="H214" s="28">
        <f>Source!AV1363</f>
        <v>1.0669999999999999</v>
      </c>
      <c r="I214" s="29">
        <f>Source!U1363</f>
        <v>2.5013894400000001</v>
      </c>
      <c r="J214" s="28"/>
      <c r="K214" s="29"/>
      <c r="AB214" s="25">
        <f>I214</f>
        <v>2.5013894400000001</v>
      </c>
    </row>
    <row r="215" spans="1:35" ht="15" x14ac:dyDescent="0.25">
      <c r="C215" s="13" t="s">
        <v>1237</v>
      </c>
      <c r="H215" s="42">
        <f>I208+I209+I212+I213+SUM(I210:I211)</f>
        <v>541.94999999999993</v>
      </c>
      <c r="I215" s="42"/>
      <c r="J215" s="42">
        <f>K208+K209+K212+K213+SUM(K210:K211)</f>
        <v>7462.1100000000006</v>
      </c>
      <c r="K215" s="42"/>
      <c r="O215" s="25">
        <f>I208+I209+I212+I213+SUM(I210:I211)</f>
        <v>541.94999999999993</v>
      </c>
      <c r="P215" s="25">
        <f>K208+K209+K212+K213+SUM(K210:K211)</f>
        <v>7462.1100000000006</v>
      </c>
      <c r="X215">
        <f>IF(Source!BI1363&lt;=1,I208+I209+I212+I213-0, 0)</f>
        <v>391.71999999999991</v>
      </c>
      <c r="Y215">
        <f>IF(Source!BI1363=2,I208+I209+I212+I213-0, 0)</f>
        <v>0</v>
      </c>
      <c r="Z215">
        <f>IF(Source!BI1363=3,I208+I209+I212+I213-0, 0)</f>
        <v>0</v>
      </c>
      <c r="AA215">
        <f>IF(Source!BI1363=4,I208+I209+I212+I213,0)</f>
        <v>0</v>
      </c>
    </row>
    <row r="217" spans="1:35" ht="57" x14ac:dyDescent="0.2">
      <c r="A217" s="19">
        <v>21</v>
      </c>
      <c r="B217" s="19" t="str">
        <f>Source!F1366</f>
        <v>4.8-25-1</v>
      </c>
      <c r="C217" s="19" t="s">
        <v>571</v>
      </c>
      <c r="D217" s="21" t="str">
        <f>Source!H1366</f>
        <v>1 подстанция</v>
      </c>
      <c r="E217" s="20">
        <f>Source!I1366</f>
        <v>2</v>
      </c>
      <c r="F217" s="23"/>
      <c r="G217" s="22"/>
      <c r="H217" s="20"/>
      <c r="I217" s="23"/>
      <c r="J217" s="20"/>
      <c r="K217" s="23"/>
      <c r="Q217">
        <f>ROUND((Source!DN1366/100)*(ROUND((ROUND((Source!AF1366*Source!AV1366*Source!I1366),2)),2)), 2)</f>
        <v>956.46</v>
      </c>
      <c r="R217">
        <f>Source!X1366</f>
        <v>36911.300000000003</v>
      </c>
      <c r="S217">
        <f>ROUND((Source!DO1366/100)*(ROUND((ROUND((Source!AF1366*Source!AV1366*Source!I1366),2)),2)), 2)</f>
        <v>562.13</v>
      </c>
      <c r="T217">
        <f>Source!Y1366</f>
        <v>17252.02</v>
      </c>
      <c r="U217">
        <f>ROUND((175/100)*(ROUND((ROUND((Source!AE1366*Source!AV1366*Source!I1366),2)),2)), 2)</f>
        <v>55.46</v>
      </c>
      <c r="V217">
        <f>ROUND((160/100)*(ROUND((ROUND((Source!AE1366*Source!AV1366*Source!I1366),2)*Source!BS1366),2)), 2)</f>
        <v>2424.67</v>
      </c>
      <c r="AI217">
        <v>0</v>
      </c>
    </row>
    <row r="218" spans="1:35" ht="14.25" x14ac:dyDescent="0.2">
      <c r="A218" s="19"/>
      <c r="B218" s="19"/>
      <c r="C218" s="19" t="s">
        <v>1231</v>
      </c>
      <c r="D218" s="21"/>
      <c r="E218" s="20"/>
      <c r="F218" s="23">
        <f>Source!AO1366</f>
        <v>350.84</v>
      </c>
      <c r="G218" s="22" t="str">
        <f>Source!DG1366</f>
        <v>*1,1</v>
      </c>
      <c r="H218" s="20">
        <f>Source!AV1366</f>
        <v>1.087</v>
      </c>
      <c r="I218" s="23">
        <f>ROUND((ROUND((Source!AF1366*Source!AV1366*Source!I1366),2)),2)</f>
        <v>839</v>
      </c>
      <c r="J218" s="20">
        <f>IF(Source!BA1366&lt;&gt; 0, Source!BA1366, 1)</f>
        <v>47.82</v>
      </c>
      <c r="K218" s="23">
        <f>Source!S1366</f>
        <v>40120.980000000003</v>
      </c>
      <c r="W218">
        <f>I218</f>
        <v>839</v>
      </c>
    </row>
    <row r="219" spans="1:35" ht="14.25" x14ac:dyDescent="0.2">
      <c r="A219" s="19"/>
      <c r="B219" s="19"/>
      <c r="C219" s="19" t="s">
        <v>1238</v>
      </c>
      <c r="D219" s="21"/>
      <c r="E219" s="20"/>
      <c r="F219" s="23">
        <f>Source!AM1366</f>
        <v>100.48</v>
      </c>
      <c r="G219" s="22" t="str">
        <f>Source!DE1366</f>
        <v>*1,1</v>
      </c>
      <c r="H219" s="20">
        <f>Source!AV1366</f>
        <v>1.087</v>
      </c>
      <c r="I219" s="23">
        <f>(ROUND((ROUND((((Source!ET1366*1.1))*Source!AV1366*Source!I1366),2)),2)+ROUND((ROUND(((Source!AE1366-((Source!EU1366*1.1)))*Source!AV1366*Source!I1366),2)),2))</f>
        <v>240.29</v>
      </c>
      <c r="J219" s="20">
        <f>IF(Source!BB1366&lt;&gt; 0, Source!BB1366, 1)</f>
        <v>14.73</v>
      </c>
      <c r="K219" s="23">
        <f>Source!Q1366</f>
        <v>3539.47</v>
      </c>
    </row>
    <row r="220" spans="1:35" ht="14.25" x14ac:dyDescent="0.2">
      <c r="A220" s="19"/>
      <c r="B220" s="19"/>
      <c r="C220" s="19" t="s">
        <v>1239</v>
      </c>
      <c r="D220" s="21"/>
      <c r="E220" s="20"/>
      <c r="F220" s="23">
        <f>Source!AN1366</f>
        <v>13.25</v>
      </c>
      <c r="G220" s="22" t="str">
        <f>Source!DF1366</f>
        <v>*1,1</v>
      </c>
      <c r="H220" s="20">
        <f>Source!AV1366</f>
        <v>1.087</v>
      </c>
      <c r="I220" s="31">
        <f>ROUND((ROUND((Source!AE1366*Source!AV1366*Source!I1366),2)),2)</f>
        <v>31.69</v>
      </c>
      <c r="J220" s="20">
        <f>IF(Source!BS1366&lt;&gt; 0, Source!BS1366, 1)</f>
        <v>47.82</v>
      </c>
      <c r="K220" s="31">
        <f>Source!R1366</f>
        <v>1515.42</v>
      </c>
      <c r="W220">
        <f>I220</f>
        <v>31.69</v>
      </c>
    </row>
    <row r="221" spans="1:35" ht="14.25" x14ac:dyDescent="0.2">
      <c r="A221" s="19"/>
      <c r="B221" s="19"/>
      <c r="C221" s="19" t="s">
        <v>1243</v>
      </c>
      <c r="D221" s="21"/>
      <c r="E221" s="20"/>
      <c r="F221" s="23">
        <f>Source!AL1366</f>
        <v>100.31</v>
      </c>
      <c r="G221" s="22" t="str">
        <f>Source!DD1366</f>
        <v/>
      </c>
      <c r="H221" s="20">
        <f>Source!AW1366</f>
        <v>1</v>
      </c>
      <c r="I221" s="23">
        <f>ROUND((ROUND((Source!AC1366*Source!AW1366*Source!I1366),2)),2)</f>
        <v>200.62</v>
      </c>
      <c r="J221" s="20">
        <f>IF(Source!BC1366&lt;&gt; 0, Source!BC1366, 1)</f>
        <v>10.5</v>
      </c>
      <c r="K221" s="23">
        <f>Source!P1366</f>
        <v>2106.5100000000002</v>
      </c>
    </row>
    <row r="222" spans="1:35" ht="14.25" x14ac:dyDescent="0.2">
      <c r="A222" s="19"/>
      <c r="B222" s="19"/>
      <c r="C222" s="19" t="s">
        <v>1232</v>
      </c>
      <c r="D222" s="21" t="s">
        <v>1233</v>
      </c>
      <c r="E222" s="20">
        <f>Source!DN1366</f>
        <v>114</v>
      </c>
      <c r="F222" s="23"/>
      <c r="G222" s="22"/>
      <c r="H222" s="20"/>
      <c r="I222" s="23">
        <f>SUM(Q217:Q221)</f>
        <v>956.46</v>
      </c>
      <c r="J222" s="20">
        <f>Source!BZ1366</f>
        <v>92</v>
      </c>
      <c r="K222" s="23">
        <f>SUM(R217:R221)</f>
        <v>36911.300000000003</v>
      </c>
    </row>
    <row r="223" spans="1:35" ht="14.25" x14ac:dyDescent="0.2">
      <c r="A223" s="19"/>
      <c r="B223" s="19"/>
      <c r="C223" s="19" t="s">
        <v>1234</v>
      </c>
      <c r="D223" s="21" t="s">
        <v>1233</v>
      </c>
      <c r="E223" s="20">
        <f>Source!DO1366</f>
        <v>67</v>
      </c>
      <c r="F223" s="23"/>
      <c r="G223" s="22"/>
      <c r="H223" s="20"/>
      <c r="I223" s="23">
        <f>SUM(S217:S222)</f>
        <v>562.13</v>
      </c>
      <c r="J223" s="20">
        <f>Source!CA1366</f>
        <v>43</v>
      </c>
      <c r="K223" s="23">
        <f>SUM(T217:T222)</f>
        <v>17252.02</v>
      </c>
    </row>
    <row r="224" spans="1:35" ht="14.25" x14ac:dyDescent="0.2">
      <c r="A224" s="19"/>
      <c r="B224" s="19"/>
      <c r="C224" s="19" t="s">
        <v>1240</v>
      </c>
      <c r="D224" s="21" t="s">
        <v>1233</v>
      </c>
      <c r="E224" s="20">
        <f>175</f>
        <v>175</v>
      </c>
      <c r="F224" s="23"/>
      <c r="G224" s="22"/>
      <c r="H224" s="20"/>
      <c r="I224" s="23">
        <f>SUM(U217:U223)</f>
        <v>55.46</v>
      </c>
      <c r="J224" s="20">
        <f>160</f>
        <v>160</v>
      </c>
      <c r="K224" s="23">
        <f>SUM(V217:V223)</f>
        <v>2424.67</v>
      </c>
    </row>
    <row r="225" spans="1:35" ht="14.25" x14ac:dyDescent="0.2">
      <c r="A225" s="26"/>
      <c r="B225" s="26"/>
      <c r="C225" s="26" t="s">
        <v>1235</v>
      </c>
      <c r="D225" s="27" t="s">
        <v>1236</v>
      </c>
      <c r="E225" s="28">
        <f>Source!AQ1366</f>
        <v>27.8</v>
      </c>
      <c r="F225" s="29"/>
      <c r="G225" s="30" t="str">
        <f>Source!DI1366</f>
        <v>*1,1</v>
      </c>
      <c r="H225" s="28">
        <f>Source!AV1366</f>
        <v>1.087</v>
      </c>
      <c r="I225" s="29">
        <f>Source!U1366</f>
        <v>66.480919999999998</v>
      </c>
      <c r="J225" s="28"/>
      <c r="K225" s="29"/>
      <c r="AB225" s="25">
        <f>I225</f>
        <v>66.480919999999998</v>
      </c>
    </row>
    <row r="226" spans="1:35" ht="15" x14ac:dyDescent="0.25">
      <c r="C226" s="13" t="s">
        <v>1237</v>
      </c>
      <c r="H226" s="42">
        <f>I218+I219+I221+I222+I223+I224+0</f>
        <v>2853.96</v>
      </c>
      <c r="I226" s="42"/>
      <c r="J226" s="42">
        <f>K218+K219+K221+K222+K223+K224+0</f>
        <v>102354.95000000001</v>
      </c>
      <c r="K226" s="42"/>
      <c r="O226" s="25">
        <f>I218+I219+I221+I222+I223+I224+0</f>
        <v>2853.96</v>
      </c>
      <c r="P226" s="25">
        <f>K218+K219+K221+K222+K223+K224+0</f>
        <v>102354.95000000001</v>
      </c>
      <c r="X226">
        <f>IF(Source!BI1366&lt;=1,I218+I219+I221+I222+I223+I224-0, 0)</f>
        <v>0</v>
      </c>
      <c r="Y226">
        <f>IF(Source!BI1366=2,I218+I219+I221+I222+I223+I224-0, 0)</f>
        <v>2853.96</v>
      </c>
      <c r="Z226">
        <f>IF(Source!BI1366=3,I218+I219+I221+I222+I223+I224-0, 0)</f>
        <v>0</v>
      </c>
      <c r="AA226">
        <f>IF(Source!BI1366=4,I218+I219+I221+I222+I223+I224,0)</f>
        <v>0</v>
      </c>
    </row>
    <row r="229" spans="1:35" ht="15" x14ac:dyDescent="0.25">
      <c r="A229" s="40" t="str">
        <f>CONCATENATE("Итого по разделу: ",IF(Source!G1368&lt;&gt;"Новый раздел", Source!G1368, ""))</f>
        <v>Итого по разделу: Строительные работы</v>
      </c>
      <c r="B229" s="40"/>
      <c r="C229" s="40"/>
      <c r="D229" s="40"/>
      <c r="E229" s="40"/>
      <c r="F229" s="40"/>
      <c r="G229" s="40"/>
      <c r="H229" s="38">
        <f>SUM(O29:O228)</f>
        <v>17995.98</v>
      </c>
      <c r="I229" s="39"/>
      <c r="J229" s="38">
        <f>SUM(P29:P228)</f>
        <v>472501.14</v>
      </c>
      <c r="K229" s="39"/>
    </row>
    <row r="230" spans="1:35" hidden="1" x14ac:dyDescent="0.2">
      <c r="A230" t="s">
        <v>1241</v>
      </c>
      <c r="H230">
        <f>SUM(AC29:AC229)</f>
        <v>0</v>
      </c>
      <c r="J230">
        <f>SUM(AD29:AD229)</f>
        <v>0</v>
      </c>
    </row>
    <row r="231" spans="1:35" hidden="1" x14ac:dyDescent="0.2">
      <c r="A231" t="s">
        <v>1242</v>
      </c>
      <c r="H231">
        <f>SUM(AE29:AE230)</f>
        <v>0</v>
      </c>
      <c r="J231">
        <f>SUM(AF29:AF230)</f>
        <v>0</v>
      </c>
    </row>
    <row r="233" spans="1:35" ht="16.5" x14ac:dyDescent="0.25">
      <c r="A233" s="45" t="str">
        <f>CONCATENATE("Раздел: ",IF(Source!G1398&lt;&gt;"Новый раздел", Source!G1398, ""))</f>
        <v>Раздел: Заземление</v>
      </c>
      <c r="B233" s="45"/>
      <c r="C233" s="45"/>
      <c r="D233" s="45"/>
      <c r="E233" s="45"/>
      <c r="F233" s="45"/>
      <c r="G233" s="45"/>
      <c r="H233" s="45"/>
      <c r="I233" s="45"/>
      <c r="J233" s="45"/>
      <c r="K233" s="45"/>
    </row>
    <row r="234" spans="1:35" ht="57" x14ac:dyDescent="0.2">
      <c r="A234" s="19">
        <v>22</v>
      </c>
      <c r="B234" s="19" t="str">
        <f>Source!F1402</f>
        <v>3.1-51-1</v>
      </c>
      <c r="C234" s="19" t="s">
        <v>20</v>
      </c>
      <c r="D234" s="21" t="str">
        <f>Source!H1402</f>
        <v>100 м3 грунта</v>
      </c>
      <c r="E234" s="20">
        <f>Source!I1402</f>
        <v>7.5600000000000001E-2</v>
      </c>
      <c r="F234" s="23"/>
      <c r="G234" s="22"/>
      <c r="H234" s="20"/>
      <c r="I234" s="23"/>
      <c r="J234" s="20"/>
      <c r="K234" s="23"/>
      <c r="Q234">
        <f>ROUND((Source!DN1402/100)*(ROUND((ROUND((Source!AF1402*Source!AV1402*Source!I1402),2)),2)), 2)</f>
        <v>192.91</v>
      </c>
      <c r="R234">
        <f>Source!X1402</f>
        <v>8819.5</v>
      </c>
      <c r="S234">
        <f>ROUND((Source!DO1402/100)*(ROUND((ROUND((Source!AF1402*Source!AV1402*Source!I1402),2)),2)), 2)</f>
        <v>142.03</v>
      </c>
      <c r="T234">
        <f>Source!Y1402</f>
        <v>4156.32</v>
      </c>
      <c r="U234">
        <f>ROUND((175/100)*(ROUND((ROUND((Source!AE1402*Source!AV1402*Source!I1402),2)),2)), 2)</f>
        <v>0</v>
      </c>
      <c r="V234">
        <f>ROUND((160/100)*(ROUND((ROUND((Source!AE1402*Source!AV1402*Source!I1402),2)*Source!BS1402),2)), 2)</f>
        <v>0</v>
      </c>
      <c r="AI234">
        <v>0</v>
      </c>
    </row>
    <row r="235" spans="1:35" x14ac:dyDescent="0.2">
      <c r="C235" s="24" t="str">
        <f>"Объем: "&amp;Source!I1402&amp;"=7,56/"&amp;"100"</f>
        <v>Объем: 0,0756=7,56/100</v>
      </c>
    </row>
    <row r="236" spans="1:35" ht="14.25" x14ac:dyDescent="0.2">
      <c r="A236" s="19"/>
      <c r="B236" s="19"/>
      <c r="C236" s="19" t="s">
        <v>1231</v>
      </c>
      <c r="D236" s="21"/>
      <c r="E236" s="20"/>
      <c r="F236" s="23">
        <f>Source!AO1402</f>
        <v>2042.62</v>
      </c>
      <c r="G236" s="22" t="str">
        <f>Source!DG1402</f>
        <v>*1,1</v>
      </c>
      <c r="H236" s="20">
        <f>Source!AV1402</f>
        <v>1.248</v>
      </c>
      <c r="I236" s="23">
        <f>ROUND((ROUND((Source!AF1402*Source!AV1402*Source!I1402),2)),2)</f>
        <v>211.99</v>
      </c>
      <c r="J236" s="20">
        <f>IF(Source!BA1402&lt;&gt; 0, Source!BA1402, 1)</f>
        <v>47.82</v>
      </c>
      <c r="K236" s="23">
        <f>Source!S1402</f>
        <v>10137.36</v>
      </c>
      <c r="W236">
        <f>I236</f>
        <v>211.99</v>
      </c>
    </row>
    <row r="237" spans="1:35" ht="14.25" x14ac:dyDescent="0.2">
      <c r="A237" s="19"/>
      <c r="B237" s="19"/>
      <c r="C237" s="19" t="s">
        <v>1232</v>
      </c>
      <c r="D237" s="21" t="s">
        <v>1233</v>
      </c>
      <c r="E237" s="20">
        <f>Source!DN1402</f>
        <v>91</v>
      </c>
      <c r="F237" s="23"/>
      <c r="G237" s="22"/>
      <c r="H237" s="20"/>
      <c r="I237" s="23">
        <f>SUM(Q234:Q236)</f>
        <v>192.91</v>
      </c>
      <c r="J237" s="20">
        <f>Source!BZ1402</f>
        <v>87</v>
      </c>
      <c r="K237" s="23">
        <f>SUM(R234:R236)</f>
        <v>8819.5</v>
      </c>
    </row>
    <row r="238" spans="1:35" ht="14.25" x14ac:dyDescent="0.2">
      <c r="A238" s="19"/>
      <c r="B238" s="19"/>
      <c r="C238" s="19" t="s">
        <v>1234</v>
      </c>
      <c r="D238" s="21" t="s">
        <v>1233</v>
      </c>
      <c r="E238" s="20">
        <f>Source!DO1402</f>
        <v>67</v>
      </c>
      <c r="F238" s="23"/>
      <c r="G238" s="22"/>
      <c r="H238" s="20"/>
      <c r="I238" s="23">
        <f>SUM(S234:S237)</f>
        <v>142.03</v>
      </c>
      <c r="J238" s="20">
        <f>Source!CA1402</f>
        <v>41</v>
      </c>
      <c r="K238" s="23">
        <f>SUM(T234:T237)</f>
        <v>4156.32</v>
      </c>
    </row>
    <row r="239" spans="1:35" ht="14.25" x14ac:dyDescent="0.2">
      <c r="A239" s="26"/>
      <c r="B239" s="26"/>
      <c r="C239" s="26" t="s">
        <v>1235</v>
      </c>
      <c r="D239" s="27" t="s">
        <v>1236</v>
      </c>
      <c r="E239" s="28">
        <f>Source!AQ1402</f>
        <v>192.7</v>
      </c>
      <c r="F239" s="29"/>
      <c r="G239" s="30" t="str">
        <f>Source!DI1402</f>
        <v>*1,1</v>
      </c>
      <c r="H239" s="28">
        <f>Source!AV1402</f>
        <v>1.248</v>
      </c>
      <c r="I239" s="29">
        <f>Source!U1402</f>
        <v>19.999115136</v>
      </c>
      <c r="J239" s="28"/>
      <c r="K239" s="29"/>
      <c r="AB239" s="25">
        <f>I239</f>
        <v>19.999115136</v>
      </c>
    </row>
    <row r="240" spans="1:35" ht="15" x14ac:dyDescent="0.25">
      <c r="C240" s="13" t="s">
        <v>1237</v>
      </c>
      <c r="H240" s="42">
        <f>I236+I237+I238+0</f>
        <v>546.92999999999995</v>
      </c>
      <c r="I240" s="42"/>
      <c r="J240" s="42">
        <f>K236+K237+K238+0</f>
        <v>23113.18</v>
      </c>
      <c r="K240" s="42"/>
      <c r="O240" s="25">
        <f>I236+I237+I238+0</f>
        <v>546.92999999999995</v>
      </c>
      <c r="P240" s="25">
        <f>K236+K237+K238+0</f>
        <v>23113.18</v>
      </c>
      <c r="X240">
        <f>IF(Source!BI1402&lt;=1,I236+I237+I238-0, 0)</f>
        <v>546.92999999999995</v>
      </c>
      <c r="Y240">
        <f>IF(Source!BI1402=2,I236+I237+I238-0, 0)</f>
        <v>0</v>
      </c>
      <c r="Z240">
        <f>IF(Source!BI1402=3,I236+I237+I238-0, 0)</f>
        <v>0</v>
      </c>
      <c r="AA240">
        <f>IF(Source!BI1402=4,I236+I237+I238,0)</f>
        <v>0</v>
      </c>
    </row>
    <row r="242" spans="1:35" ht="28.5" x14ac:dyDescent="0.2">
      <c r="A242" s="19">
        <v>23</v>
      </c>
      <c r="B242" s="19" t="str">
        <f>Source!F1403</f>
        <v>3.1-53-1</v>
      </c>
      <c r="C242" s="19" t="s">
        <v>30</v>
      </c>
      <c r="D242" s="21" t="str">
        <f>Source!H1403</f>
        <v>100 м3 грунта</v>
      </c>
      <c r="E242" s="20">
        <f>Source!I1403</f>
        <v>7.5600000000000001E-2</v>
      </c>
      <c r="F242" s="23"/>
      <c r="G242" s="22"/>
      <c r="H242" s="20"/>
      <c r="I242" s="23"/>
      <c r="J242" s="20"/>
      <c r="K242" s="23"/>
      <c r="Q242">
        <f>ROUND((Source!DN1403/100)*(ROUND((ROUND((Source!AF1403*Source!AV1403*Source!I1403),2)),2)), 2)</f>
        <v>99.27</v>
      </c>
      <c r="R242">
        <f>Source!X1403</f>
        <v>4538.51</v>
      </c>
      <c r="S242">
        <f>ROUND((Source!DO1403/100)*(ROUND((ROUND((Source!AF1403*Source!AV1403*Source!I1403),2)),2)), 2)</f>
        <v>73.09</v>
      </c>
      <c r="T242">
        <f>Source!Y1403</f>
        <v>2138.84</v>
      </c>
      <c r="U242">
        <f>ROUND((175/100)*(ROUND((ROUND((Source!AE1403*Source!AV1403*Source!I1403),2)),2)), 2)</f>
        <v>0</v>
      </c>
      <c r="V242">
        <f>ROUND((160/100)*(ROUND((ROUND((Source!AE1403*Source!AV1403*Source!I1403),2)*Source!BS1403),2)), 2)</f>
        <v>0</v>
      </c>
      <c r="AI242">
        <v>0</v>
      </c>
    </row>
    <row r="243" spans="1:35" x14ac:dyDescent="0.2">
      <c r="C243" s="24" t="str">
        <f>"Объем: "&amp;Source!I1403&amp;"=7,56/"&amp;"100"</f>
        <v>Объем: 0,0756=7,56/100</v>
      </c>
    </row>
    <row r="244" spans="1:35" ht="14.25" x14ac:dyDescent="0.2">
      <c r="A244" s="19"/>
      <c r="B244" s="19"/>
      <c r="C244" s="19" t="s">
        <v>1231</v>
      </c>
      <c r="D244" s="21"/>
      <c r="E244" s="20"/>
      <c r="F244" s="23">
        <f>Source!AO1403</f>
        <v>1051.1300000000001</v>
      </c>
      <c r="G244" s="22" t="str">
        <f>Source!DG1403</f>
        <v>*1,1</v>
      </c>
      <c r="H244" s="20">
        <f>Source!AV1403</f>
        <v>1.248</v>
      </c>
      <c r="I244" s="23">
        <f>ROUND((ROUND((Source!AF1403*Source!AV1403*Source!I1403),2)),2)</f>
        <v>109.09</v>
      </c>
      <c r="J244" s="20">
        <f>IF(Source!BA1403&lt;&gt; 0, Source!BA1403, 1)</f>
        <v>47.82</v>
      </c>
      <c r="K244" s="23">
        <f>Source!S1403</f>
        <v>5216.68</v>
      </c>
      <c r="W244">
        <f>I244</f>
        <v>109.09</v>
      </c>
    </row>
    <row r="245" spans="1:35" ht="14.25" x14ac:dyDescent="0.2">
      <c r="A245" s="19"/>
      <c r="B245" s="19"/>
      <c r="C245" s="19" t="s">
        <v>1232</v>
      </c>
      <c r="D245" s="21" t="s">
        <v>1233</v>
      </c>
      <c r="E245" s="20">
        <f>Source!DN1403</f>
        <v>91</v>
      </c>
      <c r="F245" s="23"/>
      <c r="G245" s="22"/>
      <c r="H245" s="20"/>
      <c r="I245" s="23">
        <f>SUM(Q242:Q244)</f>
        <v>99.27</v>
      </c>
      <c r="J245" s="20">
        <f>Source!BZ1403</f>
        <v>87</v>
      </c>
      <c r="K245" s="23">
        <f>SUM(R242:R244)</f>
        <v>4538.51</v>
      </c>
    </row>
    <row r="246" spans="1:35" ht="14.25" x14ac:dyDescent="0.2">
      <c r="A246" s="19"/>
      <c r="B246" s="19"/>
      <c r="C246" s="19" t="s">
        <v>1234</v>
      </c>
      <c r="D246" s="21" t="s">
        <v>1233</v>
      </c>
      <c r="E246" s="20">
        <f>Source!DO1403</f>
        <v>67</v>
      </c>
      <c r="F246" s="23"/>
      <c r="G246" s="22"/>
      <c r="H246" s="20"/>
      <c r="I246" s="23">
        <f>SUM(S242:S245)</f>
        <v>73.09</v>
      </c>
      <c r="J246" s="20">
        <f>Source!CA1403</f>
        <v>41</v>
      </c>
      <c r="K246" s="23">
        <f>SUM(T242:T245)</f>
        <v>2138.84</v>
      </c>
    </row>
    <row r="247" spans="1:35" ht="14.25" x14ac:dyDescent="0.2">
      <c r="A247" s="26"/>
      <c r="B247" s="26"/>
      <c r="C247" s="26" t="s">
        <v>1235</v>
      </c>
      <c r="D247" s="27" t="s">
        <v>1236</v>
      </c>
      <c r="E247" s="28">
        <f>Source!AQ1403</f>
        <v>107.04</v>
      </c>
      <c r="F247" s="29"/>
      <c r="G247" s="30" t="str">
        <f>Source!DI1403</f>
        <v>*1,1</v>
      </c>
      <c r="H247" s="28">
        <f>Source!AV1403</f>
        <v>1.248</v>
      </c>
      <c r="I247" s="29">
        <f>Source!U1403</f>
        <v>11.1090051072</v>
      </c>
      <c r="J247" s="28"/>
      <c r="K247" s="29"/>
      <c r="AB247" s="25">
        <f>I247</f>
        <v>11.1090051072</v>
      </c>
    </row>
    <row r="248" spans="1:35" ht="15" x14ac:dyDescent="0.25">
      <c r="C248" s="13" t="s">
        <v>1237</v>
      </c>
      <c r="H248" s="42">
        <f>I244+I245+I246+0</f>
        <v>281.45000000000005</v>
      </c>
      <c r="I248" s="42"/>
      <c r="J248" s="42">
        <f>K244+K245+K246+0</f>
        <v>11894.03</v>
      </c>
      <c r="K248" s="42"/>
      <c r="O248" s="25">
        <f>I244+I245+I246+0</f>
        <v>281.45000000000005</v>
      </c>
      <c r="P248" s="25">
        <f>K244+K245+K246+0</f>
        <v>11894.03</v>
      </c>
      <c r="X248">
        <f>IF(Source!BI1403&lt;=1,I244+I245+I246-0, 0)</f>
        <v>281.45000000000005</v>
      </c>
      <c r="Y248">
        <f>IF(Source!BI1403=2,I244+I245+I246-0, 0)</f>
        <v>0</v>
      </c>
      <c r="Z248">
        <f>IF(Source!BI1403=3,I244+I245+I246-0, 0)</f>
        <v>0</v>
      </c>
      <c r="AA248">
        <f>IF(Source!BI1403=4,I244+I245+I246,0)</f>
        <v>0</v>
      </c>
    </row>
    <row r="250" spans="1:35" ht="28.5" x14ac:dyDescent="0.2">
      <c r="A250" s="19">
        <v>24</v>
      </c>
      <c r="B250" s="19" t="str">
        <f>Source!F1404</f>
        <v>4.8-186-1</v>
      </c>
      <c r="C250" s="19" t="s">
        <v>578</v>
      </c>
      <c r="D250" s="21" t="str">
        <f>Source!H1404</f>
        <v>10 шт.</v>
      </c>
      <c r="E250" s="20">
        <f>Source!I1404</f>
        <v>0.9</v>
      </c>
      <c r="F250" s="23"/>
      <c r="G250" s="22"/>
      <c r="H250" s="20"/>
      <c r="I250" s="23"/>
      <c r="J250" s="20"/>
      <c r="K250" s="23"/>
      <c r="Q250">
        <f>ROUND((Source!DN1404/100)*(ROUND((ROUND((Source!AF1404*Source!AV1404*Source!I1404),2)),2)), 2)</f>
        <v>137.53</v>
      </c>
      <c r="R250">
        <f>Source!X1404</f>
        <v>5307.48</v>
      </c>
      <c r="S250">
        <f>ROUND((Source!DO1404/100)*(ROUND((ROUND((Source!AF1404*Source!AV1404*Source!I1404),2)),2)), 2)</f>
        <v>80.83</v>
      </c>
      <c r="T250">
        <f>Source!Y1404</f>
        <v>2480.67</v>
      </c>
      <c r="U250">
        <f>ROUND((175/100)*(ROUND((ROUND((Source!AE1404*Source!AV1404*Source!I1404),2)),2)), 2)</f>
        <v>3.97</v>
      </c>
      <c r="V250">
        <f>ROUND((160/100)*(ROUND((ROUND((Source!AE1404*Source!AV1404*Source!I1404),2)*Source!BS1404),2)), 2)</f>
        <v>173.68</v>
      </c>
      <c r="AI250">
        <v>0</v>
      </c>
    </row>
    <row r="251" spans="1:35" x14ac:dyDescent="0.2">
      <c r="C251" s="24" t="str">
        <f>"Объем: "&amp;Source!I1404&amp;"=9/"&amp;"10"</f>
        <v>Объем: 0,9=9/10</v>
      </c>
    </row>
    <row r="252" spans="1:35" ht="14.25" x14ac:dyDescent="0.2">
      <c r="A252" s="19"/>
      <c r="B252" s="19"/>
      <c r="C252" s="19" t="s">
        <v>1231</v>
      </c>
      <c r="D252" s="21"/>
      <c r="E252" s="20"/>
      <c r="F252" s="23">
        <f>Source!AO1404</f>
        <v>114.21</v>
      </c>
      <c r="G252" s="22" t="str">
        <f>Source!DG1404</f>
        <v>*1,1</v>
      </c>
      <c r="H252" s="20">
        <f>Source!AV1404</f>
        <v>1.0669999999999999</v>
      </c>
      <c r="I252" s="23">
        <f>ROUND((ROUND((Source!AF1404*Source!AV1404*Source!I1404),2)),2)</f>
        <v>120.64</v>
      </c>
      <c r="J252" s="20">
        <f>IF(Source!BA1404&lt;&gt; 0, Source!BA1404, 1)</f>
        <v>47.82</v>
      </c>
      <c r="K252" s="23">
        <f>Source!S1404</f>
        <v>5769</v>
      </c>
      <c r="W252">
        <f>I252</f>
        <v>120.64</v>
      </c>
    </row>
    <row r="253" spans="1:35" ht="14.25" x14ac:dyDescent="0.2">
      <c r="A253" s="19"/>
      <c r="B253" s="19"/>
      <c r="C253" s="19" t="s">
        <v>1238</v>
      </c>
      <c r="D253" s="21"/>
      <c r="E253" s="20"/>
      <c r="F253" s="23">
        <f>Source!AM1404</f>
        <v>24.89</v>
      </c>
      <c r="G253" s="22" t="str">
        <f>Source!DE1404</f>
        <v>*1,1</v>
      </c>
      <c r="H253" s="20">
        <f>Source!AV1404</f>
        <v>1.0669999999999999</v>
      </c>
      <c r="I253" s="23">
        <f>(ROUND((ROUND((((Source!ET1404*1.1))*Source!AV1404*Source!I1404),2)),2)+ROUND((ROUND(((Source!AE1404-((Source!EU1404*1.1)))*Source!AV1404*Source!I1404),2)),2))</f>
        <v>26.29</v>
      </c>
      <c r="J253" s="20">
        <f>IF(Source!BB1404&lt;&gt; 0, Source!BB1404, 1)</f>
        <v>13.62</v>
      </c>
      <c r="K253" s="23">
        <f>Source!Q1404</f>
        <v>358.07</v>
      </c>
    </row>
    <row r="254" spans="1:35" ht="14.25" x14ac:dyDescent="0.2">
      <c r="A254" s="19"/>
      <c r="B254" s="19"/>
      <c r="C254" s="19" t="s">
        <v>1239</v>
      </c>
      <c r="D254" s="21"/>
      <c r="E254" s="20"/>
      <c r="F254" s="23">
        <f>Source!AN1404</f>
        <v>2.15</v>
      </c>
      <c r="G254" s="22" t="str">
        <f>Source!DF1404</f>
        <v>*1,1</v>
      </c>
      <c r="H254" s="20">
        <f>Source!AV1404</f>
        <v>1.0669999999999999</v>
      </c>
      <c r="I254" s="31">
        <f>ROUND((ROUND((Source!AE1404*Source!AV1404*Source!I1404),2)),2)</f>
        <v>2.27</v>
      </c>
      <c r="J254" s="20">
        <f>IF(Source!BS1404&lt;&gt; 0, Source!BS1404, 1)</f>
        <v>47.82</v>
      </c>
      <c r="K254" s="31">
        <f>Source!R1404</f>
        <v>108.55</v>
      </c>
      <c r="W254">
        <f>I254</f>
        <v>2.27</v>
      </c>
    </row>
    <row r="255" spans="1:35" ht="14.25" x14ac:dyDescent="0.2">
      <c r="A255" s="19"/>
      <c r="B255" s="19"/>
      <c r="C255" s="19" t="s">
        <v>1243</v>
      </c>
      <c r="D255" s="21"/>
      <c r="E255" s="20"/>
      <c r="F255" s="23">
        <f>Source!AL1404</f>
        <v>37.97</v>
      </c>
      <c r="G255" s="22" t="str">
        <f>Source!DD1404</f>
        <v/>
      </c>
      <c r="H255" s="20">
        <f>Source!AW1404</f>
        <v>1.081</v>
      </c>
      <c r="I255" s="23">
        <f>ROUND((ROUND((Source!AC1404*Source!AW1404*Source!I1404),2)),2)</f>
        <v>36.94</v>
      </c>
      <c r="J255" s="20">
        <f>IF(Source!BC1404&lt;&gt; 0, Source!BC1404, 1)</f>
        <v>5.43</v>
      </c>
      <c r="K255" s="23">
        <f>Source!P1404</f>
        <v>200.58</v>
      </c>
    </row>
    <row r="256" spans="1:35" ht="14.25" x14ac:dyDescent="0.2">
      <c r="A256" s="19"/>
      <c r="B256" s="19"/>
      <c r="C256" s="19" t="s">
        <v>1232</v>
      </c>
      <c r="D256" s="21" t="s">
        <v>1233</v>
      </c>
      <c r="E256" s="20">
        <f>Source!DN1404</f>
        <v>114</v>
      </c>
      <c r="F256" s="23"/>
      <c r="G256" s="22"/>
      <c r="H256" s="20"/>
      <c r="I256" s="23">
        <f>SUM(Q250:Q255)</f>
        <v>137.53</v>
      </c>
      <c r="J256" s="20">
        <f>Source!BZ1404</f>
        <v>92</v>
      </c>
      <c r="K256" s="23">
        <f>SUM(R250:R255)</f>
        <v>5307.48</v>
      </c>
    </row>
    <row r="257" spans="1:35" ht="14.25" x14ac:dyDescent="0.2">
      <c r="A257" s="19"/>
      <c r="B257" s="19"/>
      <c r="C257" s="19" t="s">
        <v>1234</v>
      </c>
      <c r="D257" s="21" t="s">
        <v>1233</v>
      </c>
      <c r="E257" s="20">
        <f>Source!DO1404</f>
        <v>67</v>
      </c>
      <c r="F257" s="23"/>
      <c r="G257" s="22"/>
      <c r="H257" s="20"/>
      <c r="I257" s="23">
        <f>SUM(S250:S256)</f>
        <v>80.83</v>
      </c>
      <c r="J257" s="20">
        <f>Source!CA1404</f>
        <v>43</v>
      </c>
      <c r="K257" s="23">
        <f>SUM(T250:T256)</f>
        <v>2480.67</v>
      </c>
    </row>
    <row r="258" spans="1:35" ht="14.25" x14ac:dyDescent="0.2">
      <c r="A258" s="19"/>
      <c r="B258" s="19"/>
      <c r="C258" s="19" t="s">
        <v>1240</v>
      </c>
      <c r="D258" s="21" t="s">
        <v>1233</v>
      </c>
      <c r="E258" s="20">
        <f>175</f>
        <v>175</v>
      </c>
      <c r="F258" s="23"/>
      <c r="G258" s="22"/>
      <c r="H258" s="20"/>
      <c r="I258" s="23">
        <f>SUM(U250:U257)</f>
        <v>3.97</v>
      </c>
      <c r="J258" s="20">
        <f>160</f>
        <v>160</v>
      </c>
      <c r="K258" s="23">
        <f>SUM(V250:V257)</f>
        <v>173.68</v>
      </c>
    </row>
    <row r="259" spans="1:35" ht="14.25" x14ac:dyDescent="0.2">
      <c r="A259" s="26"/>
      <c r="B259" s="26"/>
      <c r="C259" s="26" t="s">
        <v>1235</v>
      </c>
      <c r="D259" s="27" t="s">
        <v>1236</v>
      </c>
      <c r="E259" s="28">
        <f>Source!AQ1404</f>
        <v>9.27</v>
      </c>
      <c r="F259" s="29"/>
      <c r="G259" s="30" t="str">
        <f>Source!DI1404</f>
        <v>*1,1</v>
      </c>
      <c r="H259" s="28">
        <f>Source!AV1404</f>
        <v>1.0669999999999999</v>
      </c>
      <c r="I259" s="29">
        <f>Source!U1404</f>
        <v>9.792179100000002</v>
      </c>
      <c r="J259" s="28"/>
      <c r="K259" s="29"/>
      <c r="AB259" s="25">
        <f>I259</f>
        <v>9.792179100000002</v>
      </c>
    </row>
    <row r="260" spans="1:35" ht="15" x14ac:dyDescent="0.25">
      <c r="C260" s="13" t="s">
        <v>1237</v>
      </c>
      <c r="H260" s="42">
        <f>I252+I253+I255+I256+I257+I258+0</f>
        <v>406.2</v>
      </c>
      <c r="I260" s="42"/>
      <c r="J260" s="42">
        <f>K252+K253+K255+K256+K257+K258+0</f>
        <v>14289.48</v>
      </c>
      <c r="K260" s="42"/>
      <c r="O260" s="25">
        <f>I252+I253+I255+I256+I257+I258+0</f>
        <v>406.2</v>
      </c>
      <c r="P260" s="25">
        <f>K252+K253+K255+K256+K257+K258+0</f>
        <v>14289.48</v>
      </c>
      <c r="X260">
        <f>IF(Source!BI1404&lt;=1,I252+I253+I255+I256+I257+I258-0, 0)</f>
        <v>0</v>
      </c>
      <c r="Y260">
        <f>IF(Source!BI1404=2,I252+I253+I255+I256+I257+I258-0, 0)</f>
        <v>406.2</v>
      </c>
      <c r="Z260">
        <f>IF(Source!BI1404=3,I252+I253+I255+I256+I257+I258-0, 0)</f>
        <v>0</v>
      </c>
      <c r="AA260">
        <f>IF(Source!BI1404=4,I252+I253+I255+I256+I257+I258,0)</f>
        <v>0</v>
      </c>
    </row>
    <row r="262" spans="1:35" ht="42.75" x14ac:dyDescent="0.2">
      <c r="A262" s="19">
        <v>25</v>
      </c>
      <c r="B262" s="19" t="str">
        <f>Source!F1405</f>
        <v>1.1-1-1111</v>
      </c>
      <c r="C262" s="19" t="s">
        <v>584</v>
      </c>
      <c r="D262" s="21" t="str">
        <f>Source!H1405</f>
        <v>т</v>
      </c>
      <c r="E262" s="20">
        <f>Source!I1405</f>
        <v>8.4824999999999998E-2</v>
      </c>
      <c r="F262" s="23">
        <f>Source!AL1405</f>
        <v>7879.13</v>
      </c>
      <c r="G262" s="22" t="str">
        <f>Source!DD1405</f>
        <v/>
      </c>
      <c r="H262" s="20">
        <f>Source!AW1405</f>
        <v>1</v>
      </c>
      <c r="I262" s="23">
        <f>ROUND((ROUND((Source!AC1405*Source!AW1405*Source!I1405),2)),2)</f>
        <v>668.35</v>
      </c>
      <c r="J262" s="20">
        <f>IF(Source!BC1405&lt;&gt; 0, Source!BC1405, 1)</f>
        <v>3.14</v>
      </c>
      <c r="K262" s="23">
        <f>Source!P1405</f>
        <v>2098.62</v>
      </c>
      <c r="Q262">
        <f>ROUND((Source!DN1405/100)*(ROUND((ROUND((Source!AF1405*Source!AV1405*Source!I1405),2)),2)), 2)</f>
        <v>0</v>
      </c>
      <c r="R262">
        <f>Source!X1405</f>
        <v>0</v>
      </c>
      <c r="S262">
        <f>ROUND((Source!DO1405/100)*(ROUND((ROUND((Source!AF1405*Source!AV1405*Source!I1405),2)),2)), 2)</f>
        <v>0</v>
      </c>
      <c r="T262">
        <f>Source!Y1405</f>
        <v>0</v>
      </c>
      <c r="U262">
        <f>ROUND((175/100)*(ROUND((ROUND((Source!AE1405*Source!AV1405*Source!I1405),2)),2)), 2)</f>
        <v>0</v>
      </c>
      <c r="V262">
        <f>ROUND((160/100)*(ROUND((ROUND((Source!AE1405*Source!AV1405*Source!I1405),2)*Source!BS1405),2)), 2)</f>
        <v>0</v>
      </c>
      <c r="AI262">
        <v>3</v>
      </c>
    </row>
    <row r="263" spans="1:35" x14ac:dyDescent="0.2">
      <c r="A263" s="32"/>
      <c r="B263" s="32"/>
      <c r="C263" s="33" t="str">
        <f>"Объем: "&amp;Source!I1405&amp;"=9*"&amp;"2,5*"&amp;"3,77/"&amp;"1000"</f>
        <v>Объем: 0,084825=9*2,5*3,77/1000</v>
      </c>
      <c r="D263" s="32"/>
      <c r="E263" s="32"/>
      <c r="F263" s="32"/>
      <c r="G263" s="32"/>
      <c r="H263" s="32"/>
      <c r="I263" s="32"/>
      <c r="J263" s="32"/>
      <c r="K263" s="32"/>
    </row>
    <row r="264" spans="1:35" ht="15" x14ac:dyDescent="0.25">
      <c r="C264" s="13" t="s">
        <v>1237</v>
      </c>
      <c r="H264" s="42">
        <f>I262+0</f>
        <v>668.35</v>
      </c>
      <c r="I264" s="42"/>
      <c r="J264" s="42">
        <f>K262+0</f>
        <v>2098.62</v>
      </c>
      <c r="K264" s="42"/>
      <c r="O264" s="25">
        <f>I262+0</f>
        <v>668.35</v>
      </c>
      <c r="P264" s="25">
        <f>K262+0</f>
        <v>2098.62</v>
      </c>
      <c r="X264">
        <f>IF(Source!BI1405&lt;=1,I262-0, 0)</f>
        <v>0</v>
      </c>
      <c r="Y264">
        <f>IF(Source!BI1405=2,I262-0, 0)</f>
        <v>668.35</v>
      </c>
      <c r="Z264">
        <f>IF(Source!BI1405=3,I262-0, 0)</f>
        <v>0</v>
      </c>
      <c r="AA264">
        <f>IF(Source!BI1405=4,I262,0)</f>
        <v>0</v>
      </c>
    </row>
    <row r="266" spans="1:35" ht="42.75" x14ac:dyDescent="0.2">
      <c r="A266" s="19">
        <v>26</v>
      </c>
      <c r="B266" s="19" t="str">
        <f>Source!F1406</f>
        <v>4.8-187-2</v>
      </c>
      <c r="C266" s="19" t="s">
        <v>587</v>
      </c>
      <c r="D266" s="21" t="str">
        <f>Source!H1406</f>
        <v>100 м</v>
      </c>
      <c r="E266" s="20">
        <f>Source!I1406</f>
        <v>0.36</v>
      </c>
      <c r="F266" s="23"/>
      <c r="G266" s="22"/>
      <c r="H266" s="20"/>
      <c r="I266" s="23"/>
      <c r="J266" s="20"/>
      <c r="K266" s="23"/>
      <c r="Q266">
        <f>ROUND((Source!DN1406/100)*(ROUND((ROUND((Source!AF1406*Source!AV1406*Source!I1406),2)),2)), 2)</f>
        <v>85.45</v>
      </c>
      <c r="R266">
        <f>Source!X1406</f>
        <v>3297.82</v>
      </c>
      <c r="S266">
        <f>ROUND((Source!DO1406/100)*(ROUND((ROUND((Source!AF1406*Source!AV1406*Source!I1406),2)),2)), 2)</f>
        <v>50.22</v>
      </c>
      <c r="T266">
        <f>Source!Y1406</f>
        <v>1541.37</v>
      </c>
      <c r="U266">
        <f>ROUND((175/100)*(ROUND((ROUND((Source!AE1406*Source!AV1406*Source!I1406),2)),2)), 2)</f>
        <v>1.86</v>
      </c>
      <c r="V266">
        <f>ROUND((160/100)*(ROUND((ROUND((Source!AE1406*Source!AV1406*Source!I1406),2)*Source!BS1406),2)), 2)</f>
        <v>81.099999999999994</v>
      </c>
      <c r="AI266">
        <v>0</v>
      </c>
    </row>
    <row r="267" spans="1:35" x14ac:dyDescent="0.2">
      <c r="C267" s="24" t="str">
        <f>"Объем: "&amp;Source!I1406&amp;"=36/"&amp;"100"</f>
        <v>Объем: 0,36=36/100</v>
      </c>
    </row>
    <row r="268" spans="1:35" ht="14.25" x14ac:dyDescent="0.2">
      <c r="A268" s="19"/>
      <c r="B268" s="19"/>
      <c r="C268" s="19" t="s">
        <v>1231</v>
      </c>
      <c r="D268" s="21"/>
      <c r="E268" s="20"/>
      <c r="F268" s="23">
        <f>Source!AO1406</f>
        <v>177.41</v>
      </c>
      <c r="G268" s="22" t="str">
        <f>Source!DG1406</f>
        <v>*1,1</v>
      </c>
      <c r="H268" s="20">
        <f>Source!AV1406</f>
        <v>1.0669999999999999</v>
      </c>
      <c r="I268" s="23">
        <f>ROUND((ROUND((Source!AF1406*Source!AV1406*Source!I1406),2)),2)</f>
        <v>74.959999999999994</v>
      </c>
      <c r="J268" s="20">
        <f>IF(Source!BA1406&lt;&gt; 0, Source!BA1406, 1)</f>
        <v>47.82</v>
      </c>
      <c r="K268" s="23">
        <f>Source!S1406</f>
        <v>3584.59</v>
      </c>
      <c r="W268">
        <f>I268</f>
        <v>74.959999999999994</v>
      </c>
    </row>
    <row r="269" spans="1:35" ht="14.25" x14ac:dyDescent="0.2">
      <c r="A269" s="19"/>
      <c r="B269" s="19"/>
      <c r="C269" s="19" t="s">
        <v>1238</v>
      </c>
      <c r="D269" s="21"/>
      <c r="E269" s="20"/>
      <c r="F269" s="23">
        <f>Source!AM1406</f>
        <v>35.82</v>
      </c>
      <c r="G269" s="22" t="str">
        <f>Source!DE1406</f>
        <v>*1,1</v>
      </c>
      <c r="H269" s="20">
        <f>Source!AV1406</f>
        <v>1.0669999999999999</v>
      </c>
      <c r="I269" s="23">
        <f>(ROUND((ROUND((((Source!ET1406*1.1))*Source!AV1406*Source!I1406),2)),2)+ROUND((ROUND(((Source!AE1406-((Source!EU1406*1.1)))*Source!AV1406*Source!I1406),2)),2))</f>
        <v>15.14</v>
      </c>
      <c r="J269" s="20">
        <f>IF(Source!BB1406&lt;&gt; 0, Source!BB1406, 1)</f>
        <v>13.24</v>
      </c>
      <c r="K269" s="23">
        <f>Source!Q1406</f>
        <v>200.45</v>
      </c>
    </row>
    <row r="270" spans="1:35" ht="14.25" x14ac:dyDescent="0.2">
      <c r="A270" s="19"/>
      <c r="B270" s="19"/>
      <c r="C270" s="19" t="s">
        <v>1239</v>
      </c>
      <c r="D270" s="21"/>
      <c r="E270" s="20"/>
      <c r="F270" s="23">
        <f>Source!AN1406</f>
        <v>2.52</v>
      </c>
      <c r="G270" s="22" t="str">
        <f>Source!DF1406</f>
        <v>*1,1</v>
      </c>
      <c r="H270" s="20">
        <f>Source!AV1406</f>
        <v>1.0669999999999999</v>
      </c>
      <c r="I270" s="31">
        <f>ROUND((ROUND((Source!AE1406*Source!AV1406*Source!I1406),2)),2)</f>
        <v>1.06</v>
      </c>
      <c r="J270" s="20">
        <f>IF(Source!BS1406&lt;&gt; 0, Source!BS1406, 1)</f>
        <v>47.82</v>
      </c>
      <c r="K270" s="31">
        <f>Source!R1406</f>
        <v>50.69</v>
      </c>
      <c r="W270">
        <f>I270</f>
        <v>1.06</v>
      </c>
    </row>
    <row r="271" spans="1:35" ht="14.25" x14ac:dyDescent="0.2">
      <c r="A271" s="19"/>
      <c r="B271" s="19"/>
      <c r="C271" s="19" t="s">
        <v>1243</v>
      </c>
      <c r="D271" s="21"/>
      <c r="E271" s="20"/>
      <c r="F271" s="23">
        <f>Source!AL1406</f>
        <v>67.64</v>
      </c>
      <c r="G271" s="22" t="str">
        <f>Source!DD1406</f>
        <v/>
      </c>
      <c r="H271" s="20">
        <f>Source!AW1406</f>
        <v>1.081</v>
      </c>
      <c r="I271" s="23">
        <f>ROUND((ROUND((Source!AC1406*Source!AW1406*Source!I1406),2)),2)</f>
        <v>26.32</v>
      </c>
      <c r="J271" s="20">
        <f>IF(Source!BC1406&lt;&gt; 0, Source!BC1406, 1)</f>
        <v>4.92</v>
      </c>
      <c r="K271" s="23">
        <f>Source!P1406</f>
        <v>129.49</v>
      </c>
    </row>
    <row r="272" spans="1:35" ht="28.5" x14ac:dyDescent="0.2">
      <c r="A272" s="19" t="s">
        <v>315</v>
      </c>
      <c r="B272" s="19" t="str">
        <f>Source!F1407</f>
        <v>1.1-1-1090</v>
      </c>
      <c r="C272" s="19" t="s">
        <v>590</v>
      </c>
      <c r="D272" s="21" t="str">
        <f>Source!H1407</f>
        <v>т</v>
      </c>
      <c r="E272" s="20">
        <f>Source!I1407</f>
        <v>4.5359999999999998E-2</v>
      </c>
      <c r="F272" s="23">
        <f>Source!AK1407</f>
        <v>6500.22</v>
      </c>
      <c r="G272" s="34" t="s">
        <v>3</v>
      </c>
      <c r="H272" s="20">
        <f>Source!AW1407</f>
        <v>1</v>
      </c>
      <c r="I272" s="23">
        <f>ROUND((ROUND((Source!AC1407*Source!AW1407*Source!I1407),2)),2)+(ROUND((ROUND(((Source!ET1407)*Source!AV1407*Source!I1407),2)),2)+ROUND((ROUND(((Source!AE1407-(Source!EU1407))*Source!AV1407*Source!I1407),2)),2))+ROUND((ROUND((Source!AF1407*Source!AV1407*Source!I1407),2)),2)</f>
        <v>294.85000000000002</v>
      </c>
      <c r="J272" s="20">
        <f>IF(Source!BC1407&lt;&gt; 0, Source!BC1407, 1)</f>
        <v>4.47</v>
      </c>
      <c r="K272" s="23">
        <f>Source!O1407</f>
        <v>1317.98</v>
      </c>
      <c r="Q272">
        <f>ROUND((Source!DN1407/100)*(ROUND((ROUND((Source!AF1407*Source!AV1407*Source!I1407),2)),2)), 2)</f>
        <v>0</v>
      </c>
      <c r="R272">
        <f>Source!X1407</f>
        <v>0</v>
      </c>
      <c r="S272">
        <f>ROUND((Source!DO1407/100)*(ROUND((ROUND((Source!AF1407*Source!AV1407*Source!I1407),2)),2)), 2)</f>
        <v>0</v>
      </c>
      <c r="T272">
        <f>Source!Y1407</f>
        <v>0</v>
      </c>
      <c r="U272">
        <f>ROUND((175/100)*(ROUND((ROUND((Source!AE1407*Source!AV1407*Source!I1407),2)),2)), 2)</f>
        <v>0</v>
      </c>
      <c r="V272">
        <f>ROUND((160/100)*(ROUND((ROUND((Source!AE1407*Source!AV1407*Source!I1407),2)*Source!BS1407),2)), 2)</f>
        <v>0</v>
      </c>
      <c r="X272">
        <f>IF(Source!BI1407&lt;=1,I272, 0)</f>
        <v>0</v>
      </c>
      <c r="Y272">
        <f>IF(Source!BI1407=2,I272, 0)</f>
        <v>294.85000000000002</v>
      </c>
      <c r="Z272">
        <f>IF(Source!BI1407=3,I272, 0)</f>
        <v>0</v>
      </c>
      <c r="AA272">
        <f>IF(Source!BI1407=4,I272, 0)</f>
        <v>0</v>
      </c>
      <c r="AI272">
        <v>3</v>
      </c>
    </row>
    <row r="273" spans="1:35" ht="14.25" x14ac:dyDescent="0.2">
      <c r="A273" s="19"/>
      <c r="B273" s="19"/>
      <c r="C273" s="19" t="s">
        <v>1232</v>
      </c>
      <c r="D273" s="21" t="s">
        <v>1233</v>
      </c>
      <c r="E273" s="20">
        <f>Source!DN1406</f>
        <v>114</v>
      </c>
      <c r="F273" s="23"/>
      <c r="G273" s="22"/>
      <c r="H273" s="20"/>
      <c r="I273" s="23">
        <f>SUM(Q266:Q272)</f>
        <v>85.45</v>
      </c>
      <c r="J273" s="20">
        <f>Source!BZ1406</f>
        <v>92</v>
      </c>
      <c r="K273" s="23">
        <f>SUM(R266:R272)</f>
        <v>3297.82</v>
      </c>
    </row>
    <row r="274" spans="1:35" ht="14.25" x14ac:dyDescent="0.2">
      <c r="A274" s="19"/>
      <c r="B274" s="19"/>
      <c r="C274" s="19" t="s">
        <v>1234</v>
      </c>
      <c r="D274" s="21" t="s">
        <v>1233</v>
      </c>
      <c r="E274" s="20">
        <f>Source!DO1406</f>
        <v>67</v>
      </c>
      <c r="F274" s="23"/>
      <c r="G274" s="22"/>
      <c r="H274" s="20"/>
      <c r="I274" s="23">
        <f>SUM(S266:S273)</f>
        <v>50.22</v>
      </c>
      <c r="J274" s="20">
        <f>Source!CA1406</f>
        <v>43</v>
      </c>
      <c r="K274" s="23">
        <f>SUM(T266:T273)</f>
        <v>1541.37</v>
      </c>
    </row>
    <row r="275" spans="1:35" ht="14.25" x14ac:dyDescent="0.2">
      <c r="A275" s="19"/>
      <c r="B275" s="19"/>
      <c r="C275" s="19" t="s">
        <v>1240</v>
      </c>
      <c r="D275" s="21" t="s">
        <v>1233</v>
      </c>
      <c r="E275" s="20">
        <f>175</f>
        <v>175</v>
      </c>
      <c r="F275" s="23"/>
      <c r="G275" s="22"/>
      <c r="H275" s="20"/>
      <c r="I275" s="23">
        <f>SUM(U266:U274)</f>
        <v>1.86</v>
      </c>
      <c r="J275" s="20">
        <f>160</f>
        <v>160</v>
      </c>
      <c r="K275" s="23">
        <f>SUM(V266:V274)</f>
        <v>81.099999999999994</v>
      </c>
    </row>
    <row r="276" spans="1:35" ht="14.25" x14ac:dyDescent="0.2">
      <c r="A276" s="26"/>
      <c r="B276" s="26"/>
      <c r="C276" s="26" t="s">
        <v>1235</v>
      </c>
      <c r="D276" s="27" t="s">
        <v>1236</v>
      </c>
      <c r="E276" s="28">
        <f>Source!AQ1406</f>
        <v>14.4</v>
      </c>
      <c r="F276" s="29"/>
      <c r="G276" s="30" t="str">
        <f>Source!DI1406</f>
        <v>*1,1</v>
      </c>
      <c r="H276" s="28">
        <f>Source!AV1406</f>
        <v>1.0669999999999999</v>
      </c>
      <c r="I276" s="29">
        <f>Source!U1406</f>
        <v>6.0844607999999996</v>
      </c>
      <c r="J276" s="28"/>
      <c r="K276" s="29"/>
      <c r="AB276" s="25">
        <f>I276</f>
        <v>6.0844607999999996</v>
      </c>
    </row>
    <row r="277" spans="1:35" ht="15" x14ac:dyDescent="0.25">
      <c r="C277" s="13" t="s">
        <v>1237</v>
      </c>
      <c r="H277" s="42">
        <f>I268+I269+I271+I273+I274+I275+SUM(I272:I272)</f>
        <v>548.80000000000007</v>
      </c>
      <c r="I277" s="42"/>
      <c r="J277" s="42">
        <f>K268+K269+K271+K273+K274+K275+SUM(K272:K272)</f>
        <v>10152.800000000001</v>
      </c>
      <c r="K277" s="42"/>
      <c r="O277" s="25">
        <f>I268+I269+I271+I273+I274+I275+SUM(I272:I272)</f>
        <v>548.80000000000007</v>
      </c>
      <c r="P277" s="25">
        <f>K268+K269+K271+K273+K274+K275+SUM(K272:K272)</f>
        <v>10152.800000000001</v>
      </c>
      <c r="X277">
        <f>IF(Source!BI1406&lt;=1,I268+I269+I271+I273+I274+I275-0, 0)</f>
        <v>0</v>
      </c>
      <c r="Y277">
        <f>IF(Source!BI1406=2,I268+I269+I271+I273+I274+I275-0, 0)</f>
        <v>253.95000000000002</v>
      </c>
      <c r="Z277">
        <f>IF(Source!BI1406=3,I268+I269+I271+I273+I274+I275-0, 0)</f>
        <v>0</v>
      </c>
      <c r="AA277">
        <f>IF(Source!BI1406=4,I268+I269+I271+I273+I274+I275,0)</f>
        <v>0</v>
      </c>
    </row>
    <row r="279" spans="1:35" ht="71.25" x14ac:dyDescent="0.2">
      <c r="A279" s="19">
        <v>27</v>
      </c>
      <c r="B279" s="19" t="str">
        <f>Source!F1408</f>
        <v>4.8-187-10</v>
      </c>
      <c r="C279" s="19" t="s">
        <v>593</v>
      </c>
      <c r="D279" s="21" t="str">
        <f>Source!H1408</f>
        <v>100 м</v>
      </c>
      <c r="E279" s="20">
        <f>Source!I1408</f>
        <v>0.75</v>
      </c>
      <c r="F279" s="23"/>
      <c r="G279" s="22"/>
      <c r="H279" s="20"/>
      <c r="I279" s="23"/>
      <c r="J279" s="20"/>
      <c r="K279" s="23"/>
      <c r="Q279">
        <f>ROUND((Source!DN1408/100)*(ROUND((ROUND((Source!AF1408*Source!AV1408*Source!I1408),2)),2)), 2)</f>
        <v>497.42</v>
      </c>
      <c r="R279">
        <f>Source!X1408</f>
        <v>19196.080000000002</v>
      </c>
      <c r="S279">
        <f>ROUND((Source!DO1408/100)*(ROUND((ROUND((Source!AF1408*Source!AV1408*Source!I1408),2)),2)), 2)</f>
        <v>292.33999999999997</v>
      </c>
      <c r="T279">
        <f>Source!Y1408</f>
        <v>8972.08</v>
      </c>
      <c r="U279">
        <f>ROUND((175/100)*(ROUND((ROUND((Source!AE1408*Source!AV1408*Source!I1408),2)),2)), 2)</f>
        <v>2.61</v>
      </c>
      <c r="V279">
        <f>ROUND((160/100)*(ROUND((ROUND((Source!AE1408*Source!AV1408*Source!I1408),2)*Source!BS1408),2)), 2)</f>
        <v>114</v>
      </c>
      <c r="AI279">
        <v>0</v>
      </c>
    </row>
    <row r="280" spans="1:35" x14ac:dyDescent="0.2">
      <c r="C280" s="24" t="str">
        <f>"Объем: "&amp;Source!I1408&amp;"=75/"&amp;"100"</f>
        <v>Объем: 0,75=75/100</v>
      </c>
    </row>
    <row r="281" spans="1:35" ht="14.25" x14ac:dyDescent="0.2">
      <c r="A281" s="19"/>
      <c r="B281" s="19"/>
      <c r="C281" s="19" t="s">
        <v>1231</v>
      </c>
      <c r="D281" s="21"/>
      <c r="E281" s="20"/>
      <c r="F281" s="23">
        <f>Source!AO1408</f>
        <v>495.67</v>
      </c>
      <c r="G281" s="22" t="str">
        <f>Source!DG1408</f>
        <v>*1,1</v>
      </c>
      <c r="H281" s="20">
        <f>Source!AV1408</f>
        <v>1.0669999999999999</v>
      </c>
      <c r="I281" s="23">
        <f>ROUND((ROUND((Source!AF1408*Source!AV1408*Source!I1408),2)),2)</f>
        <v>436.33</v>
      </c>
      <c r="J281" s="20">
        <f>IF(Source!BA1408&lt;&gt; 0, Source!BA1408, 1)</f>
        <v>47.82</v>
      </c>
      <c r="K281" s="23">
        <f>Source!S1408</f>
        <v>20865.3</v>
      </c>
      <c r="W281">
        <f>I281</f>
        <v>436.33</v>
      </c>
    </row>
    <row r="282" spans="1:35" ht="14.25" x14ac:dyDescent="0.2">
      <c r="A282" s="19"/>
      <c r="B282" s="19"/>
      <c r="C282" s="19" t="s">
        <v>1238</v>
      </c>
      <c r="D282" s="21"/>
      <c r="E282" s="20"/>
      <c r="F282" s="23">
        <f>Source!AM1408</f>
        <v>28.5</v>
      </c>
      <c r="G282" s="22" t="str">
        <f>Source!DE1408</f>
        <v>*1,1</v>
      </c>
      <c r="H282" s="20">
        <f>Source!AV1408</f>
        <v>1.0669999999999999</v>
      </c>
      <c r="I282" s="23">
        <f>(ROUND((ROUND((((Source!ET1408*1.1))*Source!AV1408*Source!I1408),2)),2)+ROUND((ROUND(((Source!AE1408-((Source!EU1408*1.1)))*Source!AV1408*Source!I1408),2)),2))</f>
        <v>25.09</v>
      </c>
      <c r="J282" s="20">
        <f>IF(Source!BB1408&lt;&gt; 0, Source!BB1408, 1)</f>
        <v>10.050000000000001</v>
      </c>
      <c r="K282" s="23">
        <f>Source!Q1408</f>
        <v>252.15</v>
      </c>
    </row>
    <row r="283" spans="1:35" ht="14.25" x14ac:dyDescent="0.2">
      <c r="A283" s="19"/>
      <c r="B283" s="19"/>
      <c r="C283" s="19" t="s">
        <v>1239</v>
      </c>
      <c r="D283" s="21"/>
      <c r="E283" s="20"/>
      <c r="F283" s="23">
        <f>Source!AN1408</f>
        <v>1.69</v>
      </c>
      <c r="G283" s="22" t="str">
        <f>Source!DF1408</f>
        <v>*1,1</v>
      </c>
      <c r="H283" s="20">
        <f>Source!AV1408</f>
        <v>1.0669999999999999</v>
      </c>
      <c r="I283" s="31">
        <f>ROUND((ROUND((Source!AE1408*Source!AV1408*Source!I1408),2)),2)</f>
        <v>1.49</v>
      </c>
      <c r="J283" s="20">
        <f>IF(Source!BS1408&lt;&gt; 0, Source!BS1408, 1)</f>
        <v>47.82</v>
      </c>
      <c r="K283" s="31">
        <f>Source!R1408</f>
        <v>71.25</v>
      </c>
      <c r="W283">
        <f>I283</f>
        <v>1.49</v>
      </c>
    </row>
    <row r="284" spans="1:35" ht="14.25" x14ac:dyDescent="0.2">
      <c r="A284" s="19"/>
      <c r="B284" s="19"/>
      <c r="C284" s="19" t="s">
        <v>1243</v>
      </c>
      <c r="D284" s="21"/>
      <c r="E284" s="20"/>
      <c r="F284" s="23">
        <f>Source!AL1408</f>
        <v>68.81</v>
      </c>
      <c r="G284" s="22" t="str">
        <f>Source!DD1408</f>
        <v/>
      </c>
      <c r="H284" s="20">
        <f>Source!AW1408</f>
        <v>1.081</v>
      </c>
      <c r="I284" s="23">
        <f>ROUND((ROUND((Source!AC1408*Source!AW1408*Source!I1408),2)),2)</f>
        <v>55.79</v>
      </c>
      <c r="J284" s="20">
        <f>IF(Source!BC1408&lt;&gt; 0, Source!BC1408, 1)</f>
        <v>5.66</v>
      </c>
      <c r="K284" s="23">
        <f>Source!P1408</f>
        <v>315.77</v>
      </c>
    </row>
    <row r="285" spans="1:35" ht="14.25" x14ac:dyDescent="0.2">
      <c r="A285" s="19"/>
      <c r="B285" s="19"/>
      <c r="C285" s="19" t="s">
        <v>1232</v>
      </c>
      <c r="D285" s="21" t="s">
        <v>1233</v>
      </c>
      <c r="E285" s="20">
        <f>Source!DN1408</f>
        <v>114</v>
      </c>
      <c r="F285" s="23"/>
      <c r="G285" s="22"/>
      <c r="H285" s="20"/>
      <c r="I285" s="23">
        <f>SUM(Q279:Q284)</f>
        <v>497.42</v>
      </c>
      <c r="J285" s="20">
        <f>Source!BZ1408</f>
        <v>92</v>
      </c>
      <c r="K285" s="23">
        <f>SUM(R279:R284)</f>
        <v>19196.080000000002</v>
      </c>
    </row>
    <row r="286" spans="1:35" ht="14.25" x14ac:dyDescent="0.2">
      <c r="A286" s="19"/>
      <c r="B286" s="19"/>
      <c r="C286" s="19" t="s">
        <v>1234</v>
      </c>
      <c r="D286" s="21" t="s">
        <v>1233</v>
      </c>
      <c r="E286" s="20">
        <f>Source!DO1408</f>
        <v>67</v>
      </c>
      <c r="F286" s="23"/>
      <c r="G286" s="22"/>
      <c r="H286" s="20"/>
      <c r="I286" s="23">
        <f>SUM(S279:S285)</f>
        <v>292.33999999999997</v>
      </c>
      <c r="J286" s="20">
        <f>Source!CA1408</f>
        <v>43</v>
      </c>
      <c r="K286" s="23">
        <f>SUM(T279:T285)</f>
        <v>8972.08</v>
      </c>
    </row>
    <row r="287" spans="1:35" ht="14.25" x14ac:dyDescent="0.2">
      <c r="A287" s="19"/>
      <c r="B287" s="19"/>
      <c r="C287" s="19" t="s">
        <v>1240</v>
      </c>
      <c r="D287" s="21" t="s">
        <v>1233</v>
      </c>
      <c r="E287" s="20">
        <f>175</f>
        <v>175</v>
      </c>
      <c r="F287" s="23"/>
      <c r="G287" s="22"/>
      <c r="H287" s="20"/>
      <c r="I287" s="23">
        <f>SUM(U279:U286)</f>
        <v>2.61</v>
      </c>
      <c r="J287" s="20">
        <f>160</f>
        <v>160</v>
      </c>
      <c r="K287" s="23">
        <f>SUM(V279:V286)</f>
        <v>114</v>
      </c>
    </row>
    <row r="288" spans="1:35" ht="14.25" x14ac:dyDescent="0.2">
      <c r="A288" s="26"/>
      <c r="B288" s="26"/>
      <c r="C288" s="26" t="s">
        <v>1235</v>
      </c>
      <c r="D288" s="27" t="s">
        <v>1236</v>
      </c>
      <c r="E288" s="28">
        <f>Source!AQ1408</f>
        <v>40.200000000000003</v>
      </c>
      <c r="F288" s="29"/>
      <c r="G288" s="30" t="str">
        <f>Source!DI1408</f>
        <v>*1,1</v>
      </c>
      <c r="H288" s="28">
        <f>Source!AV1408</f>
        <v>1.0669999999999999</v>
      </c>
      <c r="I288" s="29">
        <f>Source!U1408</f>
        <v>35.387055000000004</v>
      </c>
      <c r="J288" s="28"/>
      <c r="K288" s="29"/>
      <c r="AB288" s="25">
        <f>I288</f>
        <v>35.387055000000004</v>
      </c>
    </row>
    <row r="289" spans="1:35" ht="15" x14ac:dyDescent="0.25">
      <c r="C289" s="13" t="s">
        <v>1237</v>
      </c>
      <c r="H289" s="42">
        <f>I281+I282+I284+I285+I286+I287+0</f>
        <v>1309.5799999999997</v>
      </c>
      <c r="I289" s="42"/>
      <c r="J289" s="42">
        <f>K281+K282+K284+K285+K286+K287+0</f>
        <v>49715.380000000005</v>
      </c>
      <c r="K289" s="42"/>
      <c r="O289" s="25">
        <f>I281+I282+I284+I285+I286+I287+0</f>
        <v>1309.5799999999997</v>
      </c>
      <c r="P289" s="25">
        <f>K281+K282+K284+K285+K286+K287+0</f>
        <v>49715.380000000005</v>
      </c>
      <c r="X289">
        <f>IF(Source!BI1408&lt;=1,I281+I282+I284+I285+I286+I287-0, 0)</f>
        <v>0</v>
      </c>
      <c r="Y289">
        <f>IF(Source!BI1408=2,I281+I282+I284+I285+I286+I287-0, 0)</f>
        <v>1309.5799999999997</v>
      </c>
      <c r="Z289">
        <f>IF(Source!BI1408=3,I281+I282+I284+I285+I286+I287-0, 0)</f>
        <v>0</v>
      </c>
      <c r="AA289">
        <f>IF(Source!BI1408=4,I281+I282+I284+I285+I286+I287,0)</f>
        <v>0</v>
      </c>
    </row>
    <row r="291" spans="1:35" ht="42.75" x14ac:dyDescent="0.2">
      <c r="A291" s="26">
        <v>28</v>
      </c>
      <c r="B291" s="26" t="str">
        <f>Source!F1409</f>
        <v>1.23-10-34</v>
      </c>
      <c r="C291" s="26" t="s">
        <v>596</v>
      </c>
      <c r="D291" s="27" t="str">
        <f>Source!H1409</f>
        <v>км</v>
      </c>
      <c r="E291" s="28">
        <f>Source!I1409</f>
        <v>7.4999999999999997E-2</v>
      </c>
      <c r="F291" s="29">
        <f>Source!AL1409</f>
        <v>37399.49</v>
      </c>
      <c r="G291" s="30" t="str">
        <f>Source!DD1409</f>
        <v/>
      </c>
      <c r="H291" s="28">
        <f>Source!AW1409</f>
        <v>1</v>
      </c>
      <c r="I291" s="29">
        <f>ROUND((ROUND((Source!AC1409*Source!AW1409*Source!I1409),2)),2)</f>
        <v>2804.96</v>
      </c>
      <c r="J291" s="28">
        <f>IF(Source!BC1409&lt;&gt; 0, Source!BC1409, 1)</f>
        <v>16.36</v>
      </c>
      <c r="K291" s="29">
        <f>Source!P1409</f>
        <v>45889.15</v>
      </c>
      <c r="Q291">
        <f>ROUND((Source!DN1409/100)*(ROUND((ROUND((Source!AF1409*Source!AV1409*Source!I1409),2)),2)), 2)</f>
        <v>0</v>
      </c>
      <c r="R291">
        <f>Source!X1409</f>
        <v>0</v>
      </c>
      <c r="S291">
        <f>ROUND((Source!DO1409/100)*(ROUND((ROUND((Source!AF1409*Source!AV1409*Source!I1409),2)),2)), 2)</f>
        <v>0</v>
      </c>
      <c r="T291">
        <f>Source!Y1409</f>
        <v>0</v>
      </c>
      <c r="U291">
        <f>ROUND((175/100)*(ROUND((ROUND((Source!AE1409*Source!AV1409*Source!I1409),2)),2)), 2)</f>
        <v>0</v>
      </c>
      <c r="V291">
        <f>ROUND((160/100)*(ROUND((ROUND((Source!AE1409*Source!AV1409*Source!I1409),2)*Source!BS1409),2)), 2)</f>
        <v>0</v>
      </c>
      <c r="AI291">
        <v>3</v>
      </c>
    </row>
    <row r="292" spans="1:35" ht="15" x14ac:dyDescent="0.25">
      <c r="C292" s="13" t="s">
        <v>1237</v>
      </c>
      <c r="H292" s="42">
        <f>I291+0</f>
        <v>2804.96</v>
      </c>
      <c r="I292" s="42"/>
      <c r="J292" s="42">
        <f>K291+0</f>
        <v>45889.15</v>
      </c>
      <c r="K292" s="42"/>
      <c r="O292" s="25">
        <f>I291+0</f>
        <v>2804.96</v>
      </c>
      <c r="P292" s="25">
        <f>K291+0</f>
        <v>45889.15</v>
      </c>
      <c r="X292">
        <f>IF(Source!BI1409&lt;=1,I291-0, 0)</f>
        <v>0</v>
      </c>
      <c r="Y292">
        <f>IF(Source!BI1409=2,I291-0, 0)</f>
        <v>2804.96</v>
      </c>
      <c r="Z292">
        <f>IF(Source!BI1409=3,I291-0, 0)</f>
        <v>0</v>
      </c>
      <c r="AA292">
        <f>IF(Source!BI1409=4,I291,0)</f>
        <v>0</v>
      </c>
    </row>
    <row r="295" spans="1:35" ht="15" x14ac:dyDescent="0.25">
      <c r="A295" s="40" t="str">
        <f>CONCATENATE("Итого по разделу: ",IF(Source!G1411&lt;&gt;"Новый раздел", Source!G1411, ""))</f>
        <v>Итого по разделу: Заземление</v>
      </c>
      <c r="B295" s="40"/>
      <c r="C295" s="40"/>
      <c r="D295" s="40"/>
      <c r="E295" s="40"/>
      <c r="F295" s="40"/>
      <c r="G295" s="40"/>
      <c r="H295" s="38">
        <f>SUM(O233:O294)</f>
        <v>6566.2699999999995</v>
      </c>
      <c r="I295" s="39"/>
      <c r="J295" s="38">
        <f>SUM(P233:P294)</f>
        <v>157152.64000000001</v>
      </c>
      <c r="K295" s="39"/>
    </row>
    <row r="296" spans="1:35" hidden="1" x14ac:dyDescent="0.2">
      <c r="A296" t="s">
        <v>1241</v>
      </c>
      <c r="H296">
        <f>SUM(AC233:AC295)</f>
        <v>0</v>
      </c>
      <c r="J296">
        <f>SUM(AD233:AD295)</f>
        <v>0</v>
      </c>
    </row>
    <row r="297" spans="1:35" hidden="1" x14ac:dyDescent="0.2">
      <c r="A297" t="s">
        <v>1242</v>
      </c>
      <c r="H297">
        <f>SUM(AE233:AE296)</f>
        <v>0</v>
      </c>
      <c r="J297">
        <f>SUM(AF233:AF296)</f>
        <v>0</v>
      </c>
    </row>
    <row r="299" spans="1:35" ht="16.5" x14ac:dyDescent="0.25">
      <c r="A299" s="45" t="str">
        <f>CONCATENATE("Раздел: ",IF(Source!G1441&lt;&gt;"Новый раздел", Source!G1441, ""))</f>
        <v>Раздел: Оборудование</v>
      </c>
      <c r="B299" s="45"/>
      <c r="C299" s="45"/>
      <c r="D299" s="45"/>
      <c r="E299" s="45"/>
      <c r="F299" s="45"/>
      <c r="G299" s="45"/>
      <c r="H299" s="45"/>
      <c r="I299" s="45"/>
      <c r="J299" s="45"/>
      <c r="K299" s="45"/>
    </row>
    <row r="300" spans="1:35" ht="57" x14ac:dyDescent="0.2">
      <c r="A300" s="26">
        <v>29</v>
      </c>
      <c r="B300" s="26" t="str">
        <f>Source!F1445</f>
        <v>КП № 030325-АВГ от 03.03.2025</v>
      </c>
      <c r="C300" s="26" t="s">
        <v>1259</v>
      </c>
      <c r="D300" s="27" t="str">
        <f>Source!H1445</f>
        <v>ШТ</v>
      </c>
      <c r="E300" s="28">
        <f>Source!I1445</f>
        <v>1</v>
      </c>
      <c r="F300" s="29">
        <f>Source!AL1445</f>
        <v>1861284.6300000001</v>
      </c>
      <c r="G300" s="30" t="str">
        <f>Source!DD1445</f>
        <v/>
      </c>
      <c r="H300" s="28">
        <f>Source!AW1445</f>
        <v>1</v>
      </c>
      <c r="I300" s="29">
        <f>ROUND((ROUND((Source!AC1445*Source!AW1445*Source!I1445),2)),2)</f>
        <v>1861284.63</v>
      </c>
      <c r="J300" s="28">
        <f>IF(Source!BC1445&lt;&gt; 0, Source!BC1445, 1)</f>
        <v>6.06</v>
      </c>
      <c r="K300" s="29">
        <f>Source!P1445</f>
        <v>11279384.859999999</v>
      </c>
      <c r="Q300">
        <f>ROUND((Source!DN1445/100)*(ROUND((ROUND((Source!AF1445*Source!AV1445*Source!I1445),2)),2)), 2)</f>
        <v>0</v>
      </c>
      <c r="R300">
        <f>Source!X1445</f>
        <v>0</v>
      </c>
      <c r="S300">
        <f>ROUND((Source!DO1445/100)*(ROUND((ROUND((Source!AF1445*Source!AV1445*Source!I1445),2)),2)), 2)</f>
        <v>0</v>
      </c>
      <c r="T300">
        <f>Source!Y1445</f>
        <v>0</v>
      </c>
      <c r="U300">
        <f>ROUND((175/100)*(ROUND((ROUND((Source!AE1445*Source!AV1445*Source!I1445),2)),2)), 2)</f>
        <v>0</v>
      </c>
      <c r="V300">
        <f>ROUND((160/100)*(ROUND((ROUND((Source!AE1445*Source!AV1445*Source!I1445),2)*Source!BS1445),2)), 2)</f>
        <v>0</v>
      </c>
      <c r="AI300">
        <v>3</v>
      </c>
    </row>
    <row r="301" spans="1:35" ht="15" x14ac:dyDescent="0.25">
      <c r="C301" s="13" t="s">
        <v>1237</v>
      </c>
      <c r="H301" s="42">
        <f>I300+0</f>
        <v>1861284.63</v>
      </c>
      <c r="I301" s="42"/>
      <c r="J301" s="42">
        <f>K300+0</f>
        <v>11279384.859999999</v>
      </c>
      <c r="K301" s="42"/>
      <c r="O301" s="25">
        <f>I300+0</f>
        <v>1861284.63</v>
      </c>
      <c r="P301" s="25">
        <f>K300+0</f>
        <v>11279384.859999999</v>
      </c>
      <c r="X301">
        <f>IF(Source!BI1445&lt;=1,I300-0, 0)</f>
        <v>1861284.63</v>
      </c>
      <c r="Y301">
        <f>IF(Source!BI1445=2,I300-0, 0)</f>
        <v>0</v>
      </c>
      <c r="Z301">
        <f>IF(Source!BI1445=3,I300-0, 0)</f>
        <v>0</v>
      </c>
      <c r="AA301">
        <f>IF(Source!BI1445=4,I300,0)</f>
        <v>0</v>
      </c>
    </row>
    <row r="303" spans="1:35" ht="71.25" x14ac:dyDescent="0.2">
      <c r="A303" s="26">
        <v>30</v>
      </c>
      <c r="B303" s="26" t="str">
        <f>Source!F1446</f>
        <v>КП №081025-РС-АВГ от 07.10.2025г</v>
      </c>
      <c r="C303" s="26" t="s">
        <v>1260</v>
      </c>
      <c r="D303" s="27" t="str">
        <f>Source!H1446</f>
        <v>ШТ</v>
      </c>
      <c r="E303" s="28">
        <f>Source!I1446</f>
        <v>2</v>
      </c>
      <c r="F303" s="29">
        <f>Source!AL1446</f>
        <v>171438.81</v>
      </c>
      <c r="G303" s="30" t="str">
        <f>Source!DD1446</f>
        <v/>
      </c>
      <c r="H303" s="28">
        <f>Source!AW1446</f>
        <v>1</v>
      </c>
      <c r="I303" s="29">
        <f>ROUND((ROUND((Source!AC1446*Source!AW1446*Source!I1446),2)),2)</f>
        <v>342877.62</v>
      </c>
      <c r="J303" s="28">
        <f>IF(Source!BC1446&lt;&gt; 0, Source!BC1446, 1)</f>
        <v>6.06</v>
      </c>
      <c r="K303" s="29">
        <f>Source!P1446</f>
        <v>2077838.38</v>
      </c>
      <c r="Q303">
        <f>ROUND((Source!DN1446/100)*(ROUND((ROUND((Source!AF1446*Source!AV1446*Source!I1446),2)),2)), 2)</f>
        <v>0</v>
      </c>
      <c r="R303">
        <f>Source!X1446</f>
        <v>0</v>
      </c>
      <c r="S303">
        <f>ROUND((Source!DO1446/100)*(ROUND((ROUND((Source!AF1446*Source!AV1446*Source!I1446),2)),2)), 2)</f>
        <v>0</v>
      </c>
      <c r="T303">
        <f>Source!Y1446</f>
        <v>0</v>
      </c>
      <c r="U303">
        <f>ROUND((175/100)*(ROUND((ROUND((Source!AE1446*Source!AV1446*Source!I1446),2)),2)), 2)</f>
        <v>0</v>
      </c>
      <c r="V303">
        <f>ROUND((160/100)*(ROUND((ROUND((Source!AE1446*Source!AV1446*Source!I1446),2)*Source!BS1446),2)), 2)</f>
        <v>0</v>
      </c>
      <c r="AI303">
        <v>3</v>
      </c>
    </row>
    <row r="304" spans="1:35" ht="15" x14ac:dyDescent="0.25">
      <c r="C304" s="13" t="s">
        <v>1237</v>
      </c>
      <c r="H304" s="42">
        <f>I303+0</f>
        <v>342877.62</v>
      </c>
      <c r="I304" s="42"/>
      <c r="J304" s="42">
        <f>K303+0</f>
        <v>2077838.38</v>
      </c>
      <c r="K304" s="42"/>
      <c r="O304" s="25">
        <f>I303+0</f>
        <v>342877.62</v>
      </c>
      <c r="P304" s="25">
        <f>K303+0</f>
        <v>2077838.38</v>
      </c>
      <c r="X304">
        <f>IF(Source!BI1446&lt;=1,I303-0, 0)</f>
        <v>342877.62</v>
      </c>
      <c r="Y304">
        <f>IF(Source!BI1446=2,I303-0, 0)</f>
        <v>0</v>
      </c>
      <c r="Z304">
        <f>IF(Source!BI1446=3,I303-0, 0)</f>
        <v>0</v>
      </c>
      <c r="AA304">
        <f>IF(Source!BI1446=4,I303,0)</f>
        <v>0</v>
      </c>
    </row>
    <row r="307" spans="1:35" ht="15" x14ac:dyDescent="0.25">
      <c r="A307" s="40" t="str">
        <f>CONCATENATE("Итого по разделу: ",IF(Source!G1448&lt;&gt;"Новый раздел", Source!G1448, ""))</f>
        <v>Итого по разделу: Оборудование</v>
      </c>
      <c r="B307" s="40"/>
      <c r="C307" s="40"/>
      <c r="D307" s="40"/>
      <c r="E307" s="40"/>
      <c r="F307" s="40"/>
      <c r="G307" s="40"/>
      <c r="H307" s="38">
        <f>SUM(O299:O306)</f>
        <v>2204162.25</v>
      </c>
      <c r="I307" s="39"/>
      <c r="J307" s="38">
        <f>SUM(P299:P306)</f>
        <v>13357223.239999998</v>
      </c>
      <c r="K307" s="39"/>
    </row>
    <row r="308" spans="1:35" hidden="1" x14ac:dyDescent="0.2">
      <c r="A308" t="s">
        <v>1241</v>
      </c>
      <c r="H308">
        <f>SUM(AC299:AC307)</f>
        <v>0</v>
      </c>
      <c r="J308">
        <f>SUM(AD299:AD307)</f>
        <v>0</v>
      </c>
    </row>
    <row r="309" spans="1:35" hidden="1" x14ac:dyDescent="0.2">
      <c r="A309" t="s">
        <v>1242</v>
      </c>
      <c r="H309">
        <f>SUM(AE299:AE308)</f>
        <v>0</v>
      </c>
      <c r="J309">
        <f>SUM(AF299:AF308)</f>
        <v>0</v>
      </c>
    </row>
    <row r="311" spans="1:35" ht="16.5" x14ac:dyDescent="0.25">
      <c r="A311" s="45" t="str">
        <f>CONCATENATE("Раздел: ",IF(Source!G1478&lt;&gt;"Новый раздел", Source!G1478, ""))</f>
        <v>Раздел: Монтажные работы</v>
      </c>
      <c r="B311" s="45"/>
      <c r="C311" s="45"/>
      <c r="D311" s="45"/>
      <c r="E311" s="45"/>
      <c r="F311" s="45"/>
      <c r="G311" s="45"/>
      <c r="H311" s="45"/>
      <c r="I311" s="45"/>
      <c r="J311" s="45"/>
      <c r="K311" s="45"/>
    </row>
    <row r="312" spans="1:35" ht="57" x14ac:dyDescent="0.2">
      <c r="A312" s="19">
        <v>31</v>
      </c>
      <c r="B312" s="19" t="str">
        <f>Source!F1482</f>
        <v>4.8-77-2</v>
      </c>
      <c r="C312" s="19" t="s">
        <v>607</v>
      </c>
      <c r="D312" s="21" t="str">
        <f>Source!H1482</f>
        <v>100 М КАБЕЛЯ</v>
      </c>
      <c r="E312" s="20">
        <f>Source!I1482</f>
        <v>0.48</v>
      </c>
      <c r="F312" s="23"/>
      <c r="G312" s="22"/>
      <c r="H312" s="20"/>
      <c r="I312" s="23"/>
      <c r="J312" s="20"/>
      <c r="K312" s="23"/>
      <c r="Q312">
        <f>ROUND((Source!DN1482/100)*(ROUND((ROUND((Source!AF1482*Source!AV1482*Source!I1482),2)),2)), 2)</f>
        <v>51.36</v>
      </c>
      <c r="R312">
        <f>Source!X1482</f>
        <v>1981.95</v>
      </c>
      <c r="S312">
        <f>ROUND((Source!DO1482/100)*(ROUND((ROUND((Source!AF1482*Source!AV1482*Source!I1482),2)),2)), 2)</f>
        <v>30.18</v>
      </c>
      <c r="T312">
        <f>Source!Y1482</f>
        <v>926.34</v>
      </c>
      <c r="U312">
        <f>ROUND((175/100)*(ROUND((ROUND((Source!AE1482*Source!AV1482*Source!I1482),2)),2)), 2)</f>
        <v>5.55</v>
      </c>
      <c r="V312">
        <f>ROUND((160/100)*(ROUND((ROUND((Source!AE1482*Source!AV1482*Source!I1482),2)*Source!BS1482),2)), 2)</f>
        <v>242.54</v>
      </c>
      <c r="AI312">
        <v>0</v>
      </c>
    </row>
    <row r="313" spans="1:35" x14ac:dyDescent="0.2">
      <c r="C313" s="24" t="str">
        <f>"Объем: "&amp;Source!I1482&amp;"=48/"&amp;"100"</f>
        <v>Объем: 0,48=48/100</v>
      </c>
    </row>
    <row r="314" spans="1:35" ht="14.25" x14ac:dyDescent="0.2">
      <c r="A314" s="19"/>
      <c r="B314" s="19"/>
      <c r="C314" s="19" t="s">
        <v>1231</v>
      </c>
      <c r="D314" s="21"/>
      <c r="E314" s="20"/>
      <c r="F314" s="23">
        <f>Source!AO1482</f>
        <v>87.96</v>
      </c>
      <c r="G314" s="22" t="str">
        <f>Source!DG1482</f>
        <v/>
      </c>
      <c r="H314" s="20">
        <f>Source!AV1482</f>
        <v>1.0669999999999999</v>
      </c>
      <c r="I314" s="23">
        <f>ROUND((ROUND((Source!AF1482*Source!AV1482*Source!I1482),2)),2)</f>
        <v>45.05</v>
      </c>
      <c r="J314" s="20">
        <f>IF(Source!BA1482&lt;&gt; 0, Source!BA1482, 1)</f>
        <v>47.82</v>
      </c>
      <c r="K314" s="23">
        <f>Source!S1482</f>
        <v>2154.29</v>
      </c>
      <c r="W314">
        <f>I314</f>
        <v>45.05</v>
      </c>
    </row>
    <row r="315" spans="1:35" ht="14.25" x14ac:dyDescent="0.2">
      <c r="A315" s="19"/>
      <c r="B315" s="19"/>
      <c r="C315" s="19" t="s">
        <v>1238</v>
      </c>
      <c r="D315" s="21"/>
      <c r="E315" s="20"/>
      <c r="F315" s="23">
        <f>Source!AM1482</f>
        <v>45.61</v>
      </c>
      <c r="G315" s="22" t="str">
        <f>Source!DE1482</f>
        <v/>
      </c>
      <c r="H315" s="20">
        <f>Source!AV1482</f>
        <v>1.0669999999999999</v>
      </c>
      <c r="I315" s="23">
        <f>(ROUND((ROUND(((Source!ET1482)*Source!AV1482*Source!I1482),2)),2)+ROUND((ROUND(((Source!AE1482-(Source!EU1482))*Source!AV1482*Source!I1482),2)),2))</f>
        <v>23.36</v>
      </c>
      <c r="J315" s="20">
        <f>IF(Source!BB1482&lt;&gt; 0, Source!BB1482, 1)</f>
        <v>14.55</v>
      </c>
      <c r="K315" s="23">
        <f>Source!Q1482</f>
        <v>339.89</v>
      </c>
    </row>
    <row r="316" spans="1:35" ht="14.25" x14ac:dyDescent="0.2">
      <c r="A316" s="19"/>
      <c r="B316" s="19"/>
      <c r="C316" s="19" t="s">
        <v>1239</v>
      </c>
      <c r="D316" s="21"/>
      <c r="E316" s="20"/>
      <c r="F316" s="23">
        <f>Source!AN1482</f>
        <v>6.19</v>
      </c>
      <c r="G316" s="22" t="str">
        <f>Source!DF1482</f>
        <v/>
      </c>
      <c r="H316" s="20">
        <f>Source!AV1482</f>
        <v>1.0669999999999999</v>
      </c>
      <c r="I316" s="31">
        <f>ROUND((ROUND((Source!AE1482*Source!AV1482*Source!I1482),2)),2)</f>
        <v>3.17</v>
      </c>
      <c r="J316" s="20">
        <f>IF(Source!BS1482&lt;&gt; 0, Source!BS1482, 1)</f>
        <v>47.82</v>
      </c>
      <c r="K316" s="31">
        <f>Source!R1482</f>
        <v>151.59</v>
      </c>
      <c r="W316">
        <f>I316</f>
        <v>3.17</v>
      </c>
    </row>
    <row r="317" spans="1:35" ht="14.25" x14ac:dyDescent="0.2">
      <c r="A317" s="19"/>
      <c r="B317" s="19"/>
      <c r="C317" s="19" t="s">
        <v>1243</v>
      </c>
      <c r="D317" s="21"/>
      <c r="E317" s="20"/>
      <c r="F317" s="23">
        <f>Source!AL1482</f>
        <v>53.75</v>
      </c>
      <c r="G317" s="22" t="str">
        <f>Source!DD1482</f>
        <v/>
      </c>
      <c r="H317" s="20">
        <f>Source!AW1482</f>
        <v>1.081</v>
      </c>
      <c r="I317" s="23">
        <f>ROUND((ROUND((Source!AC1482*Source!AW1482*Source!I1482),2)),2)</f>
        <v>27.89</v>
      </c>
      <c r="J317" s="20">
        <f>IF(Source!BC1482&lt;&gt; 0, Source!BC1482, 1)</f>
        <v>17.18</v>
      </c>
      <c r="K317" s="23">
        <f>Source!P1482</f>
        <v>479.15</v>
      </c>
    </row>
    <row r="318" spans="1:35" ht="14.25" x14ac:dyDescent="0.2">
      <c r="A318" s="19"/>
      <c r="B318" s="19"/>
      <c r="C318" s="19" t="s">
        <v>1232</v>
      </c>
      <c r="D318" s="21" t="s">
        <v>1233</v>
      </c>
      <c r="E318" s="20">
        <f>Source!DN1482</f>
        <v>114</v>
      </c>
      <c r="F318" s="23"/>
      <c r="G318" s="22"/>
      <c r="H318" s="20"/>
      <c r="I318" s="23">
        <f>SUM(Q312:Q317)</f>
        <v>51.36</v>
      </c>
      <c r="J318" s="20">
        <f>Source!BZ1482</f>
        <v>92</v>
      </c>
      <c r="K318" s="23">
        <f>SUM(R312:R317)</f>
        <v>1981.95</v>
      </c>
    </row>
    <row r="319" spans="1:35" ht="14.25" x14ac:dyDescent="0.2">
      <c r="A319" s="19"/>
      <c r="B319" s="19"/>
      <c r="C319" s="19" t="s">
        <v>1234</v>
      </c>
      <c r="D319" s="21" t="s">
        <v>1233</v>
      </c>
      <c r="E319" s="20">
        <f>Source!DO1482</f>
        <v>67</v>
      </c>
      <c r="F319" s="23"/>
      <c r="G319" s="22"/>
      <c r="H319" s="20"/>
      <c r="I319" s="23">
        <f>SUM(S312:S318)</f>
        <v>30.18</v>
      </c>
      <c r="J319" s="20">
        <f>Source!CA1482</f>
        <v>43</v>
      </c>
      <c r="K319" s="23">
        <f>SUM(T312:T318)</f>
        <v>926.34</v>
      </c>
    </row>
    <row r="320" spans="1:35" ht="14.25" x14ac:dyDescent="0.2">
      <c r="A320" s="19"/>
      <c r="B320" s="19"/>
      <c r="C320" s="19" t="s">
        <v>1240</v>
      </c>
      <c r="D320" s="21" t="s">
        <v>1233</v>
      </c>
      <c r="E320" s="20">
        <f>175</f>
        <v>175</v>
      </c>
      <c r="F320" s="23"/>
      <c r="G320" s="22"/>
      <c r="H320" s="20"/>
      <c r="I320" s="23">
        <f>SUM(U312:U319)</f>
        <v>5.55</v>
      </c>
      <c r="J320" s="20">
        <f>160</f>
        <v>160</v>
      </c>
      <c r="K320" s="23">
        <f>SUM(V312:V319)</f>
        <v>242.54</v>
      </c>
    </row>
    <row r="321" spans="1:35" ht="14.25" x14ac:dyDescent="0.2">
      <c r="A321" s="26"/>
      <c r="B321" s="26"/>
      <c r="C321" s="26" t="s">
        <v>1235</v>
      </c>
      <c r="D321" s="27" t="s">
        <v>1236</v>
      </c>
      <c r="E321" s="28">
        <f>Source!AQ1482</f>
        <v>7.14</v>
      </c>
      <c r="F321" s="29"/>
      <c r="G321" s="30" t="str">
        <f>Source!DI1482</f>
        <v/>
      </c>
      <c r="H321" s="28">
        <f>Source!AV1482</f>
        <v>1.0669999999999999</v>
      </c>
      <c r="I321" s="29">
        <f>Source!U1482</f>
        <v>3.6568223999999994</v>
      </c>
      <c r="J321" s="28"/>
      <c r="K321" s="29"/>
      <c r="AB321" s="25">
        <f>I321</f>
        <v>3.6568223999999994</v>
      </c>
    </row>
    <row r="322" spans="1:35" ht="15" x14ac:dyDescent="0.25">
      <c r="C322" s="13" t="s">
        <v>1237</v>
      </c>
      <c r="H322" s="42">
        <f>I314+I315+I317+I318+I319+I320+0</f>
        <v>183.39000000000001</v>
      </c>
      <c r="I322" s="42"/>
      <c r="J322" s="42">
        <f>K314+K315+K317+K318+K319+K320+0</f>
        <v>6124.16</v>
      </c>
      <c r="K322" s="42"/>
      <c r="O322" s="25">
        <f>I314+I315+I317+I318+I319+I320+0</f>
        <v>183.39000000000001</v>
      </c>
      <c r="P322" s="25">
        <f>K314+K315+K317+K318+K319+K320+0</f>
        <v>6124.16</v>
      </c>
      <c r="X322">
        <f>IF(Source!BI1482&lt;=1,I314+I315+I317+I318+I319+I320-0, 0)</f>
        <v>0</v>
      </c>
      <c r="Y322">
        <f>IF(Source!BI1482=2,I314+I315+I317+I318+I319+I320-0, 0)</f>
        <v>183.39000000000001</v>
      </c>
      <c r="Z322">
        <f>IF(Source!BI1482=3,I314+I315+I317+I318+I319+I320-0, 0)</f>
        <v>0</v>
      </c>
      <c r="AA322">
        <f>IF(Source!BI1482=4,I314+I315+I317+I318+I319+I320,0)</f>
        <v>0</v>
      </c>
    </row>
    <row r="324" spans="1:35" ht="57" x14ac:dyDescent="0.2">
      <c r="A324" s="19">
        <v>32</v>
      </c>
      <c r="B324" s="19" t="str">
        <f>Source!F1483</f>
        <v>4.8-77-2</v>
      </c>
      <c r="C324" s="19" t="s">
        <v>608</v>
      </c>
      <c r="D324" s="21" t="str">
        <f>Source!H1483</f>
        <v>100 М КАБЕЛЯ</v>
      </c>
      <c r="E324" s="20">
        <f>Source!I1483</f>
        <v>0.18</v>
      </c>
      <c r="F324" s="23"/>
      <c r="G324" s="22"/>
      <c r="H324" s="20"/>
      <c r="I324" s="23"/>
      <c r="J324" s="20"/>
      <c r="K324" s="23"/>
      <c r="Q324">
        <f>ROUND((Source!DN1483/100)*(ROUND((ROUND((Source!AF1483*Source!AV1483*Source!I1483),2)),2)), 2)</f>
        <v>19.25</v>
      </c>
      <c r="R324">
        <f>Source!X1483</f>
        <v>743.07</v>
      </c>
      <c r="S324">
        <f>ROUND((Source!DO1483/100)*(ROUND((ROUND((Source!AF1483*Source!AV1483*Source!I1483),2)),2)), 2)</f>
        <v>11.32</v>
      </c>
      <c r="T324">
        <f>Source!Y1483</f>
        <v>347.3</v>
      </c>
      <c r="U324">
        <f>ROUND((175/100)*(ROUND((ROUND((Source!AE1483*Source!AV1483*Source!I1483),2)),2)), 2)</f>
        <v>2.08</v>
      </c>
      <c r="V324">
        <f>ROUND((160/100)*(ROUND((ROUND((Source!AE1483*Source!AV1483*Source!I1483),2)*Source!BS1483),2)), 2)</f>
        <v>91.06</v>
      </c>
      <c r="AI324">
        <v>0</v>
      </c>
    </row>
    <row r="325" spans="1:35" x14ac:dyDescent="0.2">
      <c r="C325" s="24" t="str">
        <f>"Объем: "&amp;Source!I1483&amp;"=18/"&amp;"100"</f>
        <v>Объем: 0,18=18/100</v>
      </c>
    </row>
    <row r="326" spans="1:35" ht="14.25" x14ac:dyDescent="0.2">
      <c r="A326" s="19"/>
      <c r="B326" s="19"/>
      <c r="C326" s="19" t="s">
        <v>1231</v>
      </c>
      <c r="D326" s="21"/>
      <c r="E326" s="20"/>
      <c r="F326" s="23">
        <f>Source!AO1483</f>
        <v>87.96</v>
      </c>
      <c r="G326" s="22" t="str">
        <f>Source!DG1483</f>
        <v/>
      </c>
      <c r="H326" s="20">
        <f>Source!AV1483</f>
        <v>1.0669999999999999</v>
      </c>
      <c r="I326" s="23">
        <f>ROUND((ROUND((Source!AF1483*Source!AV1483*Source!I1483),2)),2)</f>
        <v>16.89</v>
      </c>
      <c r="J326" s="20">
        <f>IF(Source!BA1483&lt;&gt; 0, Source!BA1483, 1)</f>
        <v>47.82</v>
      </c>
      <c r="K326" s="23">
        <f>Source!S1483</f>
        <v>807.68</v>
      </c>
      <c r="W326">
        <f>I326</f>
        <v>16.89</v>
      </c>
    </row>
    <row r="327" spans="1:35" ht="14.25" x14ac:dyDescent="0.2">
      <c r="A327" s="19"/>
      <c r="B327" s="19"/>
      <c r="C327" s="19" t="s">
        <v>1238</v>
      </c>
      <c r="D327" s="21"/>
      <c r="E327" s="20"/>
      <c r="F327" s="23">
        <f>Source!AM1483</f>
        <v>45.61</v>
      </c>
      <c r="G327" s="22" t="str">
        <f>Source!DE1483</f>
        <v/>
      </c>
      <c r="H327" s="20">
        <f>Source!AV1483</f>
        <v>1.0669999999999999</v>
      </c>
      <c r="I327" s="23">
        <f>(ROUND((ROUND(((Source!ET1483)*Source!AV1483*Source!I1483),2)),2)+ROUND((ROUND(((Source!AE1483-(Source!EU1483))*Source!AV1483*Source!I1483),2)),2))</f>
        <v>8.76</v>
      </c>
      <c r="J327" s="20">
        <f>IF(Source!BB1483&lt;&gt; 0, Source!BB1483, 1)</f>
        <v>14.55</v>
      </c>
      <c r="K327" s="23">
        <f>Source!Q1483</f>
        <v>127.46</v>
      </c>
    </row>
    <row r="328" spans="1:35" ht="14.25" x14ac:dyDescent="0.2">
      <c r="A328" s="19"/>
      <c r="B328" s="19"/>
      <c r="C328" s="19" t="s">
        <v>1239</v>
      </c>
      <c r="D328" s="21"/>
      <c r="E328" s="20"/>
      <c r="F328" s="23">
        <f>Source!AN1483</f>
        <v>6.19</v>
      </c>
      <c r="G328" s="22" t="str">
        <f>Source!DF1483</f>
        <v/>
      </c>
      <c r="H328" s="20">
        <f>Source!AV1483</f>
        <v>1.0669999999999999</v>
      </c>
      <c r="I328" s="31">
        <f>ROUND((ROUND((Source!AE1483*Source!AV1483*Source!I1483),2)),2)</f>
        <v>1.19</v>
      </c>
      <c r="J328" s="20">
        <f>IF(Source!BS1483&lt;&gt; 0, Source!BS1483, 1)</f>
        <v>47.82</v>
      </c>
      <c r="K328" s="31">
        <f>Source!R1483</f>
        <v>56.91</v>
      </c>
      <c r="W328">
        <f>I328</f>
        <v>1.19</v>
      </c>
    </row>
    <row r="329" spans="1:35" ht="14.25" x14ac:dyDescent="0.2">
      <c r="A329" s="19"/>
      <c r="B329" s="19"/>
      <c r="C329" s="19" t="s">
        <v>1243</v>
      </c>
      <c r="D329" s="21"/>
      <c r="E329" s="20"/>
      <c r="F329" s="23">
        <f>Source!AL1483</f>
        <v>53.75</v>
      </c>
      <c r="G329" s="22" t="str">
        <f>Source!DD1483</f>
        <v/>
      </c>
      <c r="H329" s="20">
        <f>Source!AW1483</f>
        <v>1.081</v>
      </c>
      <c r="I329" s="23">
        <f>ROUND((ROUND((Source!AC1483*Source!AW1483*Source!I1483),2)),2)</f>
        <v>10.46</v>
      </c>
      <c r="J329" s="20">
        <f>IF(Source!BC1483&lt;&gt; 0, Source!BC1483, 1)</f>
        <v>17.18</v>
      </c>
      <c r="K329" s="23">
        <f>Source!P1483</f>
        <v>179.7</v>
      </c>
    </row>
    <row r="330" spans="1:35" ht="14.25" x14ac:dyDescent="0.2">
      <c r="A330" s="19"/>
      <c r="B330" s="19"/>
      <c r="C330" s="19" t="s">
        <v>1232</v>
      </c>
      <c r="D330" s="21" t="s">
        <v>1233</v>
      </c>
      <c r="E330" s="20">
        <f>Source!DN1483</f>
        <v>114</v>
      </c>
      <c r="F330" s="23"/>
      <c r="G330" s="22"/>
      <c r="H330" s="20"/>
      <c r="I330" s="23">
        <f>SUM(Q324:Q329)</f>
        <v>19.25</v>
      </c>
      <c r="J330" s="20">
        <f>Source!BZ1483</f>
        <v>92</v>
      </c>
      <c r="K330" s="23">
        <f>SUM(R324:R329)</f>
        <v>743.07</v>
      </c>
    </row>
    <row r="331" spans="1:35" ht="14.25" x14ac:dyDescent="0.2">
      <c r="A331" s="19"/>
      <c r="B331" s="19"/>
      <c r="C331" s="19" t="s">
        <v>1234</v>
      </c>
      <c r="D331" s="21" t="s">
        <v>1233</v>
      </c>
      <c r="E331" s="20">
        <f>Source!DO1483</f>
        <v>67</v>
      </c>
      <c r="F331" s="23"/>
      <c r="G331" s="22"/>
      <c r="H331" s="20"/>
      <c r="I331" s="23">
        <f>SUM(S324:S330)</f>
        <v>11.32</v>
      </c>
      <c r="J331" s="20">
        <f>Source!CA1483</f>
        <v>43</v>
      </c>
      <c r="K331" s="23">
        <f>SUM(T324:T330)</f>
        <v>347.3</v>
      </c>
    </row>
    <row r="332" spans="1:35" ht="14.25" x14ac:dyDescent="0.2">
      <c r="A332" s="19"/>
      <c r="B332" s="19"/>
      <c r="C332" s="19" t="s">
        <v>1240</v>
      </c>
      <c r="D332" s="21" t="s">
        <v>1233</v>
      </c>
      <c r="E332" s="20">
        <f>175</f>
        <v>175</v>
      </c>
      <c r="F332" s="23"/>
      <c r="G332" s="22"/>
      <c r="H332" s="20"/>
      <c r="I332" s="23">
        <f>SUM(U324:U331)</f>
        <v>2.08</v>
      </c>
      <c r="J332" s="20">
        <f>160</f>
        <v>160</v>
      </c>
      <c r="K332" s="23">
        <f>SUM(V324:V331)</f>
        <v>91.06</v>
      </c>
    </row>
    <row r="333" spans="1:35" ht="14.25" x14ac:dyDescent="0.2">
      <c r="A333" s="26"/>
      <c r="B333" s="26"/>
      <c r="C333" s="26" t="s">
        <v>1235</v>
      </c>
      <c r="D333" s="27" t="s">
        <v>1236</v>
      </c>
      <c r="E333" s="28">
        <f>Source!AQ1483</f>
        <v>7.14</v>
      </c>
      <c r="F333" s="29"/>
      <c r="G333" s="30" t="str">
        <f>Source!DI1483</f>
        <v/>
      </c>
      <c r="H333" s="28">
        <f>Source!AV1483</f>
        <v>1.0669999999999999</v>
      </c>
      <c r="I333" s="29">
        <f>Source!U1483</f>
        <v>1.3713083999999998</v>
      </c>
      <c r="J333" s="28"/>
      <c r="K333" s="29"/>
      <c r="AB333" s="25">
        <f>I333</f>
        <v>1.3713083999999998</v>
      </c>
    </row>
    <row r="334" spans="1:35" ht="15" x14ac:dyDescent="0.25">
      <c r="C334" s="13" t="s">
        <v>1237</v>
      </c>
      <c r="H334" s="42">
        <f>I326+I327+I329+I330+I331+I332+0</f>
        <v>68.760000000000005</v>
      </c>
      <c r="I334" s="42"/>
      <c r="J334" s="42">
        <f>K326+K327+K329+K330+K331+K332+0</f>
        <v>2296.27</v>
      </c>
      <c r="K334" s="42"/>
      <c r="O334" s="25">
        <f>I326+I327+I329+I330+I331+I332+0</f>
        <v>68.760000000000005</v>
      </c>
      <c r="P334" s="25">
        <f>K326+K327+K329+K330+K331+K332+0</f>
        <v>2296.27</v>
      </c>
      <c r="X334">
        <f>IF(Source!BI1483&lt;=1,I326+I327+I329+I330+I331+I332-0, 0)</f>
        <v>0</v>
      </c>
      <c r="Y334">
        <f>IF(Source!BI1483=2,I326+I327+I329+I330+I331+I332-0, 0)</f>
        <v>68.760000000000005</v>
      </c>
      <c r="Z334">
        <f>IF(Source!BI1483=3,I326+I327+I329+I330+I331+I332-0, 0)</f>
        <v>0</v>
      </c>
      <c r="AA334">
        <f>IF(Source!BI1483=4,I326+I327+I329+I330+I331+I332,0)</f>
        <v>0</v>
      </c>
    </row>
    <row r="336" spans="1:35" ht="42.75" x14ac:dyDescent="0.2">
      <c r="A336" s="19">
        <v>33</v>
      </c>
      <c r="B336" s="19" t="str">
        <f>Source!F1484</f>
        <v>4.8-76-6</v>
      </c>
      <c r="C336" s="19" t="s">
        <v>455</v>
      </c>
      <c r="D336" s="21" t="str">
        <f>Source!H1484</f>
        <v>100 шт.</v>
      </c>
      <c r="E336" s="20">
        <f>Source!I1484</f>
        <v>0.06</v>
      </c>
      <c r="F336" s="23"/>
      <c r="G336" s="22"/>
      <c r="H336" s="20"/>
      <c r="I336" s="23"/>
      <c r="J336" s="20"/>
      <c r="K336" s="23"/>
      <c r="Q336">
        <f>ROUND((Source!DN1484/100)*(ROUND((ROUND((Source!AF1484*Source!AV1484*Source!I1484),2)),2)), 2)</f>
        <v>25.54</v>
      </c>
      <c r="R336">
        <f>Source!X1484</f>
        <v>985.48</v>
      </c>
      <c r="S336">
        <f>ROUND((Source!DO1484/100)*(ROUND((ROUND((Source!AF1484*Source!AV1484*Source!I1484),2)),2)), 2)</f>
        <v>15.01</v>
      </c>
      <c r="T336">
        <f>Source!Y1484</f>
        <v>460.6</v>
      </c>
      <c r="U336">
        <f>ROUND((175/100)*(ROUND((ROUND((Source!AE1484*Source!AV1484*Source!I1484),2)),2)), 2)</f>
        <v>0</v>
      </c>
      <c r="V336">
        <f>ROUND((160/100)*(ROUND((ROUND((Source!AE1484*Source!AV1484*Source!I1484),2)*Source!BS1484),2)), 2)</f>
        <v>0</v>
      </c>
      <c r="AI336">
        <v>0</v>
      </c>
    </row>
    <row r="337" spans="1:35" x14ac:dyDescent="0.2">
      <c r="C337" s="24" t="str">
        <f>"Объем: "&amp;Source!I1484&amp;"=6/"&amp;"100"</f>
        <v>Объем: 0,06=6/100</v>
      </c>
    </row>
    <row r="338" spans="1:35" ht="14.25" x14ac:dyDescent="0.2">
      <c r="A338" s="19"/>
      <c r="B338" s="19"/>
      <c r="C338" s="19" t="s">
        <v>1231</v>
      </c>
      <c r="D338" s="21"/>
      <c r="E338" s="20"/>
      <c r="F338" s="23">
        <f>Source!AO1484</f>
        <v>349.89</v>
      </c>
      <c r="G338" s="22" t="str">
        <f>Source!DG1484</f>
        <v/>
      </c>
      <c r="H338" s="20">
        <f>Source!AV1484</f>
        <v>1.0669999999999999</v>
      </c>
      <c r="I338" s="23">
        <f>ROUND((ROUND((Source!AF1484*Source!AV1484*Source!I1484),2)),2)</f>
        <v>22.4</v>
      </c>
      <c r="J338" s="20">
        <f>IF(Source!BA1484&lt;&gt; 0, Source!BA1484, 1)</f>
        <v>47.82</v>
      </c>
      <c r="K338" s="23">
        <f>Source!S1484</f>
        <v>1071.17</v>
      </c>
      <c r="W338">
        <f>I338</f>
        <v>22.4</v>
      </c>
    </row>
    <row r="339" spans="1:35" ht="14.25" x14ac:dyDescent="0.2">
      <c r="A339" s="19"/>
      <c r="B339" s="19"/>
      <c r="C339" s="19" t="s">
        <v>1232</v>
      </c>
      <c r="D339" s="21" t="s">
        <v>1233</v>
      </c>
      <c r="E339" s="20">
        <f>Source!DN1484</f>
        <v>114</v>
      </c>
      <c r="F339" s="23"/>
      <c r="G339" s="22"/>
      <c r="H339" s="20"/>
      <c r="I339" s="23">
        <f>SUM(Q336:Q338)</f>
        <v>25.54</v>
      </c>
      <c r="J339" s="20">
        <f>Source!BZ1484</f>
        <v>92</v>
      </c>
      <c r="K339" s="23">
        <f>SUM(R336:R338)</f>
        <v>985.48</v>
      </c>
    </row>
    <row r="340" spans="1:35" ht="14.25" x14ac:dyDescent="0.2">
      <c r="A340" s="19"/>
      <c r="B340" s="19"/>
      <c r="C340" s="19" t="s">
        <v>1234</v>
      </c>
      <c r="D340" s="21" t="s">
        <v>1233</v>
      </c>
      <c r="E340" s="20">
        <f>Source!DO1484</f>
        <v>67</v>
      </c>
      <c r="F340" s="23"/>
      <c r="G340" s="22"/>
      <c r="H340" s="20"/>
      <c r="I340" s="23">
        <f>SUM(S336:S339)</f>
        <v>15.01</v>
      </c>
      <c r="J340" s="20">
        <f>Source!CA1484</f>
        <v>43</v>
      </c>
      <c r="K340" s="23">
        <f>SUM(T336:T339)</f>
        <v>460.6</v>
      </c>
    </row>
    <row r="341" spans="1:35" ht="14.25" x14ac:dyDescent="0.2">
      <c r="A341" s="26"/>
      <c r="B341" s="26"/>
      <c r="C341" s="26" t="s">
        <v>1235</v>
      </c>
      <c r="D341" s="27" t="s">
        <v>1236</v>
      </c>
      <c r="E341" s="28">
        <f>Source!AQ1484</f>
        <v>28.4</v>
      </c>
      <c r="F341" s="29"/>
      <c r="G341" s="30" t="str">
        <f>Source!DI1484</f>
        <v/>
      </c>
      <c r="H341" s="28">
        <f>Source!AV1484</f>
        <v>1.0669999999999999</v>
      </c>
      <c r="I341" s="29">
        <f>Source!U1484</f>
        <v>1.8181679999999998</v>
      </c>
      <c r="J341" s="28"/>
      <c r="K341" s="29"/>
      <c r="AB341" s="25">
        <f>I341</f>
        <v>1.8181679999999998</v>
      </c>
    </row>
    <row r="342" spans="1:35" ht="15" x14ac:dyDescent="0.25">
      <c r="C342" s="13" t="s">
        <v>1237</v>
      </c>
      <c r="H342" s="42">
        <f>I338+I339+I340+0</f>
        <v>62.949999999999996</v>
      </c>
      <c r="I342" s="42"/>
      <c r="J342" s="42">
        <f>K338+K339+K340+0</f>
        <v>2517.25</v>
      </c>
      <c r="K342" s="42"/>
      <c r="O342" s="25">
        <f>I338+I339+I340+0</f>
        <v>62.949999999999996</v>
      </c>
      <c r="P342" s="25">
        <f>K338+K339+K340+0</f>
        <v>2517.25</v>
      </c>
      <c r="X342">
        <f>IF(Source!BI1484&lt;=1,I338+I339+I340-0, 0)</f>
        <v>0</v>
      </c>
      <c r="Y342">
        <f>IF(Source!BI1484=2,I338+I339+I340-0, 0)</f>
        <v>62.949999999999996</v>
      </c>
      <c r="Z342">
        <f>IF(Source!BI1484=3,I338+I339+I340-0, 0)</f>
        <v>0</v>
      </c>
      <c r="AA342">
        <f>IF(Source!BI1484=4,I338+I339+I340,0)</f>
        <v>0</v>
      </c>
    </row>
    <row r="344" spans="1:35" ht="42.75" x14ac:dyDescent="0.2">
      <c r="A344" s="19">
        <v>34</v>
      </c>
      <c r="B344" s="19" t="str">
        <f>Source!F1485</f>
        <v>4.8-168-5</v>
      </c>
      <c r="C344" s="19" t="s">
        <v>610</v>
      </c>
      <c r="D344" s="21" t="str">
        <f>Source!H1485</f>
        <v>100 М ТРАССЫ</v>
      </c>
      <c r="E344" s="20">
        <f>Source!I1485</f>
        <v>0.24</v>
      </c>
      <c r="F344" s="23"/>
      <c r="G344" s="22"/>
      <c r="H344" s="20"/>
      <c r="I344" s="23"/>
      <c r="J344" s="20"/>
      <c r="K344" s="23"/>
      <c r="Q344">
        <f>ROUND((Source!DN1485/100)*(ROUND((ROUND((Source!AF1485*Source!AV1485*Source!I1485),2)),2)), 2)</f>
        <v>167.28</v>
      </c>
      <c r="R344">
        <f>Source!X1485</f>
        <v>6455.74</v>
      </c>
      <c r="S344">
        <f>ROUND((Source!DO1485/100)*(ROUND((ROUND((Source!AF1485*Source!AV1485*Source!I1485),2)),2)), 2)</f>
        <v>98.32</v>
      </c>
      <c r="T344">
        <f>Source!Y1485</f>
        <v>3017.36</v>
      </c>
      <c r="U344">
        <f>ROUND((175/100)*(ROUND((ROUND((Source!AE1485*Source!AV1485*Source!I1485),2)),2)), 2)</f>
        <v>10.71</v>
      </c>
      <c r="V344">
        <f>ROUND((160/100)*(ROUND((ROUND((Source!AE1485*Source!AV1485*Source!I1485),2)*Source!BS1485),2)), 2)</f>
        <v>468.26</v>
      </c>
      <c r="AI344">
        <v>0</v>
      </c>
    </row>
    <row r="345" spans="1:35" x14ac:dyDescent="0.2">
      <c r="C345" s="24" t="str">
        <f>"Объем: "&amp;Source!I1485&amp;"=24/"&amp;"100"</f>
        <v>Объем: 0,24=24/100</v>
      </c>
    </row>
    <row r="346" spans="1:35" ht="14.25" x14ac:dyDescent="0.2">
      <c r="A346" s="19"/>
      <c r="B346" s="19"/>
      <c r="C346" s="19" t="s">
        <v>1231</v>
      </c>
      <c r="D346" s="21"/>
      <c r="E346" s="20"/>
      <c r="F346" s="23">
        <f>Source!AO1485</f>
        <v>583.97</v>
      </c>
      <c r="G346" s="22" t="str">
        <f>Source!DG1485</f>
        <v/>
      </c>
      <c r="H346" s="20">
        <f>Source!AV1485</f>
        <v>1.0469999999999999</v>
      </c>
      <c r="I346" s="23">
        <f>ROUND((ROUND((Source!AF1485*Source!AV1485*Source!I1485),2)),2)</f>
        <v>146.74</v>
      </c>
      <c r="J346" s="20">
        <f>IF(Source!BA1485&lt;&gt; 0, Source!BA1485, 1)</f>
        <v>47.82</v>
      </c>
      <c r="K346" s="23">
        <f>Source!S1485</f>
        <v>7017.11</v>
      </c>
      <c r="W346">
        <f>I346</f>
        <v>146.74</v>
      </c>
    </row>
    <row r="347" spans="1:35" ht="14.25" x14ac:dyDescent="0.2">
      <c r="A347" s="19"/>
      <c r="B347" s="19"/>
      <c r="C347" s="19" t="s">
        <v>1238</v>
      </c>
      <c r="D347" s="21"/>
      <c r="E347" s="20"/>
      <c r="F347" s="23">
        <f>Source!AM1485</f>
        <v>202.5</v>
      </c>
      <c r="G347" s="22" t="str">
        <f>Source!DE1485</f>
        <v/>
      </c>
      <c r="H347" s="20">
        <f>Source!AV1485</f>
        <v>1.0469999999999999</v>
      </c>
      <c r="I347" s="23">
        <f>(ROUND((ROUND(((Source!ET1485)*Source!AV1485*Source!I1485),2)),2)+ROUND((ROUND(((Source!AE1485-(Source!EU1485))*Source!AV1485*Source!I1485),2)),2))</f>
        <v>50.88</v>
      </c>
      <c r="J347" s="20">
        <f>IF(Source!BB1485&lt;&gt; 0, Source!BB1485, 1)</f>
        <v>14.38</v>
      </c>
      <c r="K347" s="23">
        <f>Source!Q1485</f>
        <v>731.65</v>
      </c>
    </row>
    <row r="348" spans="1:35" ht="14.25" x14ac:dyDescent="0.2">
      <c r="A348" s="19"/>
      <c r="B348" s="19"/>
      <c r="C348" s="19" t="s">
        <v>1239</v>
      </c>
      <c r="D348" s="21"/>
      <c r="E348" s="20"/>
      <c r="F348" s="23">
        <f>Source!AN1485</f>
        <v>24.36</v>
      </c>
      <c r="G348" s="22" t="str">
        <f>Source!DF1485</f>
        <v/>
      </c>
      <c r="H348" s="20">
        <f>Source!AV1485</f>
        <v>1.0469999999999999</v>
      </c>
      <c r="I348" s="31">
        <f>ROUND((ROUND((Source!AE1485*Source!AV1485*Source!I1485),2)),2)</f>
        <v>6.12</v>
      </c>
      <c r="J348" s="20">
        <f>IF(Source!BS1485&lt;&gt; 0, Source!BS1485, 1)</f>
        <v>47.82</v>
      </c>
      <c r="K348" s="31">
        <f>Source!R1485</f>
        <v>292.66000000000003</v>
      </c>
      <c r="W348">
        <f>I348</f>
        <v>6.12</v>
      </c>
    </row>
    <row r="349" spans="1:35" ht="14.25" x14ac:dyDescent="0.2">
      <c r="A349" s="19"/>
      <c r="B349" s="19"/>
      <c r="C349" s="19" t="s">
        <v>1243</v>
      </c>
      <c r="D349" s="21"/>
      <c r="E349" s="20"/>
      <c r="F349" s="23">
        <f>Source!AL1485</f>
        <v>833.8</v>
      </c>
      <c r="G349" s="22" t="str">
        <f>Source!DD1485</f>
        <v/>
      </c>
      <c r="H349" s="20">
        <f>Source!AW1485</f>
        <v>1</v>
      </c>
      <c r="I349" s="23">
        <f>ROUND((ROUND((Source!AC1485*Source!AW1485*Source!I1485),2)),2)</f>
        <v>200.11</v>
      </c>
      <c r="J349" s="20">
        <f>IF(Source!BC1485&lt;&gt; 0, Source!BC1485, 1)</f>
        <v>7.14</v>
      </c>
      <c r="K349" s="23">
        <f>Source!P1485</f>
        <v>1428.79</v>
      </c>
    </row>
    <row r="350" spans="1:35" ht="14.25" x14ac:dyDescent="0.2">
      <c r="A350" s="19"/>
      <c r="B350" s="19"/>
      <c r="C350" s="19" t="s">
        <v>1232</v>
      </c>
      <c r="D350" s="21" t="s">
        <v>1233</v>
      </c>
      <c r="E350" s="20">
        <f>Source!DN1485</f>
        <v>114</v>
      </c>
      <c r="F350" s="23"/>
      <c r="G350" s="22"/>
      <c r="H350" s="20"/>
      <c r="I350" s="23">
        <f>SUM(Q344:Q349)</f>
        <v>167.28</v>
      </c>
      <c r="J350" s="20">
        <f>Source!BZ1485</f>
        <v>92</v>
      </c>
      <c r="K350" s="23">
        <f>SUM(R344:R349)</f>
        <v>6455.74</v>
      </c>
    </row>
    <row r="351" spans="1:35" ht="14.25" x14ac:dyDescent="0.2">
      <c r="A351" s="19"/>
      <c r="B351" s="19"/>
      <c r="C351" s="19" t="s">
        <v>1234</v>
      </c>
      <c r="D351" s="21" t="s">
        <v>1233</v>
      </c>
      <c r="E351" s="20">
        <f>Source!DO1485</f>
        <v>67</v>
      </c>
      <c r="F351" s="23"/>
      <c r="G351" s="22"/>
      <c r="H351" s="20"/>
      <c r="I351" s="23">
        <f>SUM(S344:S350)</f>
        <v>98.32</v>
      </c>
      <c r="J351" s="20">
        <f>Source!CA1485</f>
        <v>43</v>
      </c>
      <c r="K351" s="23">
        <f>SUM(T344:T350)</f>
        <v>3017.36</v>
      </c>
    </row>
    <row r="352" spans="1:35" ht="14.25" x14ac:dyDescent="0.2">
      <c r="A352" s="19"/>
      <c r="B352" s="19"/>
      <c r="C352" s="19" t="s">
        <v>1240</v>
      </c>
      <c r="D352" s="21" t="s">
        <v>1233</v>
      </c>
      <c r="E352" s="20">
        <f>175</f>
        <v>175</v>
      </c>
      <c r="F352" s="23"/>
      <c r="G352" s="22"/>
      <c r="H352" s="20"/>
      <c r="I352" s="23">
        <f>SUM(U344:U351)</f>
        <v>10.71</v>
      </c>
      <c r="J352" s="20">
        <f>160</f>
        <v>160</v>
      </c>
      <c r="K352" s="23">
        <f>SUM(V344:V351)</f>
        <v>468.26</v>
      </c>
    </row>
    <row r="353" spans="1:35" ht="14.25" x14ac:dyDescent="0.2">
      <c r="A353" s="26"/>
      <c r="B353" s="26"/>
      <c r="C353" s="26" t="s">
        <v>1235</v>
      </c>
      <c r="D353" s="27" t="s">
        <v>1236</v>
      </c>
      <c r="E353" s="28">
        <f>Source!AQ1485</f>
        <v>47.4</v>
      </c>
      <c r="F353" s="29"/>
      <c r="G353" s="30" t="str">
        <f>Source!DI1485</f>
        <v/>
      </c>
      <c r="H353" s="28">
        <f>Source!AV1485</f>
        <v>1.0469999999999999</v>
      </c>
      <c r="I353" s="29">
        <f>Source!U1485</f>
        <v>11.910671999999998</v>
      </c>
      <c r="J353" s="28"/>
      <c r="K353" s="29"/>
      <c r="AB353" s="25">
        <f>I353</f>
        <v>11.910671999999998</v>
      </c>
    </row>
    <row r="354" spans="1:35" ht="15" x14ac:dyDescent="0.25">
      <c r="C354" s="13" t="s">
        <v>1237</v>
      </c>
      <c r="H354" s="42">
        <f>I346+I347+I349+I350+I351+I352+0</f>
        <v>674.04</v>
      </c>
      <c r="I354" s="42"/>
      <c r="J354" s="42">
        <f>K346+K347+K349+K350+K351+K352+0</f>
        <v>19118.909999999996</v>
      </c>
      <c r="K354" s="42"/>
      <c r="O354" s="25">
        <f>I346+I347+I349+I350+I351+I352+0</f>
        <v>674.04</v>
      </c>
      <c r="P354" s="25">
        <f>K346+K347+K349+K350+K351+K352+0</f>
        <v>19118.909999999996</v>
      </c>
      <c r="X354">
        <f>IF(Source!BI1485&lt;=1,I346+I347+I349+I350+I351+I352-0, 0)</f>
        <v>0</v>
      </c>
      <c r="Y354">
        <f>IF(Source!BI1485=2,I346+I347+I349+I350+I351+I352-0, 0)</f>
        <v>674.04</v>
      </c>
      <c r="Z354">
        <f>IF(Source!BI1485=3,I346+I347+I349+I350+I351+I352-0, 0)</f>
        <v>0</v>
      </c>
      <c r="AA354">
        <f>IF(Source!BI1485=4,I346+I347+I349+I350+I351+I352,0)</f>
        <v>0</v>
      </c>
    </row>
    <row r="356" spans="1:35" ht="42.75" x14ac:dyDescent="0.2">
      <c r="A356" s="19">
        <v>35</v>
      </c>
      <c r="B356" s="19" t="str">
        <f>Source!F1486</f>
        <v>4.8-76-7</v>
      </c>
      <c r="C356" s="19" t="s">
        <v>459</v>
      </c>
      <c r="D356" s="21" t="str">
        <f>Source!H1486</f>
        <v>100 шт.</v>
      </c>
      <c r="E356" s="20">
        <f>Source!I1486</f>
        <v>0.28000000000000003</v>
      </c>
      <c r="F356" s="23"/>
      <c r="G356" s="22"/>
      <c r="H356" s="20"/>
      <c r="I356" s="23"/>
      <c r="J356" s="20"/>
      <c r="K356" s="23"/>
      <c r="Q356">
        <f>ROUND((Source!DN1486/100)*(ROUND((ROUND((Source!AF1486*Source!AV1486*Source!I1486),2)),2)), 2)</f>
        <v>161.13</v>
      </c>
      <c r="R356">
        <f>Source!X1486</f>
        <v>6218.17</v>
      </c>
      <c r="S356">
        <f>ROUND((Source!DO1486/100)*(ROUND((ROUND((Source!AF1486*Source!AV1486*Source!I1486),2)),2)), 2)</f>
        <v>94.7</v>
      </c>
      <c r="T356">
        <f>Source!Y1486</f>
        <v>2906.32</v>
      </c>
      <c r="U356">
        <f>ROUND((175/100)*(ROUND((ROUND((Source!AE1486*Source!AV1486*Source!I1486),2)),2)), 2)</f>
        <v>0</v>
      </c>
      <c r="V356">
        <f>ROUND((160/100)*(ROUND((ROUND((Source!AE1486*Source!AV1486*Source!I1486),2)*Source!BS1486),2)), 2)</f>
        <v>0</v>
      </c>
      <c r="AI356">
        <v>0</v>
      </c>
    </row>
    <row r="357" spans="1:35" x14ac:dyDescent="0.2">
      <c r="C357" s="24" t="str">
        <f>"Объем: "&amp;Source!I1486&amp;"=28/"&amp;"100"</f>
        <v>Объем: 0,28=28/100</v>
      </c>
    </row>
    <row r="358" spans="1:35" ht="14.25" x14ac:dyDescent="0.2">
      <c r="A358" s="19"/>
      <c r="B358" s="19"/>
      <c r="C358" s="19" t="s">
        <v>1231</v>
      </c>
      <c r="D358" s="21"/>
      <c r="E358" s="20"/>
      <c r="F358" s="23">
        <f>Source!AO1486</f>
        <v>473.09</v>
      </c>
      <c r="G358" s="22" t="str">
        <f>Source!DG1486</f>
        <v/>
      </c>
      <c r="H358" s="20">
        <f>Source!AV1486</f>
        <v>1.0669999999999999</v>
      </c>
      <c r="I358" s="23">
        <f>ROUND((ROUND((Source!AF1486*Source!AV1486*Source!I1486),2)),2)</f>
        <v>141.34</v>
      </c>
      <c r="J358" s="20">
        <f>IF(Source!BA1486&lt;&gt; 0, Source!BA1486, 1)</f>
        <v>47.82</v>
      </c>
      <c r="K358" s="23">
        <f>Source!S1486</f>
        <v>6758.88</v>
      </c>
      <c r="W358">
        <f>I358</f>
        <v>141.34</v>
      </c>
    </row>
    <row r="359" spans="1:35" ht="14.25" x14ac:dyDescent="0.2">
      <c r="A359" s="19"/>
      <c r="B359" s="19"/>
      <c r="C359" s="19" t="s">
        <v>1232</v>
      </c>
      <c r="D359" s="21" t="s">
        <v>1233</v>
      </c>
      <c r="E359" s="20">
        <f>Source!DN1486</f>
        <v>114</v>
      </c>
      <c r="F359" s="23"/>
      <c r="G359" s="22"/>
      <c r="H359" s="20"/>
      <c r="I359" s="23">
        <f>SUM(Q356:Q358)</f>
        <v>161.13</v>
      </c>
      <c r="J359" s="20">
        <f>Source!BZ1486</f>
        <v>92</v>
      </c>
      <c r="K359" s="23">
        <f>SUM(R356:R358)</f>
        <v>6218.17</v>
      </c>
    </row>
    <row r="360" spans="1:35" ht="14.25" x14ac:dyDescent="0.2">
      <c r="A360" s="19"/>
      <c r="B360" s="19"/>
      <c r="C360" s="19" t="s">
        <v>1234</v>
      </c>
      <c r="D360" s="21" t="s">
        <v>1233</v>
      </c>
      <c r="E360" s="20">
        <f>Source!DO1486</f>
        <v>67</v>
      </c>
      <c r="F360" s="23"/>
      <c r="G360" s="22"/>
      <c r="H360" s="20"/>
      <c r="I360" s="23">
        <f>SUM(S356:S359)</f>
        <v>94.7</v>
      </c>
      <c r="J360" s="20">
        <f>Source!CA1486</f>
        <v>43</v>
      </c>
      <c r="K360" s="23">
        <f>SUM(T356:T359)</f>
        <v>2906.32</v>
      </c>
    </row>
    <row r="361" spans="1:35" ht="14.25" x14ac:dyDescent="0.2">
      <c r="A361" s="26"/>
      <c r="B361" s="26"/>
      <c r="C361" s="26" t="s">
        <v>1235</v>
      </c>
      <c r="D361" s="27" t="s">
        <v>1236</v>
      </c>
      <c r="E361" s="28">
        <f>Source!AQ1486</f>
        <v>38.4</v>
      </c>
      <c r="F361" s="29"/>
      <c r="G361" s="30" t="str">
        <f>Source!DI1486</f>
        <v/>
      </c>
      <c r="H361" s="28">
        <f>Source!AV1486</f>
        <v>1.0669999999999999</v>
      </c>
      <c r="I361" s="29">
        <f>Source!U1486</f>
        <v>11.472384000000002</v>
      </c>
      <c r="J361" s="28"/>
      <c r="K361" s="29"/>
      <c r="AB361" s="25">
        <f>I361</f>
        <v>11.472384000000002</v>
      </c>
    </row>
    <row r="362" spans="1:35" ht="15" x14ac:dyDescent="0.25">
      <c r="C362" s="13" t="s">
        <v>1237</v>
      </c>
      <c r="H362" s="42">
        <f>I358+I359+I360+0</f>
        <v>397.17</v>
      </c>
      <c r="I362" s="42"/>
      <c r="J362" s="42">
        <f>K358+K359+K360+0</f>
        <v>15883.369999999999</v>
      </c>
      <c r="K362" s="42"/>
      <c r="O362" s="25">
        <f>I358+I359+I360+0</f>
        <v>397.17</v>
      </c>
      <c r="P362" s="25">
        <f>K358+K359+K360+0</f>
        <v>15883.369999999999</v>
      </c>
      <c r="X362">
        <f>IF(Source!BI1486&lt;=1,I358+I359+I360-0, 0)</f>
        <v>0</v>
      </c>
      <c r="Y362">
        <f>IF(Source!BI1486=2,I358+I359+I360-0, 0)</f>
        <v>397.17</v>
      </c>
      <c r="Z362">
        <f>IF(Source!BI1486=3,I358+I359+I360-0, 0)</f>
        <v>0</v>
      </c>
      <c r="AA362">
        <f>IF(Source!BI1486=4,I358+I359+I360,0)</f>
        <v>0</v>
      </c>
    </row>
    <row r="364" spans="1:35" ht="28.5" x14ac:dyDescent="0.2">
      <c r="A364" s="19">
        <v>36</v>
      </c>
      <c r="B364" s="19" t="str">
        <f>Source!F1487</f>
        <v>4.8-162-2</v>
      </c>
      <c r="C364" s="19" t="s">
        <v>616</v>
      </c>
      <c r="D364" s="21" t="str">
        <f>Source!H1487</f>
        <v>100 м</v>
      </c>
      <c r="E364" s="20">
        <f>Source!I1487</f>
        <v>0.06</v>
      </c>
      <c r="F364" s="23"/>
      <c r="G364" s="22"/>
      <c r="H364" s="20"/>
      <c r="I364" s="23"/>
      <c r="J364" s="20"/>
      <c r="K364" s="23"/>
      <c r="Q364">
        <f>ROUND((Source!DN1487/100)*(ROUND((ROUND((Source!AF1487*Source!AV1487*Source!I1487),2)),2)), 2)</f>
        <v>3.64</v>
      </c>
      <c r="R364">
        <f>Source!X1487</f>
        <v>140.35</v>
      </c>
      <c r="S364">
        <f>ROUND((Source!DO1487/100)*(ROUND((ROUND((Source!AF1487*Source!AV1487*Source!I1487),2)),2)), 2)</f>
        <v>2.14</v>
      </c>
      <c r="T364">
        <f>Source!Y1487</f>
        <v>65.599999999999994</v>
      </c>
      <c r="U364">
        <f>ROUND((175/100)*(ROUND((ROUND((Source!AE1487*Source!AV1487*Source!I1487),2)),2)), 2)</f>
        <v>0.04</v>
      </c>
      <c r="V364">
        <f>ROUND((160/100)*(ROUND((ROUND((Source!AE1487*Source!AV1487*Source!I1487),2)*Source!BS1487),2)), 2)</f>
        <v>1.54</v>
      </c>
      <c r="AI364">
        <v>0</v>
      </c>
    </row>
    <row r="365" spans="1:35" x14ac:dyDescent="0.2">
      <c r="C365" s="24" t="str">
        <f>"Объем: "&amp;Source!I1487&amp;"=6/"&amp;"100"</f>
        <v>Объем: 0,06=6/100</v>
      </c>
    </row>
    <row r="366" spans="1:35" ht="14.25" x14ac:dyDescent="0.2">
      <c r="A366" s="19"/>
      <c r="B366" s="19"/>
      <c r="C366" s="19" t="s">
        <v>1231</v>
      </c>
      <c r="D366" s="21"/>
      <c r="E366" s="20"/>
      <c r="F366" s="23">
        <f>Source!AO1487</f>
        <v>50.76</v>
      </c>
      <c r="G366" s="22" t="str">
        <f>Source!DG1487</f>
        <v/>
      </c>
      <c r="H366" s="20">
        <f>Source!AV1487</f>
        <v>1.0469999999999999</v>
      </c>
      <c r="I366" s="23">
        <f>ROUND((ROUND((Source!AF1487*Source!AV1487*Source!I1487),2)),2)</f>
        <v>3.19</v>
      </c>
      <c r="J366" s="20">
        <f>IF(Source!BA1487&lt;&gt; 0, Source!BA1487, 1)</f>
        <v>47.82</v>
      </c>
      <c r="K366" s="23">
        <f>Source!S1487</f>
        <v>152.55000000000001</v>
      </c>
      <c r="W366">
        <f>I366</f>
        <v>3.19</v>
      </c>
    </row>
    <row r="367" spans="1:35" ht="14.25" x14ac:dyDescent="0.2">
      <c r="A367" s="19"/>
      <c r="B367" s="19"/>
      <c r="C367" s="19" t="s">
        <v>1238</v>
      </c>
      <c r="D367" s="21"/>
      <c r="E367" s="20"/>
      <c r="F367" s="23">
        <f>Source!AM1487</f>
        <v>2.4900000000000002</v>
      </c>
      <c r="G367" s="22" t="str">
        <f>Source!DE1487</f>
        <v/>
      </c>
      <c r="H367" s="20">
        <f>Source!AV1487</f>
        <v>1.0469999999999999</v>
      </c>
      <c r="I367" s="23">
        <f>(ROUND((ROUND(((Source!ET1487)*Source!AV1487*Source!I1487),2)),2)+ROUND((ROUND(((Source!AE1487-(Source!EU1487))*Source!AV1487*Source!I1487),2)),2))</f>
        <v>0.16</v>
      </c>
      <c r="J367" s="20">
        <f>IF(Source!BB1487&lt;&gt; 0, Source!BB1487, 1)</f>
        <v>15.23</v>
      </c>
      <c r="K367" s="23">
        <f>Source!Q1487</f>
        <v>2.44</v>
      </c>
    </row>
    <row r="368" spans="1:35" ht="14.25" x14ac:dyDescent="0.2">
      <c r="A368" s="19"/>
      <c r="B368" s="19"/>
      <c r="C368" s="19" t="s">
        <v>1239</v>
      </c>
      <c r="D368" s="21"/>
      <c r="E368" s="20"/>
      <c r="F368" s="23">
        <f>Source!AN1487</f>
        <v>0.38</v>
      </c>
      <c r="G368" s="22" t="str">
        <f>Source!DF1487</f>
        <v/>
      </c>
      <c r="H368" s="20">
        <f>Source!AV1487</f>
        <v>1.0469999999999999</v>
      </c>
      <c r="I368" s="31">
        <f>ROUND((ROUND((Source!AE1487*Source!AV1487*Source!I1487),2)),2)</f>
        <v>0.02</v>
      </c>
      <c r="J368" s="20">
        <f>IF(Source!BS1487&lt;&gt; 0, Source!BS1487, 1)</f>
        <v>47.82</v>
      </c>
      <c r="K368" s="31">
        <f>Source!R1487</f>
        <v>0.96</v>
      </c>
      <c r="W368">
        <f>I368</f>
        <v>0.02</v>
      </c>
    </row>
    <row r="369" spans="1:35" ht="14.25" x14ac:dyDescent="0.2">
      <c r="A369" s="19"/>
      <c r="B369" s="19"/>
      <c r="C369" s="19" t="s">
        <v>1243</v>
      </c>
      <c r="D369" s="21"/>
      <c r="E369" s="20"/>
      <c r="F369" s="23">
        <f>Source!AL1487</f>
        <v>102.24</v>
      </c>
      <c r="G369" s="22" t="str">
        <f>Source!DD1487</f>
        <v/>
      </c>
      <c r="H369" s="20">
        <f>Source!AW1487</f>
        <v>1</v>
      </c>
      <c r="I369" s="23">
        <f>ROUND((ROUND((Source!AC1487*Source!AW1487*Source!I1487),2)),2)</f>
        <v>6.13</v>
      </c>
      <c r="J369" s="20">
        <f>IF(Source!BC1487&lt;&gt; 0, Source!BC1487, 1)</f>
        <v>7.25</v>
      </c>
      <c r="K369" s="23">
        <f>Source!P1487</f>
        <v>44.44</v>
      </c>
    </row>
    <row r="370" spans="1:35" ht="14.25" x14ac:dyDescent="0.2">
      <c r="A370" s="19"/>
      <c r="B370" s="19"/>
      <c r="C370" s="19" t="s">
        <v>1232</v>
      </c>
      <c r="D370" s="21" t="s">
        <v>1233</v>
      </c>
      <c r="E370" s="20">
        <f>Source!DN1487</f>
        <v>114</v>
      </c>
      <c r="F370" s="23"/>
      <c r="G370" s="22"/>
      <c r="H370" s="20"/>
      <c r="I370" s="23">
        <f>SUM(Q364:Q369)</f>
        <v>3.64</v>
      </c>
      <c r="J370" s="20">
        <f>Source!BZ1487</f>
        <v>92</v>
      </c>
      <c r="K370" s="23">
        <f>SUM(R364:R369)</f>
        <v>140.35</v>
      </c>
    </row>
    <row r="371" spans="1:35" ht="14.25" x14ac:dyDescent="0.2">
      <c r="A371" s="19"/>
      <c r="B371" s="19"/>
      <c r="C371" s="19" t="s">
        <v>1234</v>
      </c>
      <c r="D371" s="21" t="s">
        <v>1233</v>
      </c>
      <c r="E371" s="20">
        <f>Source!DO1487</f>
        <v>67</v>
      </c>
      <c r="F371" s="23"/>
      <c r="G371" s="22"/>
      <c r="H371" s="20"/>
      <c r="I371" s="23">
        <f>SUM(S364:S370)</f>
        <v>2.14</v>
      </c>
      <c r="J371" s="20">
        <f>Source!CA1487</f>
        <v>43</v>
      </c>
      <c r="K371" s="23">
        <f>SUM(T364:T370)</f>
        <v>65.599999999999994</v>
      </c>
    </row>
    <row r="372" spans="1:35" ht="14.25" x14ac:dyDescent="0.2">
      <c r="A372" s="19"/>
      <c r="B372" s="19"/>
      <c r="C372" s="19" t="s">
        <v>1240</v>
      </c>
      <c r="D372" s="21" t="s">
        <v>1233</v>
      </c>
      <c r="E372" s="20">
        <f>175</f>
        <v>175</v>
      </c>
      <c r="F372" s="23"/>
      <c r="G372" s="22"/>
      <c r="H372" s="20"/>
      <c r="I372" s="23">
        <f>SUM(U364:U371)</f>
        <v>0.04</v>
      </c>
      <c r="J372" s="20">
        <f>160</f>
        <v>160</v>
      </c>
      <c r="K372" s="23">
        <f>SUM(V364:V371)</f>
        <v>1.54</v>
      </c>
    </row>
    <row r="373" spans="1:35" ht="14.25" x14ac:dyDescent="0.2">
      <c r="A373" s="26"/>
      <c r="B373" s="26"/>
      <c r="C373" s="26" t="s">
        <v>1235</v>
      </c>
      <c r="D373" s="27" t="s">
        <v>1236</v>
      </c>
      <c r="E373" s="28">
        <f>Source!AQ1487</f>
        <v>4.12</v>
      </c>
      <c r="F373" s="29"/>
      <c r="G373" s="30" t="str">
        <f>Source!DI1487</f>
        <v/>
      </c>
      <c r="H373" s="28">
        <f>Source!AV1487</f>
        <v>1.0469999999999999</v>
      </c>
      <c r="I373" s="29">
        <f>Source!U1487</f>
        <v>0.25881839999999995</v>
      </c>
      <c r="J373" s="28"/>
      <c r="K373" s="29"/>
      <c r="AB373" s="25">
        <f>I373</f>
        <v>0.25881839999999995</v>
      </c>
    </row>
    <row r="374" spans="1:35" ht="15" x14ac:dyDescent="0.25">
      <c r="C374" s="13" t="s">
        <v>1237</v>
      </c>
      <c r="H374" s="42">
        <f>I366+I367+I369+I370+I371+I372+0</f>
        <v>15.3</v>
      </c>
      <c r="I374" s="42"/>
      <c r="J374" s="42">
        <f>K366+K367+K369+K370+K371+K372+0</f>
        <v>406.92</v>
      </c>
      <c r="K374" s="42"/>
      <c r="O374" s="25">
        <f>I366+I367+I369+I370+I371+I372+0</f>
        <v>15.3</v>
      </c>
      <c r="P374" s="25">
        <f>K366+K367+K369+K370+K371+K372+0</f>
        <v>406.92</v>
      </c>
      <c r="X374">
        <f>IF(Source!BI1487&lt;=1,I366+I367+I369+I370+I371+I372-0, 0)</f>
        <v>0</v>
      </c>
      <c r="Y374">
        <f>IF(Source!BI1487=2,I366+I367+I369+I370+I371+I372-0, 0)</f>
        <v>15.3</v>
      </c>
      <c r="Z374">
        <f>IF(Source!BI1487=3,I366+I367+I369+I370+I371+I372-0, 0)</f>
        <v>0</v>
      </c>
      <c r="AA374">
        <f>IF(Source!BI1487=4,I366+I367+I369+I370+I371+I372,0)</f>
        <v>0</v>
      </c>
    </row>
    <row r="377" spans="1:35" ht="15" x14ac:dyDescent="0.25">
      <c r="A377" s="40" t="str">
        <f>CONCATENATE("Итого по разделу: ",IF(Source!G1489&lt;&gt;"Новый раздел", Source!G1489, ""))</f>
        <v>Итого по разделу: Монтажные работы</v>
      </c>
      <c r="B377" s="40"/>
      <c r="C377" s="40"/>
      <c r="D377" s="40"/>
      <c r="E377" s="40"/>
      <c r="F377" s="40"/>
      <c r="G377" s="40"/>
      <c r="H377" s="38">
        <f>SUM(O311:O376)</f>
        <v>1401.61</v>
      </c>
      <c r="I377" s="39"/>
      <c r="J377" s="38">
        <f>SUM(P311:P376)</f>
        <v>46346.87999999999</v>
      </c>
      <c r="K377" s="39"/>
    </row>
    <row r="378" spans="1:35" hidden="1" x14ac:dyDescent="0.2">
      <c r="A378" t="s">
        <v>1241</v>
      </c>
      <c r="H378">
        <f>SUM(AC311:AC377)</f>
        <v>0</v>
      </c>
      <c r="J378">
        <f>SUM(AD311:AD377)</f>
        <v>0</v>
      </c>
    </row>
    <row r="379" spans="1:35" hidden="1" x14ac:dyDescent="0.2">
      <c r="A379" t="s">
        <v>1242</v>
      </c>
      <c r="H379">
        <f>SUM(AE311:AE378)</f>
        <v>0</v>
      </c>
      <c r="J379">
        <f>SUM(AF311:AF378)</f>
        <v>0</v>
      </c>
    </row>
    <row r="381" spans="1:35" ht="16.5" x14ac:dyDescent="0.25">
      <c r="A381" s="45" t="str">
        <f>CONCATENATE("Раздел: ",IF(Source!G1519&lt;&gt;"Новый раздел", Source!G1519, ""))</f>
        <v>Раздел: Глубинный электрод заземления</v>
      </c>
      <c r="B381" s="45"/>
      <c r="C381" s="45"/>
      <c r="D381" s="45"/>
      <c r="E381" s="45"/>
      <c r="F381" s="45"/>
      <c r="G381" s="45"/>
      <c r="H381" s="45"/>
      <c r="I381" s="45"/>
      <c r="J381" s="45"/>
      <c r="K381" s="45"/>
    </row>
    <row r="382" spans="1:35" ht="42.75" x14ac:dyDescent="0.2">
      <c r="A382" s="19">
        <v>37</v>
      </c>
      <c r="B382" s="19" t="str">
        <f>Source!F1523</f>
        <v>3.4-6-2</v>
      </c>
      <c r="C382" s="19" t="s">
        <v>620</v>
      </c>
      <c r="D382" s="21" t="str">
        <f>Source!H1523</f>
        <v>100 М БУРЕНИЯ</v>
      </c>
      <c r="E382" s="20">
        <f>Source!I1523</f>
        <v>0.45</v>
      </c>
      <c r="F382" s="23"/>
      <c r="G382" s="22"/>
      <c r="H382" s="20"/>
      <c r="I382" s="23"/>
      <c r="J382" s="20"/>
      <c r="K382" s="23"/>
      <c r="Q382">
        <f>ROUND((Source!DN1523/100)*(ROUND((ROUND((Source!AF1523*Source!AV1523*Source!I1523),2)),2)), 2)</f>
        <v>86.32</v>
      </c>
      <c r="R382">
        <f>Source!X1523</f>
        <v>3364.27</v>
      </c>
      <c r="S382">
        <f>ROUND((Source!DO1523/100)*(ROUND((ROUND((Source!AF1523*Source!AV1523*Source!I1523),2)),2)), 2)</f>
        <v>67.989999999999995</v>
      </c>
      <c r="T382">
        <f>Source!Y1523</f>
        <v>1583.19</v>
      </c>
      <c r="U382">
        <f>ROUND((175/100)*(ROUND((ROUND((Source!AE1523*Source!AV1523*Source!I1523),2)),2)), 2)</f>
        <v>253.1</v>
      </c>
      <c r="V382">
        <f>ROUND((160/100)*(ROUND((ROUND((Source!AE1523*Source!AV1523*Source!I1523),2)*Source!BS1523),2)), 2)</f>
        <v>11065.94</v>
      </c>
      <c r="AI382">
        <v>0</v>
      </c>
    </row>
    <row r="383" spans="1:35" x14ac:dyDescent="0.2">
      <c r="C383" s="24" t="str">
        <f>"Объем: "&amp;Source!I1523&amp;"=45/"&amp;"100"</f>
        <v>Объем: 0,45=45/100</v>
      </c>
    </row>
    <row r="384" spans="1:35" ht="14.25" x14ac:dyDescent="0.2">
      <c r="A384" s="19"/>
      <c r="B384" s="19"/>
      <c r="C384" s="19" t="s">
        <v>1231</v>
      </c>
      <c r="D384" s="21"/>
      <c r="E384" s="20"/>
      <c r="F384" s="23">
        <f>Source!AO1523</f>
        <v>114.08</v>
      </c>
      <c r="G384" s="22" t="str">
        <f>Source!DG1523</f>
        <v>*1,1</v>
      </c>
      <c r="H384" s="20">
        <f>Source!AV1523</f>
        <v>1.0469999999999999</v>
      </c>
      <c r="I384" s="23">
        <f>ROUND((ROUND((Source!AF1523*Source!AV1523*Source!I1523),2)),2)</f>
        <v>59.12</v>
      </c>
      <c r="J384" s="20">
        <f>IF(Source!BA1523&lt;&gt; 0, Source!BA1523, 1)</f>
        <v>47.82</v>
      </c>
      <c r="K384" s="23">
        <f>Source!S1523</f>
        <v>2827.12</v>
      </c>
      <c r="W384">
        <f>I384</f>
        <v>59.12</v>
      </c>
    </row>
    <row r="385" spans="1:35" ht="14.25" x14ac:dyDescent="0.2">
      <c r="A385" s="19"/>
      <c r="B385" s="19"/>
      <c r="C385" s="19" t="s">
        <v>1238</v>
      </c>
      <c r="D385" s="21"/>
      <c r="E385" s="20"/>
      <c r="F385" s="23">
        <f>Source!AM1523</f>
        <v>1318.56</v>
      </c>
      <c r="G385" s="22" t="str">
        <f>Source!DE1523</f>
        <v>*1,1</v>
      </c>
      <c r="H385" s="20">
        <f>Source!AV1523</f>
        <v>1.0469999999999999</v>
      </c>
      <c r="I385" s="23">
        <f>(ROUND((ROUND((((Source!ET1523*1.1))*Source!AV1523*Source!I1523),2)),2)+ROUND((ROUND(((Source!AE1523-((Source!EU1523*1.1)))*Source!AV1523*Source!I1523),2)),2))</f>
        <v>683.36</v>
      </c>
      <c r="J385" s="20">
        <f>IF(Source!BB1523&lt;&gt; 0, Source!BB1523, 1)</f>
        <v>12.52</v>
      </c>
      <c r="K385" s="23">
        <f>Source!Q1523</f>
        <v>8555.67</v>
      </c>
    </row>
    <row r="386" spans="1:35" ht="14.25" x14ac:dyDescent="0.2">
      <c r="A386" s="19"/>
      <c r="B386" s="19"/>
      <c r="C386" s="19" t="s">
        <v>1239</v>
      </c>
      <c r="D386" s="21"/>
      <c r="E386" s="20"/>
      <c r="F386" s="23">
        <f>Source!AN1523</f>
        <v>279.06</v>
      </c>
      <c r="G386" s="22" t="str">
        <f>Source!DF1523</f>
        <v>*1,1</v>
      </c>
      <c r="H386" s="20">
        <f>Source!AV1523</f>
        <v>1.0469999999999999</v>
      </c>
      <c r="I386" s="31">
        <f>ROUND((ROUND((Source!AE1523*Source!AV1523*Source!I1523),2)),2)</f>
        <v>144.63</v>
      </c>
      <c r="J386" s="20">
        <f>IF(Source!BS1523&lt;&gt; 0, Source!BS1523, 1)</f>
        <v>47.82</v>
      </c>
      <c r="K386" s="31">
        <f>Source!R1523</f>
        <v>6916.21</v>
      </c>
      <c r="W386">
        <f>I386</f>
        <v>144.63</v>
      </c>
    </row>
    <row r="387" spans="1:35" ht="14.25" x14ac:dyDescent="0.2">
      <c r="A387" s="19" t="s">
        <v>369</v>
      </c>
      <c r="B387" s="19" t="str">
        <f>Source!F1524</f>
        <v>1.1-1-1465</v>
      </c>
      <c r="C387" s="19" t="s">
        <v>626</v>
      </c>
      <c r="D387" s="21" t="str">
        <f>Source!H1524</f>
        <v>шт.</v>
      </c>
      <c r="E387" s="20">
        <f>Source!I1524</f>
        <v>0.16200000000000001</v>
      </c>
      <c r="F387" s="23">
        <f>Source!AK1524</f>
        <v>869.77</v>
      </c>
      <c r="G387" s="34" t="s">
        <v>3</v>
      </c>
      <c r="H387" s="20">
        <f>Source!AW1524</f>
        <v>1.079</v>
      </c>
      <c r="I387" s="23">
        <f>ROUND((ROUND((Source!AC1524*Source!AW1524*Source!I1524),2)),2)+(ROUND((ROUND(((Source!ET1524)*Source!AV1524*Source!I1524),2)),2)+ROUND((ROUND(((Source!AE1524-(Source!EU1524))*Source!AV1524*Source!I1524),2)),2))+ROUND((ROUND((Source!AF1524*Source!AV1524*Source!I1524),2)),2)</f>
        <v>152.03</v>
      </c>
      <c r="J387" s="20">
        <f>IF(Source!BC1524&lt;&gt; 0, Source!BC1524, 1)</f>
        <v>8.23</v>
      </c>
      <c r="K387" s="23">
        <f>Source!O1524</f>
        <v>1251.21</v>
      </c>
      <c r="Q387">
        <f>ROUND((Source!DN1524/100)*(ROUND((ROUND((Source!AF1524*Source!AV1524*Source!I1524),2)),2)), 2)</f>
        <v>0</v>
      </c>
      <c r="R387">
        <f>Source!X1524</f>
        <v>0</v>
      </c>
      <c r="S387">
        <f>ROUND((Source!DO1524/100)*(ROUND((ROUND((Source!AF1524*Source!AV1524*Source!I1524),2)),2)), 2)</f>
        <v>0</v>
      </c>
      <c r="T387">
        <f>Source!Y1524</f>
        <v>0</v>
      </c>
      <c r="U387">
        <f>ROUND((175/100)*(ROUND((ROUND((Source!AE1524*Source!AV1524*Source!I1524),2)),2)), 2)</f>
        <v>0</v>
      </c>
      <c r="V387">
        <f>ROUND((160/100)*(ROUND((ROUND((Source!AE1524*Source!AV1524*Source!I1524),2)*Source!BS1524),2)), 2)</f>
        <v>0</v>
      </c>
      <c r="X387">
        <f>IF(Source!BI1524&lt;=1,I387, 0)</f>
        <v>152.03</v>
      </c>
      <c r="Y387">
        <f>IF(Source!BI1524=2,I387, 0)</f>
        <v>0</v>
      </c>
      <c r="Z387">
        <f>IF(Source!BI1524=3,I387, 0)</f>
        <v>0</v>
      </c>
      <c r="AA387">
        <f>IF(Source!BI1524=4,I387, 0)</f>
        <v>0</v>
      </c>
      <c r="AI387">
        <v>3</v>
      </c>
    </row>
    <row r="388" spans="1:35" ht="14.25" x14ac:dyDescent="0.2">
      <c r="A388" s="19"/>
      <c r="B388" s="19"/>
      <c r="C388" s="19" t="s">
        <v>1232</v>
      </c>
      <c r="D388" s="21" t="s">
        <v>1233</v>
      </c>
      <c r="E388" s="20">
        <f>Source!DN1523</f>
        <v>146</v>
      </c>
      <c r="F388" s="23"/>
      <c r="G388" s="22"/>
      <c r="H388" s="20"/>
      <c r="I388" s="23">
        <f>SUM(Q382:Q387)</f>
        <v>86.32</v>
      </c>
      <c r="J388" s="20">
        <f>Source!BZ1523</f>
        <v>119</v>
      </c>
      <c r="K388" s="23">
        <f>SUM(R382:R387)</f>
        <v>3364.27</v>
      </c>
    </row>
    <row r="389" spans="1:35" ht="14.25" x14ac:dyDescent="0.2">
      <c r="A389" s="19"/>
      <c r="B389" s="19"/>
      <c r="C389" s="19" t="s">
        <v>1234</v>
      </c>
      <c r="D389" s="21" t="s">
        <v>1233</v>
      </c>
      <c r="E389" s="20">
        <f>Source!DO1523</f>
        <v>115</v>
      </c>
      <c r="F389" s="23"/>
      <c r="G389" s="22"/>
      <c r="H389" s="20"/>
      <c r="I389" s="23">
        <f>SUM(S382:S388)</f>
        <v>67.989999999999995</v>
      </c>
      <c r="J389" s="20">
        <f>Source!CA1523</f>
        <v>56</v>
      </c>
      <c r="K389" s="23">
        <f>SUM(T382:T388)</f>
        <v>1583.19</v>
      </c>
    </row>
    <row r="390" spans="1:35" ht="14.25" x14ac:dyDescent="0.2">
      <c r="A390" s="19"/>
      <c r="B390" s="19"/>
      <c r="C390" s="19" t="s">
        <v>1240</v>
      </c>
      <c r="D390" s="21" t="s">
        <v>1233</v>
      </c>
      <c r="E390" s="20">
        <f>175</f>
        <v>175</v>
      </c>
      <c r="F390" s="23"/>
      <c r="G390" s="22"/>
      <c r="H390" s="20"/>
      <c r="I390" s="23">
        <f>SUM(U382:U389)</f>
        <v>253.1</v>
      </c>
      <c r="J390" s="20">
        <f>160</f>
        <v>160</v>
      </c>
      <c r="K390" s="23">
        <f>SUM(V382:V389)</f>
        <v>11065.94</v>
      </c>
    </row>
    <row r="391" spans="1:35" ht="14.25" x14ac:dyDescent="0.2">
      <c r="A391" s="26"/>
      <c r="B391" s="26"/>
      <c r="C391" s="26" t="s">
        <v>1235</v>
      </c>
      <c r="D391" s="27" t="s">
        <v>1236</v>
      </c>
      <c r="E391" s="28">
        <f>Source!AQ1523</f>
        <v>9.0399999999999991</v>
      </c>
      <c r="F391" s="29"/>
      <c r="G391" s="30" t="str">
        <f>Source!DI1523</f>
        <v>*1,1</v>
      </c>
      <c r="H391" s="28">
        <f>Source!AV1523</f>
        <v>1.0469999999999999</v>
      </c>
      <c r="I391" s="29">
        <f>Source!U1523</f>
        <v>4.6851155999999987</v>
      </c>
      <c r="J391" s="28"/>
      <c r="K391" s="29"/>
      <c r="AB391" s="25">
        <f>I391</f>
        <v>4.6851155999999987</v>
      </c>
    </row>
    <row r="392" spans="1:35" ht="15" x14ac:dyDescent="0.25">
      <c r="C392" s="13" t="s">
        <v>1237</v>
      </c>
      <c r="H392" s="42">
        <f>I384+I385+I388+I389+I390+SUM(I387:I387)</f>
        <v>1301.9199999999998</v>
      </c>
      <c r="I392" s="42"/>
      <c r="J392" s="42">
        <f>K384+K385+K388+K389+K390+SUM(K387:K387)</f>
        <v>28647.4</v>
      </c>
      <c r="K392" s="42"/>
      <c r="O392" s="25">
        <f>I384+I385+I388+I389+I390+SUM(I387:I387)</f>
        <v>1301.9199999999998</v>
      </c>
      <c r="P392" s="25">
        <f>K384+K385+K388+K389+K390+SUM(K387:K387)</f>
        <v>28647.4</v>
      </c>
      <c r="X392">
        <f>IF(Source!BI1523&lt;=1,I384+I385+I388+I389+I390-0, 0)</f>
        <v>1149.8899999999999</v>
      </c>
      <c r="Y392">
        <f>IF(Source!BI1523=2,I384+I385+I388+I389+I390-0, 0)</f>
        <v>0</v>
      </c>
      <c r="Z392">
        <f>IF(Source!BI1523=3,I384+I385+I388+I389+I390-0, 0)</f>
        <v>0</v>
      </c>
      <c r="AA392">
        <f>IF(Source!BI1523=4,I384+I385+I388+I389+I390,0)</f>
        <v>0</v>
      </c>
    </row>
    <row r="394" spans="1:35" ht="85.5" x14ac:dyDescent="0.2">
      <c r="A394" s="19">
        <v>38</v>
      </c>
      <c r="B394" s="19" t="str">
        <f>Source!F1525</f>
        <v>3.4-9-41</v>
      </c>
      <c r="C394" s="19" t="s">
        <v>629</v>
      </c>
      <c r="D394" s="21" t="str">
        <f>Source!H1525</f>
        <v>10 м спуска и подъема труб</v>
      </c>
      <c r="E394" s="20">
        <f>Source!I1525</f>
        <v>4.5</v>
      </c>
      <c r="F394" s="23"/>
      <c r="G394" s="22"/>
      <c r="H394" s="20"/>
      <c r="I394" s="23"/>
      <c r="J394" s="20"/>
      <c r="K394" s="23"/>
      <c r="Q394">
        <f>ROUND((Source!DN1525/100)*(ROUND((ROUND((Source!AF1525*Source!AV1525*Source!I1525),2)),2)), 2)</f>
        <v>83.76</v>
      </c>
      <c r="R394">
        <f>Source!X1525</f>
        <v>3264.68</v>
      </c>
      <c r="S394">
        <f>ROUND((Source!DO1525/100)*(ROUND((ROUND((Source!AF1525*Source!AV1525*Source!I1525),2)),2)), 2)</f>
        <v>65.98</v>
      </c>
      <c r="T394">
        <f>Source!Y1525</f>
        <v>1536.32</v>
      </c>
      <c r="U394">
        <f>ROUND((175/100)*(ROUND((ROUND((Source!AE1525*Source!AV1525*Source!I1525),2)),2)), 2)</f>
        <v>0</v>
      </c>
      <c r="V394">
        <f>ROUND((160/100)*(ROUND((ROUND((Source!AE1525*Source!AV1525*Source!I1525),2)*Source!BS1525),2)), 2)</f>
        <v>0</v>
      </c>
      <c r="AI394">
        <v>0</v>
      </c>
    </row>
    <row r="395" spans="1:35" x14ac:dyDescent="0.2">
      <c r="C395" s="24" t="str">
        <f>"Объем: "&amp;Source!I1525&amp;"=45/"&amp;"10"</f>
        <v>Объем: 4,5=45/10</v>
      </c>
    </row>
    <row r="396" spans="1:35" ht="14.25" x14ac:dyDescent="0.2">
      <c r="A396" s="19"/>
      <c r="B396" s="19"/>
      <c r="C396" s="19" t="s">
        <v>1231</v>
      </c>
      <c r="D396" s="21"/>
      <c r="E396" s="20"/>
      <c r="F396" s="23">
        <f>Source!AO1525</f>
        <v>11.07</v>
      </c>
      <c r="G396" s="22" t="str">
        <f>Source!DG1525</f>
        <v>*1,1</v>
      </c>
      <c r="H396" s="20">
        <f>Source!AV1525</f>
        <v>1.0469999999999999</v>
      </c>
      <c r="I396" s="23">
        <f>ROUND((ROUND((Source!AF1525*Source!AV1525*Source!I1525),2)),2)</f>
        <v>57.37</v>
      </c>
      <c r="J396" s="20">
        <f>IF(Source!BA1525&lt;&gt; 0, Source!BA1525, 1)</f>
        <v>47.82</v>
      </c>
      <c r="K396" s="23">
        <f>Source!S1525</f>
        <v>2743.43</v>
      </c>
      <c r="W396">
        <f>I396</f>
        <v>57.37</v>
      </c>
    </row>
    <row r="397" spans="1:35" ht="14.25" x14ac:dyDescent="0.2">
      <c r="A397" s="19"/>
      <c r="B397" s="19"/>
      <c r="C397" s="19" t="s">
        <v>1238</v>
      </c>
      <c r="D397" s="21"/>
      <c r="E397" s="20"/>
      <c r="F397" s="23">
        <f>Source!AM1525</f>
        <v>66.94</v>
      </c>
      <c r="G397" s="22" t="str">
        <f>Source!DE1525</f>
        <v>*1,1</v>
      </c>
      <c r="H397" s="20">
        <f>Source!AV1525</f>
        <v>1.0469999999999999</v>
      </c>
      <c r="I397" s="23">
        <f>(ROUND((ROUND((((Source!ET1525*1.1))*Source!AV1525*Source!I1525),2)),2)+ROUND((ROUND(((Source!AE1525-((Source!EU1525*1.1)))*Source!AV1525*Source!I1525),2)),2))</f>
        <v>346.93</v>
      </c>
      <c r="J397" s="20">
        <f>IF(Source!BB1525&lt;&gt; 0, Source!BB1525, 1)</f>
        <v>8.86</v>
      </c>
      <c r="K397" s="23">
        <f>Source!Q1525</f>
        <v>3073.8</v>
      </c>
    </row>
    <row r="398" spans="1:35" ht="14.25" x14ac:dyDescent="0.2">
      <c r="A398" s="19"/>
      <c r="B398" s="19"/>
      <c r="C398" s="19" t="s">
        <v>1232</v>
      </c>
      <c r="D398" s="21" t="s">
        <v>1233</v>
      </c>
      <c r="E398" s="20">
        <f>Source!DN1525</f>
        <v>146</v>
      </c>
      <c r="F398" s="23"/>
      <c r="G398" s="22"/>
      <c r="H398" s="20"/>
      <c r="I398" s="23">
        <f>SUM(Q394:Q397)</f>
        <v>83.76</v>
      </c>
      <c r="J398" s="20">
        <f>Source!BZ1525</f>
        <v>119</v>
      </c>
      <c r="K398" s="23">
        <f>SUM(R394:R397)</f>
        <v>3264.68</v>
      </c>
    </row>
    <row r="399" spans="1:35" ht="14.25" x14ac:dyDescent="0.2">
      <c r="A399" s="19"/>
      <c r="B399" s="19"/>
      <c r="C399" s="19" t="s">
        <v>1234</v>
      </c>
      <c r="D399" s="21" t="s">
        <v>1233</v>
      </c>
      <c r="E399" s="20">
        <f>Source!DO1525</f>
        <v>115</v>
      </c>
      <c r="F399" s="23"/>
      <c r="G399" s="22"/>
      <c r="H399" s="20"/>
      <c r="I399" s="23">
        <f>SUM(S394:S398)</f>
        <v>65.98</v>
      </c>
      <c r="J399" s="20">
        <f>Source!CA1525</f>
        <v>56</v>
      </c>
      <c r="K399" s="23">
        <f>SUM(T394:T398)</f>
        <v>1536.32</v>
      </c>
    </row>
    <row r="400" spans="1:35" ht="14.25" x14ac:dyDescent="0.2">
      <c r="A400" s="26"/>
      <c r="B400" s="26"/>
      <c r="C400" s="26" t="s">
        <v>1235</v>
      </c>
      <c r="D400" s="27" t="s">
        <v>1236</v>
      </c>
      <c r="E400" s="28">
        <f>Source!AQ1525</f>
        <v>0.99</v>
      </c>
      <c r="F400" s="29"/>
      <c r="G400" s="30" t="str">
        <f>Source!DI1525</f>
        <v>*1,1</v>
      </c>
      <c r="H400" s="28">
        <f>Source!AV1525</f>
        <v>1.0469999999999999</v>
      </c>
      <c r="I400" s="29">
        <f>Source!U1525</f>
        <v>5.1308235</v>
      </c>
      <c r="J400" s="28"/>
      <c r="K400" s="29"/>
      <c r="AB400" s="25">
        <f>I400</f>
        <v>5.1308235</v>
      </c>
    </row>
    <row r="401" spans="1:35" ht="15" x14ac:dyDescent="0.25">
      <c r="C401" s="13" t="s">
        <v>1237</v>
      </c>
      <c r="H401" s="42">
        <f>I396+I397+I398+I399+0</f>
        <v>554.04</v>
      </c>
      <c r="I401" s="42"/>
      <c r="J401" s="42">
        <f>K396+K397+K398+K399+0</f>
        <v>10618.23</v>
      </c>
      <c r="K401" s="42"/>
      <c r="O401" s="25">
        <f>I396+I397+I398+I399+0</f>
        <v>554.04</v>
      </c>
      <c r="P401" s="25">
        <f>K396+K397+K398+K399+0</f>
        <v>10618.23</v>
      </c>
      <c r="X401">
        <f>IF(Source!BI1525&lt;=1,I396+I397+I398+I399-0, 0)</f>
        <v>554.04</v>
      </c>
      <c r="Y401">
        <f>IF(Source!BI1525=2,I396+I397+I398+I399-0, 0)</f>
        <v>0</v>
      </c>
      <c r="Z401">
        <f>IF(Source!BI1525=3,I396+I397+I398+I399-0, 0)</f>
        <v>0</v>
      </c>
      <c r="AA401">
        <f>IF(Source!BI1525=4,I396+I397+I398+I399,0)</f>
        <v>0</v>
      </c>
    </row>
    <row r="403" spans="1:35" ht="28.5" x14ac:dyDescent="0.2">
      <c r="A403" s="19">
        <v>39</v>
      </c>
      <c r="B403" s="19" t="str">
        <f>Source!F1526</f>
        <v>3.4-10-1</v>
      </c>
      <c r="C403" s="19" t="s">
        <v>633</v>
      </c>
      <c r="D403" s="21" t="str">
        <f>Source!H1526</f>
        <v>100 м труб</v>
      </c>
      <c r="E403" s="20">
        <f>Source!I1526</f>
        <v>0.45</v>
      </c>
      <c r="F403" s="23"/>
      <c r="G403" s="22"/>
      <c r="H403" s="20"/>
      <c r="I403" s="23"/>
      <c r="J403" s="20"/>
      <c r="K403" s="23"/>
      <c r="Q403">
        <f>ROUND((Source!DN1526/100)*(ROUND((ROUND((Source!AF1526*Source!AV1526*Source!I1526),2)),2)), 2)</f>
        <v>148.72</v>
      </c>
      <c r="R403">
        <f>Source!X1526</f>
        <v>5796.43</v>
      </c>
      <c r="S403">
        <f>ROUND((Source!DO1526/100)*(ROUND((ROUND((Source!AF1526*Source!AV1526*Source!I1526),2)),2)), 2)</f>
        <v>117.14</v>
      </c>
      <c r="T403">
        <f>Source!Y1526</f>
        <v>2727.73</v>
      </c>
      <c r="U403">
        <f>ROUND((175/100)*(ROUND((ROUND((Source!AE1526*Source!AV1526*Source!I1526),2)),2)), 2)</f>
        <v>16.43</v>
      </c>
      <c r="V403">
        <f>ROUND((160/100)*(ROUND((ROUND((Source!AE1526*Source!AV1526*Source!I1526),2)*Source!BS1526),2)), 2)</f>
        <v>718.45</v>
      </c>
      <c r="AI403">
        <v>0</v>
      </c>
    </row>
    <row r="404" spans="1:35" x14ac:dyDescent="0.2">
      <c r="C404" s="24" t="str">
        <f>"Объем: "&amp;Source!I1526&amp;"=45/"&amp;"100"</f>
        <v>Объем: 0,45=45/100</v>
      </c>
    </row>
    <row r="405" spans="1:35" ht="14.25" x14ac:dyDescent="0.2">
      <c r="A405" s="19"/>
      <c r="B405" s="19"/>
      <c r="C405" s="19" t="s">
        <v>1231</v>
      </c>
      <c r="D405" s="21"/>
      <c r="E405" s="20"/>
      <c r="F405" s="23">
        <f>Source!AO1526</f>
        <v>196.55</v>
      </c>
      <c r="G405" s="22" t="str">
        <f>Source!DG1526</f>
        <v>*1,1</v>
      </c>
      <c r="H405" s="20">
        <f>Source!AV1526</f>
        <v>1.0469999999999999</v>
      </c>
      <c r="I405" s="23">
        <f>ROUND((ROUND((Source!AF1526*Source!AV1526*Source!I1526),2)),2)</f>
        <v>101.86</v>
      </c>
      <c r="J405" s="20">
        <f>IF(Source!BA1526&lt;&gt; 0, Source!BA1526, 1)</f>
        <v>47.82</v>
      </c>
      <c r="K405" s="23">
        <f>Source!S1526</f>
        <v>4870.95</v>
      </c>
      <c r="W405">
        <f>I405</f>
        <v>101.86</v>
      </c>
    </row>
    <row r="406" spans="1:35" ht="14.25" x14ac:dyDescent="0.2">
      <c r="A406" s="19"/>
      <c r="B406" s="19"/>
      <c r="C406" s="19" t="s">
        <v>1238</v>
      </c>
      <c r="D406" s="21"/>
      <c r="E406" s="20"/>
      <c r="F406" s="23">
        <f>Source!AM1526</f>
        <v>293.51</v>
      </c>
      <c r="G406" s="22" t="str">
        <f>Source!DE1526</f>
        <v>*1,1</v>
      </c>
      <c r="H406" s="20">
        <f>Source!AV1526</f>
        <v>1.0469999999999999</v>
      </c>
      <c r="I406" s="23">
        <f>(ROUND((ROUND((((Source!ET1526*1.1))*Source!AV1526*Source!I1526),2)),2)+ROUND((ROUND(((Source!AE1526-((Source!EU1526*1.1)))*Source!AV1526*Source!I1526),2)),2))</f>
        <v>152.12</v>
      </c>
      <c r="J406" s="20">
        <f>IF(Source!BB1526&lt;&gt; 0, Source!BB1526, 1)</f>
        <v>10.09</v>
      </c>
      <c r="K406" s="23">
        <f>Source!Q1526</f>
        <v>1534.89</v>
      </c>
    </row>
    <row r="407" spans="1:35" ht="14.25" x14ac:dyDescent="0.2">
      <c r="A407" s="19"/>
      <c r="B407" s="19"/>
      <c r="C407" s="19" t="s">
        <v>1239</v>
      </c>
      <c r="D407" s="21"/>
      <c r="E407" s="20"/>
      <c r="F407" s="23">
        <f>Source!AN1526</f>
        <v>18.12</v>
      </c>
      <c r="G407" s="22" t="str">
        <f>Source!DF1526</f>
        <v>*1,1</v>
      </c>
      <c r="H407" s="20">
        <f>Source!AV1526</f>
        <v>1.0469999999999999</v>
      </c>
      <c r="I407" s="31">
        <f>ROUND((ROUND((Source!AE1526*Source!AV1526*Source!I1526),2)),2)</f>
        <v>9.39</v>
      </c>
      <c r="J407" s="20">
        <f>IF(Source!BS1526&lt;&gt; 0, Source!BS1526, 1)</f>
        <v>47.82</v>
      </c>
      <c r="K407" s="31">
        <f>Source!R1526</f>
        <v>449.03</v>
      </c>
      <c r="W407">
        <f>I407</f>
        <v>9.39</v>
      </c>
    </row>
    <row r="408" spans="1:35" ht="14.25" x14ac:dyDescent="0.2">
      <c r="A408" s="19"/>
      <c r="B408" s="19"/>
      <c r="C408" s="19" t="s">
        <v>1243</v>
      </c>
      <c r="D408" s="21"/>
      <c r="E408" s="20"/>
      <c r="F408" s="23">
        <f>Source!AL1526</f>
        <v>51.92</v>
      </c>
      <c r="G408" s="22" t="str">
        <f>Source!DD1526</f>
        <v/>
      </c>
      <c r="H408" s="20">
        <f>Source!AW1526</f>
        <v>1.079</v>
      </c>
      <c r="I408" s="23">
        <f>ROUND((ROUND((Source!AC1526*Source!AW1526*Source!I1526),2)),2)</f>
        <v>25.21</v>
      </c>
      <c r="J408" s="20">
        <f>IF(Source!BC1526&lt;&gt; 0, Source!BC1526, 1)</f>
        <v>13.01</v>
      </c>
      <c r="K408" s="23">
        <f>Source!P1526</f>
        <v>327.98</v>
      </c>
    </row>
    <row r="409" spans="1:35" ht="14.25" x14ac:dyDescent="0.2">
      <c r="A409" s="19"/>
      <c r="B409" s="19"/>
      <c r="C409" s="19" t="s">
        <v>1232</v>
      </c>
      <c r="D409" s="21" t="s">
        <v>1233</v>
      </c>
      <c r="E409" s="20">
        <f>Source!DN1526</f>
        <v>146</v>
      </c>
      <c r="F409" s="23"/>
      <c r="G409" s="22"/>
      <c r="H409" s="20"/>
      <c r="I409" s="23">
        <f>SUM(Q403:Q408)</f>
        <v>148.72</v>
      </c>
      <c r="J409" s="20">
        <f>Source!BZ1526</f>
        <v>119</v>
      </c>
      <c r="K409" s="23">
        <f>SUM(R403:R408)</f>
        <v>5796.43</v>
      </c>
    </row>
    <row r="410" spans="1:35" ht="14.25" x14ac:dyDescent="0.2">
      <c r="A410" s="19"/>
      <c r="B410" s="19"/>
      <c r="C410" s="19" t="s">
        <v>1234</v>
      </c>
      <c r="D410" s="21" t="s">
        <v>1233</v>
      </c>
      <c r="E410" s="20">
        <f>Source!DO1526</f>
        <v>115</v>
      </c>
      <c r="F410" s="23"/>
      <c r="G410" s="22"/>
      <c r="H410" s="20"/>
      <c r="I410" s="23">
        <f>SUM(S403:S409)</f>
        <v>117.14</v>
      </c>
      <c r="J410" s="20">
        <f>Source!CA1526</f>
        <v>56</v>
      </c>
      <c r="K410" s="23">
        <f>SUM(T403:T409)</f>
        <v>2727.73</v>
      </c>
    </row>
    <row r="411" spans="1:35" ht="14.25" x14ac:dyDescent="0.2">
      <c r="A411" s="19"/>
      <c r="B411" s="19"/>
      <c r="C411" s="19" t="s">
        <v>1240</v>
      </c>
      <c r="D411" s="21" t="s">
        <v>1233</v>
      </c>
      <c r="E411" s="20">
        <f>175</f>
        <v>175</v>
      </c>
      <c r="F411" s="23"/>
      <c r="G411" s="22"/>
      <c r="H411" s="20"/>
      <c r="I411" s="23">
        <f>SUM(U403:U410)</f>
        <v>16.43</v>
      </c>
      <c r="J411" s="20">
        <f>160</f>
        <v>160</v>
      </c>
      <c r="K411" s="23">
        <f>SUM(V403:V410)</f>
        <v>718.45</v>
      </c>
    </row>
    <row r="412" spans="1:35" ht="14.25" x14ac:dyDescent="0.2">
      <c r="A412" s="26"/>
      <c r="B412" s="26"/>
      <c r="C412" s="26" t="s">
        <v>1235</v>
      </c>
      <c r="D412" s="27" t="s">
        <v>1236</v>
      </c>
      <c r="E412" s="28">
        <f>Source!AQ1526</f>
        <v>13.9</v>
      </c>
      <c r="F412" s="29"/>
      <c r="G412" s="30" t="str">
        <f>Source!DI1526</f>
        <v>*1,1</v>
      </c>
      <c r="H412" s="28">
        <f>Source!AV1526</f>
        <v>1.0469999999999999</v>
      </c>
      <c r="I412" s="29">
        <f>Source!U1526</f>
        <v>7.2038834999999999</v>
      </c>
      <c r="J412" s="28"/>
      <c r="K412" s="29"/>
      <c r="AB412" s="25">
        <f>I412</f>
        <v>7.2038834999999999</v>
      </c>
    </row>
    <row r="413" spans="1:35" ht="15" x14ac:dyDescent="0.25">
      <c r="C413" s="13" t="s">
        <v>1237</v>
      </c>
      <c r="H413" s="42">
        <f>I405+I406+I408+I409+I410+I411+0</f>
        <v>561.4799999999999</v>
      </c>
      <c r="I413" s="42"/>
      <c r="J413" s="42">
        <f>K405+K406+K408+K409+K410+K411+0</f>
        <v>15976.43</v>
      </c>
      <c r="K413" s="42"/>
      <c r="O413" s="25">
        <f>I405+I406+I408+I409+I410+I411+0</f>
        <v>561.4799999999999</v>
      </c>
      <c r="P413" s="25">
        <f>K405+K406+K408+K409+K410+K411+0</f>
        <v>15976.43</v>
      </c>
      <c r="X413">
        <f>IF(Source!BI1526&lt;=1,I405+I406+I408+I409+I410+I411-0, 0)</f>
        <v>561.4799999999999</v>
      </c>
      <c r="Y413">
        <f>IF(Source!BI1526=2,I405+I406+I408+I409+I410+I411-0, 0)</f>
        <v>0</v>
      </c>
      <c r="Z413">
        <f>IF(Source!BI1526=3,I405+I406+I408+I409+I410+I411-0, 0)</f>
        <v>0</v>
      </c>
      <c r="AA413">
        <f>IF(Source!BI1526=4,I405+I406+I408+I409+I410+I411,0)</f>
        <v>0</v>
      </c>
    </row>
    <row r="415" spans="1:35" ht="28.5" x14ac:dyDescent="0.2">
      <c r="A415" s="19">
        <v>40</v>
      </c>
      <c r="B415" s="19" t="str">
        <f>Source!F1527</f>
        <v>3.4-11-1</v>
      </c>
      <c r="C415" s="19" t="s">
        <v>637</v>
      </c>
      <c r="D415" s="21" t="str">
        <f>Source!H1527</f>
        <v>100 м труб</v>
      </c>
      <c r="E415" s="20">
        <f>Source!I1527</f>
        <v>0.45</v>
      </c>
      <c r="F415" s="23"/>
      <c r="G415" s="22"/>
      <c r="H415" s="20"/>
      <c r="I415" s="23"/>
      <c r="J415" s="20"/>
      <c r="K415" s="23"/>
      <c r="Q415">
        <f>ROUND((Source!DN1527/100)*(ROUND((ROUND((Source!AF1527*Source!AV1527*Source!I1527),2)),2)), 2)</f>
        <v>12.41</v>
      </c>
      <c r="R415">
        <f>Source!X1527</f>
        <v>483.7</v>
      </c>
      <c r="S415">
        <f>ROUND((Source!DO1527/100)*(ROUND((ROUND((Source!AF1527*Source!AV1527*Source!I1527),2)),2)), 2)</f>
        <v>9.7799999999999994</v>
      </c>
      <c r="T415">
        <f>Source!Y1527</f>
        <v>227.62</v>
      </c>
      <c r="U415">
        <f>ROUND((175/100)*(ROUND((ROUND((Source!AE1527*Source!AV1527*Source!I1527),2)),2)), 2)</f>
        <v>2.66</v>
      </c>
      <c r="V415">
        <f>ROUND((160/100)*(ROUND((ROUND((Source!AE1527*Source!AV1527*Source!I1527),2)*Source!BS1527),2)), 2)</f>
        <v>116.3</v>
      </c>
      <c r="AI415">
        <v>0</v>
      </c>
    </row>
    <row r="416" spans="1:35" x14ac:dyDescent="0.2">
      <c r="C416" s="24" t="str">
        <f>"Объем: "&amp;Source!I1527&amp;"=45/"&amp;"100"</f>
        <v>Объем: 0,45=45/100</v>
      </c>
    </row>
    <row r="417" spans="1:35" ht="14.25" x14ac:dyDescent="0.2">
      <c r="A417" s="19"/>
      <c r="B417" s="19"/>
      <c r="C417" s="19" t="s">
        <v>1231</v>
      </c>
      <c r="D417" s="21"/>
      <c r="E417" s="20"/>
      <c r="F417" s="23">
        <f>Source!AO1527</f>
        <v>16.399999999999999</v>
      </c>
      <c r="G417" s="22" t="str">
        <f>Source!DG1527</f>
        <v>*1,1</v>
      </c>
      <c r="H417" s="20">
        <f>Source!AV1527</f>
        <v>1.0469999999999999</v>
      </c>
      <c r="I417" s="23">
        <f>ROUND((ROUND((Source!AF1527*Source!AV1527*Source!I1527),2)),2)</f>
        <v>8.5</v>
      </c>
      <c r="J417" s="20">
        <f>IF(Source!BA1527&lt;&gt; 0, Source!BA1527, 1)</f>
        <v>47.82</v>
      </c>
      <c r="K417" s="23">
        <f>Source!S1527</f>
        <v>406.47</v>
      </c>
      <c r="W417">
        <f>I417</f>
        <v>8.5</v>
      </c>
    </row>
    <row r="418" spans="1:35" ht="14.25" x14ac:dyDescent="0.2">
      <c r="A418" s="19"/>
      <c r="B418" s="19"/>
      <c r="C418" s="19" t="s">
        <v>1238</v>
      </c>
      <c r="D418" s="21"/>
      <c r="E418" s="20"/>
      <c r="F418" s="23">
        <f>Source!AM1527</f>
        <v>15.82</v>
      </c>
      <c r="G418" s="22" t="str">
        <f>Source!DE1527</f>
        <v>*1,1</v>
      </c>
      <c r="H418" s="20">
        <f>Source!AV1527</f>
        <v>1.0469999999999999</v>
      </c>
      <c r="I418" s="23">
        <f>(ROUND((ROUND((((Source!ET1527*1.1))*Source!AV1527*Source!I1527),2)),2)+ROUND((ROUND(((Source!AE1527-((Source!EU1527*1.1)))*Source!AV1527*Source!I1527),2)),2))</f>
        <v>8.1999999999999993</v>
      </c>
      <c r="J418" s="20">
        <f>IF(Source!BB1527&lt;&gt; 0, Source!BB1527, 1)</f>
        <v>17.22</v>
      </c>
      <c r="K418" s="23">
        <f>Source!Q1527</f>
        <v>141.19999999999999</v>
      </c>
    </row>
    <row r="419" spans="1:35" ht="14.25" x14ac:dyDescent="0.2">
      <c r="A419" s="19"/>
      <c r="B419" s="19"/>
      <c r="C419" s="19" t="s">
        <v>1239</v>
      </c>
      <c r="D419" s="21"/>
      <c r="E419" s="20"/>
      <c r="F419" s="23">
        <f>Source!AN1527</f>
        <v>2.94</v>
      </c>
      <c r="G419" s="22" t="str">
        <f>Source!DF1527</f>
        <v>*1,1</v>
      </c>
      <c r="H419" s="20">
        <f>Source!AV1527</f>
        <v>1.0469999999999999</v>
      </c>
      <c r="I419" s="31">
        <f>ROUND((ROUND((Source!AE1527*Source!AV1527*Source!I1527),2)),2)</f>
        <v>1.52</v>
      </c>
      <c r="J419" s="20">
        <f>IF(Source!BS1527&lt;&gt; 0, Source!BS1527, 1)</f>
        <v>47.82</v>
      </c>
      <c r="K419" s="31">
        <f>Source!R1527</f>
        <v>72.69</v>
      </c>
      <c r="W419">
        <f>I419</f>
        <v>1.52</v>
      </c>
    </row>
    <row r="420" spans="1:35" ht="14.25" x14ac:dyDescent="0.2">
      <c r="A420" s="19"/>
      <c r="B420" s="19"/>
      <c r="C420" s="19" t="s">
        <v>1243</v>
      </c>
      <c r="D420" s="21"/>
      <c r="E420" s="20"/>
      <c r="F420" s="23">
        <f>Source!AL1527</f>
        <v>8.7799999999999994</v>
      </c>
      <c r="G420" s="22" t="str">
        <f>Source!DD1527</f>
        <v/>
      </c>
      <c r="H420" s="20">
        <f>Source!AW1527</f>
        <v>1.079</v>
      </c>
      <c r="I420" s="23">
        <f>ROUND((ROUND((Source!AC1527*Source!AW1527*Source!I1527),2)),2)</f>
        <v>4.26</v>
      </c>
      <c r="J420" s="20">
        <f>IF(Source!BC1527&lt;&gt; 0, Source!BC1527, 1)</f>
        <v>15.05</v>
      </c>
      <c r="K420" s="23">
        <f>Source!P1527</f>
        <v>64.11</v>
      </c>
    </row>
    <row r="421" spans="1:35" ht="14.25" x14ac:dyDescent="0.2">
      <c r="A421" s="19"/>
      <c r="B421" s="19"/>
      <c r="C421" s="19" t="s">
        <v>1232</v>
      </c>
      <c r="D421" s="21" t="s">
        <v>1233</v>
      </c>
      <c r="E421" s="20">
        <f>Source!DN1527</f>
        <v>146</v>
      </c>
      <c r="F421" s="23"/>
      <c r="G421" s="22"/>
      <c r="H421" s="20"/>
      <c r="I421" s="23">
        <f>SUM(Q415:Q420)</f>
        <v>12.41</v>
      </c>
      <c r="J421" s="20">
        <f>Source!BZ1527</f>
        <v>119</v>
      </c>
      <c r="K421" s="23">
        <f>SUM(R415:R420)</f>
        <v>483.7</v>
      </c>
    </row>
    <row r="422" spans="1:35" ht="14.25" x14ac:dyDescent="0.2">
      <c r="A422" s="19"/>
      <c r="B422" s="19"/>
      <c r="C422" s="19" t="s">
        <v>1234</v>
      </c>
      <c r="D422" s="21" t="s">
        <v>1233</v>
      </c>
      <c r="E422" s="20">
        <f>Source!DO1527</f>
        <v>115</v>
      </c>
      <c r="F422" s="23"/>
      <c r="G422" s="22"/>
      <c r="H422" s="20"/>
      <c r="I422" s="23">
        <f>SUM(S415:S421)</f>
        <v>9.7799999999999994</v>
      </c>
      <c r="J422" s="20">
        <f>Source!CA1527</f>
        <v>56</v>
      </c>
      <c r="K422" s="23">
        <f>SUM(T415:T421)</f>
        <v>227.62</v>
      </c>
    </row>
    <row r="423" spans="1:35" ht="14.25" x14ac:dyDescent="0.2">
      <c r="A423" s="19"/>
      <c r="B423" s="19"/>
      <c r="C423" s="19" t="s">
        <v>1240</v>
      </c>
      <c r="D423" s="21" t="s">
        <v>1233</v>
      </c>
      <c r="E423" s="20">
        <f>175</f>
        <v>175</v>
      </c>
      <c r="F423" s="23"/>
      <c r="G423" s="22"/>
      <c r="H423" s="20"/>
      <c r="I423" s="23">
        <f>SUM(U415:U422)</f>
        <v>2.66</v>
      </c>
      <c r="J423" s="20">
        <f>160</f>
        <v>160</v>
      </c>
      <c r="K423" s="23">
        <f>SUM(V415:V422)</f>
        <v>116.3</v>
      </c>
    </row>
    <row r="424" spans="1:35" ht="14.25" x14ac:dyDescent="0.2">
      <c r="A424" s="26"/>
      <c r="B424" s="26"/>
      <c r="C424" s="26" t="s">
        <v>1235</v>
      </c>
      <c r="D424" s="27" t="s">
        <v>1236</v>
      </c>
      <c r="E424" s="28">
        <f>Source!AQ1527</f>
        <v>1.1599999999999999</v>
      </c>
      <c r="F424" s="29"/>
      <c r="G424" s="30" t="str">
        <f>Source!DI1527</f>
        <v>*1,1</v>
      </c>
      <c r="H424" s="28">
        <f>Source!AV1527</f>
        <v>1.0469999999999999</v>
      </c>
      <c r="I424" s="29">
        <f>Source!U1527</f>
        <v>0.60118740000000004</v>
      </c>
      <c r="J424" s="28"/>
      <c r="K424" s="29"/>
      <c r="AB424" s="25">
        <f>I424</f>
        <v>0.60118740000000004</v>
      </c>
    </row>
    <row r="425" spans="1:35" ht="15" x14ac:dyDescent="0.25">
      <c r="C425" s="13" t="s">
        <v>1237</v>
      </c>
      <c r="H425" s="42">
        <f>I417+I418+I420+I421+I422+I423+0</f>
        <v>45.81</v>
      </c>
      <c r="I425" s="42"/>
      <c r="J425" s="42">
        <f>K417+K418+K420+K421+K422+K423+0</f>
        <v>1439.3999999999999</v>
      </c>
      <c r="K425" s="42"/>
      <c r="O425" s="25">
        <f>I417+I418+I420+I421+I422+I423+0</f>
        <v>45.81</v>
      </c>
      <c r="P425" s="25">
        <f>K417+K418+K420+K421+K422+K423+0</f>
        <v>1439.3999999999999</v>
      </c>
      <c r="X425">
        <f>IF(Source!BI1527&lt;=1,I417+I418+I420+I421+I422+I423-0, 0)</f>
        <v>45.81</v>
      </c>
      <c r="Y425">
        <f>IF(Source!BI1527=2,I417+I418+I420+I421+I422+I423-0, 0)</f>
        <v>0</v>
      </c>
      <c r="Z425">
        <f>IF(Source!BI1527=3,I417+I418+I420+I421+I422+I423-0, 0)</f>
        <v>0</v>
      </c>
      <c r="AA425">
        <f>IF(Source!BI1527=4,I417+I418+I420+I421+I422+I423,0)</f>
        <v>0</v>
      </c>
    </row>
    <row r="427" spans="1:35" ht="71.25" x14ac:dyDescent="0.2">
      <c r="A427" s="19">
        <v>41</v>
      </c>
      <c r="B427" s="19" t="str">
        <f>Source!F1528</f>
        <v>3.4-16-2</v>
      </c>
      <c r="C427" s="19" t="s">
        <v>640</v>
      </c>
      <c r="D427" s="21" t="str">
        <f>Source!H1528</f>
        <v>10 м3 засыпаемого материала</v>
      </c>
      <c r="E427" s="20">
        <f>Source!I1528</f>
        <v>4.1999999999999997E-3</v>
      </c>
      <c r="F427" s="23"/>
      <c r="G427" s="22"/>
      <c r="H427" s="20"/>
      <c r="I427" s="23"/>
      <c r="J427" s="20"/>
      <c r="K427" s="23"/>
      <c r="Q427">
        <f>ROUND((Source!DN1528/100)*(ROUND((ROUND((Source!AF1528*Source!AV1528*Source!I1528),2)),2)), 2)</f>
        <v>8.26</v>
      </c>
      <c r="R427">
        <f>Source!X1528</f>
        <v>322.08999999999997</v>
      </c>
      <c r="S427">
        <f>ROUND((Source!DO1528/100)*(ROUND((ROUND((Source!AF1528*Source!AV1528*Source!I1528),2)),2)), 2)</f>
        <v>6.51</v>
      </c>
      <c r="T427">
        <f>Source!Y1528</f>
        <v>151.57</v>
      </c>
      <c r="U427">
        <f>ROUND((175/100)*(ROUND((ROUND((Source!AE1528*Source!AV1528*Source!I1528),2)),2)), 2)</f>
        <v>0</v>
      </c>
      <c r="V427">
        <f>ROUND((160/100)*(ROUND((ROUND((Source!AE1528*Source!AV1528*Source!I1528),2)*Source!BS1528),2)), 2)</f>
        <v>0</v>
      </c>
      <c r="AI427">
        <v>0</v>
      </c>
    </row>
    <row r="428" spans="1:35" x14ac:dyDescent="0.2">
      <c r="C428" s="24" t="str">
        <f>"Объем: "&amp;Source!I1528&amp;"=0,042/"&amp;"10"</f>
        <v>Объем: 0,0042=0,042/10</v>
      </c>
    </row>
    <row r="429" spans="1:35" ht="14.25" x14ac:dyDescent="0.2">
      <c r="A429" s="19"/>
      <c r="B429" s="19"/>
      <c r="C429" s="19" t="s">
        <v>1231</v>
      </c>
      <c r="D429" s="21"/>
      <c r="E429" s="20"/>
      <c r="F429" s="23">
        <f>Source!AO1528</f>
        <v>1169.8699999999999</v>
      </c>
      <c r="G429" s="22" t="str">
        <f>Source!DG1528</f>
        <v>*1,1</v>
      </c>
      <c r="H429" s="20">
        <f>Source!AV1528</f>
        <v>1.0469999999999999</v>
      </c>
      <c r="I429" s="23">
        <f>ROUND((ROUND((Source!AF1528*Source!AV1528*Source!I1528),2)),2)</f>
        <v>5.66</v>
      </c>
      <c r="J429" s="20">
        <f>IF(Source!BA1528&lt;&gt; 0, Source!BA1528, 1)</f>
        <v>47.82</v>
      </c>
      <c r="K429" s="23">
        <f>Source!S1528</f>
        <v>270.66000000000003</v>
      </c>
      <c r="W429">
        <f>I429</f>
        <v>5.66</v>
      </c>
    </row>
    <row r="430" spans="1:35" ht="14.25" x14ac:dyDescent="0.2">
      <c r="A430" s="19" t="s">
        <v>398</v>
      </c>
      <c r="B430" s="19" t="str">
        <f>Source!F1529</f>
        <v>1.1-2-69</v>
      </c>
      <c r="C430" s="19" t="s">
        <v>644</v>
      </c>
      <c r="D430" s="21" t="str">
        <f>Source!H1529</f>
        <v>кг</v>
      </c>
      <c r="E430" s="20">
        <f>Source!I1529</f>
        <v>45</v>
      </c>
      <c r="F430" s="23">
        <f>Source!AK1529</f>
        <v>1.23</v>
      </c>
      <c r="G430" s="34" t="s">
        <v>3</v>
      </c>
      <c r="H430" s="20">
        <f>Source!AW1529</f>
        <v>1.079</v>
      </c>
      <c r="I430" s="23">
        <f>ROUND((ROUND((Source!AC1529*Source!AW1529*Source!I1529),2)),2)+(ROUND((ROUND(((Source!ET1529)*Source!AV1529*Source!I1529),2)),2)+ROUND((ROUND(((Source!AE1529-(Source!EU1529))*Source!AV1529*Source!I1529),2)),2))+ROUND((ROUND((Source!AF1529*Source!AV1529*Source!I1529),2)),2)</f>
        <v>59.72</v>
      </c>
      <c r="J430" s="20">
        <f>IF(Source!BC1529&lt;&gt; 0, Source!BC1529, 1)</f>
        <v>9.6300000000000008</v>
      </c>
      <c r="K430" s="23">
        <f>Source!O1529</f>
        <v>575.1</v>
      </c>
      <c r="Q430">
        <f>ROUND((Source!DN1529/100)*(ROUND((ROUND((Source!AF1529*Source!AV1529*Source!I1529),2)),2)), 2)</f>
        <v>0</v>
      </c>
      <c r="R430">
        <f>Source!X1529</f>
        <v>0</v>
      </c>
      <c r="S430">
        <f>ROUND((Source!DO1529/100)*(ROUND((ROUND((Source!AF1529*Source!AV1529*Source!I1529),2)),2)), 2)</f>
        <v>0</v>
      </c>
      <c r="T430">
        <f>Source!Y1529</f>
        <v>0</v>
      </c>
      <c r="U430">
        <f>ROUND((175/100)*(ROUND((ROUND((Source!AE1529*Source!AV1529*Source!I1529),2)),2)), 2)</f>
        <v>0</v>
      </c>
      <c r="V430">
        <f>ROUND((160/100)*(ROUND((ROUND((Source!AE1529*Source!AV1529*Source!I1529),2)*Source!BS1529),2)), 2)</f>
        <v>0</v>
      </c>
      <c r="X430">
        <f>IF(Source!BI1529&lt;=1,I430, 0)</f>
        <v>59.72</v>
      </c>
      <c r="Y430">
        <f>IF(Source!BI1529=2,I430, 0)</f>
        <v>0</v>
      </c>
      <c r="Z430">
        <f>IF(Source!BI1529=3,I430, 0)</f>
        <v>0</v>
      </c>
      <c r="AA430">
        <f>IF(Source!BI1529=4,I430, 0)</f>
        <v>0</v>
      </c>
      <c r="AI430">
        <v>3</v>
      </c>
    </row>
    <row r="431" spans="1:35" ht="14.25" x14ac:dyDescent="0.2">
      <c r="A431" s="19" t="s">
        <v>646</v>
      </c>
      <c r="B431" s="19" t="str">
        <f>Source!F1530</f>
        <v>1.1-1-162</v>
      </c>
      <c r="C431" s="19" t="s">
        <v>648</v>
      </c>
      <c r="D431" s="21" t="str">
        <f>Source!H1530</f>
        <v>кг</v>
      </c>
      <c r="E431" s="20">
        <f>Source!I1530</f>
        <v>45</v>
      </c>
      <c r="F431" s="23">
        <f>Source!AK1530</f>
        <v>5.07</v>
      </c>
      <c r="G431" s="34" t="s">
        <v>3</v>
      </c>
      <c r="H431" s="20">
        <f>Source!AW1530</f>
        <v>1.079</v>
      </c>
      <c r="I431" s="23">
        <f>ROUND((ROUND((Source!AC1530*Source!AW1530*Source!I1530),2)),2)+(ROUND((ROUND(((Source!ET1530)*Source!AV1530*Source!I1530),2)),2)+ROUND((ROUND(((Source!AE1530-(Source!EU1530))*Source!AV1530*Source!I1530),2)),2))+ROUND((ROUND((Source!AF1530*Source!AV1530*Source!I1530),2)),2)</f>
        <v>246.17</v>
      </c>
      <c r="J431" s="20">
        <f>IF(Source!BC1530&lt;&gt; 0, Source!BC1530, 1)</f>
        <v>12.72</v>
      </c>
      <c r="K431" s="23">
        <f>Source!O1530</f>
        <v>3131.28</v>
      </c>
      <c r="Q431">
        <f>ROUND((Source!DN1530/100)*(ROUND((ROUND((Source!AF1530*Source!AV1530*Source!I1530),2)),2)), 2)</f>
        <v>0</v>
      </c>
      <c r="R431">
        <f>Source!X1530</f>
        <v>0</v>
      </c>
      <c r="S431">
        <f>ROUND((Source!DO1530/100)*(ROUND((ROUND((Source!AF1530*Source!AV1530*Source!I1530),2)),2)), 2)</f>
        <v>0</v>
      </c>
      <c r="T431">
        <f>Source!Y1530</f>
        <v>0</v>
      </c>
      <c r="U431">
        <f>ROUND((175/100)*(ROUND((ROUND((Source!AE1530*Source!AV1530*Source!I1530),2)),2)), 2)</f>
        <v>0</v>
      </c>
      <c r="V431">
        <f>ROUND((160/100)*(ROUND((ROUND((Source!AE1530*Source!AV1530*Source!I1530),2)*Source!BS1530),2)), 2)</f>
        <v>0</v>
      </c>
      <c r="X431">
        <f>IF(Source!BI1530&lt;=1,I431, 0)</f>
        <v>246.17</v>
      </c>
      <c r="Y431">
        <f>IF(Source!BI1530=2,I431, 0)</f>
        <v>0</v>
      </c>
      <c r="Z431">
        <f>IF(Source!BI1530=3,I431, 0)</f>
        <v>0</v>
      </c>
      <c r="AA431">
        <f>IF(Source!BI1530=4,I431, 0)</f>
        <v>0</v>
      </c>
      <c r="AI431">
        <v>3</v>
      </c>
    </row>
    <row r="432" spans="1:35" ht="14.25" x14ac:dyDescent="0.2">
      <c r="A432" s="19"/>
      <c r="B432" s="19"/>
      <c r="C432" s="19" t="s">
        <v>1232</v>
      </c>
      <c r="D432" s="21" t="s">
        <v>1233</v>
      </c>
      <c r="E432" s="20">
        <f>Source!DN1528</f>
        <v>146</v>
      </c>
      <c r="F432" s="23"/>
      <c r="G432" s="22"/>
      <c r="H432" s="20"/>
      <c r="I432" s="23">
        <f>SUM(Q427:Q431)</f>
        <v>8.26</v>
      </c>
      <c r="J432" s="20">
        <f>Source!BZ1528</f>
        <v>119</v>
      </c>
      <c r="K432" s="23">
        <f>SUM(R427:R431)</f>
        <v>322.08999999999997</v>
      </c>
    </row>
    <row r="433" spans="1:28" ht="14.25" x14ac:dyDescent="0.2">
      <c r="A433" s="19"/>
      <c r="B433" s="19"/>
      <c r="C433" s="19" t="s">
        <v>1234</v>
      </c>
      <c r="D433" s="21" t="s">
        <v>1233</v>
      </c>
      <c r="E433" s="20">
        <f>Source!DO1528</f>
        <v>115</v>
      </c>
      <c r="F433" s="23"/>
      <c r="G433" s="22"/>
      <c r="H433" s="20"/>
      <c r="I433" s="23">
        <f>SUM(S427:S432)</f>
        <v>6.51</v>
      </c>
      <c r="J433" s="20">
        <f>Source!CA1528</f>
        <v>56</v>
      </c>
      <c r="K433" s="23">
        <f>SUM(T427:T432)</f>
        <v>151.57</v>
      </c>
    </row>
    <row r="434" spans="1:28" ht="14.25" x14ac:dyDescent="0.2">
      <c r="A434" s="26"/>
      <c r="B434" s="26"/>
      <c r="C434" s="26" t="s">
        <v>1235</v>
      </c>
      <c r="D434" s="27" t="s">
        <v>1236</v>
      </c>
      <c r="E434" s="28">
        <f>Source!AQ1528</f>
        <v>92.7</v>
      </c>
      <c r="F434" s="29"/>
      <c r="G434" s="30" t="str">
        <f>Source!DI1528</f>
        <v>*1,1</v>
      </c>
      <c r="H434" s="28">
        <f>Source!AV1528</f>
        <v>1.0469999999999999</v>
      </c>
      <c r="I434" s="29">
        <f>Source!U1528</f>
        <v>0.448402878</v>
      </c>
      <c r="J434" s="28"/>
      <c r="K434" s="29"/>
      <c r="AB434" s="25">
        <f>I434</f>
        <v>0.448402878</v>
      </c>
    </row>
    <row r="435" spans="1:28" ht="15" x14ac:dyDescent="0.25">
      <c r="C435" s="13" t="s">
        <v>1237</v>
      </c>
      <c r="H435" s="42">
        <f>I429+I432+I433+SUM(I430:I431)</f>
        <v>326.32</v>
      </c>
      <c r="I435" s="42"/>
      <c r="J435" s="42">
        <f>K429+K432+K433+SUM(K430:K431)</f>
        <v>4450.7</v>
      </c>
      <c r="K435" s="42"/>
      <c r="O435" s="25">
        <f>I429+I432+I433+SUM(I430:I431)</f>
        <v>326.32</v>
      </c>
      <c r="P435" s="25">
        <f>K429+K432+K433+SUM(K430:K431)</f>
        <v>4450.7</v>
      </c>
      <c r="X435">
        <f>IF(Source!BI1528&lt;=1,I429+I432+I433-0, 0)</f>
        <v>20.43</v>
      </c>
      <c r="Y435">
        <f>IF(Source!BI1528=2,I429+I432+I433-0, 0)</f>
        <v>0</v>
      </c>
      <c r="Z435">
        <f>IF(Source!BI1528=3,I429+I432+I433-0, 0)</f>
        <v>0</v>
      </c>
      <c r="AA435">
        <f>IF(Source!BI1528=4,I429+I432+I433,0)</f>
        <v>0</v>
      </c>
    </row>
    <row r="438" spans="1:28" ht="15" x14ac:dyDescent="0.25">
      <c r="A438" s="40" t="str">
        <f>CONCATENATE("Итого по разделу: ",IF(Source!G1532&lt;&gt;"Новый раздел", Source!G1532, ""))</f>
        <v>Итого по разделу: Глубинный электрод заземления</v>
      </c>
      <c r="B438" s="40"/>
      <c r="C438" s="40"/>
      <c r="D438" s="40"/>
      <c r="E438" s="40"/>
      <c r="F438" s="40"/>
      <c r="G438" s="40"/>
      <c r="H438" s="38">
        <f>SUM(O381:O437)</f>
        <v>2789.5699999999997</v>
      </c>
      <c r="I438" s="39"/>
      <c r="J438" s="38">
        <f>SUM(P381:P437)</f>
        <v>61132.160000000003</v>
      </c>
      <c r="K438" s="39"/>
    </row>
    <row r="439" spans="1:28" hidden="1" x14ac:dyDescent="0.2">
      <c r="A439" t="s">
        <v>1241</v>
      </c>
      <c r="H439">
        <f>SUM(AC381:AC438)</f>
        <v>0</v>
      </c>
      <c r="J439">
        <f>SUM(AD381:AD438)</f>
        <v>0</v>
      </c>
    </row>
    <row r="440" spans="1:28" hidden="1" x14ac:dyDescent="0.2">
      <c r="A440" t="s">
        <v>1242</v>
      </c>
      <c r="H440">
        <f>SUM(AE381:AE439)</f>
        <v>0</v>
      </c>
      <c r="J440">
        <f>SUM(AF381:AF439)</f>
        <v>0</v>
      </c>
    </row>
    <row r="442" spans="1:28" ht="15" x14ac:dyDescent="0.25">
      <c r="A442" s="40" t="str">
        <f>CONCATENATE("Итого по локальной смете: ",IF(Source!G1562&lt;&gt;"Новая локальная смета", Source!G1562, ""))</f>
        <v>Итого по локальной смете: КТПН</v>
      </c>
      <c r="B442" s="40"/>
      <c r="C442" s="40"/>
      <c r="D442" s="40"/>
      <c r="E442" s="40"/>
      <c r="F442" s="40"/>
      <c r="G442" s="40"/>
      <c r="H442" s="38">
        <f>SUM(O28:O441)</f>
        <v>2232915.6799999997</v>
      </c>
      <c r="I442" s="39"/>
      <c r="J442" s="38">
        <f>SUM(P28:P441)</f>
        <v>14094356.059999999</v>
      </c>
      <c r="K442" s="39"/>
    </row>
    <row r="443" spans="1:28" hidden="1" x14ac:dyDescent="0.2">
      <c r="A443" t="s">
        <v>1241</v>
      </c>
      <c r="H443">
        <f>SUM(AC28:AC442)</f>
        <v>0</v>
      </c>
      <c r="J443">
        <f>SUM(AD28:AD442)</f>
        <v>0</v>
      </c>
    </row>
    <row r="444" spans="1:28" hidden="1" x14ac:dyDescent="0.2">
      <c r="A444" t="s">
        <v>1242</v>
      </c>
      <c r="H444">
        <f>SUM(AE28:AE443)</f>
        <v>0</v>
      </c>
      <c r="J444">
        <f>SUM(AF28:AF443)</f>
        <v>0</v>
      </c>
    </row>
    <row r="447" spans="1:28" ht="14.25" x14ac:dyDescent="0.2">
      <c r="A447" s="43" t="s">
        <v>1245</v>
      </c>
      <c r="B447" s="43"/>
      <c r="C447" s="35" t="str">
        <f>IF(Source!AC12&lt;&gt;"", Source!AC12," ")</f>
        <v xml:space="preserve"> </v>
      </c>
      <c r="D447" s="35"/>
      <c r="E447" s="35"/>
      <c r="F447" s="35"/>
      <c r="G447" s="35"/>
      <c r="H447" s="44" t="str">
        <f>IF(Source!AB12&lt;&gt;"", Source!AB12," ")</f>
        <v xml:space="preserve"> </v>
      </c>
      <c r="I447" s="44"/>
      <c r="J447" s="44"/>
      <c r="K447" s="44"/>
    </row>
    <row r="448" spans="1:28" ht="14.25" x14ac:dyDescent="0.2">
      <c r="A448" s="9"/>
      <c r="B448" s="9"/>
      <c r="C448" s="41" t="s">
        <v>1246</v>
      </c>
      <c r="D448" s="41"/>
      <c r="E448" s="41"/>
      <c r="F448" s="41"/>
      <c r="G448" s="41"/>
      <c r="H448" s="9"/>
      <c r="I448" s="9"/>
      <c r="J448" s="9"/>
      <c r="K448" s="9"/>
    </row>
    <row r="449" spans="1:11" ht="14.25" x14ac:dyDescent="0.2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</row>
    <row r="450" spans="1:11" ht="14.25" x14ac:dyDescent="0.2">
      <c r="A450" s="43" t="s">
        <v>1247</v>
      </c>
      <c r="B450" s="43"/>
      <c r="C450" s="35" t="str">
        <f>IF(Source!AE12&lt;&gt;"", Source!AE12," ")</f>
        <v xml:space="preserve"> </v>
      </c>
      <c r="D450" s="35"/>
      <c r="E450" s="35"/>
      <c r="F450" s="35"/>
      <c r="G450" s="35"/>
      <c r="H450" s="44" t="str">
        <f>IF(Source!AD12&lt;&gt;"", Source!AD12," ")</f>
        <v xml:space="preserve"> </v>
      </c>
      <c r="I450" s="44"/>
      <c r="J450" s="44"/>
      <c r="K450" s="44"/>
    </row>
    <row r="451" spans="1:11" ht="14.25" x14ac:dyDescent="0.2">
      <c r="A451" s="9"/>
      <c r="B451" s="9"/>
      <c r="C451" s="41" t="s">
        <v>1246</v>
      </c>
      <c r="D451" s="41"/>
      <c r="E451" s="41"/>
      <c r="F451" s="41"/>
      <c r="G451" s="41"/>
      <c r="H451" s="9"/>
      <c r="I451" s="9"/>
      <c r="J451" s="9"/>
      <c r="K451" s="9"/>
    </row>
  </sheetData>
  <mergeCells count="126"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  <mergeCell ref="H70:I70"/>
    <mergeCell ref="J70:K70"/>
    <mergeCell ref="H82:I82"/>
    <mergeCell ref="J82:K82"/>
    <mergeCell ref="H92:I92"/>
    <mergeCell ref="J92:K92"/>
    <mergeCell ref="H39:I39"/>
    <mergeCell ref="J39:K39"/>
    <mergeCell ref="H50:I50"/>
    <mergeCell ref="J50:K50"/>
    <mergeCell ref="H58:I58"/>
    <mergeCell ref="J58:K58"/>
    <mergeCell ref="H120:I120"/>
    <mergeCell ref="J120:K120"/>
    <mergeCell ref="H130:I130"/>
    <mergeCell ref="J130:K130"/>
    <mergeCell ref="H141:I141"/>
    <mergeCell ref="J141:K141"/>
    <mergeCell ref="H103:I103"/>
    <mergeCell ref="J103:K103"/>
    <mergeCell ref="H106:I106"/>
    <mergeCell ref="J106:K106"/>
    <mergeCell ref="H117:I117"/>
    <mergeCell ref="J117:K117"/>
    <mergeCell ref="H187:I187"/>
    <mergeCell ref="J187:K187"/>
    <mergeCell ref="H197:I197"/>
    <mergeCell ref="J197:K197"/>
    <mergeCell ref="H205:I205"/>
    <mergeCell ref="J205:K205"/>
    <mergeCell ref="H153:I153"/>
    <mergeCell ref="J153:K153"/>
    <mergeCell ref="H166:I166"/>
    <mergeCell ref="J166:K166"/>
    <mergeCell ref="H179:I179"/>
    <mergeCell ref="J179:K179"/>
    <mergeCell ref="A229:G229"/>
    <mergeCell ref="A233:K233"/>
    <mergeCell ref="H240:I240"/>
    <mergeCell ref="J240:K240"/>
    <mergeCell ref="H248:I248"/>
    <mergeCell ref="J248:K248"/>
    <mergeCell ref="H215:I215"/>
    <mergeCell ref="J215:K215"/>
    <mergeCell ref="H226:I226"/>
    <mergeCell ref="J226:K226"/>
    <mergeCell ref="J229:K229"/>
    <mergeCell ref="H229:I229"/>
    <mergeCell ref="H289:I289"/>
    <mergeCell ref="J289:K289"/>
    <mergeCell ref="H292:I292"/>
    <mergeCell ref="J292:K292"/>
    <mergeCell ref="J295:K295"/>
    <mergeCell ref="H295:I295"/>
    <mergeCell ref="H260:I260"/>
    <mergeCell ref="J260:K260"/>
    <mergeCell ref="H264:I264"/>
    <mergeCell ref="J264:K264"/>
    <mergeCell ref="H277:I277"/>
    <mergeCell ref="J277:K277"/>
    <mergeCell ref="J307:K307"/>
    <mergeCell ref="H307:I307"/>
    <mergeCell ref="A307:G307"/>
    <mergeCell ref="A311:K311"/>
    <mergeCell ref="H322:I322"/>
    <mergeCell ref="J322:K322"/>
    <mergeCell ref="A295:G295"/>
    <mergeCell ref="A299:K299"/>
    <mergeCell ref="H301:I301"/>
    <mergeCell ref="J301:K301"/>
    <mergeCell ref="H304:I304"/>
    <mergeCell ref="J304:K304"/>
    <mergeCell ref="H362:I362"/>
    <mergeCell ref="J362:K362"/>
    <mergeCell ref="H374:I374"/>
    <mergeCell ref="J374:K374"/>
    <mergeCell ref="J377:K377"/>
    <mergeCell ref="H377:I377"/>
    <mergeCell ref="H334:I334"/>
    <mergeCell ref="J334:K334"/>
    <mergeCell ref="H342:I342"/>
    <mergeCell ref="J342:K342"/>
    <mergeCell ref="H354:I354"/>
    <mergeCell ref="J354:K354"/>
    <mergeCell ref="H413:I413"/>
    <mergeCell ref="J413:K413"/>
    <mergeCell ref="H425:I425"/>
    <mergeCell ref="J425:K425"/>
    <mergeCell ref="H435:I435"/>
    <mergeCell ref="J435:K435"/>
    <mergeCell ref="A377:G377"/>
    <mergeCell ref="A381:K381"/>
    <mergeCell ref="H392:I392"/>
    <mergeCell ref="J392:K392"/>
    <mergeCell ref="H401:I401"/>
    <mergeCell ref="J401:K401"/>
    <mergeCell ref="A447:B447"/>
    <mergeCell ref="H447:K447"/>
    <mergeCell ref="C448:G448"/>
    <mergeCell ref="A450:B450"/>
    <mergeCell ref="H450:K450"/>
    <mergeCell ref="C451:G451"/>
    <mergeCell ref="J438:K438"/>
    <mergeCell ref="H438:I438"/>
    <mergeCell ref="A438:G438"/>
    <mergeCell ref="J442:K442"/>
    <mergeCell ref="H442:I442"/>
    <mergeCell ref="A442:G442"/>
  </mergeCells>
  <pageMargins left="0.4" right="0.2" top="0.2" bottom="0.4" header="0.2" footer="0.2"/>
  <pageSetup paperSize="9" scale="63" fitToHeight="0" orientation="portrait" verticalDpi="300" r:id="rId1"/>
  <headerFooter>
    <oddHeader>&amp;L&amp;8</oddHeader>
    <oddFooter>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305"/>
  <sheetViews>
    <sheetView view="pageBreakPreview" topLeftCell="A13" zoomScale="60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5703125" bestFit="1" customWidth="1"/>
    <col min="6" max="6" width="11" bestFit="1" customWidth="1"/>
    <col min="8" max="8" width="8.42578125" bestFit="1" customWidth="1"/>
    <col min="9" max="9" width="11" bestFit="1" customWidth="1"/>
    <col min="11" max="11" width="12.7109375" bestFit="1" customWidth="1"/>
    <col min="14" max="41" width="0" hidden="1" customWidth="1"/>
    <col min="42" max="42" width="127.5703125" hidden="1" customWidth="1"/>
    <col min="43" max="47" width="0" hidden="1" customWidth="1"/>
  </cols>
  <sheetData>
    <row r="1" spans="1:11" x14ac:dyDescent="0.2">
      <c r="A1" s="8" t="str">
        <f>Source!B1</f>
        <v>Smeta.RU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8" t="s">
        <v>1228</v>
      </c>
      <c r="K2" s="48"/>
    </row>
    <row r="3" spans="1:11" ht="108.6" customHeight="1" x14ac:dyDescent="0.25">
      <c r="A3" s="49" t="s">
        <v>1262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41" t="s">
        <v>1207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49" t="str">
        <f>CONCATENATE( "ЛОКАЛЬНАЯ СМЕТА № ",IF(Source!F1592&lt;&gt;"Новая локальная смета", Source!F1592, ""))</f>
        <v>ЛОКАЛЬНАЯ СМЕТА № 08-01-08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8" x14ac:dyDescent="0.25">
      <c r="A8" s="51" t="str">
        <f>IF(Source!G1592&lt;&gt;"Новая локальная смета", Source!G1592, "")</f>
        <v>СМР РП 0,4 кВ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2" t="s">
        <v>1208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7" t="str">
        <f>CONCATENATE( "Основание: чертежи №342102/ПС-25-РП ", Source!J1592)</f>
        <v xml:space="preserve">Основание: чертежи №342102/ПС-25-РП 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71.25" x14ac:dyDescent="0.2">
      <c r="A13" s="9"/>
      <c r="B13" s="9"/>
      <c r="C13" s="9"/>
      <c r="D13" s="9"/>
      <c r="E13" s="9"/>
      <c r="F13" s="9"/>
      <c r="G13" s="9"/>
      <c r="H13" s="9"/>
      <c r="I13" s="11" t="s">
        <v>1209</v>
      </c>
      <c r="J13" s="11" t="s">
        <v>1210</v>
      </c>
      <c r="K13" s="9"/>
    </row>
    <row r="14" spans="1:11" ht="15" x14ac:dyDescent="0.25">
      <c r="A14" s="9"/>
      <c r="B14" s="9"/>
      <c r="C14" s="9"/>
      <c r="D14" s="9"/>
      <c r="E14" s="54" t="s">
        <v>1211</v>
      </c>
      <c r="F14" s="54"/>
      <c r="G14" s="54"/>
      <c r="H14" s="54"/>
      <c r="I14" s="12">
        <f>I15+I16+I17+I18</f>
        <v>788.68000000000006</v>
      </c>
      <c r="J14" s="12">
        <f>J15+J16+J17+J18</f>
        <v>5018.3999999999996</v>
      </c>
      <c r="K14" s="13" t="s">
        <v>1244</v>
      </c>
    </row>
    <row r="15" spans="1:11" ht="14.25" x14ac:dyDescent="0.2">
      <c r="A15" s="9"/>
      <c r="B15" s="9"/>
      <c r="C15" s="9"/>
      <c r="D15" s="9"/>
      <c r="E15" s="44" t="s">
        <v>24</v>
      </c>
      <c r="F15" s="44"/>
      <c r="G15" s="44"/>
      <c r="H15" s="44"/>
      <c r="I15" s="14">
        <f>ROUND(SUM(X28:X298)/1000, 2)-I17</f>
        <v>13.416160000000104</v>
      </c>
      <c r="J15" s="14">
        <f>ROUND((Source!F1757)/1000, 2)-J17</f>
        <v>304.39652999999998</v>
      </c>
      <c r="K15" s="9" t="s">
        <v>1244</v>
      </c>
    </row>
    <row r="16" spans="1:11" ht="14.25" x14ac:dyDescent="0.2">
      <c r="A16" s="9"/>
      <c r="B16" s="9"/>
      <c r="C16" s="9"/>
      <c r="D16" s="9"/>
      <c r="E16" s="44" t="s">
        <v>1212</v>
      </c>
      <c r="F16" s="44"/>
      <c r="G16" s="44"/>
      <c r="H16" s="44"/>
      <c r="I16" s="14">
        <f>ROUND(SUM(Y28:Y298)/1000, 2)</f>
        <v>1.59</v>
      </c>
      <c r="J16" s="14">
        <f>ROUND((Source!F1758)/1000, 2)</f>
        <v>25.54</v>
      </c>
      <c r="K16" s="9" t="s">
        <v>1244</v>
      </c>
    </row>
    <row r="17" spans="1:42" ht="14.25" x14ac:dyDescent="0.2">
      <c r="A17" s="9"/>
      <c r="B17" s="9"/>
      <c r="C17" s="9"/>
      <c r="D17" s="9"/>
      <c r="E17" s="44" t="s">
        <v>598</v>
      </c>
      <c r="F17" s="44"/>
      <c r="G17" s="44"/>
      <c r="H17" s="44"/>
      <c r="I17" s="14">
        <f>H289/1000</f>
        <v>773.67383999999993</v>
      </c>
      <c r="J17" s="14">
        <f>J289/1000</f>
        <v>4688.4634699999997</v>
      </c>
      <c r="K17" s="9" t="s">
        <v>1244</v>
      </c>
    </row>
    <row r="18" spans="1:42" ht="14.25" x14ac:dyDescent="0.2">
      <c r="A18" s="9"/>
      <c r="B18" s="9"/>
      <c r="C18" s="9"/>
      <c r="D18" s="9"/>
      <c r="E18" s="44" t="s">
        <v>1213</v>
      </c>
      <c r="F18" s="44"/>
      <c r="G18" s="44"/>
      <c r="H18" s="44"/>
      <c r="I18" s="14">
        <f>ROUND(SUM(AA28:AA298)/1000, 2)</f>
        <v>0</v>
      </c>
      <c r="J18" s="14">
        <f>ROUND((Source!F1759+Source!F1760)/1000, 2)</f>
        <v>0</v>
      </c>
      <c r="K18" s="9" t="s">
        <v>1244</v>
      </c>
    </row>
    <row r="19" spans="1:42" ht="14.25" x14ac:dyDescent="0.2">
      <c r="A19" s="9"/>
      <c r="B19" s="9"/>
      <c r="C19" s="9"/>
      <c r="D19" s="9"/>
      <c r="E19" s="44" t="s">
        <v>1214</v>
      </c>
      <c r="F19" s="44"/>
      <c r="G19" s="44"/>
      <c r="H19" s="44"/>
      <c r="I19" s="14">
        <f>ROUND(SUM(W28:W298)/1000, 2)</f>
        <v>2.23</v>
      </c>
      <c r="J19" s="14">
        <f>(Source!F1755+ Source!F1754)/1000</f>
        <v>106.58172</v>
      </c>
      <c r="K19" s="9" t="s">
        <v>1244</v>
      </c>
    </row>
    <row r="20" spans="1:42" ht="14.25" x14ac:dyDescent="0.2">
      <c r="A20" s="9"/>
      <c r="B20" s="9"/>
      <c r="C20" s="9"/>
      <c r="D20" s="9"/>
      <c r="E20" s="44" t="s">
        <v>1215</v>
      </c>
      <c r="F20" s="44"/>
      <c r="G20" s="44"/>
      <c r="H20" s="44"/>
      <c r="I20" s="14">
        <f>SUM(AB28:AB298)</f>
        <v>164.84769267964802</v>
      </c>
      <c r="J20" s="14"/>
      <c r="K20" s="9" t="s">
        <v>816</v>
      </c>
    </row>
    <row r="21" spans="1:42" ht="14.25" hidden="1" x14ac:dyDescent="0.2">
      <c r="A21" s="9"/>
      <c r="B21" s="9"/>
      <c r="C21" s="9"/>
      <c r="D21" s="9"/>
      <c r="E21" s="55" t="s">
        <v>1216</v>
      </c>
      <c r="F21" s="55"/>
      <c r="G21" s="55"/>
      <c r="H21" s="55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6" t="s">
        <v>109</v>
      </c>
      <c r="F22" s="46"/>
      <c r="G22" s="46"/>
      <c r="H22" s="46"/>
      <c r="I22" s="14">
        <f>ROUND(SUM(AE28:AE298)/1000, 2)</f>
        <v>0</v>
      </c>
      <c r="J22" s="14">
        <f>SUM(AF28:AF298)/1000</f>
        <v>0</v>
      </c>
      <c r="K22" s="9" t="s">
        <v>1244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1229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4.25" x14ac:dyDescent="0.2">
      <c r="A25" s="47" t="s">
        <v>1230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8" t="s">
        <v>1230</v>
      </c>
    </row>
    <row r="26" spans="1:42" ht="128.25" x14ac:dyDescent="0.2">
      <c r="A26" s="16" t="s">
        <v>1217</v>
      </c>
      <c r="B26" s="16" t="s">
        <v>1218</v>
      </c>
      <c r="C26" s="16" t="s">
        <v>1219</v>
      </c>
      <c r="D26" s="16" t="s">
        <v>1220</v>
      </c>
      <c r="E26" s="16" t="s">
        <v>1221</v>
      </c>
      <c r="F26" s="16" t="s">
        <v>1222</v>
      </c>
      <c r="G26" s="17" t="s">
        <v>1223</v>
      </c>
      <c r="H26" s="17" t="s">
        <v>1224</v>
      </c>
      <c r="I26" s="16" t="s">
        <v>1225</v>
      </c>
      <c r="J26" s="16" t="s">
        <v>1226</v>
      </c>
      <c r="K26" s="16" t="s">
        <v>1227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5" t="str">
        <f>CONCATENATE("Раздел: ",IF(Source!G1596&lt;&gt;"Новый раздел", Source!G1596, ""))</f>
        <v>Раздел: Строительные работы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57" x14ac:dyDescent="0.2">
      <c r="A30" s="19">
        <v>1</v>
      </c>
      <c r="B30" s="19" t="str">
        <f>Source!F1600</f>
        <v>3.1-3-4</v>
      </c>
      <c r="C30" s="19" t="s">
        <v>36</v>
      </c>
      <c r="D30" s="21" t="str">
        <f>Source!H1600</f>
        <v>100 м3</v>
      </c>
      <c r="E30" s="20">
        <f>Source!I1600</f>
        <v>0.142736</v>
      </c>
      <c r="F30" s="23"/>
      <c r="G30" s="22"/>
      <c r="H30" s="20"/>
      <c r="I30" s="23"/>
      <c r="J30" s="20"/>
      <c r="K30" s="23"/>
      <c r="Q30">
        <f>ROUND((Source!DN1600/100)*(ROUND((ROUND((Source!AF1600*Source!AV1600*Source!I1600),2)),2)), 2)</f>
        <v>1.1000000000000001</v>
      </c>
      <c r="R30">
        <f>Source!X1600</f>
        <v>50.35</v>
      </c>
      <c r="S30">
        <f>ROUND((Source!DO1600/100)*(ROUND((ROUND((Source!AF1600*Source!AV1600*Source!I1600),2)),2)), 2)</f>
        <v>0.86</v>
      </c>
      <c r="T30">
        <f>Source!Y1600</f>
        <v>27.32</v>
      </c>
      <c r="U30">
        <f>ROUND((175/100)*(ROUND((ROUND((Source!AE1600*Source!AV1600*Source!I1600),2)),2)), 2)</f>
        <v>23.66</v>
      </c>
      <c r="V30">
        <f>ROUND((160/100)*(ROUND((ROUND((Source!AE1600*Source!AV1600*Source!I1600),2)*Source!BS1600),2)), 2)</f>
        <v>1034.45</v>
      </c>
      <c r="AI30">
        <v>0</v>
      </c>
    </row>
    <row r="31" spans="1:42" x14ac:dyDescent="0.2">
      <c r="C31" s="24" t="str">
        <f>"Объем: "&amp;Source!I1600&amp;"=32,44*"&amp;"0,44/"&amp;"100"</f>
        <v>Объем: 0,142736=32,44*0,44/100</v>
      </c>
    </row>
    <row r="32" spans="1:42" ht="14.25" x14ac:dyDescent="0.2">
      <c r="A32" s="19"/>
      <c r="B32" s="19"/>
      <c r="C32" s="19" t="s">
        <v>1231</v>
      </c>
      <c r="D32" s="21"/>
      <c r="E32" s="20"/>
      <c r="F32" s="23">
        <f>Source!AO1600</f>
        <v>5.99</v>
      </c>
      <c r="G32" s="22" t="str">
        <f>Source!DG1600</f>
        <v>*1,1</v>
      </c>
      <c r="H32" s="20">
        <f>Source!AV1600</f>
        <v>1.1919999999999999</v>
      </c>
      <c r="I32" s="23">
        <f>ROUND((ROUND((Source!AF1600*Source!AV1600*Source!I1600),2)),2)</f>
        <v>1.1200000000000001</v>
      </c>
      <c r="J32" s="20">
        <f>IF(Source!BA1600&lt;&gt; 0, Source!BA1600, 1)</f>
        <v>47.82</v>
      </c>
      <c r="K32" s="23">
        <f>Source!S1600</f>
        <v>53.56</v>
      </c>
      <c r="W32">
        <f>I32</f>
        <v>1.1200000000000001</v>
      </c>
    </row>
    <row r="33" spans="1:35" ht="14.25" x14ac:dyDescent="0.2">
      <c r="A33" s="19"/>
      <c r="B33" s="19"/>
      <c r="C33" s="19" t="s">
        <v>1238</v>
      </c>
      <c r="D33" s="21"/>
      <c r="E33" s="20"/>
      <c r="F33" s="23">
        <f>Source!AM1600</f>
        <v>778.1</v>
      </c>
      <c r="G33" s="22" t="str">
        <f>Source!DE1600</f>
        <v>*1,1</v>
      </c>
      <c r="H33" s="20">
        <f>Source!AV1600</f>
        <v>1.1919999999999999</v>
      </c>
      <c r="I33" s="23">
        <f>(ROUND((ROUND((((Source!ET1600*1.1))*Source!AV1600*Source!I1600),2)),2)+ROUND((ROUND(((Source!AE1600-((Source!EU1600*1.1)))*Source!AV1600*Source!I1600),2)),2))</f>
        <v>145.63</v>
      </c>
      <c r="J33" s="20">
        <f>IF(Source!BB1600&lt;&gt; 0, Source!BB1600, 1)</f>
        <v>13.46</v>
      </c>
      <c r="K33" s="23">
        <f>Source!Q1600</f>
        <v>1960.18</v>
      </c>
    </row>
    <row r="34" spans="1:35" ht="14.25" x14ac:dyDescent="0.2">
      <c r="A34" s="19"/>
      <c r="B34" s="19"/>
      <c r="C34" s="19" t="s">
        <v>1239</v>
      </c>
      <c r="D34" s="21"/>
      <c r="E34" s="20"/>
      <c r="F34" s="23">
        <f>Source!AN1600</f>
        <v>72.260000000000005</v>
      </c>
      <c r="G34" s="22" t="str">
        <f>Source!DF1600</f>
        <v>*1,1</v>
      </c>
      <c r="H34" s="20">
        <f>Source!AV1600</f>
        <v>1.1919999999999999</v>
      </c>
      <c r="I34" s="31">
        <f>ROUND((ROUND((Source!AE1600*Source!AV1600*Source!I1600),2)),2)</f>
        <v>13.52</v>
      </c>
      <c r="J34" s="20">
        <f>IF(Source!BS1600&lt;&gt; 0, Source!BS1600, 1)</f>
        <v>47.82</v>
      </c>
      <c r="K34" s="31">
        <f>Source!R1600</f>
        <v>646.53</v>
      </c>
      <c r="W34">
        <f>I34</f>
        <v>13.52</v>
      </c>
    </row>
    <row r="35" spans="1:35" ht="14.25" x14ac:dyDescent="0.2">
      <c r="A35" s="19"/>
      <c r="B35" s="19"/>
      <c r="C35" s="19" t="s">
        <v>1232</v>
      </c>
      <c r="D35" s="21" t="s">
        <v>1233</v>
      </c>
      <c r="E35" s="20">
        <f>Source!DN1600</f>
        <v>98</v>
      </c>
      <c r="F35" s="23"/>
      <c r="G35" s="22"/>
      <c r="H35" s="20"/>
      <c r="I35" s="23">
        <f>SUM(Q30:Q34)</f>
        <v>1.1000000000000001</v>
      </c>
      <c r="J35" s="20">
        <f>Source!BZ1600</f>
        <v>94</v>
      </c>
      <c r="K35" s="23">
        <f>SUM(R30:R34)</f>
        <v>50.35</v>
      </c>
    </row>
    <row r="36" spans="1:35" ht="14.25" x14ac:dyDescent="0.2">
      <c r="A36" s="19"/>
      <c r="B36" s="19"/>
      <c r="C36" s="19" t="s">
        <v>1234</v>
      </c>
      <c r="D36" s="21" t="s">
        <v>1233</v>
      </c>
      <c r="E36" s="20">
        <f>Source!DO1600</f>
        <v>77</v>
      </c>
      <c r="F36" s="23"/>
      <c r="G36" s="22"/>
      <c r="H36" s="20"/>
      <c r="I36" s="23">
        <f>SUM(S30:S35)</f>
        <v>0.86</v>
      </c>
      <c r="J36" s="20">
        <f>Source!CA1600</f>
        <v>51</v>
      </c>
      <c r="K36" s="23">
        <f>SUM(T30:T35)</f>
        <v>27.32</v>
      </c>
    </row>
    <row r="37" spans="1:35" ht="14.25" x14ac:dyDescent="0.2">
      <c r="A37" s="19"/>
      <c r="B37" s="19"/>
      <c r="C37" s="19" t="s">
        <v>1240</v>
      </c>
      <c r="D37" s="21" t="s">
        <v>1233</v>
      </c>
      <c r="E37" s="20">
        <f>175</f>
        <v>175</v>
      </c>
      <c r="F37" s="23"/>
      <c r="G37" s="22"/>
      <c r="H37" s="20"/>
      <c r="I37" s="23">
        <f>SUM(U30:U36)</f>
        <v>23.66</v>
      </c>
      <c r="J37" s="20">
        <f>160</f>
        <v>160</v>
      </c>
      <c r="K37" s="23">
        <f>SUM(V30:V36)</f>
        <v>1034.45</v>
      </c>
    </row>
    <row r="38" spans="1:35" ht="14.25" x14ac:dyDescent="0.2">
      <c r="A38" s="26"/>
      <c r="B38" s="26"/>
      <c r="C38" s="26" t="s">
        <v>1235</v>
      </c>
      <c r="D38" s="27" t="s">
        <v>1236</v>
      </c>
      <c r="E38" s="28">
        <f>Source!AQ1600</f>
        <v>0.59</v>
      </c>
      <c r="F38" s="29"/>
      <c r="G38" s="30" t="str">
        <f>Source!DI1600</f>
        <v>*1,1</v>
      </c>
      <c r="H38" s="28">
        <f>Source!AV1600</f>
        <v>1.1919999999999999</v>
      </c>
      <c r="I38" s="29">
        <f>Source!U1600</f>
        <v>0.11042171148799999</v>
      </c>
      <c r="J38" s="28"/>
      <c r="K38" s="29"/>
      <c r="AB38" s="25">
        <f>I38</f>
        <v>0.11042171148799999</v>
      </c>
    </row>
    <row r="39" spans="1:35" ht="15" x14ac:dyDescent="0.25">
      <c r="C39" s="13" t="s">
        <v>1237</v>
      </c>
      <c r="H39" s="42">
        <f>I32+I33+I35+I36+I37+0</f>
        <v>172.37</v>
      </c>
      <c r="I39" s="42"/>
      <c r="J39" s="42">
        <f>K32+K33+K35+K36+K37+0</f>
        <v>3125.8600000000006</v>
      </c>
      <c r="K39" s="42"/>
      <c r="O39" s="25">
        <f>I32+I33+I35+I36+I37+0</f>
        <v>172.37</v>
      </c>
      <c r="P39" s="25">
        <f>K32+K33+K35+K36+K37+0</f>
        <v>3125.8600000000006</v>
      </c>
      <c r="X39">
        <f>IF(Source!BI1600&lt;=1,I32+I33+I35+I36+I37-0, 0)</f>
        <v>172.37</v>
      </c>
      <c r="Y39">
        <f>IF(Source!BI1600=2,I32+I33+I35+I36+I37-0, 0)</f>
        <v>0</v>
      </c>
      <c r="Z39">
        <f>IF(Source!BI1600=3,I32+I33+I35+I36+I37-0, 0)</f>
        <v>0</v>
      </c>
      <c r="AA39">
        <f>IF(Source!BI1600=4,I32+I33+I35+I36+I37,0)</f>
        <v>0</v>
      </c>
    </row>
    <row r="41" spans="1:35" ht="71.25" x14ac:dyDescent="0.2">
      <c r="A41" s="19">
        <v>2</v>
      </c>
      <c r="B41" s="19" t="str">
        <f>Source!F1601</f>
        <v>3.1-7-2</v>
      </c>
      <c r="C41" s="19" t="s">
        <v>43</v>
      </c>
      <c r="D41" s="21" t="str">
        <f>Source!H1601</f>
        <v>100 м3 грунта</v>
      </c>
      <c r="E41" s="20">
        <f>Source!I1601</f>
        <v>8.4344000000000002E-2</v>
      </c>
      <c r="F41" s="23"/>
      <c r="G41" s="22"/>
      <c r="H41" s="20"/>
      <c r="I41" s="23"/>
      <c r="J41" s="20"/>
      <c r="K41" s="23"/>
      <c r="Q41">
        <f>ROUND((Source!DN1601/100)*(ROUND((ROUND((Source!AF1601*Source!AV1601*Source!I1601),2)),2)), 2)</f>
        <v>3.26</v>
      </c>
      <c r="R41">
        <f>Source!X1601</f>
        <v>149.69</v>
      </c>
      <c r="S41">
        <f>ROUND((Source!DO1601/100)*(ROUND((ROUND((Source!AF1601*Source!AV1601*Source!I1601),2)),2)), 2)</f>
        <v>2.56</v>
      </c>
      <c r="T41">
        <f>Source!Y1601</f>
        <v>81.209999999999994</v>
      </c>
      <c r="U41">
        <f>ROUND((175/100)*(ROUND((ROUND((Source!AE1601*Source!AV1601*Source!I1601),2)),2)), 2)</f>
        <v>25.64</v>
      </c>
      <c r="V41">
        <f>ROUND((160/100)*(ROUND((ROUND((Source!AE1601*Source!AV1601*Source!I1601),2)*Source!BS1601),2)), 2)</f>
        <v>1120.9000000000001</v>
      </c>
      <c r="AI41">
        <v>0</v>
      </c>
    </row>
    <row r="42" spans="1:35" x14ac:dyDescent="0.2">
      <c r="C42" s="24" t="str">
        <f>"Объем: "&amp;Source!I1601&amp;"=32,44*"&amp;"0,26/"&amp;"100"</f>
        <v>Объем: 0,084344=32,44*0,26/100</v>
      </c>
    </row>
    <row r="43" spans="1:35" ht="14.25" x14ac:dyDescent="0.2">
      <c r="A43" s="19"/>
      <c r="B43" s="19"/>
      <c r="C43" s="19" t="s">
        <v>1231</v>
      </c>
      <c r="D43" s="21"/>
      <c r="E43" s="20"/>
      <c r="F43" s="23">
        <f>Source!AO1601</f>
        <v>30.15</v>
      </c>
      <c r="G43" s="22" t="str">
        <f>Source!DG1601</f>
        <v>*1,1</v>
      </c>
      <c r="H43" s="20">
        <f>Source!AV1601</f>
        <v>1.1919999999999999</v>
      </c>
      <c r="I43" s="23">
        <f>ROUND((ROUND((Source!AF1601*Source!AV1601*Source!I1601),2)),2)</f>
        <v>3.33</v>
      </c>
      <c r="J43" s="20">
        <f>IF(Source!BA1601&lt;&gt; 0, Source!BA1601, 1)</f>
        <v>47.82</v>
      </c>
      <c r="K43" s="23">
        <f>Source!S1601</f>
        <v>159.24</v>
      </c>
      <c r="W43">
        <f>I43</f>
        <v>3.33</v>
      </c>
    </row>
    <row r="44" spans="1:35" ht="14.25" x14ac:dyDescent="0.2">
      <c r="A44" s="19"/>
      <c r="B44" s="19"/>
      <c r="C44" s="19" t="s">
        <v>1238</v>
      </c>
      <c r="D44" s="21"/>
      <c r="E44" s="20"/>
      <c r="F44" s="23">
        <f>Source!AM1601</f>
        <v>1340.63</v>
      </c>
      <c r="G44" s="22" t="str">
        <f>Source!DE1601</f>
        <v>*1,1</v>
      </c>
      <c r="H44" s="20">
        <f>Source!AV1601</f>
        <v>1.1919999999999999</v>
      </c>
      <c r="I44" s="23">
        <f>(ROUND((ROUND((((Source!ET1601*1.1))*Source!AV1601*Source!I1601),2)),2)+ROUND((ROUND(((Source!AE1601-((Source!EU1601*1.1)))*Source!AV1601*Source!I1601),2)),2))</f>
        <v>148.26</v>
      </c>
      <c r="J44" s="20">
        <f>IF(Source!BB1601&lt;&gt; 0, Source!BB1601, 1)</f>
        <v>13.97</v>
      </c>
      <c r="K44" s="23">
        <f>Source!Q1601</f>
        <v>2071.19</v>
      </c>
    </row>
    <row r="45" spans="1:35" ht="14.25" x14ac:dyDescent="0.2">
      <c r="A45" s="19"/>
      <c r="B45" s="19"/>
      <c r="C45" s="19" t="s">
        <v>1239</v>
      </c>
      <c r="D45" s="21"/>
      <c r="E45" s="20"/>
      <c r="F45" s="23">
        <f>Source!AN1601</f>
        <v>132.47999999999999</v>
      </c>
      <c r="G45" s="22" t="str">
        <f>Source!DF1601</f>
        <v>*1,1</v>
      </c>
      <c r="H45" s="20">
        <f>Source!AV1601</f>
        <v>1.1919999999999999</v>
      </c>
      <c r="I45" s="31">
        <f>ROUND((ROUND((Source!AE1601*Source!AV1601*Source!I1601),2)),2)</f>
        <v>14.65</v>
      </c>
      <c r="J45" s="20">
        <f>IF(Source!BS1601&lt;&gt; 0, Source!BS1601, 1)</f>
        <v>47.82</v>
      </c>
      <c r="K45" s="31">
        <f>Source!R1601</f>
        <v>700.56</v>
      </c>
      <c r="W45">
        <f>I45</f>
        <v>14.65</v>
      </c>
    </row>
    <row r="46" spans="1:35" ht="14.25" x14ac:dyDescent="0.2">
      <c r="A46" s="19"/>
      <c r="B46" s="19"/>
      <c r="C46" s="19" t="s">
        <v>1232</v>
      </c>
      <c r="D46" s="21" t="s">
        <v>1233</v>
      </c>
      <c r="E46" s="20">
        <f>Source!DN1601</f>
        <v>98</v>
      </c>
      <c r="F46" s="23"/>
      <c r="G46" s="22"/>
      <c r="H46" s="20"/>
      <c r="I46" s="23">
        <f>SUM(Q41:Q45)</f>
        <v>3.26</v>
      </c>
      <c r="J46" s="20">
        <f>Source!BZ1601</f>
        <v>94</v>
      </c>
      <c r="K46" s="23">
        <f>SUM(R41:R45)</f>
        <v>149.69</v>
      </c>
    </row>
    <row r="47" spans="1:35" ht="14.25" x14ac:dyDescent="0.2">
      <c r="A47" s="19"/>
      <c r="B47" s="19"/>
      <c r="C47" s="19" t="s">
        <v>1234</v>
      </c>
      <c r="D47" s="21" t="s">
        <v>1233</v>
      </c>
      <c r="E47" s="20">
        <f>Source!DO1601</f>
        <v>77</v>
      </c>
      <c r="F47" s="23"/>
      <c r="G47" s="22"/>
      <c r="H47" s="20"/>
      <c r="I47" s="23">
        <f>SUM(S41:S46)</f>
        <v>2.56</v>
      </c>
      <c r="J47" s="20">
        <f>Source!CA1601</f>
        <v>51</v>
      </c>
      <c r="K47" s="23">
        <f>SUM(T41:T46)</f>
        <v>81.209999999999994</v>
      </c>
    </row>
    <row r="48" spans="1:35" ht="14.25" x14ac:dyDescent="0.2">
      <c r="A48" s="19"/>
      <c r="B48" s="19"/>
      <c r="C48" s="19" t="s">
        <v>1240</v>
      </c>
      <c r="D48" s="21" t="s">
        <v>1233</v>
      </c>
      <c r="E48" s="20">
        <f>175</f>
        <v>175</v>
      </c>
      <c r="F48" s="23"/>
      <c r="G48" s="22"/>
      <c r="H48" s="20"/>
      <c r="I48" s="23">
        <f>SUM(U41:U47)</f>
        <v>25.64</v>
      </c>
      <c r="J48" s="20">
        <f>160</f>
        <v>160</v>
      </c>
      <c r="K48" s="23">
        <f>SUM(V41:V47)</f>
        <v>1120.9000000000001</v>
      </c>
    </row>
    <row r="49" spans="1:35" ht="14.25" x14ac:dyDescent="0.2">
      <c r="A49" s="26"/>
      <c r="B49" s="26"/>
      <c r="C49" s="26" t="s">
        <v>1235</v>
      </c>
      <c r="D49" s="27" t="s">
        <v>1236</v>
      </c>
      <c r="E49" s="28">
        <f>Source!AQ1601</f>
        <v>2.95</v>
      </c>
      <c r="F49" s="29"/>
      <c r="G49" s="30" t="str">
        <f>Source!DI1601</f>
        <v>*1,1</v>
      </c>
      <c r="H49" s="28">
        <f>Source!AV1601</f>
        <v>1.1919999999999999</v>
      </c>
      <c r="I49" s="29">
        <f>Source!U1601</f>
        <v>0.32624596576000003</v>
      </c>
      <c r="J49" s="28"/>
      <c r="K49" s="29"/>
      <c r="AB49" s="25">
        <f>I49</f>
        <v>0.32624596576000003</v>
      </c>
    </row>
    <row r="50" spans="1:35" ht="15" x14ac:dyDescent="0.25">
      <c r="C50" s="13" t="s">
        <v>1237</v>
      </c>
      <c r="H50" s="42">
        <f>I43+I44+I46+I47+I48+0</f>
        <v>183.05</v>
      </c>
      <c r="I50" s="42"/>
      <c r="J50" s="42">
        <f>K43+K44+K46+K47+K48+0</f>
        <v>3582.2300000000005</v>
      </c>
      <c r="K50" s="42"/>
      <c r="O50" s="25">
        <f>I43+I44+I46+I47+I48+0</f>
        <v>183.05</v>
      </c>
      <c r="P50" s="25">
        <f>K43+K44+K46+K47+K48+0</f>
        <v>3582.2300000000005</v>
      </c>
      <c r="X50">
        <f>IF(Source!BI1601&lt;=1,I43+I44+I46+I47+I48-0, 0)</f>
        <v>183.05</v>
      </c>
      <c r="Y50">
        <f>IF(Source!BI1601=2,I43+I44+I46+I47+I48-0, 0)</f>
        <v>0</v>
      </c>
      <c r="Z50">
        <f>IF(Source!BI1601=3,I43+I44+I46+I47+I48-0, 0)</f>
        <v>0</v>
      </c>
      <c r="AA50">
        <f>IF(Source!BI1601=4,I43+I44+I46+I47+I48,0)</f>
        <v>0</v>
      </c>
    </row>
    <row r="52" spans="1:35" ht="71.25" x14ac:dyDescent="0.2">
      <c r="A52" s="19">
        <v>3</v>
      </c>
      <c r="B52" s="19" t="str">
        <f>Source!F1602</f>
        <v>3.1-50-1</v>
      </c>
      <c r="C52" s="19" t="s">
        <v>470</v>
      </c>
      <c r="D52" s="21" t="str">
        <f>Source!H1602</f>
        <v>100 м3 грунта</v>
      </c>
      <c r="E52" s="20">
        <f>Source!I1602</f>
        <v>9.7320000000000004E-2</v>
      </c>
      <c r="F52" s="23"/>
      <c r="G52" s="22"/>
      <c r="H52" s="20"/>
      <c r="I52" s="23"/>
      <c r="J52" s="20"/>
      <c r="K52" s="23"/>
      <c r="Q52">
        <f>ROUND((Source!DN1602/100)*(ROUND((ROUND((Source!AF1602*Source!AV1602*Source!I1602),2)),2)), 2)</f>
        <v>367.35</v>
      </c>
      <c r="R52">
        <f>Source!X1602</f>
        <v>16794.46</v>
      </c>
      <c r="S52">
        <f>ROUND((Source!DO1602/100)*(ROUND((ROUND((Source!AF1602*Source!AV1602*Source!I1602),2)),2)), 2)</f>
        <v>270.47000000000003</v>
      </c>
      <c r="T52">
        <f>Source!Y1602</f>
        <v>7914.63</v>
      </c>
      <c r="U52">
        <f>ROUND((175/100)*(ROUND((ROUND((Source!AE1602*Source!AV1602*Source!I1602),2)),2)), 2)</f>
        <v>0</v>
      </c>
      <c r="V52">
        <f>ROUND((160/100)*(ROUND((ROUND((Source!AE1602*Source!AV1602*Source!I1602),2)*Source!BS1602),2)), 2)</f>
        <v>0</v>
      </c>
      <c r="AI52">
        <v>0</v>
      </c>
    </row>
    <row r="53" spans="1:35" x14ac:dyDescent="0.2">
      <c r="C53" s="24" t="str">
        <f>"Объем: "&amp;Source!I1602&amp;"=32,44*"&amp;"0,3/"&amp;"100"</f>
        <v>Объем: 0,09732=32,44*0,3/100</v>
      </c>
    </row>
    <row r="54" spans="1:35" ht="14.25" x14ac:dyDescent="0.2">
      <c r="A54" s="19"/>
      <c r="B54" s="19"/>
      <c r="C54" s="19" t="s">
        <v>1231</v>
      </c>
      <c r="D54" s="21"/>
      <c r="E54" s="20"/>
      <c r="F54" s="23">
        <f>Source!AO1602</f>
        <v>3021.52</v>
      </c>
      <c r="G54" s="22" t="str">
        <f>Source!DG1602</f>
        <v>*1,1</v>
      </c>
      <c r="H54" s="20">
        <f>Source!AV1602</f>
        <v>1.248</v>
      </c>
      <c r="I54" s="23">
        <f>ROUND((ROUND((Source!AF1602*Source!AV1602*Source!I1602),2)),2)</f>
        <v>403.68</v>
      </c>
      <c r="J54" s="20">
        <f>IF(Source!BA1602&lt;&gt; 0, Source!BA1602, 1)</f>
        <v>47.82</v>
      </c>
      <c r="K54" s="23">
        <f>Source!S1602</f>
        <v>19303.98</v>
      </c>
      <c r="W54">
        <f>I54</f>
        <v>403.68</v>
      </c>
    </row>
    <row r="55" spans="1:35" ht="14.25" x14ac:dyDescent="0.2">
      <c r="A55" s="19"/>
      <c r="B55" s="19"/>
      <c r="C55" s="19" t="s">
        <v>1232</v>
      </c>
      <c r="D55" s="21" t="s">
        <v>1233</v>
      </c>
      <c r="E55" s="20">
        <f>Source!DN1602</f>
        <v>91</v>
      </c>
      <c r="F55" s="23"/>
      <c r="G55" s="22"/>
      <c r="H55" s="20"/>
      <c r="I55" s="23">
        <f>SUM(Q52:Q54)</f>
        <v>367.35</v>
      </c>
      <c r="J55" s="20">
        <f>Source!BZ1602</f>
        <v>87</v>
      </c>
      <c r="K55" s="23">
        <f>SUM(R52:R54)</f>
        <v>16794.46</v>
      </c>
    </row>
    <row r="56" spans="1:35" ht="14.25" x14ac:dyDescent="0.2">
      <c r="A56" s="19"/>
      <c r="B56" s="19"/>
      <c r="C56" s="19" t="s">
        <v>1234</v>
      </c>
      <c r="D56" s="21" t="s">
        <v>1233</v>
      </c>
      <c r="E56" s="20">
        <f>Source!DO1602</f>
        <v>67</v>
      </c>
      <c r="F56" s="23"/>
      <c r="G56" s="22"/>
      <c r="H56" s="20"/>
      <c r="I56" s="23">
        <f>SUM(S52:S55)</f>
        <v>270.47000000000003</v>
      </c>
      <c r="J56" s="20">
        <f>Source!CA1602</f>
        <v>41</v>
      </c>
      <c r="K56" s="23">
        <f>SUM(T52:T55)</f>
        <v>7914.63</v>
      </c>
    </row>
    <row r="57" spans="1:35" ht="14.25" x14ac:dyDescent="0.2">
      <c r="A57" s="26"/>
      <c r="B57" s="26"/>
      <c r="C57" s="26" t="s">
        <v>1235</v>
      </c>
      <c r="D57" s="27" t="s">
        <v>1236</v>
      </c>
      <c r="E57" s="28">
        <f>Source!AQ1602</f>
        <v>272.7</v>
      </c>
      <c r="F57" s="29"/>
      <c r="G57" s="30" t="str">
        <f>Source!DI1602</f>
        <v>*1,1</v>
      </c>
      <c r="H57" s="28">
        <f>Source!AV1602</f>
        <v>1.248</v>
      </c>
      <c r="I57" s="29">
        <f>Source!U1602</f>
        <v>36.432964339200005</v>
      </c>
      <c r="J57" s="28"/>
      <c r="K57" s="29"/>
      <c r="AB57" s="25">
        <f>I57</f>
        <v>36.432964339200005</v>
      </c>
    </row>
    <row r="58" spans="1:35" ht="15" x14ac:dyDescent="0.25">
      <c r="C58" s="13" t="s">
        <v>1237</v>
      </c>
      <c r="H58" s="42">
        <f>I54+I55+I56+0</f>
        <v>1041.5</v>
      </c>
      <c r="I58" s="42"/>
      <c r="J58" s="42">
        <f>K54+K55+K56+0</f>
        <v>44013.07</v>
      </c>
      <c r="K58" s="42"/>
      <c r="O58" s="25">
        <f>I54+I55+I56+0</f>
        <v>1041.5</v>
      </c>
      <c r="P58" s="25">
        <f>K54+K55+K56+0</f>
        <v>44013.07</v>
      </c>
      <c r="X58">
        <f>IF(Source!BI1602&lt;=1,I54+I55+I56-0, 0)</f>
        <v>1041.5</v>
      </c>
      <c r="Y58">
        <f>IF(Source!BI1602=2,I54+I55+I56-0, 0)</f>
        <v>0</v>
      </c>
      <c r="Z58">
        <f>IF(Source!BI1602=3,I54+I55+I56-0, 0)</f>
        <v>0</v>
      </c>
      <c r="AA58">
        <f>IF(Source!BI1602=4,I54+I55+I56,0)</f>
        <v>0</v>
      </c>
    </row>
    <row r="60" spans="1:35" ht="42.75" x14ac:dyDescent="0.2">
      <c r="A60" s="19">
        <v>4</v>
      </c>
      <c r="B60" s="19" t="str">
        <f>Source!F1603</f>
        <v>3.8-1-2</v>
      </c>
      <c r="C60" s="19" t="s">
        <v>482</v>
      </c>
      <c r="D60" s="21" t="str">
        <f>Source!H1603</f>
        <v>1 м3 основания</v>
      </c>
      <c r="E60" s="20">
        <f>Source!I1603</f>
        <v>1.38</v>
      </c>
      <c r="F60" s="23"/>
      <c r="G60" s="22"/>
      <c r="H60" s="20"/>
      <c r="I60" s="23"/>
      <c r="J60" s="20"/>
      <c r="K60" s="23"/>
      <c r="Q60">
        <f>ROUND((Source!DN1603/100)*(ROUND((ROUND((Source!AF1603*Source!AV1603*Source!I1603),2)),2)), 2)</f>
        <v>12.8</v>
      </c>
      <c r="R60">
        <f>Source!X1603</f>
        <v>585.36</v>
      </c>
      <c r="S60">
        <f>ROUND((Source!DO1603/100)*(ROUND((ROUND((Source!AF1603*Source!AV1603*Source!I1603),2)),2)), 2)</f>
        <v>9.85</v>
      </c>
      <c r="T60">
        <f>Source!Y1603</f>
        <v>275.86</v>
      </c>
      <c r="U60">
        <f>ROUND((175/100)*(ROUND((ROUND((Source!AE1603*Source!AV1603*Source!I1603),2)),2)), 2)</f>
        <v>9.85</v>
      </c>
      <c r="V60">
        <f>ROUND((160/100)*(ROUND((ROUND((Source!AE1603*Source!AV1603*Source!I1603),2)*Source!BS1603),2)), 2)</f>
        <v>430.77</v>
      </c>
      <c r="AI60">
        <v>0</v>
      </c>
    </row>
    <row r="61" spans="1:35" ht="14.25" x14ac:dyDescent="0.2">
      <c r="A61" s="19"/>
      <c r="B61" s="19"/>
      <c r="C61" s="19" t="s">
        <v>1231</v>
      </c>
      <c r="D61" s="21"/>
      <c r="E61" s="20"/>
      <c r="F61" s="23">
        <f>Source!AO1603</f>
        <v>8.85</v>
      </c>
      <c r="G61" s="22" t="str">
        <f>Source!DG1603</f>
        <v>*1,1</v>
      </c>
      <c r="H61" s="20">
        <f>Source!AV1603</f>
        <v>1.0469999999999999</v>
      </c>
      <c r="I61" s="23">
        <f>ROUND((ROUND((Source!AF1603*Source!AV1603*Source!I1603),2)),2)</f>
        <v>14.07</v>
      </c>
      <c r="J61" s="20">
        <f>IF(Source!BA1603&lt;&gt; 0, Source!BA1603, 1)</f>
        <v>47.82</v>
      </c>
      <c r="K61" s="23">
        <f>Source!S1603</f>
        <v>672.83</v>
      </c>
      <c r="W61">
        <f>I61</f>
        <v>14.07</v>
      </c>
    </row>
    <row r="62" spans="1:35" ht="14.25" x14ac:dyDescent="0.2">
      <c r="A62" s="19"/>
      <c r="B62" s="19"/>
      <c r="C62" s="19" t="s">
        <v>1238</v>
      </c>
      <c r="D62" s="21"/>
      <c r="E62" s="20"/>
      <c r="F62" s="23">
        <f>Source!AM1603</f>
        <v>17.77</v>
      </c>
      <c r="G62" s="22" t="str">
        <f>Source!DE1603</f>
        <v>*1,1</v>
      </c>
      <c r="H62" s="20">
        <f>Source!AV1603</f>
        <v>1.0469999999999999</v>
      </c>
      <c r="I62" s="23">
        <f>(ROUND((ROUND((((Source!ET1603*1.1))*Source!AV1603*Source!I1603),2)),2)+ROUND((ROUND(((Source!AE1603-((Source!EU1603*1.1)))*Source!AV1603*Source!I1603),2)),2))</f>
        <v>28.24</v>
      </c>
      <c r="J62" s="20">
        <f>IF(Source!BB1603&lt;&gt; 0, Source!BB1603, 1)</f>
        <v>18.23</v>
      </c>
      <c r="K62" s="23">
        <f>Source!Q1603</f>
        <v>514.82000000000005</v>
      </c>
    </row>
    <row r="63" spans="1:35" ht="14.25" x14ac:dyDescent="0.2">
      <c r="A63" s="19"/>
      <c r="B63" s="19"/>
      <c r="C63" s="19" t="s">
        <v>1239</v>
      </c>
      <c r="D63" s="21"/>
      <c r="E63" s="20"/>
      <c r="F63" s="23">
        <f>Source!AN1603</f>
        <v>3.54</v>
      </c>
      <c r="G63" s="22" t="str">
        <f>Source!DF1603</f>
        <v>*1,1</v>
      </c>
      <c r="H63" s="20">
        <f>Source!AV1603</f>
        <v>1.0469999999999999</v>
      </c>
      <c r="I63" s="31">
        <f>ROUND((ROUND((Source!AE1603*Source!AV1603*Source!I1603),2)),2)</f>
        <v>5.63</v>
      </c>
      <c r="J63" s="20">
        <f>IF(Source!BS1603&lt;&gt; 0, Source!BS1603, 1)</f>
        <v>47.82</v>
      </c>
      <c r="K63" s="31">
        <f>Source!R1603</f>
        <v>269.23</v>
      </c>
      <c r="W63">
        <f>I63</f>
        <v>5.63</v>
      </c>
    </row>
    <row r="64" spans="1:35" ht="14.25" x14ac:dyDescent="0.2">
      <c r="A64" s="19"/>
      <c r="B64" s="19"/>
      <c r="C64" s="19" t="s">
        <v>1243</v>
      </c>
      <c r="D64" s="21"/>
      <c r="E64" s="20"/>
      <c r="F64" s="23">
        <f>Source!AL1603</f>
        <v>1.06</v>
      </c>
      <c r="G64" s="22" t="str">
        <f>Source!DD1603</f>
        <v/>
      </c>
      <c r="H64" s="20">
        <f>Source!AW1603</f>
        <v>1.0029999999999999</v>
      </c>
      <c r="I64" s="23">
        <f>ROUND((ROUND((Source!AC1603*Source!AW1603*Source!I1603),2)),2)</f>
        <v>1.47</v>
      </c>
      <c r="J64" s="20">
        <f>IF(Source!BC1603&lt;&gt; 0, Source!BC1603, 1)</f>
        <v>7.33</v>
      </c>
      <c r="K64" s="23">
        <f>Source!P1603</f>
        <v>10.78</v>
      </c>
    </row>
    <row r="65" spans="1:35" ht="42.75" x14ac:dyDescent="0.2">
      <c r="A65" s="19" t="s">
        <v>478</v>
      </c>
      <c r="B65" s="19" t="str">
        <f>Source!F1604</f>
        <v>1.1-1-1555</v>
      </c>
      <c r="C65" s="19" t="s">
        <v>486</v>
      </c>
      <c r="D65" s="21" t="str">
        <f>Source!H1604</f>
        <v>м3</v>
      </c>
      <c r="E65" s="20">
        <f>Source!I1604</f>
        <v>1.587</v>
      </c>
      <c r="F65" s="23">
        <f>Source!AK1604</f>
        <v>160.62</v>
      </c>
      <c r="G65" s="34" t="s">
        <v>3</v>
      </c>
      <c r="H65" s="20">
        <f>Source!AW1604</f>
        <v>1.0029999999999999</v>
      </c>
      <c r="I65" s="23">
        <f>ROUND((ROUND((Source!AC1604*Source!AW1604*Source!I1604),2)),2)+(ROUND((ROUND(((Source!ET1604)*Source!AV1604*Source!I1604),2)),2)+ROUND((ROUND(((Source!AE1604-(Source!EU1604))*Source!AV1604*Source!I1604),2)),2))+ROUND((ROUND((Source!AF1604*Source!AV1604*Source!I1604),2)),2)</f>
        <v>255.67</v>
      </c>
      <c r="J65" s="20">
        <f>IF(Source!BC1604&lt;&gt; 0, Source!BC1604, 1)</f>
        <v>18.71</v>
      </c>
      <c r="K65" s="23">
        <f>Source!O1604</f>
        <v>4783.59</v>
      </c>
      <c r="Q65">
        <f>ROUND((Source!DN1604/100)*(ROUND((ROUND((Source!AF1604*Source!AV1604*Source!I1604),2)),2)), 2)</f>
        <v>0</v>
      </c>
      <c r="R65">
        <f>Source!X1604</f>
        <v>0</v>
      </c>
      <c r="S65">
        <f>ROUND((Source!DO1604/100)*(ROUND((ROUND((Source!AF1604*Source!AV1604*Source!I1604),2)),2)), 2)</f>
        <v>0</v>
      </c>
      <c r="T65">
        <f>Source!Y1604</f>
        <v>0</v>
      </c>
      <c r="U65">
        <f>ROUND((175/100)*(ROUND((ROUND((Source!AE1604*Source!AV1604*Source!I1604),2)),2)), 2)</f>
        <v>0</v>
      </c>
      <c r="V65">
        <f>ROUND((160/100)*(ROUND((ROUND((Source!AE1604*Source!AV1604*Source!I1604),2)*Source!BS1604),2)), 2)</f>
        <v>0</v>
      </c>
      <c r="X65">
        <f>IF(Source!BI1604&lt;=1,I65, 0)</f>
        <v>255.67</v>
      </c>
      <c r="Y65">
        <f>IF(Source!BI1604=2,I65, 0)</f>
        <v>0</v>
      </c>
      <c r="Z65">
        <f>IF(Source!BI1604=3,I65, 0)</f>
        <v>0</v>
      </c>
      <c r="AA65">
        <f>IF(Source!BI1604=4,I65, 0)</f>
        <v>0</v>
      </c>
      <c r="AI65">
        <v>3</v>
      </c>
    </row>
    <row r="66" spans="1:35" ht="14.25" x14ac:dyDescent="0.2">
      <c r="A66" s="19"/>
      <c r="B66" s="19"/>
      <c r="C66" s="19" t="s">
        <v>1232</v>
      </c>
      <c r="D66" s="21" t="s">
        <v>1233</v>
      </c>
      <c r="E66" s="20">
        <f>Source!DN1603</f>
        <v>91</v>
      </c>
      <c r="F66" s="23"/>
      <c r="G66" s="22"/>
      <c r="H66" s="20"/>
      <c r="I66" s="23">
        <f>SUM(Q60:Q65)</f>
        <v>12.8</v>
      </c>
      <c r="J66" s="20">
        <f>Source!BZ1603</f>
        <v>87</v>
      </c>
      <c r="K66" s="23">
        <f>SUM(R60:R65)</f>
        <v>585.36</v>
      </c>
    </row>
    <row r="67" spans="1:35" ht="14.25" x14ac:dyDescent="0.2">
      <c r="A67" s="19"/>
      <c r="B67" s="19"/>
      <c r="C67" s="19" t="s">
        <v>1234</v>
      </c>
      <c r="D67" s="21" t="s">
        <v>1233</v>
      </c>
      <c r="E67" s="20">
        <f>Source!DO1603</f>
        <v>70</v>
      </c>
      <c r="F67" s="23"/>
      <c r="G67" s="22"/>
      <c r="H67" s="20"/>
      <c r="I67" s="23">
        <f>SUM(S60:S66)</f>
        <v>9.85</v>
      </c>
      <c r="J67" s="20">
        <f>Source!CA1603</f>
        <v>41</v>
      </c>
      <c r="K67" s="23">
        <f>SUM(T60:T66)</f>
        <v>275.86</v>
      </c>
    </row>
    <row r="68" spans="1:35" ht="14.25" x14ac:dyDescent="0.2">
      <c r="A68" s="19"/>
      <c r="B68" s="19"/>
      <c r="C68" s="19" t="s">
        <v>1240</v>
      </c>
      <c r="D68" s="21" t="s">
        <v>1233</v>
      </c>
      <c r="E68" s="20">
        <f>175</f>
        <v>175</v>
      </c>
      <c r="F68" s="23"/>
      <c r="G68" s="22"/>
      <c r="H68" s="20"/>
      <c r="I68" s="23">
        <f>SUM(U60:U67)</f>
        <v>9.85</v>
      </c>
      <c r="J68" s="20">
        <f>160</f>
        <v>160</v>
      </c>
      <c r="K68" s="23">
        <f>SUM(V60:V67)</f>
        <v>430.77</v>
      </c>
    </row>
    <row r="69" spans="1:35" ht="14.25" x14ac:dyDescent="0.2">
      <c r="A69" s="26"/>
      <c r="B69" s="26"/>
      <c r="C69" s="26" t="s">
        <v>1235</v>
      </c>
      <c r="D69" s="27" t="s">
        <v>1236</v>
      </c>
      <c r="E69" s="28">
        <f>Source!AQ1603</f>
        <v>0.85</v>
      </c>
      <c r="F69" s="29"/>
      <c r="G69" s="30" t="str">
        <f>Source!DI1603</f>
        <v>*1,1</v>
      </c>
      <c r="H69" s="28">
        <f>Source!AV1603</f>
        <v>1.0469999999999999</v>
      </c>
      <c r="I69" s="29">
        <f>Source!U1603</f>
        <v>1.3509440999999998</v>
      </c>
      <c r="J69" s="28"/>
      <c r="K69" s="29"/>
      <c r="AB69" s="25">
        <f>I69</f>
        <v>1.3509440999999998</v>
      </c>
    </row>
    <row r="70" spans="1:35" ht="15" x14ac:dyDescent="0.25">
      <c r="C70" s="13" t="s">
        <v>1237</v>
      </c>
      <c r="H70" s="42">
        <f>I61+I62+I64+I66+I67+I68+SUM(I65:I65)</f>
        <v>331.95</v>
      </c>
      <c r="I70" s="42"/>
      <c r="J70" s="42">
        <f>K61+K62+K64+K66+K67+K68+SUM(K65:K65)</f>
        <v>7274.01</v>
      </c>
      <c r="K70" s="42"/>
      <c r="O70" s="25">
        <f>I61+I62+I64+I66+I67+I68+SUM(I65:I65)</f>
        <v>331.95</v>
      </c>
      <c r="P70" s="25">
        <f>K61+K62+K64+K66+K67+K68+SUM(K65:K65)</f>
        <v>7274.01</v>
      </c>
      <c r="X70">
        <f>IF(Source!BI1603&lt;=1,I61+I62+I64+I66+I67+I68-0, 0)</f>
        <v>76.279999999999987</v>
      </c>
      <c r="Y70">
        <f>IF(Source!BI1603=2,I61+I62+I64+I66+I67+I68-0, 0)</f>
        <v>0</v>
      </c>
      <c r="Z70">
        <f>IF(Source!BI1603=3,I61+I62+I64+I66+I67+I68-0, 0)</f>
        <v>0</v>
      </c>
      <c r="AA70">
        <f>IF(Source!BI1603=4,I61+I62+I64+I66+I67+I68,0)</f>
        <v>0</v>
      </c>
    </row>
    <row r="72" spans="1:35" ht="42.75" x14ac:dyDescent="0.2">
      <c r="A72" s="19">
        <v>5</v>
      </c>
      <c r="B72" s="19" t="str">
        <f>Source!F1605</f>
        <v>3.8-1-1</v>
      </c>
      <c r="C72" s="19" t="s">
        <v>473</v>
      </c>
      <c r="D72" s="21" t="str">
        <f>Source!H1605</f>
        <v>1 м3 основания</v>
      </c>
      <c r="E72" s="20">
        <f>Source!I1605</f>
        <v>3.24</v>
      </c>
      <c r="F72" s="23"/>
      <c r="G72" s="22"/>
      <c r="H72" s="20"/>
      <c r="I72" s="23"/>
      <c r="J72" s="20"/>
      <c r="K72" s="23"/>
      <c r="Q72">
        <f>ROUND((Source!DN1605/100)*(ROUND((ROUND((Source!AF1605*Source!AV1605*Source!I1605),2)),2)), 2)</f>
        <v>27.57</v>
      </c>
      <c r="R72">
        <f>Source!X1605</f>
        <v>1260.5899999999999</v>
      </c>
      <c r="S72">
        <f>ROUND((Source!DO1605/100)*(ROUND((ROUND((Source!AF1605*Source!AV1605*Source!I1605),2)),2)), 2)</f>
        <v>21.21</v>
      </c>
      <c r="T72">
        <f>Source!Y1605</f>
        <v>594.07000000000005</v>
      </c>
      <c r="U72">
        <f>ROUND((175/100)*(ROUND((ROUND((Source!AE1605*Source!AV1605*Source!I1605),2)),2)), 2)</f>
        <v>21.49</v>
      </c>
      <c r="V72">
        <f>ROUND((160/100)*(ROUND((ROUND((Source!AE1605*Source!AV1605*Source!I1605),2)*Source!BS1605),2)), 2)</f>
        <v>939.57</v>
      </c>
      <c r="AI72">
        <v>0</v>
      </c>
    </row>
    <row r="73" spans="1:35" ht="14.25" x14ac:dyDescent="0.2">
      <c r="A73" s="19"/>
      <c r="B73" s="19"/>
      <c r="C73" s="19" t="s">
        <v>1231</v>
      </c>
      <c r="D73" s="21"/>
      <c r="E73" s="20"/>
      <c r="F73" s="23">
        <f>Source!AO1605</f>
        <v>8.1199999999999992</v>
      </c>
      <c r="G73" s="22" t="str">
        <f>Source!DG1605</f>
        <v>*1,1</v>
      </c>
      <c r="H73" s="20">
        <f>Source!AV1605</f>
        <v>1.0469999999999999</v>
      </c>
      <c r="I73" s="23">
        <f>ROUND((ROUND((Source!AF1605*Source!AV1605*Source!I1605),2)),2)</f>
        <v>30.3</v>
      </c>
      <c r="J73" s="20">
        <f>IF(Source!BA1605&lt;&gt; 0, Source!BA1605, 1)</f>
        <v>47.82</v>
      </c>
      <c r="K73" s="23">
        <f>Source!S1605</f>
        <v>1448.95</v>
      </c>
      <c r="W73">
        <f>I73</f>
        <v>30.3</v>
      </c>
    </row>
    <row r="74" spans="1:35" ht="14.25" x14ac:dyDescent="0.2">
      <c r="A74" s="19"/>
      <c r="B74" s="19"/>
      <c r="C74" s="19" t="s">
        <v>1238</v>
      </c>
      <c r="D74" s="21"/>
      <c r="E74" s="20"/>
      <c r="F74" s="23">
        <f>Source!AM1605</f>
        <v>17.05</v>
      </c>
      <c r="G74" s="22" t="str">
        <f>Source!DE1605</f>
        <v>*1,1</v>
      </c>
      <c r="H74" s="20">
        <f>Source!AV1605</f>
        <v>1.0469999999999999</v>
      </c>
      <c r="I74" s="23">
        <f>(ROUND((ROUND((((Source!ET1605*1.1))*Source!AV1605*Source!I1605),2)),2)+ROUND((ROUND(((Source!AE1605-((Source!EU1605*1.1)))*Source!AV1605*Source!I1605),2)),2))</f>
        <v>63.62</v>
      </c>
      <c r="J74" s="20">
        <f>IF(Source!BB1605&lt;&gt; 0, Source!BB1605, 1)</f>
        <v>17.98</v>
      </c>
      <c r="K74" s="23">
        <f>Source!Q1605</f>
        <v>1143.8900000000001</v>
      </c>
    </row>
    <row r="75" spans="1:35" ht="14.25" x14ac:dyDescent="0.2">
      <c r="A75" s="19"/>
      <c r="B75" s="19"/>
      <c r="C75" s="19" t="s">
        <v>1239</v>
      </c>
      <c r="D75" s="21"/>
      <c r="E75" s="20"/>
      <c r="F75" s="23">
        <f>Source!AN1605</f>
        <v>3.29</v>
      </c>
      <c r="G75" s="22" t="str">
        <f>Source!DF1605</f>
        <v>*1,1</v>
      </c>
      <c r="H75" s="20">
        <f>Source!AV1605</f>
        <v>1.0469999999999999</v>
      </c>
      <c r="I75" s="31">
        <f>ROUND((ROUND((Source!AE1605*Source!AV1605*Source!I1605),2)),2)</f>
        <v>12.28</v>
      </c>
      <c r="J75" s="20">
        <f>IF(Source!BS1605&lt;&gt; 0, Source!BS1605, 1)</f>
        <v>47.82</v>
      </c>
      <c r="K75" s="31">
        <f>Source!R1605</f>
        <v>587.23</v>
      </c>
      <c r="W75">
        <f>I75</f>
        <v>12.28</v>
      </c>
    </row>
    <row r="76" spans="1:35" ht="14.25" x14ac:dyDescent="0.2">
      <c r="A76" s="19"/>
      <c r="B76" s="19"/>
      <c r="C76" s="19" t="s">
        <v>1243</v>
      </c>
      <c r="D76" s="21"/>
      <c r="E76" s="20"/>
      <c r="F76" s="23">
        <f>Source!AL1605</f>
        <v>1.06</v>
      </c>
      <c r="G76" s="22" t="str">
        <f>Source!DD1605</f>
        <v/>
      </c>
      <c r="H76" s="20">
        <f>Source!AW1605</f>
        <v>1.0029999999999999</v>
      </c>
      <c r="I76" s="23">
        <f>ROUND((ROUND((Source!AC1605*Source!AW1605*Source!I1605),2)),2)</f>
        <v>3.44</v>
      </c>
      <c r="J76" s="20">
        <f>IF(Source!BC1605&lt;&gt; 0, Source!BC1605, 1)</f>
        <v>7.33</v>
      </c>
      <c r="K76" s="23">
        <f>Source!P1605</f>
        <v>25.22</v>
      </c>
    </row>
    <row r="77" spans="1:35" ht="28.5" x14ac:dyDescent="0.2">
      <c r="A77" s="19" t="s">
        <v>484</v>
      </c>
      <c r="B77" s="19" t="str">
        <f>Source!F1606</f>
        <v>1.1-1-766</v>
      </c>
      <c r="C77" s="19" t="s">
        <v>479</v>
      </c>
      <c r="D77" s="21" t="str">
        <f>Source!H1606</f>
        <v>м3</v>
      </c>
      <c r="E77" s="20">
        <f>Source!I1606</f>
        <v>3.5639999999999996</v>
      </c>
      <c r="F77" s="23">
        <f>Source!AK1606</f>
        <v>104.99</v>
      </c>
      <c r="G77" s="34" t="s">
        <v>3</v>
      </c>
      <c r="H77" s="20">
        <f>Source!AW1606</f>
        <v>1.0029999999999999</v>
      </c>
      <c r="I77" s="23">
        <f>ROUND((ROUND((Source!AC1606*Source!AW1606*Source!I1606),2)),2)+(ROUND((ROUND(((Source!ET1606)*Source!AV1606*Source!I1606),2)),2)+ROUND((ROUND(((Source!AE1606-(Source!EU1606))*Source!AV1606*Source!I1606),2)),2))+ROUND((ROUND((Source!AF1606*Source!AV1606*Source!I1606),2)),2)</f>
        <v>375.31</v>
      </c>
      <c r="J77" s="20">
        <f>IF(Source!BC1606&lt;&gt; 0, Source!BC1606, 1)</f>
        <v>8.91</v>
      </c>
      <c r="K77" s="23">
        <f>Source!O1606</f>
        <v>3344.01</v>
      </c>
      <c r="Q77">
        <f>ROUND((Source!DN1606/100)*(ROUND((ROUND((Source!AF1606*Source!AV1606*Source!I1606),2)),2)), 2)</f>
        <v>0</v>
      </c>
      <c r="R77">
        <f>Source!X1606</f>
        <v>0</v>
      </c>
      <c r="S77">
        <f>ROUND((Source!DO1606/100)*(ROUND((ROUND((Source!AF1606*Source!AV1606*Source!I1606),2)),2)), 2)</f>
        <v>0</v>
      </c>
      <c r="T77">
        <f>Source!Y1606</f>
        <v>0</v>
      </c>
      <c r="U77">
        <f>ROUND((175/100)*(ROUND((ROUND((Source!AE1606*Source!AV1606*Source!I1606),2)),2)), 2)</f>
        <v>0</v>
      </c>
      <c r="V77">
        <f>ROUND((160/100)*(ROUND((ROUND((Source!AE1606*Source!AV1606*Source!I1606),2)*Source!BS1606),2)), 2)</f>
        <v>0</v>
      </c>
      <c r="X77">
        <f>IF(Source!BI1606&lt;=1,I77, 0)</f>
        <v>375.31</v>
      </c>
      <c r="Y77">
        <f>IF(Source!BI1606=2,I77, 0)</f>
        <v>0</v>
      </c>
      <c r="Z77">
        <f>IF(Source!BI1606=3,I77, 0)</f>
        <v>0</v>
      </c>
      <c r="AA77">
        <f>IF(Source!BI1606=4,I77, 0)</f>
        <v>0</v>
      </c>
      <c r="AI77">
        <v>3</v>
      </c>
    </row>
    <row r="78" spans="1:35" ht="14.25" x14ac:dyDescent="0.2">
      <c r="A78" s="19"/>
      <c r="B78" s="19"/>
      <c r="C78" s="19" t="s">
        <v>1232</v>
      </c>
      <c r="D78" s="21" t="s">
        <v>1233</v>
      </c>
      <c r="E78" s="20">
        <f>Source!DN1605</f>
        <v>91</v>
      </c>
      <c r="F78" s="23"/>
      <c r="G78" s="22"/>
      <c r="H78" s="20"/>
      <c r="I78" s="23">
        <f>SUM(Q72:Q77)</f>
        <v>27.57</v>
      </c>
      <c r="J78" s="20">
        <f>Source!BZ1605</f>
        <v>87</v>
      </c>
      <c r="K78" s="23">
        <f>SUM(R72:R77)</f>
        <v>1260.5899999999999</v>
      </c>
    </row>
    <row r="79" spans="1:35" ht="14.25" x14ac:dyDescent="0.2">
      <c r="A79" s="19"/>
      <c r="B79" s="19"/>
      <c r="C79" s="19" t="s">
        <v>1234</v>
      </c>
      <c r="D79" s="21" t="s">
        <v>1233</v>
      </c>
      <c r="E79" s="20">
        <f>Source!DO1605</f>
        <v>70</v>
      </c>
      <c r="F79" s="23"/>
      <c r="G79" s="22"/>
      <c r="H79" s="20"/>
      <c r="I79" s="23">
        <f>SUM(S72:S78)</f>
        <v>21.21</v>
      </c>
      <c r="J79" s="20">
        <f>Source!CA1605</f>
        <v>41</v>
      </c>
      <c r="K79" s="23">
        <f>SUM(T72:T78)</f>
        <v>594.07000000000005</v>
      </c>
    </row>
    <row r="80" spans="1:35" ht="14.25" x14ac:dyDescent="0.2">
      <c r="A80" s="19"/>
      <c r="B80" s="19"/>
      <c r="C80" s="19" t="s">
        <v>1240</v>
      </c>
      <c r="D80" s="21" t="s">
        <v>1233</v>
      </c>
      <c r="E80" s="20">
        <f>175</f>
        <v>175</v>
      </c>
      <c r="F80" s="23"/>
      <c r="G80" s="22"/>
      <c r="H80" s="20"/>
      <c r="I80" s="23">
        <f>SUM(U72:U79)</f>
        <v>21.49</v>
      </c>
      <c r="J80" s="20">
        <f>160</f>
        <v>160</v>
      </c>
      <c r="K80" s="23">
        <f>SUM(V72:V79)</f>
        <v>939.57</v>
      </c>
    </row>
    <row r="81" spans="1:35" ht="14.25" x14ac:dyDescent="0.2">
      <c r="A81" s="26"/>
      <c r="B81" s="26"/>
      <c r="C81" s="26" t="s">
        <v>1235</v>
      </c>
      <c r="D81" s="27" t="s">
        <v>1236</v>
      </c>
      <c r="E81" s="28">
        <f>Source!AQ1605</f>
        <v>0.78</v>
      </c>
      <c r="F81" s="29"/>
      <c r="G81" s="30" t="str">
        <f>Source!DI1605</f>
        <v>*1,1</v>
      </c>
      <c r="H81" s="28">
        <f>Source!AV1605</f>
        <v>1.0469999999999999</v>
      </c>
      <c r="I81" s="29">
        <f>Source!U1605</f>
        <v>2.9105762400000006</v>
      </c>
      <c r="J81" s="28"/>
      <c r="K81" s="29"/>
      <c r="AB81" s="25">
        <f>I81</f>
        <v>2.9105762400000006</v>
      </c>
    </row>
    <row r="82" spans="1:35" ht="15" x14ac:dyDescent="0.25">
      <c r="C82" s="13" t="s">
        <v>1237</v>
      </c>
      <c r="H82" s="42">
        <f>I73+I74+I76+I78+I79+I80+SUM(I77:I77)</f>
        <v>542.94000000000005</v>
      </c>
      <c r="I82" s="42"/>
      <c r="J82" s="42">
        <f>K73+K74+K76+K78+K79+K80+SUM(K77:K77)</f>
        <v>8756.2999999999993</v>
      </c>
      <c r="K82" s="42"/>
      <c r="O82" s="25">
        <f>I73+I74+I76+I78+I79+I80+SUM(I77:I77)</f>
        <v>542.94000000000005</v>
      </c>
      <c r="P82" s="25">
        <f>K73+K74+K76+K78+K79+K80+SUM(K77:K77)</f>
        <v>8756.2999999999993</v>
      </c>
      <c r="X82">
        <f>IF(Source!BI1605&lt;=1,I73+I74+I76+I78+I79+I80-0, 0)</f>
        <v>167.63000000000002</v>
      </c>
      <c r="Y82">
        <f>IF(Source!BI1605=2,I73+I74+I76+I78+I79+I80-0, 0)</f>
        <v>0</v>
      </c>
      <c r="Z82">
        <f>IF(Source!BI1605=3,I73+I74+I76+I78+I79+I80-0, 0)</f>
        <v>0</v>
      </c>
      <c r="AA82">
        <f>IF(Source!BI1605=4,I73+I74+I76+I78+I79+I80,0)</f>
        <v>0</v>
      </c>
    </row>
    <row r="84" spans="1:35" ht="28.5" x14ac:dyDescent="0.2">
      <c r="A84" s="19">
        <v>6</v>
      </c>
      <c r="B84" s="19" t="str">
        <f>Source!F1607</f>
        <v>3.8-3-9</v>
      </c>
      <c r="C84" s="19" t="s">
        <v>489</v>
      </c>
      <c r="D84" s="21" t="str">
        <f>Source!H1607</f>
        <v>1 м3 кладки</v>
      </c>
      <c r="E84" s="20">
        <f>Source!I1607</f>
        <v>0.15</v>
      </c>
      <c r="F84" s="23"/>
      <c r="G84" s="22"/>
      <c r="H84" s="20"/>
      <c r="I84" s="23"/>
      <c r="J84" s="20"/>
      <c r="K84" s="23"/>
      <c r="Q84">
        <f>ROUND((Source!DN1607/100)*(ROUND((ROUND((Source!AF1607*Source!AV1607*Source!I1607),2)),2)), 2)</f>
        <v>10.38</v>
      </c>
      <c r="R84">
        <f>Source!X1607</f>
        <v>512.89</v>
      </c>
      <c r="S84">
        <f>ROUND((Source!DO1607/100)*(ROUND((ROUND((Source!AF1607*Source!AV1607*Source!I1607),2)),2)), 2)</f>
        <v>7.99</v>
      </c>
      <c r="T84">
        <f>Source!Y1607</f>
        <v>223.71</v>
      </c>
      <c r="U84">
        <f>ROUND((175/100)*(ROUND((ROUND((Source!AE1607*Source!AV1607*Source!I1607),2)),2)), 2)</f>
        <v>0</v>
      </c>
      <c r="V84">
        <f>ROUND((160/100)*(ROUND((ROUND((Source!AE1607*Source!AV1607*Source!I1607),2)*Source!BS1607),2)), 2)</f>
        <v>0</v>
      </c>
      <c r="AI84">
        <v>0</v>
      </c>
    </row>
    <row r="85" spans="1:35" ht="14.25" x14ac:dyDescent="0.2">
      <c r="A85" s="19"/>
      <c r="B85" s="19"/>
      <c r="C85" s="19" t="s">
        <v>1231</v>
      </c>
      <c r="D85" s="21"/>
      <c r="E85" s="20"/>
      <c r="F85" s="23">
        <f>Source!AO1607</f>
        <v>64.8</v>
      </c>
      <c r="G85" s="22" t="str">
        <f>Source!DG1607</f>
        <v>*1,1</v>
      </c>
      <c r="H85" s="20">
        <f>Source!AV1607</f>
        <v>1.0669999999999999</v>
      </c>
      <c r="I85" s="23">
        <f>ROUND((ROUND((Source!AF1607*Source!AV1607*Source!I1607),2)),2)</f>
        <v>11.41</v>
      </c>
      <c r="J85" s="20">
        <f>IF(Source!BA1607&lt;&gt; 0, Source!BA1607, 1)</f>
        <v>47.82</v>
      </c>
      <c r="K85" s="23">
        <f>Source!S1607</f>
        <v>545.63</v>
      </c>
      <c r="W85">
        <f>I85</f>
        <v>11.41</v>
      </c>
    </row>
    <row r="86" spans="1:35" ht="14.25" x14ac:dyDescent="0.2">
      <c r="A86" s="19"/>
      <c r="B86" s="19"/>
      <c r="C86" s="19" t="s">
        <v>1243</v>
      </c>
      <c r="D86" s="21"/>
      <c r="E86" s="20"/>
      <c r="F86" s="23">
        <f>Source!AL1607</f>
        <v>19.05</v>
      </c>
      <c r="G86" s="22" t="str">
        <f>Source!DD1607</f>
        <v/>
      </c>
      <c r="H86" s="20">
        <f>Source!AW1607</f>
        <v>1.0249999999999999</v>
      </c>
      <c r="I86" s="23">
        <f>ROUND((ROUND((Source!AC1607*Source!AW1607*Source!I1607),2)),2)</f>
        <v>2.93</v>
      </c>
      <c r="J86" s="20">
        <f>IF(Source!BC1607&lt;&gt; 0, Source!BC1607, 1)</f>
        <v>7.87</v>
      </c>
      <c r="K86" s="23">
        <f>Source!P1607</f>
        <v>23.06</v>
      </c>
    </row>
    <row r="87" spans="1:35" ht="42.75" x14ac:dyDescent="0.2">
      <c r="A87" s="19" t="s">
        <v>494</v>
      </c>
      <c r="B87" s="19" t="str">
        <f>Source!F1608</f>
        <v>1.1-1-351</v>
      </c>
      <c r="C87" s="19" t="s">
        <v>496</v>
      </c>
      <c r="D87" s="21" t="str">
        <f>Source!H1608</f>
        <v>1000 шт.</v>
      </c>
      <c r="E87" s="20">
        <f>Source!I1608</f>
        <v>0.06</v>
      </c>
      <c r="F87" s="23">
        <f>Source!AK1608</f>
        <v>1059.8499999999999</v>
      </c>
      <c r="G87" s="34" t="s">
        <v>3</v>
      </c>
      <c r="H87" s="20">
        <f>Source!AW1608</f>
        <v>1.0249999999999999</v>
      </c>
      <c r="I87" s="23">
        <f>ROUND((ROUND((Source!AC1608*Source!AW1608*Source!I1608),2)),2)+(ROUND((ROUND(((Source!ET1608)*Source!AV1608*Source!I1608),2)),2)+ROUND((ROUND(((Source!AE1608-(Source!EU1608))*Source!AV1608*Source!I1608),2)),2))+ROUND((ROUND((Source!AF1608*Source!AV1608*Source!I1608),2)),2)</f>
        <v>65.180000000000007</v>
      </c>
      <c r="J87" s="20">
        <f>IF(Source!BC1608&lt;&gt; 0, Source!BC1608, 1)</f>
        <v>17.04</v>
      </c>
      <c r="K87" s="23">
        <f>Source!O1608</f>
        <v>1110.67</v>
      </c>
      <c r="Q87">
        <f>ROUND((Source!DN1608/100)*(ROUND((ROUND((Source!AF1608*Source!AV1608*Source!I1608),2)),2)), 2)</f>
        <v>0</v>
      </c>
      <c r="R87">
        <f>Source!X1608</f>
        <v>0</v>
      </c>
      <c r="S87">
        <f>ROUND((Source!DO1608/100)*(ROUND((ROUND((Source!AF1608*Source!AV1608*Source!I1608),2)),2)), 2)</f>
        <v>0</v>
      </c>
      <c r="T87">
        <f>Source!Y1608</f>
        <v>0</v>
      </c>
      <c r="U87">
        <f>ROUND((175/100)*(ROUND((ROUND((Source!AE1608*Source!AV1608*Source!I1608),2)),2)), 2)</f>
        <v>0</v>
      </c>
      <c r="V87">
        <f>ROUND((160/100)*(ROUND((ROUND((Source!AE1608*Source!AV1608*Source!I1608),2)*Source!BS1608),2)), 2)</f>
        <v>0</v>
      </c>
      <c r="X87">
        <f>IF(Source!BI1608&lt;=1,I87, 0)</f>
        <v>65.180000000000007</v>
      </c>
      <c r="Y87">
        <f>IF(Source!BI1608=2,I87, 0)</f>
        <v>0</v>
      </c>
      <c r="Z87">
        <f>IF(Source!BI1608=3,I87, 0)</f>
        <v>0</v>
      </c>
      <c r="AA87">
        <f>IF(Source!BI1608=4,I87, 0)</f>
        <v>0</v>
      </c>
      <c r="AI87">
        <v>3</v>
      </c>
    </row>
    <row r="88" spans="1:35" ht="14.25" x14ac:dyDescent="0.2">
      <c r="A88" s="19" t="s">
        <v>499</v>
      </c>
      <c r="B88" s="19" t="str">
        <f>Source!F1609</f>
        <v>1.3-2-5</v>
      </c>
      <c r="C88" s="19" t="s">
        <v>501</v>
      </c>
      <c r="D88" s="21" t="str">
        <f>Source!H1609</f>
        <v>м3</v>
      </c>
      <c r="E88" s="20">
        <f>Source!I1609</f>
        <v>3.5999999999999997E-2</v>
      </c>
      <c r="F88" s="23">
        <f>Source!AK1609</f>
        <v>451.14</v>
      </c>
      <c r="G88" s="34" t="s">
        <v>3</v>
      </c>
      <c r="H88" s="20">
        <f>Source!AW1609</f>
        <v>1.0249999999999999</v>
      </c>
      <c r="I88" s="23">
        <f>ROUND((ROUND((Source!AC1609*Source!AW1609*Source!I1609),2)),2)+(ROUND((ROUND(((Source!ET1609)*Source!AV1609*Source!I1609),2)),2)+ROUND((ROUND(((Source!AE1609-(Source!EU1609))*Source!AV1609*Source!I1609),2)),2))+ROUND((ROUND((Source!AF1609*Source!AV1609*Source!I1609),2)),2)</f>
        <v>16.649999999999999</v>
      </c>
      <c r="J88" s="20">
        <f>IF(Source!BC1609&lt;&gt; 0, Source!BC1609, 1)</f>
        <v>11.44</v>
      </c>
      <c r="K88" s="23">
        <f>Source!O1609</f>
        <v>190.48</v>
      </c>
      <c r="Q88">
        <f>ROUND((Source!DN1609/100)*(ROUND((ROUND((Source!AF1609*Source!AV1609*Source!I1609),2)),2)), 2)</f>
        <v>0</v>
      </c>
      <c r="R88">
        <f>Source!X1609</f>
        <v>0</v>
      </c>
      <c r="S88">
        <f>ROUND((Source!DO1609/100)*(ROUND((ROUND((Source!AF1609*Source!AV1609*Source!I1609),2)),2)), 2)</f>
        <v>0</v>
      </c>
      <c r="T88">
        <f>Source!Y1609</f>
        <v>0</v>
      </c>
      <c r="U88">
        <f>ROUND((175/100)*(ROUND((ROUND((Source!AE1609*Source!AV1609*Source!I1609),2)),2)), 2)</f>
        <v>0</v>
      </c>
      <c r="V88">
        <f>ROUND((160/100)*(ROUND((ROUND((Source!AE1609*Source!AV1609*Source!I1609),2)*Source!BS1609),2)), 2)</f>
        <v>0</v>
      </c>
      <c r="X88">
        <f>IF(Source!BI1609&lt;=1,I88, 0)</f>
        <v>16.649999999999999</v>
      </c>
      <c r="Y88">
        <f>IF(Source!BI1609=2,I88, 0)</f>
        <v>0</v>
      </c>
      <c r="Z88">
        <f>IF(Source!BI1609=3,I88, 0)</f>
        <v>0</v>
      </c>
      <c r="AA88">
        <f>IF(Source!BI1609=4,I88, 0)</f>
        <v>0</v>
      </c>
      <c r="AI88">
        <v>3</v>
      </c>
    </row>
    <row r="89" spans="1:35" ht="14.25" x14ac:dyDescent="0.2">
      <c r="A89" s="19"/>
      <c r="B89" s="19"/>
      <c r="C89" s="19" t="s">
        <v>1232</v>
      </c>
      <c r="D89" s="21" t="s">
        <v>1233</v>
      </c>
      <c r="E89" s="20">
        <f>Source!DN1607</f>
        <v>91</v>
      </c>
      <c r="F89" s="23"/>
      <c r="G89" s="22"/>
      <c r="H89" s="20"/>
      <c r="I89" s="23">
        <f>SUM(Q84:Q88)</f>
        <v>10.38</v>
      </c>
      <c r="J89" s="20">
        <f>Source!BZ1607</f>
        <v>94</v>
      </c>
      <c r="K89" s="23">
        <f>SUM(R84:R88)</f>
        <v>512.89</v>
      </c>
    </row>
    <row r="90" spans="1:35" ht="14.25" x14ac:dyDescent="0.2">
      <c r="A90" s="19"/>
      <c r="B90" s="19"/>
      <c r="C90" s="19" t="s">
        <v>1234</v>
      </c>
      <c r="D90" s="21" t="s">
        <v>1233</v>
      </c>
      <c r="E90" s="20">
        <f>Source!DO1607</f>
        <v>70</v>
      </c>
      <c r="F90" s="23"/>
      <c r="G90" s="22"/>
      <c r="H90" s="20"/>
      <c r="I90" s="23">
        <f>SUM(S84:S89)</f>
        <v>7.99</v>
      </c>
      <c r="J90" s="20">
        <f>Source!CA1607</f>
        <v>41</v>
      </c>
      <c r="K90" s="23">
        <f>SUM(T84:T89)</f>
        <v>223.71</v>
      </c>
    </row>
    <row r="91" spans="1:35" ht="14.25" x14ac:dyDescent="0.2">
      <c r="A91" s="26"/>
      <c r="B91" s="26"/>
      <c r="C91" s="26" t="s">
        <v>1235</v>
      </c>
      <c r="D91" s="27" t="s">
        <v>1236</v>
      </c>
      <c r="E91" s="28">
        <f>Source!AQ1607</f>
        <v>5.95</v>
      </c>
      <c r="F91" s="29"/>
      <c r="G91" s="30" t="str">
        <f>Source!DI1607</f>
        <v>*1,1</v>
      </c>
      <c r="H91" s="28">
        <f>Source!AV1607</f>
        <v>1.0669999999999999</v>
      </c>
      <c r="I91" s="29">
        <f>Source!U1607</f>
        <v>1.0475272500000001</v>
      </c>
      <c r="J91" s="28"/>
      <c r="K91" s="29"/>
      <c r="AB91" s="25">
        <f>I91</f>
        <v>1.0475272500000001</v>
      </c>
    </row>
    <row r="92" spans="1:35" ht="15" x14ac:dyDescent="0.25">
      <c r="C92" s="13" t="s">
        <v>1237</v>
      </c>
      <c r="H92" s="42">
        <f>I85+I86+I89+I90+SUM(I87:I88)</f>
        <v>114.54000000000002</v>
      </c>
      <c r="I92" s="42"/>
      <c r="J92" s="42">
        <f>K85+K86+K89+K90+SUM(K87:K88)</f>
        <v>2606.44</v>
      </c>
      <c r="K92" s="42"/>
      <c r="O92" s="25">
        <f>I85+I86+I89+I90+SUM(I87:I88)</f>
        <v>114.54000000000002</v>
      </c>
      <c r="P92" s="25">
        <f>K85+K86+K89+K90+SUM(K87:K88)</f>
        <v>2606.44</v>
      </c>
      <c r="X92">
        <f>IF(Source!BI1607&lt;=1,I85+I86+I89+I90-0, 0)</f>
        <v>32.71</v>
      </c>
      <c r="Y92">
        <f>IF(Source!BI1607=2,I85+I86+I89+I90-0, 0)</f>
        <v>0</v>
      </c>
      <c r="Z92">
        <f>IF(Source!BI1607=3,I85+I86+I89+I90-0, 0)</f>
        <v>0</v>
      </c>
      <c r="AA92">
        <f>IF(Source!BI1607=4,I85+I86+I89+I90,0)</f>
        <v>0</v>
      </c>
    </row>
    <row r="94" spans="1:35" ht="42.75" x14ac:dyDescent="0.2">
      <c r="A94" s="19">
        <v>7</v>
      </c>
      <c r="B94" s="19" t="str">
        <f>Source!F1610</f>
        <v>3.7-1-1</v>
      </c>
      <c r="C94" s="19" t="s">
        <v>504</v>
      </c>
      <c r="D94" s="21" t="str">
        <f>Source!H1610</f>
        <v>100 шт.</v>
      </c>
      <c r="E94" s="20">
        <f>Source!I1610</f>
        <v>0.16</v>
      </c>
      <c r="F94" s="23"/>
      <c r="G94" s="22"/>
      <c r="H94" s="20"/>
      <c r="I94" s="23"/>
      <c r="J94" s="20"/>
      <c r="K94" s="23"/>
      <c r="Q94">
        <f>ROUND((Source!DN1610/100)*(ROUND((ROUND((Source!AF1610*Source!AV1610*Source!I1610),2)),2)), 2)</f>
        <v>199.85</v>
      </c>
      <c r="R94">
        <f>Source!X1610</f>
        <v>8795.1200000000008</v>
      </c>
      <c r="S94">
        <f>ROUND((Source!DO1610/100)*(ROUND((ROUND((Source!AF1610*Source!AV1610*Source!I1610),2)),2)), 2)</f>
        <v>101.37</v>
      </c>
      <c r="T94">
        <f>Source!Y1610</f>
        <v>3947.42</v>
      </c>
      <c r="U94">
        <f>ROUND((175/100)*(ROUND((ROUND((Source!AE1610*Source!AV1610*Source!I1610),2)),2)), 2)</f>
        <v>11.52</v>
      </c>
      <c r="V94">
        <f>ROUND((160/100)*(ROUND((ROUND((Source!AE1610*Source!AV1610*Source!I1610),2)*Source!BS1610),2)), 2)</f>
        <v>503.46</v>
      </c>
      <c r="AI94">
        <v>0</v>
      </c>
    </row>
    <row r="95" spans="1:35" x14ac:dyDescent="0.2">
      <c r="C95" s="24" t="str">
        <f>"Объем: "&amp;Source!I1610&amp;"=16/"&amp;"100"</f>
        <v>Объем: 0,16=16/100</v>
      </c>
    </row>
    <row r="96" spans="1:35" ht="14.25" x14ac:dyDescent="0.2">
      <c r="A96" s="19"/>
      <c r="B96" s="19"/>
      <c r="C96" s="19" t="s">
        <v>1231</v>
      </c>
      <c r="D96" s="21"/>
      <c r="E96" s="20"/>
      <c r="F96" s="23">
        <f>Source!AO1610</f>
        <v>756.97</v>
      </c>
      <c r="G96" s="22" t="str">
        <f>Source!DG1610</f>
        <v>*1,1</v>
      </c>
      <c r="H96" s="20">
        <f>Source!AV1610</f>
        <v>1.087</v>
      </c>
      <c r="I96" s="23">
        <f>ROUND((ROUND((Source!AF1610*Source!AV1610*Source!I1610),2)),2)</f>
        <v>144.82</v>
      </c>
      <c r="J96" s="20">
        <f>IF(Source!BA1610&lt;&gt; 0, Source!BA1610, 1)</f>
        <v>47.82</v>
      </c>
      <c r="K96" s="23">
        <f>Source!S1610</f>
        <v>6925.29</v>
      </c>
      <c r="W96">
        <f>I96</f>
        <v>144.82</v>
      </c>
    </row>
    <row r="97" spans="1:35" ht="14.25" x14ac:dyDescent="0.2">
      <c r="A97" s="19"/>
      <c r="B97" s="19"/>
      <c r="C97" s="19" t="s">
        <v>1238</v>
      </c>
      <c r="D97" s="21"/>
      <c r="E97" s="20"/>
      <c r="F97" s="23">
        <f>Source!AM1610</f>
        <v>293.77999999999997</v>
      </c>
      <c r="G97" s="22" t="str">
        <f>Source!DE1610</f>
        <v>*1,1</v>
      </c>
      <c r="H97" s="20">
        <f>Source!AV1610</f>
        <v>1.087</v>
      </c>
      <c r="I97" s="23">
        <f>(ROUND((ROUND((((Source!ET1610*1.1))*Source!AV1610*Source!I1610),2)),2)+ROUND((ROUND(((Source!AE1610-((Source!EU1610*1.1)))*Source!AV1610*Source!I1610),2)),2))</f>
        <v>56.2</v>
      </c>
      <c r="J97" s="20">
        <f>IF(Source!BB1610&lt;&gt; 0, Source!BB1610, 1)</f>
        <v>14.32</v>
      </c>
      <c r="K97" s="23">
        <f>Source!Q1610</f>
        <v>804.78</v>
      </c>
    </row>
    <row r="98" spans="1:35" ht="14.25" x14ac:dyDescent="0.2">
      <c r="A98" s="19"/>
      <c r="B98" s="19"/>
      <c r="C98" s="19" t="s">
        <v>1239</v>
      </c>
      <c r="D98" s="21"/>
      <c r="E98" s="20"/>
      <c r="F98" s="23">
        <f>Source!AN1610</f>
        <v>34.42</v>
      </c>
      <c r="G98" s="22" t="str">
        <f>Source!DF1610</f>
        <v>*1,1</v>
      </c>
      <c r="H98" s="20">
        <f>Source!AV1610</f>
        <v>1.087</v>
      </c>
      <c r="I98" s="31">
        <f>ROUND((ROUND((Source!AE1610*Source!AV1610*Source!I1610),2)),2)</f>
        <v>6.58</v>
      </c>
      <c r="J98" s="20">
        <f>IF(Source!BS1610&lt;&gt; 0, Source!BS1610, 1)</f>
        <v>47.82</v>
      </c>
      <c r="K98" s="31">
        <f>Source!R1610</f>
        <v>314.66000000000003</v>
      </c>
      <c r="W98">
        <f>I98</f>
        <v>6.58</v>
      </c>
    </row>
    <row r="99" spans="1:35" ht="14.25" x14ac:dyDescent="0.2">
      <c r="A99" s="19"/>
      <c r="B99" s="19"/>
      <c r="C99" s="19" t="s">
        <v>1232</v>
      </c>
      <c r="D99" s="21" t="s">
        <v>1233</v>
      </c>
      <c r="E99" s="20">
        <f>Source!DN1610</f>
        <v>138</v>
      </c>
      <c r="F99" s="23"/>
      <c r="G99" s="22"/>
      <c r="H99" s="20"/>
      <c r="I99" s="23">
        <f>SUM(Q94:Q98)</f>
        <v>199.85</v>
      </c>
      <c r="J99" s="20">
        <f>Source!BZ1610</f>
        <v>127</v>
      </c>
      <c r="K99" s="23">
        <f>SUM(R94:R98)</f>
        <v>8795.1200000000008</v>
      </c>
    </row>
    <row r="100" spans="1:35" ht="14.25" x14ac:dyDescent="0.2">
      <c r="A100" s="19"/>
      <c r="B100" s="19"/>
      <c r="C100" s="19" t="s">
        <v>1234</v>
      </c>
      <c r="D100" s="21" t="s">
        <v>1233</v>
      </c>
      <c r="E100" s="20">
        <f>Source!DO1610</f>
        <v>70</v>
      </c>
      <c r="F100" s="23"/>
      <c r="G100" s="22"/>
      <c r="H100" s="20"/>
      <c r="I100" s="23">
        <f>SUM(S94:S99)</f>
        <v>101.37</v>
      </c>
      <c r="J100" s="20">
        <f>Source!CA1610</f>
        <v>57</v>
      </c>
      <c r="K100" s="23">
        <f>SUM(T94:T99)</f>
        <v>3947.42</v>
      </c>
    </row>
    <row r="101" spans="1:35" ht="14.25" x14ac:dyDescent="0.2">
      <c r="A101" s="19"/>
      <c r="B101" s="19"/>
      <c r="C101" s="19" t="s">
        <v>1240</v>
      </c>
      <c r="D101" s="21" t="s">
        <v>1233</v>
      </c>
      <c r="E101" s="20">
        <f>175</f>
        <v>175</v>
      </c>
      <c r="F101" s="23"/>
      <c r="G101" s="22"/>
      <c r="H101" s="20"/>
      <c r="I101" s="23">
        <f>SUM(U94:U100)</f>
        <v>11.52</v>
      </c>
      <c r="J101" s="20">
        <f>160</f>
        <v>160</v>
      </c>
      <c r="K101" s="23">
        <f>SUM(V94:V100)</f>
        <v>503.46</v>
      </c>
    </row>
    <row r="102" spans="1:35" ht="14.25" x14ac:dyDescent="0.2">
      <c r="A102" s="26"/>
      <c r="B102" s="26"/>
      <c r="C102" s="26" t="s">
        <v>1235</v>
      </c>
      <c r="D102" s="27" t="s">
        <v>1236</v>
      </c>
      <c r="E102" s="28">
        <f>Source!AQ1610</f>
        <v>65.2</v>
      </c>
      <c r="F102" s="29"/>
      <c r="G102" s="30" t="str">
        <f>Source!DI1610</f>
        <v>*1,1</v>
      </c>
      <c r="H102" s="28">
        <f>Source!AV1610</f>
        <v>1.087</v>
      </c>
      <c r="I102" s="29">
        <f>Source!U1610</f>
        <v>12.473542400000001</v>
      </c>
      <c r="J102" s="28"/>
      <c r="K102" s="29"/>
      <c r="AB102" s="25">
        <f>I102</f>
        <v>12.473542400000001</v>
      </c>
    </row>
    <row r="103" spans="1:35" ht="15" x14ac:dyDescent="0.25">
      <c r="C103" s="13" t="s">
        <v>1237</v>
      </c>
      <c r="H103" s="42">
        <f>I96+I97+I99+I100+I101+0</f>
        <v>513.76</v>
      </c>
      <c r="I103" s="42"/>
      <c r="J103" s="42">
        <f>K96+K97+K99+K100+K101+0</f>
        <v>20976.07</v>
      </c>
      <c r="K103" s="42"/>
      <c r="O103" s="25">
        <f>I96+I97+I99+I100+I101+0</f>
        <v>513.76</v>
      </c>
      <c r="P103" s="25">
        <f>K96+K97+K99+K100+K101+0</f>
        <v>20976.07</v>
      </c>
      <c r="X103">
        <f>IF(Source!BI1610&lt;=1,I96+I97+I99+I100+I101-0, 0)</f>
        <v>513.76</v>
      </c>
      <c r="Y103">
        <f>IF(Source!BI1610=2,I96+I97+I99+I100+I101-0, 0)</f>
        <v>0</v>
      </c>
      <c r="Z103">
        <f>IF(Source!BI1610=3,I96+I97+I99+I100+I101-0, 0)</f>
        <v>0</v>
      </c>
      <c r="AA103">
        <f>IF(Source!BI1610=4,I96+I97+I99+I100+I101,0)</f>
        <v>0</v>
      </c>
    </row>
    <row r="105" spans="1:35" ht="57" x14ac:dyDescent="0.2">
      <c r="A105" s="19">
        <v>8</v>
      </c>
      <c r="B105" s="19" t="str">
        <f>Source!F1611</f>
        <v>1.5-1-199</v>
      </c>
      <c r="C105" s="19" t="s">
        <v>509</v>
      </c>
      <c r="D105" s="21" t="str">
        <f>Source!H1611</f>
        <v>м3</v>
      </c>
      <c r="E105" s="20">
        <f>Source!I1611</f>
        <v>2.3359999999999999</v>
      </c>
      <c r="F105" s="23">
        <f>Source!AL1611</f>
        <v>683.71</v>
      </c>
      <c r="G105" s="22" t="str">
        <f>Source!DD1611</f>
        <v>)*0,1</v>
      </c>
      <c r="H105" s="20">
        <f>Source!AW1611</f>
        <v>1</v>
      </c>
      <c r="I105" s="23">
        <f>ROUND((ROUND((Source!AC1611*Source!AW1611*Source!I1611),2)),2)</f>
        <v>159.71</v>
      </c>
      <c r="J105" s="20">
        <f>IF(Source!BC1611&lt;&gt; 0, Source!BC1611, 1)</f>
        <v>18.059999999999999</v>
      </c>
      <c r="K105" s="23">
        <f>Source!P1611</f>
        <v>2884.36</v>
      </c>
      <c r="Q105">
        <f>ROUND((Source!DN1611/100)*(ROUND((ROUND((Source!AF1611*Source!AV1611*Source!I1611),2)),2)), 2)</f>
        <v>0</v>
      </c>
      <c r="R105">
        <f>Source!X1611</f>
        <v>0</v>
      </c>
      <c r="S105">
        <f>ROUND((Source!DO1611/100)*(ROUND((ROUND((Source!AF1611*Source!AV1611*Source!I1611),2)),2)), 2)</f>
        <v>0</v>
      </c>
      <c r="T105">
        <f>Source!Y1611</f>
        <v>0</v>
      </c>
      <c r="U105">
        <f>ROUND((175/100)*(ROUND((ROUND((Source!AE1611*Source!AV1611*Source!I1611),2)),2)), 2)</f>
        <v>0</v>
      </c>
      <c r="V105">
        <f>ROUND((160/100)*(ROUND((ROUND((Source!AE1611*Source!AV1611*Source!I1611),2)*Source!BS1611),2)), 2)</f>
        <v>0</v>
      </c>
      <c r="AI105">
        <v>3</v>
      </c>
    </row>
    <row r="106" spans="1:35" x14ac:dyDescent="0.2">
      <c r="A106" s="32"/>
      <c r="B106" s="32"/>
      <c r="C106" s="33" t="str">
        <f>"Объем: "&amp;Source!I1611&amp;"=0,146*"&amp;"16"</f>
        <v>Объем: 2,336=0,146*16</v>
      </c>
      <c r="D106" s="32"/>
      <c r="E106" s="32"/>
      <c r="F106" s="32"/>
      <c r="G106" s="32"/>
      <c r="H106" s="32"/>
      <c r="I106" s="32"/>
      <c r="J106" s="32"/>
      <c r="K106" s="32"/>
    </row>
    <row r="107" spans="1:35" ht="15" x14ac:dyDescent="0.25">
      <c r="C107" s="13" t="s">
        <v>1237</v>
      </c>
      <c r="H107" s="42">
        <f>I105+0</f>
        <v>159.71</v>
      </c>
      <c r="I107" s="42"/>
      <c r="J107" s="42">
        <f>K105+0</f>
        <v>2884.36</v>
      </c>
      <c r="K107" s="42"/>
      <c r="O107" s="25">
        <f>I105+0</f>
        <v>159.71</v>
      </c>
      <c r="P107" s="25">
        <f>K105+0</f>
        <v>2884.36</v>
      </c>
      <c r="X107">
        <f>IF(Source!BI1611&lt;=1,I105-0, 0)</f>
        <v>159.71</v>
      </c>
      <c r="Y107">
        <f>IF(Source!BI1611=2,I105-0, 0)</f>
        <v>0</v>
      </c>
      <c r="Z107">
        <f>IF(Source!BI1611=3,I105-0, 0)</f>
        <v>0</v>
      </c>
      <c r="AA107">
        <f>IF(Source!BI1611=4,I105,0)</f>
        <v>0</v>
      </c>
    </row>
    <row r="109" spans="1:35" ht="42.75" x14ac:dyDescent="0.2">
      <c r="A109" s="19">
        <v>9</v>
      </c>
      <c r="B109" s="19" t="str">
        <f>Source!F1612</f>
        <v>3.7-1-2</v>
      </c>
      <c r="C109" s="19" t="s">
        <v>513</v>
      </c>
      <c r="D109" s="21" t="str">
        <f>Source!H1612</f>
        <v>100 шт.</v>
      </c>
      <c r="E109" s="20">
        <f>Source!I1612</f>
        <v>0.08</v>
      </c>
      <c r="F109" s="23"/>
      <c r="G109" s="22"/>
      <c r="H109" s="20"/>
      <c r="I109" s="23"/>
      <c r="J109" s="20"/>
      <c r="K109" s="23"/>
      <c r="Q109">
        <f>ROUND((Source!DN1612/100)*(ROUND((ROUND((Source!AF1612*Source!AV1612*Source!I1612),2)),2)), 2)</f>
        <v>126.44</v>
      </c>
      <c r="R109">
        <f>Source!X1612</f>
        <v>5564.21</v>
      </c>
      <c r="S109">
        <f>ROUND((Source!DO1612/100)*(ROUND((ROUND((Source!AF1612*Source!AV1612*Source!I1612),2)),2)), 2)</f>
        <v>64.13</v>
      </c>
      <c r="T109">
        <f>Source!Y1612</f>
        <v>2497.3200000000002</v>
      </c>
      <c r="U109">
        <f>ROUND((175/100)*(ROUND((ROUND((Source!AE1612*Source!AV1612*Source!I1612),2)),2)), 2)</f>
        <v>13.39</v>
      </c>
      <c r="V109">
        <f>ROUND((160/100)*(ROUND((ROUND((Source!AE1612*Source!AV1612*Source!I1612),2)*Source!BS1612),2)), 2)</f>
        <v>585.30999999999995</v>
      </c>
      <c r="AI109">
        <v>0</v>
      </c>
    </row>
    <row r="110" spans="1:35" x14ac:dyDescent="0.2">
      <c r="C110" s="24" t="str">
        <f>"Объем: "&amp;Source!I1612&amp;"=8/"&amp;"100"</f>
        <v>Объем: 0,08=8/100</v>
      </c>
    </row>
    <row r="111" spans="1:35" ht="14.25" x14ac:dyDescent="0.2">
      <c r="A111" s="19"/>
      <c r="B111" s="19"/>
      <c r="C111" s="19" t="s">
        <v>1231</v>
      </c>
      <c r="D111" s="21"/>
      <c r="E111" s="20"/>
      <c r="F111" s="23">
        <f>Source!AO1612</f>
        <v>957.82</v>
      </c>
      <c r="G111" s="22" t="str">
        <f>Source!DG1612</f>
        <v>*1,1</v>
      </c>
      <c r="H111" s="20">
        <f>Source!AV1612</f>
        <v>1.087</v>
      </c>
      <c r="I111" s="23">
        <f>ROUND((ROUND((Source!AF1612*Source!AV1612*Source!I1612),2)),2)</f>
        <v>91.62</v>
      </c>
      <c r="J111" s="20">
        <f>IF(Source!BA1612&lt;&gt; 0, Source!BA1612, 1)</f>
        <v>47.82</v>
      </c>
      <c r="K111" s="23">
        <f>Source!S1612</f>
        <v>4381.2700000000004</v>
      </c>
      <c r="W111">
        <f>I111</f>
        <v>91.62</v>
      </c>
    </row>
    <row r="112" spans="1:35" ht="14.25" x14ac:dyDescent="0.2">
      <c r="A112" s="19"/>
      <c r="B112" s="19"/>
      <c r="C112" s="19" t="s">
        <v>1238</v>
      </c>
      <c r="D112" s="21"/>
      <c r="E112" s="20"/>
      <c r="F112" s="23">
        <f>Source!AM1612</f>
        <v>680.3</v>
      </c>
      <c r="G112" s="22" t="str">
        <f>Source!DE1612</f>
        <v>*1,1</v>
      </c>
      <c r="H112" s="20">
        <f>Source!AV1612</f>
        <v>1.087</v>
      </c>
      <c r="I112" s="23">
        <f>(ROUND((ROUND((((Source!ET1612*1.1))*Source!AV1612*Source!I1612),2)),2)+ROUND((ROUND(((Source!AE1612-((Source!EU1612*1.1)))*Source!AV1612*Source!I1612),2)),2))</f>
        <v>65.069999999999993</v>
      </c>
      <c r="J112" s="20">
        <f>IF(Source!BB1612&lt;&gt; 0, Source!BB1612, 1)</f>
        <v>14.33</v>
      </c>
      <c r="K112" s="23">
        <f>Source!Q1612</f>
        <v>932.45</v>
      </c>
    </row>
    <row r="113" spans="1:35" ht="14.25" x14ac:dyDescent="0.2">
      <c r="A113" s="19"/>
      <c r="B113" s="19"/>
      <c r="C113" s="19" t="s">
        <v>1239</v>
      </c>
      <c r="D113" s="21"/>
      <c r="E113" s="20"/>
      <c r="F113" s="23">
        <f>Source!AN1612</f>
        <v>79.98</v>
      </c>
      <c r="G113" s="22" t="str">
        <f>Source!DF1612</f>
        <v>*1,1</v>
      </c>
      <c r="H113" s="20">
        <f>Source!AV1612</f>
        <v>1.087</v>
      </c>
      <c r="I113" s="31">
        <f>ROUND((ROUND((Source!AE1612*Source!AV1612*Source!I1612),2)),2)</f>
        <v>7.65</v>
      </c>
      <c r="J113" s="20">
        <f>IF(Source!BS1612&lt;&gt; 0, Source!BS1612, 1)</f>
        <v>47.82</v>
      </c>
      <c r="K113" s="31">
        <f>Source!R1612</f>
        <v>365.82</v>
      </c>
      <c r="W113">
        <f>I113</f>
        <v>7.65</v>
      </c>
    </row>
    <row r="114" spans="1:35" ht="14.25" x14ac:dyDescent="0.2">
      <c r="A114" s="19"/>
      <c r="B114" s="19"/>
      <c r="C114" s="19" t="s">
        <v>1232</v>
      </c>
      <c r="D114" s="21" t="s">
        <v>1233</v>
      </c>
      <c r="E114" s="20">
        <f>Source!DN1612</f>
        <v>138</v>
      </c>
      <c r="F114" s="23"/>
      <c r="G114" s="22"/>
      <c r="H114" s="20"/>
      <c r="I114" s="23">
        <f>SUM(Q109:Q113)</f>
        <v>126.44</v>
      </c>
      <c r="J114" s="20">
        <f>Source!BZ1612</f>
        <v>127</v>
      </c>
      <c r="K114" s="23">
        <f>SUM(R109:R113)</f>
        <v>5564.21</v>
      </c>
    </row>
    <row r="115" spans="1:35" ht="14.25" x14ac:dyDescent="0.2">
      <c r="A115" s="19"/>
      <c r="B115" s="19"/>
      <c r="C115" s="19" t="s">
        <v>1234</v>
      </c>
      <c r="D115" s="21" t="s">
        <v>1233</v>
      </c>
      <c r="E115" s="20">
        <f>Source!DO1612</f>
        <v>70</v>
      </c>
      <c r="F115" s="23"/>
      <c r="G115" s="22"/>
      <c r="H115" s="20"/>
      <c r="I115" s="23">
        <f>SUM(S109:S114)</f>
        <v>64.13</v>
      </c>
      <c r="J115" s="20">
        <f>Source!CA1612</f>
        <v>57</v>
      </c>
      <c r="K115" s="23">
        <f>SUM(T109:T114)</f>
        <v>2497.3200000000002</v>
      </c>
    </row>
    <row r="116" spans="1:35" ht="14.25" x14ac:dyDescent="0.2">
      <c r="A116" s="19"/>
      <c r="B116" s="19"/>
      <c r="C116" s="19" t="s">
        <v>1240</v>
      </c>
      <c r="D116" s="21" t="s">
        <v>1233</v>
      </c>
      <c r="E116" s="20">
        <f>175</f>
        <v>175</v>
      </c>
      <c r="F116" s="23"/>
      <c r="G116" s="22"/>
      <c r="H116" s="20"/>
      <c r="I116" s="23">
        <f>SUM(U109:U115)</f>
        <v>13.39</v>
      </c>
      <c r="J116" s="20">
        <f>160</f>
        <v>160</v>
      </c>
      <c r="K116" s="23">
        <f>SUM(V109:V115)</f>
        <v>585.30999999999995</v>
      </c>
    </row>
    <row r="117" spans="1:35" ht="14.25" x14ac:dyDescent="0.2">
      <c r="A117" s="26"/>
      <c r="B117" s="26"/>
      <c r="C117" s="26" t="s">
        <v>1235</v>
      </c>
      <c r="D117" s="27" t="s">
        <v>1236</v>
      </c>
      <c r="E117" s="28">
        <f>Source!AQ1612</f>
        <v>82.5</v>
      </c>
      <c r="F117" s="29"/>
      <c r="G117" s="30" t="str">
        <f>Source!DI1612</f>
        <v>*1,1</v>
      </c>
      <c r="H117" s="28">
        <f>Source!AV1612</f>
        <v>1.087</v>
      </c>
      <c r="I117" s="29">
        <f>Source!U1612</f>
        <v>7.8916200000000014</v>
      </c>
      <c r="J117" s="28"/>
      <c r="K117" s="29"/>
      <c r="AB117" s="25">
        <f>I117</f>
        <v>7.8916200000000014</v>
      </c>
    </row>
    <row r="118" spans="1:35" ht="15" x14ac:dyDescent="0.25">
      <c r="C118" s="13" t="s">
        <v>1237</v>
      </c>
      <c r="H118" s="42">
        <f>I111+I112+I114+I115+I116+0</f>
        <v>360.65</v>
      </c>
      <c r="I118" s="42"/>
      <c r="J118" s="42">
        <f>K111+K112+K114+K115+K116+0</f>
        <v>13960.56</v>
      </c>
      <c r="K118" s="42"/>
      <c r="O118" s="25">
        <f>I111+I112+I114+I115+I116+0</f>
        <v>360.65</v>
      </c>
      <c r="P118" s="25">
        <f>K111+K112+K114+K115+K116+0</f>
        <v>13960.56</v>
      </c>
      <c r="X118">
        <f>IF(Source!BI1612&lt;=1,I111+I112+I114+I115+I116-0, 0)</f>
        <v>360.65</v>
      </c>
      <c r="Y118">
        <f>IF(Source!BI1612=2,I111+I112+I114+I115+I116-0, 0)</f>
        <v>0</v>
      </c>
      <c r="Z118">
        <f>IF(Source!BI1612=3,I111+I112+I114+I115+I116-0, 0)</f>
        <v>0</v>
      </c>
      <c r="AA118">
        <f>IF(Source!BI1612=4,I111+I112+I114+I115+I116,0)</f>
        <v>0</v>
      </c>
    </row>
    <row r="120" spans="1:35" ht="57" x14ac:dyDescent="0.2">
      <c r="A120" s="19">
        <v>10</v>
      </c>
      <c r="B120" s="19" t="str">
        <f>Source!F1613</f>
        <v>1.5-1-199</v>
      </c>
      <c r="C120" s="19" t="s">
        <v>509</v>
      </c>
      <c r="D120" s="21" t="str">
        <f>Source!H1613</f>
        <v>м3</v>
      </c>
      <c r="E120" s="20">
        <f>Source!I1613</f>
        <v>1.6479999999999999</v>
      </c>
      <c r="F120" s="23">
        <f>Source!AL1613</f>
        <v>683.71</v>
      </c>
      <c r="G120" s="22" t="str">
        <f>Source!DD1613</f>
        <v>)*0,1</v>
      </c>
      <c r="H120" s="20">
        <f>Source!AW1613</f>
        <v>1</v>
      </c>
      <c r="I120" s="23">
        <f>ROUND((ROUND((Source!AC1613*Source!AW1613*Source!I1613),2)),2)</f>
        <v>112.68</v>
      </c>
      <c r="J120" s="20">
        <f>IF(Source!BC1613&lt;&gt; 0, Source!BC1613, 1)</f>
        <v>18.059999999999999</v>
      </c>
      <c r="K120" s="23">
        <f>Source!P1613</f>
        <v>2035</v>
      </c>
      <c r="Q120">
        <f>ROUND((Source!DN1613/100)*(ROUND((ROUND((Source!AF1613*Source!AV1613*Source!I1613),2)),2)), 2)</f>
        <v>0</v>
      </c>
      <c r="R120">
        <f>Source!X1613</f>
        <v>0</v>
      </c>
      <c r="S120">
        <f>ROUND((Source!DO1613/100)*(ROUND((ROUND((Source!AF1613*Source!AV1613*Source!I1613),2)),2)), 2)</f>
        <v>0</v>
      </c>
      <c r="T120">
        <f>Source!Y1613</f>
        <v>0</v>
      </c>
      <c r="U120">
        <f>ROUND((175/100)*(ROUND((ROUND((Source!AE1613*Source!AV1613*Source!I1613),2)),2)), 2)</f>
        <v>0</v>
      </c>
      <c r="V120">
        <f>ROUND((160/100)*(ROUND((ROUND((Source!AE1613*Source!AV1613*Source!I1613),2)*Source!BS1613),2)), 2)</f>
        <v>0</v>
      </c>
      <c r="AI120">
        <v>3</v>
      </c>
    </row>
    <row r="121" spans="1:35" x14ac:dyDescent="0.2">
      <c r="A121" s="32"/>
      <c r="B121" s="32"/>
      <c r="C121" s="33" t="str">
        <f>"Объем: "&amp;Source!I1613&amp;"=0,206*"&amp;"8"</f>
        <v>Объем: 1,648=0,206*8</v>
      </c>
      <c r="D121" s="32"/>
      <c r="E121" s="32"/>
      <c r="F121" s="32"/>
      <c r="G121" s="32"/>
      <c r="H121" s="32"/>
      <c r="I121" s="32"/>
      <c r="J121" s="32"/>
      <c r="K121" s="32"/>
    </row>
    <row r="122" spans="1:35" ht="15" x14ac:dyDescent="0.25">
      <c r="C122" s="13" t="s">
        <v>1237</v>
      </c>
      <c r="H122" s="42">
        <f>I120+0</f>
        <v>112.68</v>
      </c>
      <c r="I122" s="42"/>
      <c r="J122" s="42">
        <f>K120+0</f>
        <v>2035</v>
      </c>
      <c r="K122" s="42"/>
      <c r="O122" s="25">
        <f>I120+0</f>
        <v>112.68</v>
      </c>
      <c r="P122" s="25">
        <f>K120+0</f>
        <v>2035</v>
      </c>
      <c r="X122">
        <f>IF(Source!BI1613&lt;=1,I120-0, 0)</f>
        <v>112.68</v>
      </c>
      <c r="Y122">
        <f>IF(Source!BI1613=2,I120-0, 0)</f>
        <v>0</v>
      </c>
      <c r="Z122">
        <f>IF(Source!BI1613=3,I120-0, 0)</f>
        <v>0</v>
      </c>
      <c r="AA122">
        <f>IF(Source!BI1613=4,I120,0)</f>
        <v>0</v>
      </c>
    </row>
    <row r="124" spans="1:35" ht="42.75" x14ac:dyDescent="0.2">
      <c r="A124" s="19">
        <v>11</v>
      </c>
      <c r="B124" s="19" t="str">
        <f>Source!F1614</f>
        <v>3.7-1-2</v>
      </c>
      <c r="C124" s="19" t="s">
        <v>513</v>
      </c>
      <c r="D124" s="21" t="str">
        <f>Source!H1614</f>
        <v>100 шт.</v>
      </c>
      <c r="E124" s="20">
        <f>Source!I1614</f>
        <v>0.02</v>
      </c>
      <c r="F124" s="23"/>
      <c r="G124" s="22"/>
      <c r="H124" s="20"/>
      <c r="I124" s="23"/>
      <c r="J124" s="20"/>
      <c r="K124" s="23"/>
      <c r="Q124">
        <f>ROUND((Source!DN1614/100)*(ROUND((ROUND((Source!AF1614*Source!AV1614*Source!I1614),2)),2)), 2)</f>
        <v>31.62</v>
      </c>
      <c r="R124">
        <f>Source!X1614</f>
        <v>1391.36</v>
      </c>
      <c r="S124">
        <f>ROUND((Source!DO1614/100)*(ROUND((ROUND((Source!AF1614*Source!AV1614*Source!I1614),2)),2)), 2)</f>
        <v>16.04</v>
      </c>
      <c r="T124">
        <f>Source!Y1614</f>
        <v>624.47</v>
      </c>
      <c r="U124">
        <f>ROUND((175/100)*(ROUND((ROUND((Source!AE1614*Source!AV1614*Source!I1614),2)),2)), 2)</f>
        <v>3.34</v>
      </c>
      <c r="V124">
        <f>ROUND((160/100)*(ROUND((ROUND((Source!AE1614*Source!AV1614*Source!I1614),2)*Source!BS1614),2)), 2)</f>
        <v>146.13999999999999</v>
      </c>
      <c r="AI124">
        <v>0</v>
      </c>
    </row>
    <row r="125" spans="1:35" x14ac:dyDescent="0.2">
      <c r="C125" s="24" t="str">
        <f>"Объем: "&amp;Source!I1614&amp;"=2/"&amp;"100"</f>
        <v>Объем: 0,02=2/100</v>
      </c>
    </row>
    <row r="126" spans="1:35" ht="14.25" x14ac:dyDescent="0.2">
      <c r="A126" s="19"/>
      <c r="B126" s="19"/>
      <c r="C126" s="19" t="s">
        <v>1231</v>
      </c>
      <c r="D126" s="21"/>
      <c r="E126" s="20"/>
      <c r="F126" s="23">
        <f>Source!AO1614</f>
        <v>957.82</v>
      </c>
      <c r="G126" s="22" t="str">
        <f>Source!DG1614</f>
        <v>*1,1</v>
      </c>
      <c r="H126" s="20">
        <f>Source!AV1614</f>
        <v>1.087</v>
      </c>
      <c r="I126" s="23">
        <f>ROUND((ROUND((Source!AF1614*Source!AV1614*Source!I1614),2)),2)</f>
        <v>22.91</v>
      </c>
      <c r="J126" s="20">
        <f>IF(Source!BA1614&lt;&gt; 0, Source!BA1614, 1)</f>
        <v>47.82</v>
      </c>
      <c r="K126" s="23">
        <f>Source!S1614</f>
        <v>1095.56</v>
      </c>
      <c r="W126">
        <f>I126</f>
        <v>22.91</v>
      </c>
    </row>
    <row r="127" spans="1:35" ht="14.25" x14ac:dyDescent="0.2">
      <c r="A127" s="19"/>
      <c r="B127" s="19"/>
      <c r="C127" s="19" t="s">
        <v>1238</v>
      </c>
      <c r="D127" s="21"/>
      <c r="E127" s="20"/>
      <c r="F127" s="23">
        <f>Source!AM1614</f>
        <v>680.3</v>
      </c>
      <c r="G127" s="22" t="str">
        <f>Source!DE1614</f>
        <v>*1,1</v>
      </c>
      <c r="H127" s="20">
        <f>Source!AV1614</f>
        <v>1.087</v>
      </c>
      <c r="I127" s="23">
        <f>(ROUND((ROUND((((Source!ET1614*1.1))*Source!AV1614*Source!I1614),2)),2)+ROUND((ROUND(((Source!AE1614-((Source!EU1614*1.1)))*Source!AV1614*Source!I1614),2)),2))</f>
        <v>16.27</v>
      </c>
      <c r="J127" s="20">
        <f>IF(Source!BB1614&lt;&gt; 0, Source!BB1614, 1)</f>
        <v>14.33</v>
      </c>
      <c r="K127" s="23">
        <f>Source!Q1614</f>
        <v>233.15</v>
      </c>
    </row>
    <row r="128" spans="1:35" ht="14.25" x14ac:dyDescent="0.2">
      <c r="A128" s="19"/>
      <c r="B128" s="19"/>
      <c r="C128" s="19" t="s">
        <v>1239</v>
      </c>
      <c r="D128" s="21"/>
      <c r="E128" s="20"/>
      <c r="F128" s="23">
        <f>Source!AN1614</f>
        <v>79.98</v>
      </c>
      <c r="G128" s="22" t="str">
        <f>Source!DF1614</f>
        <v>*1,1</v>
      </c>
      <c r="H128" s="20">
        <f>Source!AV1614</f>
        <v>1.087</v>
      </c>
      <c r="I128" s="31">
        <f>ROUND((ROUND((Source!AE1614*Source!AV1614*Source!I1614),2)),2)</f>
        <v>1.91</v>
      </c>
      <c r="J128" s="20">
        <f>IF(Source!BS1614&lt;&gt; 0, Source!BS1614, 1)</f>
        <v>47.82</v>
      </c>
      <c r="K128" s="31">
        <f>Source!R1614</f>
        <v>91.34</v>
      </c>
      <c r="W128">
        <f>I128</f>
        <v>1.91</v>
      </c>
    </row>
    <row r="129" spans="1:35" ht="14.25" x14ac:dyDescent="0.2">
      <c r="A129" s="19"/>
      <c r="B129" s="19"/>
      <c r="C129" s="19" t="s">
        <v>1232</v>
      </c>
      <c r="D129" s="21" t="s">
        <v>1233</v>
      </c>
      <c r="E129" s="20">
        <f>Source!DN1614</f>
        <v>138</v>
      </c>
      <c r="F129" s="23"/>
      <c r="G129" s="22"/>
      <c r="H129" s="20"/>
      <c r="I129" s="23">
        <f>SUM(Q124:Q128)</f>
        <v>31.62</v>
      </c>
      <c r="J129" s="20">
        <f>Source!BZ1614</f>
        <v>127</v>
      </c>
      <c r="K129" s="23">
        <f>SUM(R124:R128)</f>
        <v>1391.36</v>
      </c>
    </row>
    <row r="130" spans="1:35" ht="14.25" x14ac:dyDescent="0.2">
      <c r="A130" s="19"/>
      <c r="B130" s="19"/>
      <c r="C130" s="19" t="s">
        <v>1234</v>
      </c>
      <c r="D130" s="21" t="s">
        <v>1233</v>
      </c>
      <c r="E130" s="20">
        <f>Source!DO1614</f>
        <v>70</v>
      </c>
      <c r="F130" s="23"/>
      <c r="G130" s="22"/>
      <c r="H130" s="20"/>
      <c r="I130" s="23">
        <f>SUM(S124:S129)</f>
        <v>16.04</v>
      </c>
      <c r="J130" s="20">
        <f>Source!CA1614</f>
        <v>57</v>
      </c>
      <c r="K130" s="23">
        <f>SUM(T124:T129)</f>
        <v>624.47</v>
      </c>
    </row>
    <row r="131" spans="1:35" ht="14.25" x14ac:dyDescent="0.2">
      <c r="A131" s="19"/>
      <c r="B131" s="19"/>
      <c r="C131" s="19" t="s">
        <v>1240</v>
      </c>
      <c r="D131" s="21" t="s">
        <v>1233</v>
      </c>
      <c r="E131" s="20">
        <f>175</f>
        <v>175</v>
      </c>
      <c r="F131" s="23"/>
      <c r="G131" s="22"/>
      <c r="H131" s="20"/>
      <c r="I131" s="23">
        <f>SUM(U124:U130)</f>
        <v>3.34</v>
      </c>
      <c r="J131" s="20">
        <f>160</f>
        <v>160</v>
      </c>
      <c r="K131" s="23">
        <f>SUM(V124:V130)</f>
        <v>146.13999999999999</v>
      </c>
    </row>
    <row r="132" spans="1:35" ht="14.25" x14ac:dyDescent="0.2">
      <c r="A132" s="26"/>
      <c r="B132" s="26"/>
      <c r="C132" s="26" t="s">
        <v>1235</v>
      </c>
      <c r="D132" s="27" t="s">
        <v>1236</v>
      </c>
      <c r="E132" s="28">
        <f>Source!AQ1614</f>
        <v>82.5</v>
      </c>
      <c r="F132" s="29"/>
      <c r="G132" s="30" t="str">
        <f>Source!DI1614</f>
        <v>*1,1</v>
      </c>
      <c r="H132" s="28">
        <f>Source!AV1614</f>
        <v>1.087</v>
      </c>
      <c r="I132" s="29">
        <f>Source!U1614</f>
        <v>1.9729050000000004</v>
      </c>
      <c r="J132" s="28"/>
      <c r="K132" s="29"/>
      <c r="AB132" s="25">
        <f>I132</f>
        <v>1.9729050000000004</v>
      </c>
    </row>
    <row r="133" spans="1:35" ht="15" x14ac:dyDescent="0.25">
      <c r="C133" s="13" t="s">
        <v>1237</v>
      </c>
      <c r="H133" s="42">
        <f>I126+I127+I129+I130+I131+0</f>
        <v>90.18</v>
      </c>
      <c r="I133" s="42"/>
      <c r="J133" s="42">
        <f>K126+K127+K129+K130+K131+0</f>
        <v>3490.68</v>
      </c>
      <c r="K133" s="42"/>
      <c r="O133" s="25">
        <f>I126+I127+I129+I130+I131+0</f>
        <v>90.18</v>
      </c>
      <c r="P133" s="25">
        <f>K126+K127+K129+K130+K131+0</f>
        <v>3490.68</v>
      </c>
      <c r="X133">
        <f>IF(Source!BI1614&lt;=1,I126+I127+I129+I130+I131-0, 0)</f>
        <v>90.18</v>
      </c>
      <c r="Y133">
        <f>IF(Source!BI1614=2,I126+I127+I129+I130+I131-0, 0)</f>
        <v>0</v>
      </c>
      <c r="Z133">
        <f>IF(Source!BI1614=3,I126+I127+I129+I130+I131-0, 0)</f>
        <v>0</v>
      </c>
      <c r="AA133">
        <f>IF(Source!BI1614=4,I126+I127+I129+I130+I131,0)</f>
        <v>0</v>
      </c>
    </row>
    <row r="135" spans="1:35" ht="57" x14ac:dyDescent="0.2">
      <c r="A135" s="19">
        <v>12</v>
      </c>
      <c r="B135" s="19" t="str">
        <f>Source!F1615</f>
        <v>1.5-1-199</v>
      </c>
      <c r="C135" s="19" t="s">
        <v>509</v>
      </c>
      <c r="D135" s="21" t="str">
        <f>Source!H1615</f>
        <v>м3</v>
      </c>
      <c r="E135" s="20">
        <f>Source!I1615</f>
        <v>0.81200000000000006</v>
      </c>
      <c r="F135" s="23">
        <f>Source!AL1615</f>
        <v>683.71</v>
      </c>
      <c r="G135" s="22" t="str">
        <f>Source!DD1615</f>
        <v>)*0,1</v>
      </c>
      <c r="H135" s="20">
        <f>Source!AW1615</f>
        <v>1</v>
      </c>
      <c r="I135" s="23">
        <f>ROUND((ROUND((Source!AC1615*Source!AW1615*Source!I1615),2)),2)</f>
        <v>55.52</v>
      </c>
      <c r="J135" s="20">
        <f>IF(Source!BC1615&lt;&gt; 0, Source!BC1615, 1)</f>
        <v>18.059999999999999</v>
      </c>
      <c r="K135" s="23">
        <f>Source!P1615</f>
        <v>1002.69</v>
      </c>
      <c r="Q135">
        <f>ROUND((Source!DN1615/100)*(ROUND((ROUND((Source!AF1615*Source!AV1615*Source!I1615),2)),2)), 2)</f>
        <v>0</v>
      </c>
      <c r="R135">
        <f>Source!X1615</f>
        <v>0</v>
      </c>
      <c r="S135">
        <f>ROUND((Source!DO1615/100)*(ROUND((ROUND((Source!AF1615*Source!AV1615*Source!I1615),2)),2)), 2)</f>
        <v>0</v>
      </c>
      <c r="T135">
        <f>Source!Y1615</f>
        <v>0</v>
      </c>
      <c r="U135">
        <f>ROUND((175/100)*(ROUND((ROUND((Source!AE1615*Source!AV1615*Source!I1615),2)),2)), 2)</f>
        <v>0</v>
      </c>
      <c r="V135">
        <f>ROUND((160/100)*(ROUND((ROUND((Source!AE1615*Source!AV1615*Source!I1615),2)*Source!BS1615),2)), 2)</f>
        <v>0</v>
      </c>
      <c r="AI135">
        <v>3</v>
      </c>
    </row>
    <row r="136" spans="1:35" x14ac:dyDescent="0.2">
      <c r="A136" s="32"/>
      <c r="B136" s="32"/>
      <c r="C136" s="33" t="str">
        <f>"Объем: "&amp;Source!I1615&amp;"=0,406*"&amp;"2"</f>
        <v>Объем: 0,812=0,406*2</v>
      </c>
      <c r="D136" s="32"/>
      <c r="E136" s="32"/>
      <c r="F136" s="32"/>
      <c r="G136" s="32"/>
      <c r="H136" s="32"/>
      <c r="I136" s="32"/>
      <c r="J136" s="32"/>
      <c r="K136" s="32"/>
    </row>
    <row r="137" spans="1:35" ht="15" x14ac:dyDescent="0.25">
      <c r="C137" s="13" t="s">
        <v>1237</v>
      </c>
      <c r="H137" s="42">
        <f>I135+0</f>
        <v>55.52</v>
      </c>
      <c r="I137" s="42"/>
      <c r="J137" s="42">
        <f>K135+0</f>
        <v>1002.69</v>
      </c>
      <c r="K137" s="42"/>
      <c r="O137" s="25">
        <f>I135+0</f>
        <v>55.52</v>
      </c>
      <c r="P137" s="25">
        <f>K135+0</f>
        <v>1002.69</v>
      </c>
      <c r="X137">
        <f>IF(Source!BI1615&lt;=1,I135-0, 0)</f>
        <v>55.52</v>
      </c>
      <c r="Y137">
        <f>IF(Source!BI1615=2,I135-0, 0)</f>
        <v>0</v>
      </c>
      <c r="Z137">
        <f>IF(Source!BI1615=3,I135-0, 0)</f>
        <v>0</v>
      </c>
      <c r="AA137">
        <f>IF(Source!BI1615=4,I135,0)</f>
        <v>0</v>
      </c>
    </row>
    <row r="139" spans="1:35" ht="57" x14ac:dyDescent="0.2">
      <c r="A139" s="19">
        <v>13</v>
      </c>
      <c r="B139" s="19" t="str">
        <f>Source!F1616</f>
        <v>3.34-17-3</v>
      </c>
      <c r="C139" s="19" t="s">
        <v>558</v>
      </c>
      <c r="D139" s="21" t="str">
        <f>Source!H1616</f>
        <v>1 канало-километр трубопровода</v>
      </c>
      <c r="E139" s="20">
        <f>Source!I1616</f>
        <v>6.4799999999999996E-2</v>
      </c>
      <c r="F139" s="23"/>
      <c r="G139" s="22"/>
      <c r="H139" s="20"/>
      <c r="I139" s="23"/>
      <c r="J139" s="20"/>
      <c r="K139" s="23"/>
      <c r="Q139">
        <f>ROUND((Source!DN1616/100)*(ROUND((ROUND((Source!AF1616*Source!AV1616*Source!I1616),2)),2)), 2)</f>
        <v>137.13</v>
      </c>
      <c r="R139">
        <f>Source!X1616</f>
        <v>5386.67</v>
      </c>
      <c r="S139">
        <f>ROUND((Source!DO1616/100)*(ROUND((ROUND((Source!AF1616*Source!AV1616*Source!I1616),2)),2)), 2)</f>
        <v>85.71</v>
      </c>
      <c r="T139">
        <f>Source!Y1616</f>
        <v>2400.58</v>
      </c>
      <c r="U139">
        <f>ROUND((175/100)*(ROUND((ROUND((Source!AE1616*Source!AV1616*Source!I1616),2)),2)), 2)</f>
        <v>0</v>
      </c>
      <c r="V139">
        <f>ROUND((160/100)*(ROUND((ROUND((Source!AE1616*Source!AV1616*Source!I1616),2)*Source!BS1616),2)), 2)</f>
        <v>0</v>
      </c>
      <c r="AI139">
        <v>0</v>
      </c>
    </row>
    <row r="140" spans="1:35" ht="14.25" x14ac:dyDescent="0.2">
      <c r="A140" s="19"/>
      <c r="B140" s="19"/>
      <c r="C140" s="19" t="s">
        <v>1231</v>
      </c>
      <c r="D140" s="21"/>
      <c r="E140" s="20"/>
      <c r="F140" s="23">
        <f>Source!AO1616</f>
        <v>1609.92</v>
      </c>
      <c r="G140" s="22" t="str">
        <f>Source!DG1616</f>
        <v>*1,1</v>
      </c>
      <c r="H140" s="20">
        <f>Source!AV1616</f>
        <v>1.0669999999999999</v>
      </c>
      <c r="I140" s="23">
        <f>ROUND((ROUND((Source!AF1616*Source!AV1616*Source!I1616),2)),2)</f>
        <v>122.44</v>
      </c>
      <c r="J140" s="20">
        <f>IF(Source!BA1616&lt;&gt; 0, Source!BA1616, 1)</f>
        <v>47.82</v>
      </c>
      <c r="K140" s="23">
        <f>Source!S1616</f>
        <v>5855.08</v>
      </c>
      <c r="W140">
        <f>I140</f>
        <v>122.44</v>
      </c>
    </row>
    <row r="141" spans="1:35" ht="14.25" x14ac:dyDescent="0.2">
      <c r="A141" s="19"/>
      <c r="B141" s="19"/>
      <c r="C141" s="19" t="s">
        <v>1243</v>
      </c>
      <c r="D141" s="21"/>
      <c r="E141" s="20"/>
      <c r="F141" s="23">
        <f>Source!AL1616</f>
        <v>19554.14</v>
      </c>
      <c r="G141" s="22" t="str">
        <f>Source!DD1616</f>
        <v/>
      </c>
      <c r="H141" s="20">
        <f>Source!AW1616</f>
        <v>1.081</v>
      </c>
      <c r="I141" s="23">
        <f>ROUND((ROUND((Source!AC1616*Source!AW1616*Source!I1616),2)),2)</f>
        <v>1369.74</v>
      </c>
      <c r="J141" s="20">
        <f>IF(Source!BC1616&lt;&gt; 0, Source!BC1616, 1)</f>
        <v>8.51</v>
      </c>
      <c r="K141" s="23">
        <f>Source!P1616</f>
        <v>11656.49</v>
      </c>
    </row>
    <row r="142" spans="1:35" ht="14.25" x14ac:dyDescent="0.2">
      <c r="A142" s="19"/>
      <c r="B142" s="19"/>
      <c r="C142" s="19" t="s">
        <v>1232</v>
      </c>
      <c r="D142" s="21" t="s">
        <v>1233</v>
      </c>
      <c r="E142" s="20">
        <f>Source!DN1616</f>
        <v>112</v>
      </c>
      <c r="F142" s="23"/>
      <c r="G142" s="22"/>
      <c r="H142" s="20"/>
      <c r="I142" s="23">
        <f>SUM(Q139:Q141)</f>
        <v>137.13</v>
      </c>
      <c r="J142" s="20">
        <f>Source!BZ1616</f>
        <v>92</v>
      </c>
      <c r="K142" s="23">
        <f>SUM(R139:R141)</f>
        <v>5386.67</v>
      </c>
    </row>
    <row r="143" spans="1:35" ht="14.25" x14ac:dyDescent="0.2">
      <c r="A143" s="19"/>
      <c r="B143" s="19"/>
      <c r="C143" s="19" t="s">
        <v>1234</v>
      </c>
      <c r="D143" s="21" t="s">
        <v>1233</v>
      </c>
      <c r="E143" s="20">
        <f>Source!DO1616</f>
        <v>70</v>
      </c>
      <c r="F143" s="23"/>
      <c r="G143" s="22"/>
      <c r="H143" s="20"/>
      <c r="I143" s="23">
        <f>SUM(S139:S142)</f>
        <v>85.71</v>
      </c>
      <c r="J143" s="20">
        <f>Source!CA1616</f>
        <v>41</v>
      </c>
      <c r="K143" s="23">
        <f>SUM(T139:T142)</f>
        <v>2400.58</v>
      </c>
    </row>
    <row r="144" spans="1:35" ht="14.25" x14ac:dyDescent="0.2">
      <c r="A144" s="26"/>
      <c r="B144" s="26"/>
      <c r="C144" s="26" t="s">
        <v>1235</v>
      </c>
      <c r="D144" s="27" t="s">
        <v>1236</v>
      </c>
      <c r="E144" s="28">
        <f>Source!AQ1616</f>
        <v>144</v>
      </c>
      <c r="F144" s="29"/>
      <c r="G144" s="30" t="str">
        <f>Source!DI1616</f>
        <v>*1,1</v>
      </c>
      <c r="H144" s="28">
        <f>Source!AV1616</f>
        <v>1.0669999999999999</v>
      </c>
      <c r="I144" s="29">
        <f>Source!U1616</f>
        <v>10.952029439999999</v>
      </c>
      <c r="J144" s="28"/>
      <c r="K144" s="29"/>
      <c r="AB144" s="25">
        <f>I144</f>
        <v>10.952029439999999</v>
      </c>
    </row>
    <row r="145" spans="1:35" ht="15" x14ac:dyDescent="0.25">
      <c r="C145" s="13" t="s">
        <v>1237</v>
      </c>
      <c r="H145" s="42">
        <f>I140+I141+I142+I143+0</f>
        <v>1715.02</v>
      </c>
      <c r="I145" s="42"/>
      <c r="J145" s="42">
        <f>K140+K141+K142+K143+0</f>
        <v>25298.82</v>
      </c>
      <c r="K145" s="42"/>
      <c r="O145" s="25">
        <f>I140+I141+I142+I143+0</f>
        <v>1715.02</v>
      </c>
      <c r="P145" s="25">
        <f>K140+K141+K142+K143+0</f>
        <v>25298.82</v>
      </c>
      <c r="X145">
        <f>IF(Source!BI1616&lt;=1,I140+I141+I142+I143-0, 0)</f>
        <v>1715.02</v>
      </c>
      <c r="Y145">
        <f>IF(Source!BI1616=2,I140+I141+I142+I143-0, 0)</f>
        <v>0</v>
      </c>
      <c r="Z145">
        <f>IF(Source!BI1616=3,I140+I141+I142+I143-0, 0)</f>
        <v>0</v>
      </c>
      <c r="AA145">
        <f>IF(Source!BI1616=4,I140+I141+I142+I143,0)</f>
        <v>0</v>
      </c>
    </row>
    <row r="147" spans="1:35" ht="42.75" x14ac:dyDescent="0.2">
      <c r="A147" s="19">
        <v>14</v>
      </c>
      <c r="B147" s="19" t="str">
        <f>Source!F1617</f>
        <v>6.69-9-3</v>
      </c>
      <c r="C147" s="19" t="s">
        <v>555</v>
      </c>
      <c r="D147" s="21" t="str">
        <f>Source!H1617</f>
        <v>100 отверстий</v>
      </c>
      <c r="E147" s="20">
        <f>Source!I1617</f>
        <v>0.02</v>
      </c>
      <c r="F147" s="23"/>
      <c r="G147" s="22"/>
      <c r="H147" s="20"/>
      <c r="I147" s="23"/>
      <c r="J147" s="20"/>
      <c r="K147" s="23"/>
      <c r="Q147">
        <f>ROUND((Source!DN1617/100)*(ROUND((ROUND((Source!AF1617*Source!AV1617*Source!I1617),2)),2)), 2)</f>
        <v>31.32</v>
      </c>
      <c r="R147">
        <f>Source!X1617</f>
        <v>1234.47</v>
      </c>
      <c r="S147">
        <f>ROUND((Source!DO1617/100)*(ROUND((ROUND((Source!AF1617*Source!AV1617*Source!I1617),2)),2)), 2)</f>
        <v>24.09</v>
      </c>
      <c r="T147">
        <f>Source!Y1617</f>
        <v>674.84</v>
      </c>
      <c r="U147">
        <f>ROUND((175/100)*(ROUND((ROUND((Source!AE1617*Source!AV1617*Source!I1617),2)),2)), 2)</f>
        <v>0</v>
      </c>
      <c r="V147">
        <f>ROUND((160/100)*(ROUND((ROUND((Source!AE1617*Source!AV1617*Source!I1617),2)*Source!BS1617),2)), 2)</f>
        <v>0</v>
      </c>
      <c r="AI147">
        <v>0</v>
      </c>
    </row>
    <row r="148" spans="1:35" x14ac:dyDescent="0.2">
      <c r="C148" s="24" t="str">
        <f>"Объем: "&amp;Source!I1617&amp;"=2/"&amp;"100"</f>
        <v>Объем: 0,02=2/100</v>
      </c>
    </row>
    <row r="149" spans="1:35" ht="14.25" x14ac:dyDescent="0.2">
      <c r="A149" s="19"/>
      <c r="B149" s="19"/>
      <c r="C149" s="19" t="s">
        <v>1231</v>
      </c>
      <c r="D149" s="21"/>
      <c r="E149" s="20"/>
      <c r="F149" s="23">
        <f>Source!AO1617</f>
        <v>1494.24</v>
      </c>
      <c r="G149" s="22" t="str">
        <f>Source!DG1617</f>
        <v>*1,1</v>
      </c>
      <c r="H149" s="20">
        <f>Source!AV1617</f>
        <v>1.0469999999999999</v>
      </c>
      <c r="I149" s="23">
        <f>ROUND((ROUND((Source!AF1617*Source!AV1617*Source!I1617),2)),2)</f>
        <v>34.42</v>
      </c>
      <c r="J149" s="20">
        <f>IF(Source!BA1617&lt;&gt; 0, Source!BA1617, 1)</f>
        <v>47.82</v>
      </c>
      <c r="K149" s="23">
        <f>Source!S1617</f>
        <v>1645.96</v>
      </c>
      <c r="W149">
        <f>I149</f>
        <v>34.42</v>
      </c>
    </row>
    <row r="150" spans="1:35" ht="14.25" x14ac:dyDescent="0.2">
      <c r="A150" s="19"/>
      <c r="B150" s="19"/>
      <c r="C150" s="19" t="s">
        <v>1243</v>
      </c>
      <c r="D150" s="21"/>
      <c r="E150" s="20"/>
      <c r="F150" s="23">
        <f>Source!AL1617</f>
        <v>862.81</v>
      </c>
      <c r="G150" s="22" t="str">
        <f>Source!DD1617</f>
        <v/>
      </c>
      <c r="H150" s="20">
        <f>Source!AW1617</f>
        <v>1.002</v>
      </c>
      <c r="I150" s="23">
        <f>ROUND((ROUND((Source!AC1617*Source!AW1617*Source!I1617),2)),2)</f>
        <v>17.29</v>
      </c>
      <c r="J150" s="20">
        <f>IF(Source!BC1617&lt;&gt; 0, Source!BC1617, 1)</f>
        <v>5.03</v>
      </c>
      <c r="K150" s="23">
        <f>Source!P1617</f>
        <v>86.97</v>
      </c>
    </row>
    <row r="151" spans="1:35" ht="57" x14ac:dyDescent="0.2">
      <c r="A151" s="19" t="s">
        <v>535</v>
      </c>
      <c r="B151" s="19" t="str">
        <f>Source!F1618</f>
        <v>1.3-1-36</v>
      </c>
      <c r="C151" s="19" t="s">
        <v>379</v>
      </c>
      <c r="D151" s="21" t="str">
        <f>Source!H1618</f>
        <v>м3</v>
      </c>
      <c r="E151" s="20">
        <f>Source!I1618</f>
        <v>8.3199999999999993E-3</v>
      </c>
      <c r="F151" s="23">
        <f>Source!AK1618</f>
        <v>517.14</v>
      </c>
      <c r="G151" s="34" t="s">
        <v>3</v>
      </c>
      <c r="H151" s="20">
        <f>Source!AW1618</f>
        <v>1.002</v>
      </c>
      <c r="I151" s="23">
        <f>ROUND((ROUND((Source!AC1618*Source!AW1618*Source!I1618),2)),2)+(ROUND((ROUND(((Source!ET1618)*Source!AV1618*Source!I1618),2)),2)+ROUND((ROUND(((Source!AE1618-(Source!EU1618))*Source!AV1618*Source!I1618),2)),2))+ROUND((ROUND((Source!AF1618*Source!AV1618*Source!I1618),2)),2)</f>
        <v>4.3099999999999996</v>
      </c>
      <c r="J151" s="20">
        <f>IF(Source!BC1618&lt;&gt; 0, Source!BC1618, 1)</f>
        <v>12.48</v>
      </c>
      <c r="K151" s="23">
        <f>Source!O1618</f>
        <v>53.79</v>
      </c>
      <c r="Q151">
        <f>ROUND((Source!DN1618/100)*(ROUND((ROUND((Source!AF1618*Source!AV1618*Source!I1618),2)),2)), 2)</f>
        <v>0</v>
      </c>
      <c r="R151">
        <f>Source!X1618</f>
        <v>0</v>
      </c>
      <c r="S151">
        <f>ROUND((Source!DO1618/100)*(ROUND((ROUND((Source!AF1618*Source!AV1618*Source!I1618),2)),2)), 2)</f>
        <v>0</v>
      </c>
      <c r="T151">
        <f>Source!Y1618</f>
        <v>0</v>
      </c>
      <c r="U151">
        <f>ROUND((175/100)*(ROUND((ROUND((Source!AE1618*Source!AV1618*Source!I1618),2)),2)), 2)</f>
        <v>0</v>
      </c>
      <c r="V151">
        <f>ROUND((160/100)*(ROUND((ROUND((Source!AE1618*Source!AV1618*Source!I1618),2)*Source!BS1618),2)), 2)</f>
        <v>0</v>
      </c>
      <c r="X151">
        <f>IF(Source!BI1618&lt;=1,I151, 0)</f>
        <v>4.3099999999999996</v>
      </c>
      <c r="Y151">
        <f>IF(Source!BI1618=2,I151, 0)</f>
        <v>0</v>
      </c>
      <c r="Z151">
        <f>IF(Source!BI1618=3,I151, 0)</f>
        <v>0</v>
      </c>
      <c r="AA151">
        <f>IF(Source!BI1618=4,I151, 0)</f>
        <v>0</v>
      </c>
      <c r="AI151">
        <v>3</v>
      </c>
    </row>
    <row r="152" spans="1:35" ht="14.25" x14ac:dyDescent="0.2">
      <c r="A152" s="19"/>
      <c r="B152" s="19"/>
      <c r="C152" s="19" t="s">
        <v>1232</v>
      </c>
      <c r="D152" s="21" t="s">
        <v>1233</v>
      </c>
      <c r="E152" s="20">
        <f>Source!DN1617</f>
        <v>91</v>
      </c>
      <c r="F152" s="23"/>
      <c r="G152" s="22"/>
      <c r="H152" s="20"/>
      <c r="I152" s="23">
        <f>SUM(Q147:Q151)</f>
        <v>31.32</v>
      </c>
      <c r="J152" s="20">
        <f>Source!BZ1617</f>
        <v>75</v>
      </c>
      <c r="K152" s="23">
        <f>SUM(R147:R151)</f>
        <v>1234.47</v>
      </c>
    </row>
    <row r="153" spans="1:35" ht="14.25" x14ac:dyDescent="0.2">
      <c r="A153" s="19"/>
      <c r="B153" s="19"/>
      <c r="C153" s="19" t="s">
        <v>1234</v>
      </c>
      <c r="D153" s="21" t="s">
        <v>1233</v>
      </c>
      <c r="E153" s="20">
        <f>Source!DO1617</f>
        <v>70</v>
      </c>
      <c r="F153" s="23"/>
      <c r="G153" s="22"/>
      <c r="H153" s="20"/>
      <c r="I153" s="23">
        <f>SUM(S147:S152)</f>
        <v>24.09</v>
      </c>
      <c r="J153" s="20">
        <f>Source!CA1617</f>
        <v>41</v>
      </c>
      <c r="K153" s="23">
        <f>SUM(T147:T152)</f>
        <v>674.84</v>
      </c>
    </row>
    <row r="154" spans="1:35" ht="14.25" x14ac:dyDescent="0.2">
      <c r="A154" s="26"/>
      <c r="B154" s="26"/>
      <c r="C154" s="26" t="s">
        <v>1235</v>
      </c>
      <c r="D154" s="27" t="s">
        <v>1236</v>
      </c>
      <c r="E154" s="28">
        <f>Source!AQ1617</f>
        <v>132</v>
      </c>
      <c r="F154" s="29"/>
      <c r="G154" s="30" t="str">
        <f>Source!DI1617</f>
        <v>*1,1</v>
      </c>
      <c r="H154" s="28">
        <f>Source!AV1617</f>
        <v>1.0469999999999999</v>
      </c>
      <c r="I154" s="29">
        <f>Source!U1617</f>
        <v>3.0404880000000003</v>
      </c>
      <c r="J154" s="28"/>
      <c r="K154" s="29"/>
      <c r="AB154" s="25">
        <f>I154</f>
        <v>3.0404880000000003</v>
      </c>
    </row>
    <row r="155" spans="1:35" ht="15" x14ac:dyDescent="0.25">
      <c r="C155" s="13" t="s">
        <v>1237</v>
      </c>
      <c r="H155" s="42">
        <f>I149+I150+I152+I153+SUM(I151:I151)</f>
        <v>111.43</v>
      </c>
      <c r="I155" s="42"/>
      <c r="J155" s="42">
        <f>K149+K150+K152+K153+SUM(K151:K151)</f>
        <v>3696.03</v>
      </c>
      <c r="K155" s="42"/>
      <c r="O155" s="25">
        <f>I149+I150+I152+I153+SUM(I151:I151)</f>
        <v>111.43</v>
      </c>
      <c r="P155" s="25">
        <f>K149+K150+K152+K153+SUM(K151:K151)</f>
        <v>3696.03</v>
      </c>
      <c r="X155">
        <f>IF(Source!BI1617&lt;=1,I149+I150+I152+I153-0, 0)</f>
        <v>107.12</v>
      </c>
      <c r="Y155">
        <f>IF(Source!BI1617=2,I149+I150+I152+I153-0, 0)</f>
        <v>0</v>
      </c>
      <c r="Z155">
        <f>IF(Source!BI1617=3,I149+I150+I152+I153-0, 0)</f>
        <v>0</v>
      </c>
      <c r="AA155">
        <f>IF(Source!BI1617=4,I149+I150+I152+I153,0)</f>
        <v>0</v>
      </c>
    </row>
    <row r="157" spans="1:35" ht="28.5" x14ac:dyDescent="0.2">
      <c r="A157" s="19">
        <v>15</v>
      </c>
      <c r="B157" s="19" t="str">
        <f>Source!F1619</f>
        <v>3.9-35-1</v>
      </c>
      <c r="C157" s="19" t="s">
        <v>521</v>
      </c>
      <c r="D157" s="21" t="str">
        <f>Source!H1619</f>
        <v>1 Т</v>
      </c>
      <c r="E157" s="20">
        <f>Source!I1619</f>
        <v>8.0287999999999998E-2</v>
      </c>
      <c r="F157" s="23"/>
      <c r="G157" s="22"/>
      <c r="H157" s="20"/>
      <c r="I157" s="23"/>
      <c r="J157" s="20"/>
      <c r="K157" s="23"/>
      <c r="Q157">
        <f>ROUND((Source!DN1619/100)*(ROUND((ROUND((Source!AF1619*Source!AV1619*Source!I1619),2)),2)), 2)</f>
        <v>124.95</v>
      </c>
      <c r="R157">
        <f>Source!X1619</f>
        <v>5061.2700000000004</v>
      </c>
      <c r="S157">
        <f>ROUND((Source!DO1619/100)*(ROUND((ROUND((Source!AF1619*Source!AV1619*Source!I1619),2)),2)), 2)</f>
        <v>102.9</v>
      </c>
      <c r="T157">
        <f>Source!Y1619</f>
        <v>3585.07</v>
      </c>
      <c r="U157">
        <f>ROUND((175/100)*(ROUND((ROUND((Source!AE1619*Source!AV1619*Source!I1619),2)),2)), 2)</f>
        <v>0</v>
      </c>
      <c r="V157">
        <f>ROUND((160/100)*(ROUND((ROUND((Source!AE1619*Source!AV1619*Source!I1619),2)*Source!BS1619),2)), 2)</f>
        <v>0</v>
      </c>
      <c r="AI157">
        <v>0</v>
      </c>
    </row>
    <row r="158" spans="1:35" ht="14.25" x14ac:dyDescent="0.2">
      <c r="A158" s="19"/>
      <c r="B158" s="19"/>
      <c r="C158" s="19" t="s">
        <v>1231</v>
      </c>
      <c r="D158" s="21"/>
      <c r="E158" s="20"/>
      <c r="F158" s="23">
        <f>Source!AO1619</f>
        <v>1531.2</v>
      </c>
      <c r="G158" s="22" t="str">
        <f>Source!DG1619</f>
        <v>*1,1</v>
      </c>
      <c r="H158" s="20">
        <f>Source!AV1619</f>
        <v>1.087</v>
      </c>
      <c r="I158" s="23">
        <f>ROUND((ROUND((Source!AF1619*Source!AV1619*Source!I1619),2)),2)</f>
        <v>147</v>
      </c>
      <c r="J158" s="20">
        <f>IF(Source!BA1619&lt;&gt; 0, Source!BA1619, 1)</f>
        <v>47.82</v>
      </c>
      <c r="K158" s="23">
        <f>Source!S1619</f>
        <v>7029.54</v>
      </c>
      <c r="W158">
        <f>I158</f>
        <v>147</v>
      </c>
    </row>
    <row r="159" spans="1:35" ht="14.25" x14ac:dyDescent="0.2">
      <c r="A159" s="19"/>
      <c r="B159" s="19"/>
      <c r="C159" s="19" t="s">
        <v>1238</v>
      </c>
      <c r="D159" s="21"/>
      <c r="E159" s="20"/>
      <c r="F159" s="23">
        <f>Source!AM1619</f>
        <v>52.66</v>
      </c>
      <c r="G159" s="22" t="str">
        <f>Source!DE1619</f>
        <v>*1,1</v>
      </c>
      <c r="H159" s="20">
        <f>Source!AV1619</f>
        <v>1.087</v>
      </c>
      <c r="I159" s="23">
        <f>(ROUND((ROUND((((Source!ET1619*1.1))*Source!AV1619*Source!I1619),2)),2)+ROUND((ROUND(((Source!AE1619-((Source!EU1619*1.1)))*Source!AV1619*Source!I1619),2)),2))</f>
        <v>5.0599999999999996</v>
      </c>
      <c r="J159" s="20">
        <f>IF(Source!BB1619&lt;&gt; 0, Source!BB1619, 1)</f>
        <v>9.11</v>
      </c>
      <c r="K159" s="23">
        <f>Source!Q1619</f>
        <v>46.1</v>
      </c>
    </row>
    <row r="160" spans="1:35" ht="14.25" x14ac:dyDescent="0.2">
      <c r="A160" s="19"/>
      <c r="B160" s="19"/>
      <c r="C160" s="19" t="s">
        <v>1243</v>
      </c>
      <c r="D160" s="21"/>
      <c r="E160" s="20"/>
      <c r="F160" s="23">
        <f>Source!AL1619</f>
        <v>58.44</v>
      </c>
      <c r="G160" s="22" t="str">
        <f>Source!DD1619</f>
        <v/>
      </c>
      <c r="H160" s="20">
        <f>Source!AW1619</f>
        <v>1</v>
      </c>
      <c r="I160" s="23">
        <f>ROUND((ROUND((Source!AC1619*Source!AW1619*Source!I1619),2)),2)</f>
        <v>4.6900000000000004</v>
      </c>
      <c r="J160" s="20">
        <f>IF(Source!BC1619&lt;&gt; 0, Source!BC1619, 1)</f>
        <v>11.2</v>
      </c>
      <c r="K160" s="23">
        <f>Source!P1619</f>
        <v>52.53</v>
      </c>
    </row>
    <row r="161" spans="1:35" ht="42.75" x14ac:dyDescent="0.2">
      <c r="A161" s="19" t="s">
        <v>545</v>
      </c>
      <c r="B161" s="19" t="str">
        <f>Source!F1620</f>
        <v>1.1-1-1112</v>
      </c>
      <c r="C161" s="19" t="s">
        <v>525</v>
      </c>
      <c r="D161" s="21" t="str">
        <f>Source!H1620</f>
        <v>т</v>
      </c>
      <c r="E161" s="20">
        <f>Source!I1620</f>
        <v>8.0287999999999998E-2</v>
      </c>
      <c r="F161" s="23">
        <f>Source!AK1620</f>
        <v>8914.6</v>
      </c>
      <c r="G161" s="34" t="s">
        <v>3</v>
      </c>
      <c r="H161" s="20">
        <f>Source!AW1620</f>
        <v>1</v>
      </c>
      <c r="I161" s="23">
        <f>ROUND((ROUND((Source!AC1620*Source!AW1620*Source!I1620),2)),2)+(ROUND((ROUND(((Source!ET1620)*Source!AV1620*Source!I1620),2)),2)+ROUND((ROUND(((Source!AE1620-(Source!EU1620))*Source!AV1620*Source!I1620),2)),2))+ROUND((ROUND((Source!AF1620*Source!AV1620*Source!I1620),2)),2)</f>
        <v>715.74</v>
      </c>
      <c r="J161" s="20">
        <f>IF(Source!BC1620&lt;&gt; 0, Source!BC1620, 1)</f>
        <v>2.77</v>
      </c>
      <c r="K161" s="23">
        <f>Source!O1620</f>
        <v>1982.6</v>
      </c>
      <c r="Q161">
        <f>ROUND((Source!DN1620/100)*(ROUND((ROUND((Source!AF1620*Source!AV1620*Source!I1620),2)),2)), 2)</f>
        <v>0</v>
      </c>
      <c r="R161">
        <f>Source!X1620</f>
        <v>0</v>
      </c>
      <c r="S161">
        <f>ROUND((Source!DO1620/100)*(ROUND((ROUND((Source!AF1620*Source!AV1620*Source!I1620),2)),2)), 2)</f>
        <v>0</v>
      </c>
      <c r="T161">
        <f>Source!Y1620</f>
        <v>0</v>
      </c>
      <c r="U161">
        <f>ROUND((175/100)*(ROUND((ROUND((Source!AE1620*Source!AV1620*Source!I1620),2)),2)), 2)</f>
        <v>0</v>
      </c>
      <c r="V161">
        <f>ROUND((160/100)*(ROUND((ROUND((Source!AE1620*Source!AV1620*Source!I1620),2)*Source!BS1620),2)), 2)</f>
        <v>0</v>
      </c>
      <c r="X161">
        <f>IF(Source!BI1620&lt;=1,I161, 0)</f>
        <v>715.74</v>
      </c>
      <c r="Y161">
        <f>IF(Source!BI1620=2,I161, 0)</f>
        <v>0</v>
      </c>
      <c r="Z161">
        <f>IF(Source!BI1620=3,I161, 0)</f>
        <v>0</v>
      </c>
      <c r="AA161">
        <f>IF(Source!BI1620=4,I161, 0)</f>
        <v>0</v>
      </c>
      <c r="AI161">
        <v>3</v>
      </c>
    </row>
    <row r="162" spans="1:35" ht="57" x14ac:dyDescent="0.2">
      <c r="A162" s="19" t="s">
        <v>652</v>
      </c>
      <c r="B162" s="19" t="str">
        <f>Source!F1621</f>
        <v>1.1-1-6516</v>
      </c>
      <c r="C162" s="19" t="s">
        <v>654</v>
      </c>
      <c r="D162" s="21" t="str">
        <f>Source!H1621</f>
        <v>т</v>
      </c>
      <c r="E162" s="20">
        <f>Source!I1621</f>
        <v>-1.56E-4</v>
      </c>
      <c r="F162" s="23">
        <f>Source!AK1621</f>
        <v>13460.47</v>
      </c>
      <c r="G162" s="34" t="s">
        <v>3</v>
      </c>
      <c r="H162" s="20">
        <f>Source!AW1621</f>
        <v>1</v>
      </c>
      <c r="I162" s="23">
        <f>ROUND((ROUND((Source!AC1621*Source!AW1621*Source!I1621),2)),2)+(ROUND((ROUND(((Source!ET1621)*Source!AV1621*Source!I1621),2)),2)+ROUND((ROUND(((Source!AE1621-(Source!EU1621))*Source!AV1621*Source!I1621),2)),2))+ROUND((ROUND((Source!AF1621*Source!AV1621*Source!I1621),2)),2)</f>
        <v>-2.1</v>
      </c>
      <c r="J162" s="20">
        <f>IF(Source!BC1621&lt;&gt; 0, Source!BC1621, 1)</f>
        <v>10.46</v>
      </c>
      <c r="K162" s="23">
        <f>Source!O1621</f>
        <v>-21.97</v>
      </c>
      <c r="Q162">
        <f>ROUND((Source!DN1621/100)*(ROUND((ROUND((Source!AF1621*Source!AV1621*Source!I1621),2)),2)), 2)</f>
        <v>0</v>
      </c>
      <c r="R162">
        <f>Source!X1621</f>
        <v>0</v>
      </c>
      <c r="S162">
        <f>ROUND((Source!DO1621/100)*(ROUND((ROUND((Source!AF1621*Source!AV1621*Source!I1621),2)),2)), 2)</f>
        <v>0</v>
      </c>
      <c r="T162">
        <f>Source!Y1621</f>
        <v>0</v>
      </c>
      <c r="U162">
        <f>ROUND((175/100)*(ROUND((ROUND((Source!AE1621*Source!AV1621*Source!I1621),2)),2)), 2)</f>
        <v>0</v>
      </c>
      <c r="V162">
        <f>ROUND((160/100)*(ROUND((ROUND((Source!AE1621*Source!AV1621*Source!I1621),2)*Source!BS1621),2)), 2)</f>
        <v>0</v>
      </c>
      <c r="X162">
        <f>IF(Source!BI1621&lt;=1,I162, 0)</f>
        <v>-2.1</v>
      </c>
      <c r="Y162">
        <f>IF(Source!BI1621=2,I162, 0)</f>
        <v>0</v>
      </c>
      <c r="Z162">
        <f>IF(Source!BI1621=3,I162, 0)</f>
        <v>0</v>
      </c>
      <c r="AA162">
        <f>IF(Source!BI1621=4,I162, 0)</f>
        <v>0</v>
      </c>
      <c r="AI162">
        <v>3</v>
      </c>
    </row>
    <row r="163" spans="1:35" ht="14.25" x14ac:dyDescent="0.2">
      <c r="A163" s="19"/>
      <c r="B163" s="19"/>
      <c r="C163" s="19" t="s">
        <v>1232</v>
      </c>
      <c r="D163" s="21" t="s">
        <v>1233</v>
      </c>
      <c r="E163" s="20">
        <f>Source!DN1619</f>
        <v>85</v>
      </c>
      <c r="F163" s="23"/>
      <c r="G163" s="22"/>
      <c r="H163" s="20"/>
      <c r="I163" s="23">
        <f>SUM(Q157:Q162)</f>
        <v>124.95</v>
      </c>
      <c r="J163" s="20">
        <f>Source!BZ1619</f>
        <v>72</v>
      </c>
      <c r="K163" s="23">
        <f>SUM(R157:R162)</f>
        <v>5061.2700000000004</v>
      </c>
    </row>
    <row r="164" spans="1:35" ht="14.25" x14ac:dyDescent="0.2">
      <c r="A164" s="19"/>
      <c r="B164" s="19"/>
      <c r="C164" s="19" t="s">
        <v>1234</v>
      </c>
      <c r="D164" s="21" t="s">
        <v>1233</v>
      </c>
      <c r="E164" s="20">
        <f>Source!DO1619</f>
        <v>70</v>
      </c>
      <c r="F164" s="23"/>
      <c r="G164" s="22"/>
      <c r="H164" s="20"/>
      <c r="I164" s="23">
        <f>SUM(S157:S163)</f>
        <v>102.9</v>
      </c>
      <c r="J164" s="20">
        <f>Source!CA1619</f>
        <v>51</v>
      </c>
      <c r="K164" s="23">
        <f>SUM(T157:T163)</f>
        <v>3585.07</v>
      </c>
    </row>
    <row r="165" spans="1:35" ht="14.25" x14ac:dyDescent="0.2">
      <c r="A165" s="26"/>
      <c r="B165" s="26"/>
      <c r="C165" s="26" t="s">
        <v>1235</v>
      </c>
      <c r="D165" s="27" t="s">
        <v>1236</v>
      </c>
      <c r="E165" s="28">
        <f>Source!AQ1619</f>
        <v>116</v>
      </c>
      <c r="F165" s="29"/>
      <c r="G165" s="30" t="str">
        <f>Source!DI1619</f>
        <v>*1,1</v>
      </c>
      <c r="H165" s="28">
        <f>Source!AV1619</f>
        <v>1.087</v>
      </c>
      <c r="I165" s="29">
        <f>Source!U1619</f>
        <v>11.136041945600001</v>
      </c>
      <c r="J165" s="28"/>
      <c r="K165" s="29"/>
      <c r="AB165" s="25">
        <f>I165</f>
        <v>11.136041945600001</v>
      </c>
    </row>
    <row r="166" spans="1:35" ht="15" x14ac:dyDescent="0.25">
      <c r="C166" s="13" t="s">
        <v>1237</v>
      </c>
      <c r="H166" s="42">
        <f>I158+I159+I160+I163+I164+SUM(I161:I162)</f>
        <v>1098.24</v>
      </c>
      <c r="I166" s="42"/>
      <c r="J166" s="42">
        <f>K158+K159+K160+K163+K164+SUM(K161:K162)</f>
        <v>17735.14</v>
      </c>
      <c r="K166" s="42"/>
      <c r="O166" s="25">
        <f>I158+I159+I160+I163+I164+SUM(I161:I162)</f>
        <v>1098.24</v>
      </c>
      <c r="P166" s="25">
        <f>K158+K159+K160+K163+K164+SUM(K161:K162)</f>
        <v>17735.14</v>
      </c>
      <c r="X166">
        <f>IF(Source!BI1619&lt;=1,I158+I159+I160+I163+I164-0, 0)</f>
        <v>384.6</v>
      </c>
      <c r="Y166">
        <f>IF(Source!BI1619=2,I158+I159+I160+I163+I164-0, 0)</f>
        <v>0</v>
      </c>
      <c r="Z166">
        <f>IF(Source!BI1619=3,I158+I159+I160+I163+I164-0, 0)</f>
        <v>0</v>
      </c>
      <c r="AA166">
        <f>IF(Source!BI1619=4,I158+I159+I160+I163+I164,0)</f>
        <v>0</v>
      </c>
    </row>
    <row r="168" spans="1:35" ht="71.25" x14ac:dyDescent="0.2">
      <c r="A168" s="19">
        <v>16</v>
      </c>
      <c r="B168" s="19" t="str">
        <f>Source!F1622</f>
        <v>3.8-2-7</v>
      </c>
      <c r="C168" s="19" t="s">
        <v>540</v>
      </c>
      <c r="D168" s="21" t="str">
        <f>Source!H1622</f>
        <v>100 м2 изолируемой поверхности</v>
      </c>
      <c r="E168" s="20">
        <f>Source!I1622</f>
        <v>0.32850000000000001</v>
      </c>
      <c r="F168" s="23"/>
      <c r="G168" s="22"/>
      <c r="H168" s="20"/>
      <c r="I168" s="23"/>
      <c r="J168" s="20"/>
      <c r="K168" s="23"/>
      <c r="Q168">
        <f>ROUND((Source!DN1622/100)*(ROUND((ROUND((Source!AF1622*Source!AV1622*Source!I1622),2)),2)), 2)</f>
        <v>90.8</v>
      </c>
      <c r="R168">
        <f>Source!X1622</f>
        <v>4151.1899999999996</v>
      </c>
      <c r="S168">
        <f>ROUND((Source!DO1622/100)*(ROUND((ROUND((Source!AF1622*Source!AV1622*Source!I1622),2)),2)), 2)</f>
        <v>69.849999999999994</v>
      </c>
      <c r="T168">
        <f>Source!Y1622</f>
        <v>1956.31</v>
      </c>
      <c r="U168">
        <f>ROUND((175/100)*(ROUND((ROUND((Source!AE1622*Source!AV1622*Source!I1622),2)),2)), 2)</f>
        <v>1.66</v>
      </c>
      <c r="V168">
        <f>ROUND((160/100)*(ROUND((ROUND((Source!AE1622*Source!AV1622*Source!I1622),2)*Source!BS1622),2)), 2)</f>
        <v>72.69</v>
      </c>
      <c r="AI168">
        <v>0</v>
      </c>
    </row>
    <row r="169" spans="1:35" x14ac:dyDescent="0.2">
      <c r="C169" s="24" t="str">
        <f>"Объем: "&amp;Source!I1622&amp;"=32,85/"&amp;"100"</f>
        <v>Объем: 0,3285=32,85/100</v>
      </c>
    </row>
    <row r="170" spans="1:35" ht="14.25" x14ac:dyDescent="0.2">
      <c r="A170" s="19"/>
      <c r="B170" s="19"/>
      <c r="C170" s="19" t="s">
        <v>1231</v>
      </c>
      <c r="D170" s="21"/>
      <c r="E170" s="20"/>
      <c r="F170" s="23">
        <f>Source!AO1622</f>
        <v>263.73</v>
      </c>
      <c r="G170" s="22" t="str">
        <f>Source!DG1622</f>
        <v>*1,1</v>
      </c>
      <c r="H170" s="20">
        <f>Source!AV1622</f>
        <v>1.0469999999999999</v>
      </c>
      <c r="I170" s="23">
        <f>ROUND((ROUND((Source!AF1622*Source!AV1622*Source!I1622),2)),2)</f>
        <v>99.78</v>
      </c>
      <c r="J170" s="20">
        <f>IF(Source!BA1622&lt;&gt; 0, Source!BA1622, 1)</f>
        <v>47.82</v>
      </c>
      <c r="K170" s="23">
        <f>Source!S1622</f>
        <v>4771.4799999999996</v>
      </c>
      <c r="W170">
        <f>I170</f>
        <v>99.78</v>
      </c>
    </row>
    <row r="171" spans="1:35" ht="14.25" x14ac:dyDescent="0.2">
      <c r="A171" s="19"/>
      <c r="B171" s="19"/>
      <c r="C171" s="19" t="s">
        <v>1238</v>
      </c>
      <c r="D171" s="21"/>
      <c r="E171" s="20"/>
      <c r="F171" s="23">
        <f>Source!AM1622</f>
        <v>40.64</v>
      </c>
      <c r="G171" s="22" t="str">
        <f>Source!DE1622</f>
        <v>*1,1</v>
      </c>
      <c r="H171" s="20">
        <f>Source!AV1622</f>
        <v>1.0469999999999999</v>
      </c>
      <c r="I171" s="23">
        <f>(ROUND((ROUND((((Source!ET1622*1.1))*Source!AV1622*Source!I1622),2)),2)+ROUND((ROUND(((Source!AE1622-((Source!EU1622*1.1)))*Source!AV1622*Source!I1622),2)),2))</f>
        <v>15.38</v>
      </c>
      <c r="J171" s="20">
        <f>IF(Source!BB1622&lt;&gt; 0, Source!BB1622, 1)</f>
        <v>12.84</v>
      </c>
      <c r="K171" s="23">
        <f>Source!Q1622</f>
        <v>197.48</v>
      </c>
    </row>
    <row r="172" spans="1:35" ht="14.25" x14ac:dyDescent="0.2">
      <c r="A172" s="19"/>
      <c r="B172" s="19"/>
      <c r="C172" s="19" t="s">
        <v>1239</v>
      </c>
      <c r="D172" s="21"/>
      <c r="E172" s="20"/>
      <c r="F172" s="23">
        <f>Source!AN1622</f>
        <v>2.52</v>
      </c>
      <c r="G172" s="22" t="str">
        <f>Source!DF1622</f>
        <v>*1,1</v>
      </c>
      <c r="H172" s="20">
        <f>Source!AV1622</f>
        <v>1.0469999999999999</v>
      </c>
      <c r="I172" s="31">
        <f>ROUND((ROUND((Source!AE1622*Source!AV1622*Source!I1622),2)),2)</f>
        <v>0.95</v>
      </c>
      <c r="J172" s="20">
        <f>IF(Source!BS1622&lt;&gt; 0, Source!BS1622, 1)</f>
        <v>47.82</v>
      </c>
      <c r="K172" s="31">
        <f>Source!R1622</f>
        <v>45.43</v>
      </c>
      <c r="W172">
        <f>I172</f>
        <v>0.95</v>
      </c>
    </row>
    <row r="173" spans="1:35" ht="14.25" x14ac:dyDescent="0.2">
      <c r="A173" s="19"/>
      <c r="B173" s="19"/>
      <c r="C173" s="19" t="s">
        <v>1243</v>
      </c>
      <c r="D173" s="21"/>
      <c r="E173" s="20"/>
      <c r="F173" s="23">
        <f>Source!AL1622</f>
        <v>237.69</v>
      </c>
      <c r="G173" s="22" t="str">
        <f>Source!DD1622</f>
        <v/>
      </c>
      <c r="H173" s="20">
        <f>Source!AW1622</f>
        <v>1.0680000000000001</v>
      </c>
      <c r="I173" s="23">
        <f>ROUND((ROUND((Source!AC1622*Source!AW1622*Source!I1622),2)),2)</f>
        <v>83.39</v>
      </c>
      <c r="J173" s="20">
        <f>IF(Source!BC1622&lt;&gt; 0, Source!BC1622, 1)</f>
        <v>8.66</v>
      </c>
      <c r="K173" s="23">
        <f>Source!P1622</f>
        <v>722.16</v>
      </c>
    </row>
    <row r="174" spans="1:35" ht="156.75" x14ac:dyDescent="0.2">
      <c r="A174" s="19" t="s">
        <v>656</v>
      </c>
      <c r="B174" s="19" t="str">
        <f>Source!F1623</f>
        <v>1.1-1-613</v>
      </c>
      <c r="C174" s="19" t="s">
        <v>1205</v>
      </c>
      <c r="D174" s="21" t="str">
        <f>Source!H1623</f>
        <v>т</v>
      </c>
      <c r="E174" s="20">
        <f>Source!I1623</f>
        <v>7.8839999999999993E-2</v>
      </c>
      <c r="F174" s="23">
        <f>Source!AK1623</f>
        <v>11626.84</v>
      </c>
      <c r="G174" s="34" t="s">
        <v>3</v>
      </c>
      <c r="H174" s="20">
        <f>Source!AW1623</f>
        <v>1.0680000000000001</v>
      </c>
      <c r="I174" s="23">
        <f>ROUND((ROUND((Source!AC1623*Source!AW1623*Source!I1623),2)),2)+(ROUND((ROUND(((Source!ET1623)*Source!AV1623*Source!I1623),2)),2)+ROUND((ROUND(((Source!AE1623-(Source!EU1623))*Source!AV1623*Source!I1623),2)),2))+ROUND((ROUND((Source!AF1623*Source!AV1623*Source!I1623),2)),2)</f>
        <v>978.99</v>
      </c>
      <c r="J174" s="20">
        <f>IF(Source!BC1623&lt;&gt; 0, Source!BC1623, 1)</f>
        <v>3.3</v>
      </c>
      <c r="K174" s="23">
        <f>Source!O1623</f>
        <v>3230.67</v>
      </c>
      <c r="Q174">
        <f>ROUND((Source!DN1623/100)*(ROUND((ROUND((Source!AF1623*Source!AV1623*Source!I1623),2)),2)), 2)</f>
        <v>0</v>
      </c>
      <c r="R174">
        <f>Source!X1623</f>
        <v>0</v>
      </c>
      <c r="S174">
        <f>ROUND((Source!DO1623/100)*(ROUND((ROUND((Source!AF1623*Source!AV1623*Source!I1623),2)),2)), 2)</f>
        <v>0</v>
      </c>
      <c r="T174">
        <f>Source!Y1623</f>
        <v>0</v>
      </c>
      <c r="U174">
        <f>ROUND((175/100)*(ROUND((ROUND((Source!AE1623*Source!AV1623*Source!I1623),2)),2)), 2)</f>
        <v>0</v>
      </c>
      <c r="V174">
        <f>ROUND((160/100)*(ROUND((ROUND((Source!AE1623*Source!AV1623*Source!I1623),2)*Source!BS1623),2)), 2)</f>
        <v>0</v>
      </c>
      <c r="X174">
        <f>IF(Source!BI1623&lt;=1,I174, 0)</f>
        <v>978.99</v>
      </c>
      <c r="Y174">
        <f>IF(Source!BI1623=2,I174, 0)</f>
        <v>0</v>
      </c>
      <c r="Z174">
        <f>IF(Source!BI1623=3,I174, 0)</f>
        <v>0</v>
      </c>
      <c r="AA174">
        <f>IF(Source!BI1623=4,I174, 0)</f>
        <v>0</v>
      </c>
      <c r="AI174">
        <v>3</v>
      </c>
    </row>
    <row r="175" spans="1:35" ht="14.25" x14ac:dyDescent="0.2">
      <c r="A175" s="19"/>
      <c r="B175" s="19"/>
      <c r="C175" s="19" t="s">
        <v>1232</v>
      </c>
      <c r="D175" s="21" t="s">
        <v>1233</v>
      </c>
      <c r="E175" s="20">
        <f>Source!DN1622</f>
        <v>91</v>
      </c>
      <c r="F175" s="23"/>
      <c r="G175" s="22"/>
      <c r="H175" s="20"/>
      <c r="I175" s="23">
        <f>SUM(Q168:Q174)</f>
        <v>90.8</v>
      </c>
      <c r="J175" s="20">
        <f>Source!BZ1622</f>
        <v>87</v>
      </c>
      <c r="K175" s="23">
        <f>SUM(R168:R174)</f>
        <v>4151.1899999999996</v>
      </c>
    </row>
    <row r="176" spans="1:35" ht="14.25" x14ac:dyDescent="0.2">
      <c r="A176" s="19"/>
      <c r="B176" s="19"/>
      <c r="C176" s="19" t="s">
        <v>1234</v>
      </c>
      <c r="D176" s="21" t="s">
        <v>1233</v>
      </c>
      <c r="E176" s="20">
        <f>Source!DO1622</f>
        <v>70</v>
      </c>
      <c r="F176" s="23"/>
      <c r="G176" s="22"/>
      <c r="H176" s="20"/>
      <c r="I176" s="23">
        <f>SUM(S168:S175)</f>
        <v>69.849999999999994</v>
      </c>
      <c r="J176" s="20">
        <f>Source!CA1622</f>
        <v>41</v>
      </c>
      <c r="K176" s="23">
        <f>SUM(T168:T175)</f>
        <v>1956.31</v>
      </c>
    </row>
    <row r="177" spans="1:35" ht="14.25" x14ac:dyDescent="0.2">
      <c r="A177" s="19"/>
      <c r="B177" s="19"/>
      <c r="C177" s="19" t="s">
        <v>1240</v>
      </c>
      <c r="D177" s="21" t="s">
        <v>1233</v>
      </c>
      <c r="E177" s="20">
        <f>175</f>
        <v>175</v>
      </c>
      <c r="F177" s="23"/>
      <c r="G177" s="22"/>
      <c r="H177" s="20"/>
      <c r="I177" s="23">
        <f>SUM(U168:U176)</f>
        <v>1.66</v>
      </c>
      <c r="J177" s="20">
        <f>160</f>
        <v>160</v>
      </c>
      <c r="K177" s="23">
        <f>SUM(V168:V176)</f>
        <v>72.69</v>
      </c>
    </row>
    <row r="178" spans="1:35" ht="14.25" x14ac:dyDescent="0.2">
      <c r="A178" s="26"/>
      <c r="B178" s="26"/>
      <c r="C178" s="26" t="s">
        <v>1235</v>
      </c>
      <c r="D178" s="27" t="s">
        <v>1236</v>
      </c>
      <c r="E178" s="28">
        <f>Source!AQ1622</f>
        <v>21.2</v>
      </c>
      <c r="F178" s="29"/>
      <c r="G178" s="30" t="str">
        <f>Source!DI1622</f>
        <v>*1,1</v>
      </c>
      <c r="H178" s="28">
        <f>Source!AV1622</f>
        <v>1.0469999999999999</v>
      </c>
      <c r="I178" s="29">
        <f>Source!U1622</f>
        <v>8.0206691400000008</v>
      </c>
      <c r="J178" s="28"/>
      <c r="K178" s="29"/>
      <c r="AB178" s="25">
        <f>I178</f>
        <v>8.0206691400000008</v>
      </c>
    </row>
    <row r="179" spans="1:35" ht="15" x14ac:dyDescent="0.25">
      <c r="C179" s="13" t="s">
        <v>1237</v>
      </c>
      <c r="H179" s="42">
        <f>I170+I171+I173+I175+I176+I177+SUM(I174:I174)</f>
        <v>1339.8500000000001</v>
      </c>
      <c r="I179" s="42"/>
      <c r="J179" s="42">
        <f>K170+K171+K173+K175+K176+K177+SUM(K174:K174)</f>
        <v>15101.979999999998</v>
      </c>
      <c r="K179" s="42"/>
      <c r="O179" s="25">
        <f>I170+I171+I173+I175+I176+I177+SUM(I174:I174)</f>
        <v>1339.8500000000001</v>
      </c>
      <c r="P179" s="25">
        <f>K170+K171+K173+K175+K176+K177+SUM(K174:K174)</f>
        <v>15101.979999999998</v>
      </c>
      <c r="X179">
        <f>IF(Source!BI1622&lt;=1,I170+I171+I173+I175+I176+I177-0, 0)</f>
        <v>360.86000000000007</v>
      </c>
      <c r="Y179">
        <f>IF(Source!BI1622=2,I170+I171+I173+I175+I176+I177-0, 0)</f>
        <v>0</v>
      </c>
      <c r="Z179">
        <f>IF(Source!BI1622=3,I170+I171+I173+I175+I176+I177-0, 0)</f>
        <v>0</v>
      </c>
      <c r="AA179">
        <f>IF(Source!BI1622=4,I170+I171+I173+I175+I176+I177,0)</f>
        <v>0</v>
      </c>
    </row>
    <row r="181" spans="1:35" ht="42.75" x14ac:dyDescent="0.2">
      <c r="A181" s="19">
        <v>17</v>
      </c>
      <c r="B181" s="19" t="str">
        <f>Source!F1624</f>
        <v>3.8-1-1</v>
      </c>
      <c r="C181" s="19" t="s">
        <v>473</v>
      </c>
      <c r="D181" s="21" t="str">
        <f>Source!H1624</f>
        <v>1 м3 основания</v>
      </c>
      <c r="E181" s="20">
        <f>Source!I1624</f>
        <v>0.37</v>
      </c>
      <c r="F181" s="23"/>
      <c r="G181" s="22"/>
      <c r="H181" s="20"/>
      <c r="I181" s="23"/>
      <c r="J181" s="20"/>
      <c r="K181" s="23"/>
      <c r="Q181">
        <f>ROUND((Source!DN1624/100)*(ROUND((ROUND((Source!AF1624*Source!AV1624*Source!I1624),2)),2)), 2)</f>
        <v>3.15</v>
      </c>
      <c r="R181">
        <f>Source!X1624</f>
        <v>143.94999999999999</v>
      </c>
      <c r="S181">
        <f>ROUND((Source!DO1624/100)*(ROUND((ROUND((Source!AF1624*Source!AV1624*Source!I1624),2)),2)), 2)</f>
        <v>2.42</v>
      </c>
      <c r="T181">
        <f>Source!Y1624</f>
        <v>67.84</v>
      </c>
      <c r="U181">
        <f>ROUND((175/100)*(ROUND((ROUND((Source!AE1624*Source!AV1624*Source!I1624),2)),2)), 2)</f>
        <v>2.4500000000000002</v>
      </c>
      <c r="V181">
        <f>ROUND((160/100)*(ROUND((ROUND((Source!AE1624*Source!AV1624*Source!I1624),2)*Source!BS1624),2)), 2)</f>
        <v>107.12</v>
      </c>
      <c r="AI181">
        <v>0</v>
      </c>
    </row>
    <row r="182" spans="1:35" ht="14.25" x14ac:dyDescent="0.2">
      <c r="A182" s="19"/>
      <c r="B182" s="19"/>
      <c r="C182" s="19" t="s">
        <v>1231</v>
      </c>
      <c r="D182" s="21"/>
      <c r="E182" s="20"/>
      <c r="F182" s="23">
        <f>Source!AO1624</f>
        <v>8.1199999999999992</v>
      </c>
      <c r="G182" s="22" t="str">
        <f>Source!DG1624</f>
        <v>*1,1</v>
      </c>
      <c r="H182" s="20">
        <f>Source!AV1624</f>
        <v>1.0469999999999999</v>
      </c>
      <c r="I182" s="23">
        <f>ROUND((ROUND((Source!AF1624*Source!AV1624*Source!I1624),2)),2)</f>
        <v>3.46</v>
      </c>
      <c r="J182" s="20">
        <f>IF(Source!BA1624&lt;&gt; 0, Source!BA1624, 1)</f>
        <v>47.82</v>
      </c>
      <c r="K182" s="23">
        <f>Source!S1624</f>
        <v>165.46</v>
      </c>
      <c r="W182">
        <f>I182</f>
        <v>3.46</v>
      </c>
    </row>
    <row r="183" spans="1:35" ht="14.25" x14ac:dyDescent="0.2">
      <c r="A183" s="19"/>
      <c r="B183" s="19"/>
      <c r="C183" s="19" t="s">
        <v>1238</v>
      </c>
      <c r="D183" s="21"/>
      <c r="E183" s="20"/>
      <c r="F183" s="23">
        <f>Source!AM1624</f>
        <v>17.05</v>
      </c>
      <c r="G183" s="22" t="str">
        <f>Source!DE1624</f>
        <v>*1,1</v>
      </c>
      <c r="H183" s="20">
        <f>Source!AV1624</f>
        <v>1.0469999999999999</v>
      </c>
      <c r="I183" s="23">
        <f>(ROUND((ROUND((((Source!ET1624*1.1))*Source!AV1624*Source!I1624),2)),2)+ROUND((ROUND(((Source!AE1624-((Source!EU1624*1.1)))*Source!AV1624*Source!I1624),2)),2))</f>
        <v>7.27</v>
      </c>
      <c r="J183" s="20">
        <f>IF(Source!BB1624&lt;&gt; 0, Source!BB1624, 1)</f>
        <v>17.98</v>
      </c>
      <c r="K183" s="23">
        <f>Source!Q1624</f>
        <v>130.71</v>
      </c>
    </row>
    <row r="184" spans="1:35" ht="14.25" x14ac:dyDescent="0.2">
      <c r="A184" s="19"/>
      <c r="B184" s="19"/>
      <c r="C184" s="19" t="s">
        <v>1239</v>
      </c>
      <c r="D184" s="21"/>
      <c r="E184" s="20"/>
      <c r="F184" s="23">
        <f>Source!AN1624</f>
        <v>3.29</v>
      </c>
      <c r="G184" s="22" t="str">
        <f>Source!DF1624</f>
        <v>*1,1</v>
      </c>
      <c r="H184" s="20">
        <f>Source!AV1624</f>
        <v>1.0469999999999999</v>
      </c>
      <c r="I184" s="31">
        <f>ROUND((ROUND((Source!AE1624*Source!AV1624*Source!I1624),2)),2)</f>
        <v>1.4</v>
      </c>
      <c r="J184" s="20">
        <f>IF(Source!BS1624&lt;&gt; 0, Source!BS1624, 1)</f>
        <v>47.82</v>
      </c>
      <c r="K184" s="31">
        <f>Source!R1624</f>
        <v>66.95</v>
      </c>
      <c r="W184">
        <f>I184</f>
        <v>1.4</v>
      </c>
    </row>
    <row r="185" spans="1:35" ht="14.25" x14ac:dyDescent="0.2">
      <c r="A185" s="19"/>
      <c r="B185" s="19"/>
      <c r="C185" s="19" t="s">
        <v>1243</v>
      </c>
      <c r="D185" s="21"/>
      <c r="E185" s="20"/>
      <c r="F185" s="23">
        <f>Source!AL1624</f>
        <v>1.06</v>
      </c>
      <c r="G185" s="22" t="str">
        <f>Source!DD1624</f>
        <v/>
      </c>
      <c r="H185" s="20">
        <f>Source!AW1624</f>
        <v>1.0029999999999999</v>
      </c>
      <c r="I185" s="23">
        <f>ROUND((ROUND((Source!AC1624*Source!AW1624*Source!I1624),2)),2)</f>
        <v>0.39</v>
      </c>
      <c r="J185" s="20">
        <f>IF(Source!BC1624&lt;&gt; 0, Source!BC1624, 1)</f>
        <v>7.33</v>
      </c>
      <c r="K185" s="23">
        <f>Source!P1624</f>
        <v>2.86</v>
      </c>
    </row>
    <row r="186" spans="1:35" ht="28.5" x14ac:dyDescent="0.2">
      <c r="A186" s="19" t="s">
        <v>657</v>
      </c>
      <c r="B186" s="19" t="str">
        <f>Source!F1625</f>
        <v>1.1-1-766</v>
      </c>
      <c r="C186" s="19" t="s">
        <v>57</v>
      </c>
      <c r="D186" s="21" t="str">
        <f>Source!H1625</f>
        <v>м3</v>
      </c>
      <c r="E186" s="20">
        <f>Source!I1625</f>
        <v>0.40699999999999997</v>
      </c>
      <c r="F186" s="23">
        <f>Source!AK1625</f>
        <v>104.99</v>
      </c>
      <c r="G186" s="34" t="s">
        <v>3</v>
      </c>
      <c r="H186" s="20">
        <f>Source!AW1625</f>
        <v>1.0029999999999999</v>
      </c>
      <c r="I186" s="23">
        <f>ROUND((ROUND((Source!AC1625*Source!AW1625*Source!I1625),2)),2)+(ROUND((ROUND(((Source!ET1625)*Source!AV1625*Source!I1625),2)),2)+ROUND((ROUND(((Source!AE1625-(Source!EU1625))*Source!AV1625*Source!I1625),2)),2))+ROUND((ROUND((Source!AF1625*Source!AV1625*Source!I1625),2)),2)</f>
        <v>42.86</v>
      </c>
      <c r="J186" s="20">
        <f>IF(Source!BC1625&lt;&gt; 0, Source!BC1625, 1)</f>
        <v>8.91</v>
      </c>
      <c r="K186" s="23">
        <f>Source!O1625</f>
        <v>381.88</v>
      </c>
      <c r="Q186">
        <f>ROUND((Source!DN1625/100)*(ROUND((ROUND((Source!AF1625*Source!AV1625*Source!I1625),2)),2)), 2)</f>
        <v>0</v>
      </c>
      <c r="R186">
        <f>Source!X1625</f>
        <v>0</v>
      </c>
      <c r="S186">
        <f>ROUND((Source!DO1625/100)*(ROUND((ROUND((Source!AF1625*Source!AV1625*Source!I1625),2)),2)), 2)</f>
        <v>0</v>
      </c>
      <c r="T186">
        <f>Source!Y1625</f>
        <v>0</v>
      </c>
      <c r="U186">
        <f>ROUND((175/100)*(ROUND((ROUND((Source!AE1625*Source!AV1625*Source!I1625),2)),2)), 2)</f>
        <v>0</v>
      </c>
      <c r="V186">
        <f>ROUND((160/100)*(ROUND((ROUND((Source!AE1625*Source!AV1625*Source!I1625),2)*Source!BS1625),2)), 2)</f>
        <v>0</v>
      </c>
      <c r="X186">
        <f>IF(Source!BI1625&lt;=1,I186, 0)</f>
        <v>42.86</v>
      </c>
      <c r="Y186">
        <f>IF(Source!BI1625=2,I186, 0)</f>
        <v>0</v>
      </c>
      <c r="Z186">
        <f>IF(Source!BI1625=3,I186, 0)</f>
        <v>0</v>
      </c>
      <c r="AA186">
        <f>IF(Source!BI1625=4,I186, 0)</f>
        <v>0</v>
      </c>
      <c r="AI186">
        <v>3</v>
      </c>
    </row>
    <row r="187" spans="1:35" ht="14.25" x14ac:dyDescent="0.2">
      <c r="A187" s="19"/>
      <c r="B187" s="19"/>
      <c r="C187" s="19" t="s">
        <v>1232</v>
      </c>
      <c r="D187" s="21" t="s">
        <v>1233</v>
      </c>
      <c r="E187" s="20">
        <f>Source!DN1624</f>
        <v>91</v>
      </c>
      <c r="F187" s="23"/>
      <c r="G187" s="22"/>
      <c r="H187" s="20"/>
      <c r="I187" s="23">
        <f>SUM(Q181:Q186)</f>
        <v>3.15</v>
      </c>
      <c r="J187" s="20">
        <f>Source!BZ1624</f>
        <v>87</v>
      </c>
      <c r="K187" s="23">
        <f>SUM(R181:R186)</f>
        <v>143.94999999999999</v>
      </c>
    </row>
    <row r="188" spans="1:35" ht="14.25" x14ac:dyDescent="0.2">
      <c r="A188" s="19"/>
      <c r="B188" s="19"/>
      <c r="C188" s="19" t="s">
        <v>1234</v>
      </c>
      <c r="D188" s="21" t="s">
        <v>1233</v>
      </c>
      <c r="E188" s="20">
        <f>Source!DO1624</f>
        <v>70</v>
      </c>
      <c r="F188" s="23"/>
      <c r="G188" s="22"/>
      <c r="H188" s="20"/>
      <c r="I188" s="23">
        <f>SUM(S181:S187)</f>
        <v>2.42</v>
      </c>
      <c r="J188" s="20">
        <f>Source!CA1624</f>
        <v>41</v>
      </c>
      <c r="K188" s="23">
        <f>SUM(T181:T187)</f>
        <v>67.84</v>
      </c>
    </row>
    <row r="189" spans="1:35" ht="14.25" x14ac:dyDescent="0.2">
      <c r="A189" s="19"/>
      <c r="B189" s="19"/>
      <c r="C189" s="19" t="s">
        <v>1240</v>
      </c>
      <c r="D189" s="21" t="s">
        <v>1233</v>
      </c>
      <c r="E189" s="20">
        <f>175</f>
        <v>175</v>
      </c>
      <c r="F189" s="23"/>
      <c r="G189" s="22"/>
      <c r="H189" s="20"/>
      <c r="I189" s="23">
        <f>SUM(U181:U188)</f>
        <v>2.4500000000000002</v>
      </c>
      <c r="J189" s="20">
        <f>160</f>
        <v>160</v>
      </c>
      <c r="K189" s="23">
        <f>SUM(V181:V188)</f>
        <v>107.12</v>
      </c>
    </row>
    <row r="190" spans="1:35" ht="14.25" x14ac:dyDescent="0.2">
      <c r="A190" s="26"/>
      <c r="B190" s="26"/>
      <c r="C190" s="26" t="s">
        <v>1235</v>
      </c>
      <c r="D190" s="27" t="s">
        <v>1236</v>
      </c>
      <c r="E190" s="28">
        <f>Source!AQ1624</f>
        <v>0.78</v>
      </c>
      <c r="F190" s="29"/>
      <c r="G190" s="30" t="str">
        <f>Source!DI1624</f>
        <v>*1,1</v>
      </c>
      <c r="H190" s="28">
        <f>Source!AV1624</f>
        <v>1.0469999999999999</v>
      </c>
      <c r="I190" s="29">
        <f>Source!U1624</f>
        <v>0.33238062000000002</v>
      </c>
      <c r="J190" s="28"/>
      <c r="K190" s="29"/>
      <c r="AB190" s="25">
        <f>I190</f>
        <v>0.33238062000000002</v>
      </c>
    </row>
    <row r="191" spans="1:35" ht="15" x14ac:dyDescent="0.25">
      <c r="C191" s="13" t="s">
        <v>1237</v>
      </c>
      <c r="H191" s="42">
        <f>I182+I183+I185+I187+I188+I189+SUM(I186:I186)</f>
        <v>62</v>
      </c>
      <c r="I191" s="42"/>
      <c r="J191" s="42">
        <f>K182+K183+K185+K187+K188+K189+SUM(K186:K186)</f>
        <v>999.82</v>
      </c>
      <c r="K191" s="42"/>
      <c r="O191" s="25">
        <f>I182+I183+I185+I187+I188+I189+SUM(I186:I186)</f>
        <v>62</v>
      </c>
      <c r="P191" s="25">
        <f>K182+K183+K185+K187+K188+K189+SUM(K186:K186)</f>
        <v>999.82</v>
      </c>
      <c r="X191">
        <f>IF(Source!BI1624&lt;=1,I182+I183+I185+I187+I188+I189-0, 0)</f>
        <v>19.14</v>
      </c>
      <c r="Y191">
        <f>IF(Source!BI1624=2,I182+I183+I185+I187+I188+I189-0, 0)</f>
        <v>0</v>
      </c>
      <c r="Z191">
        <f>IF(Source!BI1624=3,I182+I183+I185+I187+I188+I189-0, 0)</f>
        <v>0</v>
      </c>
      <c r="AA191">
        <f>IF(Source!BI1624=4,I182+I183+I185+I187+I188+I189,0)</f>
        <v>0</v>
      </c>
    </row>
    <row r="193" spans="1:35" ht="28.5" x14ac:dyDescent="0.2">
      <c r="A193" s="19">
        <v>18</v>
      </c>
      <c r="B193" s="19" t="str">
        <f>Source!F1626</f>
        <v>3.6-1-1</v>
      </c>
      <c r="C193" s="19" t="s">
        <v>530</v>
      </c>
      <c r="D193" s="21" t="str">
        <f>Source!H1626</f>
        <v>100 м3 в деле</v>
      </c>
      <c r="E193" s="20">
        <f>Source!I1626</f>
        <v>3.7000000000000002E-3</v>
      </c>
      <c r="F193" s="23"/>
      <c r="G193" s="22"/>
      <c r="H193" s="20"/>
      <c r="I193" s="23"/>
      <c r="J193" s="20"/>
      <c r="K193" s="23"/>
      <c r="Q193">
        <f>ROUND((Source!DN1626/100)*(ROUND((ROUND((Source!AF1626*Source!AV1626*Source!I1626),2)),2)), 2)</f>
        <v>5</v>
      </c>
      <c r="R193">
        <f>Source!X1626</f>
        <v>264.31</v>
      </c>
      <c r="S193">
        <f>ROUND((Source!DO1626/100)*(ROUND((ROUND((Source!AF1626*Source!AV1626*Source!I1626),2)),2)), 2)</f>
        <v>4.12</v>
      </c>
      <c r="T193">
        <f>Source!Y1626</f>
        <v>185.58</v>
      </c>
      <c r="U193">
        <f>ROUND((175/100)*(ROUND((ROUND((Source!AE1626*Source!AV1626*Source!I1626),2)),2)), 2)</f>
        <v>0.02</v>
      </c>
      <c r="V193">
        <f>ROUND((160/100)*(ROUND((ROUND((Source!AE1626*Source!AV1626*Source!I1626),2)*Source!BS1626),2)), 2)</f>
        <v>0.77</v>
      </c>
      <c r="AI193">
        <v>0</v>
      </c>
    </row>
    <row r="194" spans="1:35" x14ac:dyDescent="0.2">
      <c r="C194" s="24" t="str">
        <f>"Объем: "&amp;Source!I1626&amp;"=0,37/"&amp;"100"</f>
        <v>Объем: 0,0037=0,37/100</v>
      </c>
    </row>
    <row r="195" spans="1:35" ht="14.25" x14ac:dyDescent="0.2">
      <c r="A195" s="19"/>
      <c r="B195" s="19"/>
      <c r="C195" s="19" t="s">
        <v>1231</v>
      </c>
      <c r="D195" s="21"/>
      <c r="E195" s="20"/>
      <c r="F195" s="23">
        <f>Source!AO1626</f>
        <v>1379.7</v>
      </c>
      <c r="G195" s="22" t="str">
        <f>Source!DG1626</f>
        <v>*1,1</v>
      </c>
      <c r="H195" s="20">
        <f>Source!AV1626</f>
        <v>1.0469999999999999</v>
      </c>
      <c r="I195" s="23">
        <f>ROUND((ROUND((Source!AF1626*Source!AV1626*Source!I1626),2)),2)</f>
        <v>5.88</v>
      </c>
      <c r="J195" s="20">
        <f>IF(Source!BA1626&lt;&gt; 0, Source!BA1626, 1)</f>
        <v>47.82</v>
      </c>
      <c r="K195" s="23">
        <f>Source!S1626</f>
        <v>281.18</v>
      </c>
      <c r="W195">
        <f>I195</f>
        <v>5.88</v>
      </c>
    </row>
    <row r="196" spans="1:35" ht="14.25" x14ac:dyDescent="0.2">
      <c r="A196" s="19"/>
      <c r="B196" s="19"/>
      <c r="C196" s="19" t="s">
        <v>1238</v>
      </c>
      <c r="D196" s="21"/>
      <c r="E196" s="20"/>
      <c r="F196" s="23">
        <f>Source!AM1626</f>
        <v>15.65</v>
      </c>
      <c r="G196" s="22" t="str">
        <f>Source!DE1626</f>
        <v>*1,1</v>
      </c>
      <c r="H196" s="20">
        <f>Source!AV1626</f>
        <v>1.0469999999999999</v>
      </c>
      <c r="I196" s="23">
        <f>(ROUND((ROUND((((Source!ET1626*1.1))*Source!AV1626*Source!I1626),2)),2)+ROUND((ROUND(((Source!AE1626-((Source!EU1626*1.1)))*Source!AV1626*Source!I1626),2)),2))</f>
        <v>7.0000000000000007E-2</v>
      </c>
      <c r="J196" s="20">
        <f>IF(Source!BB1626&lt;&gt; 0, Source!BB1626, 1)</f>
        <v>12.96</v>
      </c>
      <c r="K196" s="23">
        <f>Source!Q1626</f>
        <v>0.91</v>
      </c>
    </row>
    <row r="197" spans="1:35" ht="14.25" x14ac:dyDescent="0.2">
      <c r="A197" s="19"/>
      <c r="B197" s="19"/>
      <c r="C197" s="19" t="s">
        <v>1239</v>
      </c>
      <c r="D197" s="21"/>
      <c r="E197" s="20"/>
      <c r="F197" s="23">
        <f>Source!AN1626</f>
        <v>1.51</v>
      </c>
      <c r="G197" s="22" t="str">
        <f>Source!DF1626</f>
        <v>*1,1</v>
      </c>
      <c r="H197" s="20">
        <f>Source!AV1626</f>
        <v>1.0469999999999999</v>
      </c>
      <c r="I197" s="31">
        <f>ROUND((ROUND((Source!AE1626*Source!AV1626*Source!I1626),2)),2)</f>
        <v>0.01</v>
      </c>
      <c r="J197" s="20">
        <f>IF(Source!BS1626&lt;&gt; 0, Source!BS1626, 1)</f>
        <v>47.82</v>
      </c>
      <c r="K197" s="31">
        <f>Source!R1626</f>
        <v>0.48</v>
      </c>
      <c r="W197">
        <f>I197</f>
        <v>0.01</v>
      </c>
    </row>
    <row r="198" spans="1:35" ht="14.25" x14ac:dyDescent="0.2">
      <c r="A198" s="19"/>
      <c r="B198" s="19"/>
      <c r="C198" s="19" t="s">
        <v>1243</v>
      </c>
      <c r="D198" s="21"/>
      <c r="E198" s="20"/>
      <c r="F198" s="23">
        <f>Source!AL1626</f>
        <v>1859.87</v>
      </c>
      <c r="G198" s="22" t="str">
        <f>Source!DD1626</f>
        <v/>
      </c>
      <c r="H198" s="20">
        <f>Source!AW1626</f>
        <v>1.022</v>
      </c>
      <c r="I198" s="23">
        <f>ROUND((ROUND((Source!AC1626*Source!AW1626*Source!I1626),2)),2)</f>
        <v>7.03</v>
      </c>
      <c r="J198" s="20">
        <f>IF(Source!BC1626&lt;&gt; 0, Source!BC1626, 1)</f>
        <v>7.47</v>
      </c>
      <c r="K198" s="23">
        <f>Source!P1626</f>
        <v>52.51</v>
      </c>
    </row>
    <row r="199" spans="1:35" ht="71.25" x14ac:dyDescent="0.2">
      <c r="A199" s="19" t="s">
        <v>248</v>
      </c>
      <c r="B199" s="19" t="str">
        <f>Source!F1627</f>
        <v>1.3-1-38</v>
      </c>
      <c r="C199" s="19" t="s">
        <v>537</v>
      </c>
      <c r="D199" s="21" t="str">
        <f>Source!H1627</f>
        <v>м3</v>
      </c>
      <c r="E199" s="20">
        <f>Source!I1627</f>
        <v>0.37740000000000001</v>
      </c>
      <c r="F199" s="23">
        <f>Source!AK1627</f>
        <v>704.89</v>
      </c>
      <c r="G199" s="34" t="s">
        <v>3</v>
      </c>
      <c r="H199" s="20">
        <f>Source!AW1627</f>
        <v>1.022</v>
      </c>
      <c r="I199" s="23">
        <f>ROUND((ROUND((Source!AC1627*Source!AW1627*Source!I1627),2)),2)+(ROUND((ROUND(((Source!ET1627)*Source!AV1627*Source!I1627),2)),2)+ROUND((ROUND(((Source!AE1627-(Source!EU1627))*Source!AV1627*Source!I1627),2)),2))+ROUND((ROUND((Source!AF1627*Source!AV1627*Source!I1627),2)),2)</f>
        <v>271.88</v>
      </c>
      <c r="J199" s="20">
        <f>IF(Source!BC1627&lt;&gt; 0, Source!BC1627, 1)</f>
        <v>9.8699999999999992</v>
      </c>
      <c r="K199" s="23">
        <f>Source!O1627</f>
        <v>2683.46</v>
      </c>
      <c r="Q199">
        <f>ROUND((Source!DN1627/100)*(ROUND((ROUND((Source!AF1627*Source!AV1627*Source!I1627),2)),2)), 2)</f>
        <v>0</v>
      </c>
      <c r="R199">
        <f>Source!X1627</f>
        <v>0</v>
      </c>
      <c r="S199">
        <f>ROUND((Source!DO1627/100)*(ROUND((ROUND((Source!AF1627*Source!AV1627*Source!I1627),2)),2)), 2)</f>
        <v>0</v>
      </c>
      <c r="T199">
        <f>Source!Y1627</f>
        <v>0</v>
      </c>
      <c r="U199">
        <f>ROUND((175/100)*(ROUND((ROUND((Source!AE1627*Source!AV1627*Source!I1627),2)),2)), 2)</f>
        <v>0</v>
      </c>
      <c r="V199">
        <f>ROUND((160/100)*(ROUND((ROUND((Source!AE1627*Source!AV1627*Source!I1627),2)*Source!BS1627),2)), 2)</f>
        <v>0</v>
      </c>
      <c r="X199">
        <f>IF(Source!BI1627&lt;=1,I199, 0)</f>
        <v>271.88</v>
      </c>
      <c r="Y199">
        <f>IF(Source!BI1627=2,I199, 0)</f>
        <v>0</v>
      </c>
      <c r="Z199">
        <f>IF(Source!BI1627=3,I199, 0)</f>
        <v>0</v>
      </c>
      <c r="AA199">
        <f>IF(Source!BI1627=4,I199, 0)</f>
        <v>0</v>
      </c>
      <c r="AI199">
        <v>3</v>
      </c>
    </row>
    <row r="200" spans="1:35" ht="14.25" x14ac:dyDescent="0.2">
      <c r="A200" s="19"/>
      <c r="B200" s="19"/>
      <c r="C200" s="19" t="s">
        <v>1232</v>
      </c>
      <c r="D200" s="21" t="s">
        <v>1233</v>
      </c>
      <c r="E200" s="20">
        <f>Source!DN1626</f>
        <v>85</v>
      </c>
      <c r="F200" s="23"/>
      <c r="G200" s="22"/>
      <c r="H200" s="20"/>
      <c r="I200" s="23">
        <f>SUM(Q193:Q199)</f>
        <v>5</v>
      </c>
      <c r="J200" s="20">
        <f>Source!BZ1626</f>
        <v>94</v>
      </c>
      <c r="K200" s="23">
        <f>SUM(R193:R199)</f>
        <v>264.31</v>
      </c>
    </row>
    <row r="201" spans="1:35" ht="14.25" x14ac:dyDescent="0.2">
      <c r="A201" s="19"/>
      <c r="B201" s="19"/>
      <c r="C201" s="19" t="s">
        <v>1234</v>
      </c>
      <c r="D201" s="21" t="s">
        <v>1233</v>
      </c>
      <c r="E201" s="20">
        <f>Source!DO1626</f>
        <v>70</v>
      </c>
      <c r="F201" s="23"/>
      <c r="G201" s="22"/>
      <c r="H201" s="20"/>
      <c r="I201" s="23">
        <f>SUM(S193:S200)</f>
        <v>4.12</v>
      </c>
      <c r="J201" s="20">
        <f>Source!CA1626</f>
        <v>66</v>
      </c>
      <c r="K201" s="23">
        <f>SUM(T193:T200)</f>
        <v>185.58</v>
      </c>
    </row>
    <row r="202" spans="1:35" ht="14.25" x14ac:dyDescent="0.2">
      <c r="A202" s="19"/>
      <c r="B202" s="19"/>
      <c r="C202" s="19" t="s">
        <v>1240</v>
      </c>
      <c r="D202" s="21" t="s">
        <v>1233</v>
      </c>
      <c r="E202" s="20">
        <f>175</f>
        <v>175</v>
      </c>
      <c r="F202" s="23"/>
      <c r="G202" s="22"/>
      <c r="H202" s="20"/>
      <c r="I202" s="23">
        <f>SUM(U193:U201)</f>
        <v>0.02</v>
      </c>
      <c r="J202" s="20">
        <f>160</f>
        <v>160</v>
      </c>
      <c r="K202" s="23">
        <f>SUM(V193:V201)</f>
        <v>0.77</v>
      </c>
    </row>
    <row r="203" spans="1:35" ht="14.25" x14ac:dyDescent="0.2">
      <c r="A203" s="26"/>
      <c r="B203" s="26"/>
      <c r="C203" s="26" t="s">
        <v>1235</v>
      </c>
      <c r="D203" s="27" t="s">
        <v>1236</v>
      </c>
      <c r="E203" s="28">
        <f>Source!AQ1626</f>
        <v>135</v>
      </c>
      <c r="F203" s="29"/>
      <c r="G203" s="30" t="str">
        <f>Source!DI1626</f>
        <v>*1,1</v>
      </c>
      <c r="H203" s="28">
        <f>Source!AV1626</f>
        <v>1.0469999999999999</v>
      </c>
      <c r="I203" s="29">
        <f>Source!U1626</f>
        <v>0.57527415000000004</v>
      </c>
      <c r="J203" s="28"/>
      <c r="K203" s="29"/>
      <c r="AB203" s="25">
        <f>I203</f>
        <v>0.57527415000000004</v>
      </c>
    </row>
    <row r="204" spans="1:35" ht="15" x14ac:dyDescent="0.25">
      <c r="C204" s="13" t="s">
        <v>1237</v>
      </c>
      <c r="H204" s="42">
        <f>I195+I196+I198+I200+I201+I202+SUM(I199:I199)</f>
        <v>294</v>
      </c>
      <c r="I204" s="42"/>
      <c r="J204" s="42">
        <f>K195+K196+K198+K200+K201+K202+SUM(K199:K199)</f>
        <v>3468.7200000000003</v>
      </c>
      <c r="K204" s="42"/>
      <c r="O204" s="25">
        <f>I195+I196+I198+I200+I201+I202+SUM(I199:I199)</f>
        <v>294</v>
      </c>
      <c r="P204" s="25">
        <f>K195+K196+K198+K200+K201+K202+SUM(K199:K199)</f>
        <v>3468.7200000000003</v>
      </c>
      <c r="X204">
        <f>IF(Source!BI1626&lt;=1,I195+I196+I198+I200+I201+I202-0, 0)</f>
        <v>22.12</v>
      </c>
      <c r="Y204">
        <f>IF(Source!BI1626=2,I195+I196+I198+I200+I201+I202-0, 0)</f>
        <v>0</v>
      </c>
      <c r="Z204">
        <f>IF(Source!BI1626=3,I195+I196+I198+I200+I201+I202-0, 0)</f>
        <v>0</v>
      </c>
      <c r="AA204">
        <f>IF(Source!BI1626=4,I195+I196+I198+I200+I201+I202,0)</f>
        <v>0</v>
      </c>
    </row>
    <row r="206" spans="1:35" ht="28.5" x14ac:dyDescent="0.2">
      <c r="A206" s="19">
        <v>19</v>
      </c>
      <c r="B206" s="19" t="str">
        <f>Source!F1628</f>
        <v>3.1-53-1</v>
      </c>
      <c r="C206" s="19" t="s">
        <v>30</v>
      </c>
      <c r="D206" s="21" t="str">
        <f>Source!H1628</f>
        <v>100 м3 грунта</v>
      </c>
      <c r="E206" s="20">
        <f>Source!I1628</f>
        <v>0.16239999999999999</v>
      </c>
      <c r="F206" s="23"/>
      <c r="G206" s="22"/>
      <c r="H206" s="20"/>
      <c r="I206" s="23"/>
      <c r="J206" s="20"/>
      <c r="K206" s="23"/>
      <c r="Q206">
        <f>ROUND((Source!DN1628/100)*(ROUND((ROUND((Source!AF1628*Source!AV1628*Source!I1628),2)),2)), 2)</f>
        <v>213.25</v>
      </c>
      <c r="R206">
        <f>Source!X1628</f>
        <v>9749.34</v>
      </c>
      <c r="S206">
        <f>ROUND((Source!DO1628/100)*(ROUND((ROUND((Source!AF1628*Source!AV1628*Source!I1628),2)),2)), 2)</f>
        <v>157.01</v>
      </c>
      <c r="T206">
        <f>Source!Y1628</f>
        <v>4594.5200000000004</v>
      </c>
      <c r="U206">
        <f>ROUND((175/100)*(ROUND((ROUND((Source!AE1628*Source!AV1628*Source!I1628),2)),2)), 2)</f>
        <v>0</v>
      </c>
      <c r="V206">
        <f>ROUND((160/100)*(ROUND((ROUND((Source!AE1628*Source!AV1628*Source!I1628),2)*Source!BS1628),2)), 2)</f>
        <v>0</v>
      </c>
      <c r="AI206">
        <v>0</v>
      </c>
    </row>
    <row r="207" spans="1:35" x14ac:dyDescent="0.2">
      <c r="C207" s="24" t="str">
        <f>"Объем: "&amp;Source!I1628&amp;"=16,24/"&amp;"100"</f>
        <v>Объем: 0,1624=16,24/100</v>
      </c>
    </row>
    <row r="208" spans="1:35" ht="14.25" x14ac:dyDescent="0.2">
      <c r="A208" s="19"/>
      <c r="B208" s="19"/>
      <c r="C208" s="19" t="s">
        <v>1231</v>
      </c>
      <c r="D208" s="21"/>
      <c r="E208" s="20"/>
      <c r="F208" s="23">
        <f>Source!AO1628</f>
        <v>1051.1300000000001</v>
      </c>
      <c r="G208" s="22" t="str">
        <f>Source!DG1628</f>
        <v>*1,1</v>
      </c>
      <c r="H208" s="20">
        <f>Source!AV1628</f>
        <v>1.248</v>
      </c>
      <c r="I208" s="23">
        <f>ROUND((ROUND((Source!AF1628*Source!AV1628*Source!I1628),2)),2)</f>
        <v>234.34</v>
      </c>
      <c r="J208" s="20">
        <f>IF(Source!BA1628&lt;&gt; 0, Source!BA1628, 1)</f>
        <v>47.82</v>
      </c>
      <c r="K208" s="23">
        <f>Source!S1628</f>
        <v>11206.14</v>
      </c>
      <c r="W208">
        <f>I208</f>
        <v>234.34</v>
      </c>
    </row>
    <row r="209" spans="1:35" ht="14.25" x14ac:dyDescent="0.2">
      <c r="A209" s="19"/>
      <c r="B209" s="19"/>
      <c r="C209" s="19" t="s">
        <v>1232</v>
      </c>
      <c r="D209" s="21" t="s">
        <v>1233</v>
      </c>
      <c r="E209" s="20">
        <f>Source!DN1628</f>
        <v>91</v>
      </c>
      <c r="F209" s="23"/>
      <c r="G209" s="22"/>
      <c r="H209" s="20"/>
      <c r="I209" s="23">
        <f>SUM(Q206:Q208)</f>
        <v>213.25</v>
      </c>
      <c r="J209" s="20">
        <f>Source!BZ1628</f>
        <v>87</v>
      </c>
      <c r="K209" s="23">
        <f>SUM(R206:R208)</f>
        <v>9749.34</v>
      </c>
    </row>
    <row r="210" spans="1:35" ht="14.25" x14ac:dyDescent="0.2">
      <c r="A210" s="19"/>
      <c r="B210" s="19"/>
      <c r="C210" s="19" t="s">
        <v>1234</v>
      </c>
      <c r="D210" s="21" t="s">
        <v>1233</v>
      </c>
      <c r="E210" s="20">
        <f>Source!DO1628</f>
        <v>67</v>
      </c>
      <c r="F210" s="23"/>
      <c r="G210" s="22"/>
      <c r="H210" s="20"/>
      <c r="I210" s="23">
        <f>SUM(S206:S209)</f>
        <v>157.01</v>
      </c>
      <c r="J210" s="20">
        <f>Source!CA1628</f>
        <v>41</v>
      </c>
      <c r="K210" s="23">
        <f>SUM(T206:T209)</f>
        <v>4594.5200000000004</v>
      </c>
    </row>
    <row r="211" spans="1:35" ht="14.25" x14ac:dyDescent="0.2">
      <c r="A211" s="26"/>
      <c r="B211" s="26"/>
      <c r="C211" s="26" t="s">
        <v>1235</v>
      </c>
      <c r="D211" s="27" t="s">
        <v>1236</v>
      </c>
      <c r="E211" s="28">
        <f>Source!AQ1628</f>
        <v>107.04</v>
      </c>
      <c r="F211" s="29"/>
      <c r="G211" s="30" t="str">
        <f>Source!DI1628</f>
        <v>*1,1</v>
      </c>
      <c r="H211" s="28">
        <f>Source!AV1628</f>
        <v>1.248</v>
      </c>
      <c r="I211" s="29">
        <f>Source!U1628</f>
        <v>23.863788748799998</v>
      </c>
      <c r="J211" s="28"/>
      <c r="K211" s="29"/>
      <c r="AB211" s="25">
        <f>I211</f>
        <v>23.863788748799998</v>
      </c>
    </row>
    <row r="212" spans="1:35" ht="15" x14ac:dyDescent="0.25">
      <c r="C212" s="13" t="s">
        <v>1237</v>
      </c>
      <c r="H212" s="42">
        <f>I208+I209+I210+0</f>
        <v>604.6</v>
      </c>
      <c r="I212" s="42"/>
      <c r="J212" s="42">
        <f>K208+K209+K210+0</f>
        <v>25550</v>
      </c>
      <c r="K212" s="42"/>
      <c r="O212" s="25">
        <f>I208+I209+I210+0</f>
        <v>604.6</v>
      </c>
      <c r="P212" s="25">
        <f>K208+K209+K210+0</f>
        <v>25550</v>
      </c>
      <c r="X212">
        <f>IF(Source!BI1628&lt;=1,I208+I209+I210-0, 0)</f>
        <v>604.6</v>
      </c>
      <c r="Y212">
        <f>IF(Source!BI1628=2,I208+I209+I210-0, 0)</f>
        <v>0</v>
      </c>
      <c r="Z212">
        <f>IF(Source!BI1628=3,I208+I209+I210-0, 0)</f>
        <v>0</v>
      </c>
      <c r="AA212">
        <f>IF(Source!BI1628=4,I208+I209+I210,0)</f>
        <v>0</v>
      </c>
    </row>
    <row r="214" spans="1:35" ht="42.75" x14ac:dyDescent="0.2">
      <c r="A214" s="19">
        <v>20</v>
      </c>
      <c r="B214" s="19" t="str">
        <f>Source!F1629</f>
        <v>3.7-42-1</v>
      </c>
      <c r="C214" s="19" t="s">
        <v>659</v>
      </c>
      <c r="D214" s="21" t="str">
        <f>Source!H1629</f>
        <v>1 комплект</v>
      </c>
      <c r="E214" s="20">
        <f>Source!I1629</f>
        <v>0.5</v>
      </c>
      <c r="F214" s="23"/>
      <c r="G214" s="22"/>
      <c r="H214" s="20"/>
      <c r="I214" s="23"/>
      <c r="J214" s="20"/>
      <c r="K214" s="23"/>
      <c r="Q214">
        <f>ROUND((Source!DN1629/100)*(ROUND((ROUND((Source!AF1629*Source!AV1629*Source!I1629),2)),2)), 2)</f>
        <v>112.99</v>
      </c>
      <c r="R214">
        <f>Source!X1629</f>
        <v>4972.6899999999996</v>
      </c>
      <c r="S214">
        <f>ROUND((Source!DO1629/100)*(ROUND((ROUND((Source!AF1629*Source!AV1629*Source!I1629),2)),2)), 2)</f>
        <v>57.32</v>
      </c>
      <c r="T214">
        <f>Source!Y1629</f>
        <v>2231.84</v>
      </c>
      <c r="U214">
        <f>ROUND((175/100)*(ROUND((ROUND((Source!AE1629*Source!AV1629*Source!I1629),2)),2)), 2)</f>
        <v>14.4</v>
      </c>
      <c r="V214">
        <f>ROUND((160/100)*(ROUND((ROUND((Source!AE1629*Source!AV1629*Source!I1629),2)*Source!BS1629),2)), 2)</f>
        <v>629.70000000000005</v>
      </c>
      <c r="AI214">
        <v>0</v>
      </c>
    </row>
    <row r="215" spans="1:35" ht="14.25" x14ac:dyDescent="0.2">
      <c r="A215" s="19"/>
      <c r="B215" s="19"/>
      <c r="C215" s="19" t="s">
        <v>1231</v>
      </c>
      <c r="D215" s="21"/>
      <c r="E215" s="20"/>
      <c r="F215" s="23">
        <f>Source!AO1629</f>
        <v>136.96</v>
      </c>
      <c r="G215" s="22" t="str">
        <f>Source!DG1629</f>
        <v>*1,1</v>
      </c>
      <c r="H215" s="20">
        <f>Source!AV1629</f>
        <v>1.087</v>
      </c>
      <c r="I215" s="23">
        <f>ROUND((ROUND((Source!AF1629*Source!AV1629*Source!I1629),2)),2)</f>
        <v>81.88</v>
      </c>
      <c r="J215" s="20">
        <f>IF(Source!BA1629&lt;&gt; 0, Source!BA1629, 1)</f>
        <v>47.82</v>
      </c>
      <c r="K215" s="23">
        <f>Source!S1629</f>
        <v>3915.5</v>
      </c>
      <c r="W215">
        <f>I215</f>
        <v>81.88</v>
      </c>
    </row>
    <row r="216" spans="1:35" ht="14.25" x14ac:dyDescent="0.2">
      <c r="A216" s="19"/>
      <c r="B216" s="19"/>
      <c r="C216" s="19" t="s">
        <v>1238</v>
      </c>
      <c r="D216" s="21"/>
      <c r="E216" s="20"/>
      <c r="F216" s="23">
        <f>Source!AM1629</f>
        <v>90.58</v>
      </c>
      <c r="G216" s="22" t="str">
        <f>Source!DE1629</f>
        <v>*1,1</v>
      </c>
      <c r="H216" s="20">
        <f>Source!AV1629</f>
        <v>1.087</v>
      </c>
      <c r="I216" s="23">
        <f>(ROUND((ROUND((((Source!ET1629*1.1))*Source!AV1629*Source!I1629),2)),2)+ROUND((ROUND(((Source!AE1629-((Source!EU1629*1.1)))*Source!AV1629*Source!I1629),2)),2))</f>
        <v>54.15</v>
      </c>
      <c r="J216" s="20">
        <f>IF(Source!BB1629&lt;&gt; 0, Source!BB1629, 1)</f>
        <v>15.21</v>
      </c>
      <c r="K216" s="23">
        <f>Source!Q1629</f>
        <v>823.62</v>
      </c>
    </row>
    <row r="217" spans="1:35" ht="14.25" x14ac:dyDescent="0.2">
      <c r="A217" s="19"/>
      <c r="B217" s="19"/>
      <c r="C217" s="19" t="s">
        <v>1239</v>
      </c>
      <c r="D217" s="21"/>
      <c r="E217" s="20"/>
      <c r="F217" s="23">
        <f>Source!AN1629</f>
        <v>13.76</v>
      </c>
      <c r="G217" s="22" t="str">
        <f>Source!DF1629</f>
        <v>*1,1</v>
      </c>
      <c r="H217" s="20">
        <f>Source!AV1629</f>
        <v>1.087</v>
      </c>
      <c r="I217" s="31">
        <f>ROUND((ROUND((Source!AE1629*Source!AV1629*Source!I1629),2)),2)</f>
        <v>8.23</v>
      </c>
      <c r="J217" s="20">
        <f>IF(Source!BS1629&lt;&gt; 0, Source!BS1629, 1)</f>
        <v>47.82</v>
      </c>
      <c r="K217" s="31">
        <f>Source!R1629</f>
        <v>393.56</v>
      </c>
      <c r="W217">
        <f>I217</f>
        <v>8.23</v>
      </c>
    </row>
    <row r="218" spans="1:35" ht="14.25" x14ac:dyDescent="0.2">
      <c r="A218" s="19" t="s">
        <v>188</v>
      </c>
      <c r="B218" s="19" t="str">
        <f>Source!F1630</f>
        <v>1.3-2-5</v>
      </c>
      <c r="C218" s="19" t="s">
        <v>501</v>
      </c>
      <c r="D218" s="21" t="str">
        <f>Source!H1630</f>
        <v>м3</v>
      </c>
      <c r="E218" s="20">
        <f>Source!I1630</f>
        <v>0.125</v>
      </c>
      <c r="F218" s="23">
        <f>Source!AK1630</f>
        <v>451.14</v>
      </c>
      <c r="G218" s="34" t="s">
        <v>3</v>
      </c>
      <c r="H218" s="20">
        <f>Source!AW1630</f>
        <v>1.0029999999999999</v>
      </c>
      <c r="I218" s="23">
        <f>ROUND((ROUND((Source!AC1630*Source!AW1630*Source!I1630),2)),2)+(ROUND((ROUND(((Source!ET1630)*Source!AV1630*Source!I1630),2)),2)+ROUND((ROUND(((Source!AE1630-(Source!EU1630))*Source!AV1630*Source!I1630),2)),2))+ROUND((ROUND((Source!AF1630*Source!AV1630*Source!I1630),2)),2)</f>
        <v>56.56</v>
      </c>
      <c r="J218" s="20">
        <f>IF(Source!BC1630&lt;&gt; 0, Source!BC1630, 1)</f>
        <v>11.44</v>
      </c>
      <c r="K218" s="23">
        <f>Source!O1630</f>
        <v>647.04999999999995</v>
      </c>
      <c r="Q218">
        <f>ROUND((Source!DN1630/100)*(ROUND((ROUND((Source!AF1630*Source!AV1630*Source!I1630),2)),2)), 2)</f>
        <v>0</v>
      </c>
      <c r="R218">
        <f>Source!X1630</f>
        <v>0</v>
      </c>
      <c r="S218">
        <f>ROUND((Source!DO1630/100)*(ROUND((ROUND((Source!AF1630*Source!AV1630*Source!I1630),2)),2)), 2)</f>
        <v>0</v>
      </c>
      <c r="T218">
        <f>Source!Y1630</f>
        <v>0</v>
      </c>
      <c r="U218">
        <f>ROUND((175/100)*(ROUND((ROUND((Source!AE1630*Source!AV1630*Source!I1630),2)),2)), 2)</f>
        <v>0</v>
      </c>
      <c r="V218">
        <f>ROUND((160/100)*(ROUND((ROUND((Source!AE1630*Source!AV1630*Source!I1630),2)*Source!BS1630),2)), 2)</f>
        <v>0</v>
      </c>
      <c r="X218">
        <f>IF(Source!BI1630&lt;=1,I218, 0)</f>
        <v>56.56</v>
      </c>
      <c r="Y218">
        <f>IF(Source!BI1630=2,I218, 0)</f>
        <v>0</v>
      </c>
      <c r="Z218">
        <f>IF(Source!BI1630=3,I218, 0)</f>
        <v>0</v>
      </c>
      <c r="AA218">
        <f>IF(Source!BI1630=4,I218, 0)</f>
        <v>0</v>
      </c>
      <c r="AI218">
        <v>3</v>
      </c>
    </row>
    <row r="219" spans="1:35" ht="14.25" x14ac:dyDescent="0.2">
      <c r="A219" s="19"/>
      <c r="B219" s="19"/>
      <c r="C219" s="19" t="s">
        <v>1232</v>
      </c>
      <c r="D219" s="21" t="s">
        <v>1233</v>
      </c>
      <c r="E219" s="20">
        <f>Source!DN1629</f>
        <v>138</v>
      </c>
      <c r="F219" s="23"/>
      <c r="G219" s="22"/>
      <c r="H219" s="20"/>
      <c r="I219" s="23">
        <f>SUM(Q214:Q218)</f>
        <v>112.99</v>
      </c>
      <c r="J219" s="20">
        <f>Source!BZ1629</f>
        <v>127</v>
      </c>
      <c r="K219" s="23">
        <f>SUM(R214:R218)</f>
        <v>4972.6899999999996</v>
      </c>
    </row>
    <row r="220" spans="1:35" ht="14.25" x14ac:dyDescent="0.2">
      <c r="A220" s="19"/>
      <c r="B220" s="19"/>
      <c r="C220" s="19" t="s">
        <v>1234</v>
      </c>
      <c r="D220" s="21" t="s">
        <v>1233</v>
      </c>
      <c r="E220" s="20">
        <f>Source!DO1629</f>
        <v>70</v>
      </c>
      <c r="F220" s="23"/>
      <c r="G220" s="22"/>
      <c r="H220" s="20"/>
      <c r="I220" s="23">
        <f>SUM(S214:S219)</f>
        <v>57.32</v>
      </c>
      <c r="J220" s="20">
        <f>Source!CA1629</f>
        <v>57</v>
      </c>
      <c r="K220" s="23">
        <f>SUM(T214:T219)</f>
        <v>2231.84</v>
      </c>
    </row>
    <row r="221" spans="1:35" ht="14.25" x14ac:dyDescent="0.2">
      <c r="A221" s="19"/>
      <c r="B221" s="19"/>
      <c r="C221" s="19" t="s">
        <v>1240</v>
      </c>
      <c r="D221" s="21" t="s">
        <v>1233</v>
      </c>
      <c r="E221" s="20">
        <f>175</f>
        <v>175</v>
      </c>
      <c r="F221" s="23"/>
      <c r="G221" s="22"/>
      <c r="H221" s="20"/>
      <c r="I221" s="23">
        <f>SUM(U214:U220)</f>
        <v>14.4</v>
      </c>
      <c r="J221" s="20">
        <f>160</f>
        <v>160</v>
      </c>
      <c r="K221" s="23">
        <f>SUM(V214:V220)</f>
        <v>629.70000000000005</v>
      </c>
    </row>
    <row r="222" spans="1:35" ht="14.25" x14ac:dyDescent="0.2">
      <c r="A222" s="26"/>
      <c r="B222" s="26"/>
      <c r="C222" s="26" t="s">
        <v>1235</v>
      </c>
      <c r="D222" s="27" t="s">
        <v>1236</v>
      </c>
      <c r="E222" s="28">
        <f>Source!AQ1629</f>
        <v>10.7</v>
      </c>
      <c r="F222" s="29"/>
      <c r="G222" s="30" t="str">
        <f>Source!DI1629</f>
        <v>*1,1</v>
      </c>
      <c r="H222" s="28">
        <f>Source!AV1629</f>
        <v>1.087</v>
      </c>
      <c r="I222" s="29">
        <f>Source!U1629</f>
        <v>6.3969949999999995</v>
      </c>
      <c r="J222" s="28"/>
      <c r="K222" s="29"/>
      <c r="AB222" s="25">
        <f>I222</f>
        <v>6.3969949999999995</v>
      </c>
    </row>
    <row r="223" spans="1:35" ht="15" x14ac:dyDescent="0.25">
      <c r="C223" s="13" t="s">
        <v>1237</v>
      </c>
      <c r="H223" s="42">
        <f>I215+I216+I219+I220+I221+SUM(I218:I218)</f>
        <v>377.29999999999995</v>
      </c>
      <c r="I223" s="42"/>
      <c r="J223" s="42">
        <f>K215+K216+K219+K220+K221+SUM(K218:K218)</f>
        <v>13220.4</v>
      </c>
      <c r="K223" s="42"/>
      <c r="O223" s="25">
        <f>I215+I216+I219+I220+I221+SUM(I218:I218)</f>
        <v>377.29999999999995</v>
      </c>
      <c r="P223" s="25">
        <f>K215+K216+K219+K220+K221+SUM(K218:K218)</f>
        <v>13220.4</v>
      </c>
      <c r="X223">
        <f>IF(Source!BI1629&lt;=1,I215+I216+I219+I220+I221-0, 0)</f>
        <v>320.73999999999995</v>
      </c>
      <c r="Y223">
        <f>IF(Source!BI1629=2,I215+I216+I219+I220+I221-0, 0)</f>
        <v>0</v>
      </c>
      <c r="Z223">
        <f>IF(Source!BI1629=3,I215+I216+I219+I220+I221-0, 0)</f>
        <v>0</v>
      </c>
      <c r="AA223">
        <f>IF(Source!BI1629=4,I215+I216+I219+I220+I221,0)</f>
        <v>0</v>
      </c>
    </row>
    <row r="225" spans="1:35" ht="28.5" x14ac:dyDescent="0.2">
      <c r="A225" s="19">
        <v>21</v>
      </c>
      <c r="B225" s="19" t="str">
        <f>Source!F1631</f>
        <v>2.1-3-42</v>
      </c>
      <c r="C225" s="19" t="s">
        <v>664</v>
      </c>
      <c r="D225" s="21" t="str">
        <f>Source!H1631</f>
        <v>маш.-ч</v>
      </c>
      <c r="E225" s="20">
        <f>Source!I1631</f>
        <v>8</v>
      </c>
      <c r="F225" s="23"/>
      <c r="G225" s="22"/>
      <c r="H225" s="20"/>
      <c r="I225" s="23"/>
      <c r="J225" s="20"/>
      <c r="K225" s="23"/>
      <c r="Q225">
        <f>ROUND((Source!DN1631/100)*(ROUND((ROUND((Source!AF1631*Source!AV1631*Source!I1631),2)),2)), 2)</f>
        <v>0</v>
      </c>
      <c r="R225">
        <f>Source!X1631</f>
        <v>0</v>
      </c>
      <c r="S225">
        <f>ROUND((Source!DO1631/100)*(ROUND((ROUND((Source!AF1631*Source!AV1631*Source!I1631),2)),2)), 2)</f>
        <v>0</v>
      </c>
      <c r="T225">
        <f>Source!Y1631</f>
        <v>0</v>
      </c>
      <c r="U225">
        <f>ROUND((175/100)*(ROUND((ROUND((Source!AE1631*Source!AV1631*Source!I1631),2)),2)), 2)</f>
        <v>521.5</v>
      </c>
      <c r="V225">
        <f>ROUND((160/100)*(ROUND((ROUND((Source!AE1631*Source!AV1631*Source!I1631),2)*Source!BS1631),2)), 2)</f>
        <v>22800.58</v>
      </c>
      <c r="AI225">
        <v>2</v>
      </c>
    </row>
    <row r="226" spans="1:35" ht="14.25" x14ac:dyDescent="0.2">
      <c r="A226" s="19"/>
      <c r="B226" s="19"/>
      <c r="C226" s="19" t="s">
        <v>1238</v>
      </c>
      <c r="D226" s="21"/>
      <c r="E226" s="20"/>
      <c r="F226" s="23">
        <f>Source!AM1631</f>
        <v>382.56</v>
      </c>
      <c r="G226" s="22" t="str">
        <f>Source!DE1631</f>
        <v/>
      </c>
      <c r="H226" s="20">
        <f>Source!AV1631</f>
        <v>1</v>
      </c>
      <c r="I226" s="23">
        <f>ROUND((ROUND((Source!AD1631*Source!AV1631*Source!I1631),2)),2)</f>
        <v>3060.48</v>
      </c>
      <c r="J226" s="20">
        <f>IF(Source!BB1631&lt;&gt; 0, Source!BB1631, 1)</f>
        <v>12.9</v>
      </c>
      <c r="K226" s="23">
        <f>Source!Q1631</f>
        <v>39480.19</v>
      </c>
    </row>
    <row r="227" spans="1:35" ht="14.25" x14ac:dyDescent="0.2">
      <c r="A227" s="19"/>
      <c r="B227" s="19"/>
      <c r="C227" s="19" t="s">
        <v>1239</v>
      </c>
      <c r="D227" s="21"/>
      <c r="E227" s="20"/>
      <c r="F227" s="23">
        <f>Source!AN1631</f>
        <v>37.25</v>
      </c>
      <c r="G227" s="22" t="str">
        <f>Source!DF1631</f>
        <v/>
      </c>
      <c r="H227" s="20">
        <f>Source!AV1631</f>
        <v>1</v>
      </c>
      <c r="I227" s="31">
        <f>ROUND((ROUND((Source!AE1631*Source!AV1631*Source!I1631),2)),2)</f>
        <v>298</v>
      </c>
      <c r="J227" s="20">
        <f>IF(Source!BS1631&lt;&gt; 0, Source!BS1631, 1)</f>
        <v>47.82</v>
      </c>
      <c r="K227" s="31">
        <f>Source!R1631</f>
        <v>14250.36</v>
      </c>
      <c r="W227">
        <f>I227</f>
        <v>298</v>
      </c>
    </row>
    <row r="228" spans="1:35" ht="14.25" x14ac:dyDescent="0.2">
      <c r="A228" s="26"/>
      <c r="B228" s="26"/>
      <c r="C228" s="26" t="s">
        <v>1240</v>
      </c>
      <c r="D228" s="27" t="s">
        <v>1233</v>
      </c>
      <c r="E228" s="28">
        <f>175</f>
        <v>175</v>
      </c>
      <c r="F228" s="29"/>
      <c r="G228" s="30"/>
      <c r="H228" s="28"/>
      <c r="I228" s="29">
        <f>SUM(U225:U227)</f>
        <v>521.5</v>
      </c>
      <c r="J228" s="28">
        <f>160</f>
        <v>160</v>
      </c>
      <c r="K228" s="29">
        <f>SUM(V225:V227)</f>
        <v>22800.58</v>
      </c>
    </row>
    <row r="229" spans="1:35" ht="15" x14ac:dyDescent="0.25">
      <c r="C229" s="13" t="s">
        <v>1237</v>
      </c>
      <c r="H229" s="42">
        <f>I226+I228+0</f>
        <v>3581.98</v>
      </c>
      <c r="I229" s="42"/>
      <c r="J229" s="42">
        <f>K226+K228+0</f>
        <v>62280.770000000004</v>
      </c>
      <c r="K229" s="42"/>
      <c r="O229" s="25">
        <f>I226+I228+0</f>
        <v>3581.98</v>
      </c>
      <c r="P229" s="25">
        <f>K226+K228+0</f>
        <v>62280.770000000004</v>
      </c>
      <c r="X229">
        <f>IF(Source!BI1631&lt;=1,I226+I228-0, 0)</f>
        <v>3581.98</v>
      </c>
      <c r="Y229">
        <f>IF(Source!BI1631=2,I226+I228-0, 0)</f>
        <v>0</v>
      </c>
      <c r="Z229">
        <f>IF(Source!BI1631=3,I226+I228-0, 0)</f>
        <v>0</v>
      </c>
      <c r="AA229">
        <f>IF(Source!BI1631=4,I226+I228,0)</f>
        <v>0</v>
      </c>
    </row>
    <row r="232" spans="1:35" ht="15" x14ac:dyDescent="0.25">
      <c r="A232" s="40" t="str">
        <f>CONCATENATE("Итого по разделу: ",IF(Source!G1633&lt;&gt;"Новый раздел", Source!G1633, ""))</f>
        <v>Итого по разделу: Строительные работы</v>
      </c>
      <c r="B232" s="40"/>
      <c r="C232" s="40"/>
      <c r="D232" s="40"/>
      <c r="E232" s="40"/>
      <c r="F232" s="40"/>
      <c r="G232" s="40"/>
      <c r="H232" s="38">
        <f>SUM(O29:O231)</f>
        <v>12863.27</v>
      </c>
      <c r="I232" s="39"/>
      <c r="J232" s="38">
        <f>SUM(P29:P231)</f>
        <v>281058.95</v>
      </c>
      <c r="K232" s="39"/>
    </row>
    <row r="233" spans="1:35" hidden="1" x14ac:dyDescent="0.2">
      <c r="A233" t="s">
        <v>1241</v>
      </c>
      <c r="H233">
        <f>SUM(AC29:AC232)</f>
        <v>0</v>
      </c>
      <c r="J233">
        <f>SUM(AD29:AD232)</f>
        <v>0</v>
      </c>
    </row>
    <row r="234" spans="1:35" hidden="1" x14ac:dyDescent="0.2">
      <c r="A234" t="s">
        <v>1242</v>
      </c>
      <c r="H234">
        <f>SUM(AE29:AE233)</f>
        <v>0</v>
      </c>
      <c r="J234">
        <f>SUM(AF29:AF233)</f>
        <v>0</v>
      </c>
    </row>
    <row r="236" spans="1:35" ht="16.5" x14ac:dyDescent="0.25">
      <c r="A236" s="45" t="str">
        <f>CONCATENATE("Раздел: ",IF(Source!G1663&lt;&gt;"Новый раздел", Source!G1663, ""))</f>
        <v>Раздел: Заземление</v>
      </c>
      <c r="B236" s="45"/>
      <c r="C236" s="45"/>
      <c r="D236" s="45"/>
      <c r="E236" s="45"/>
      <c r="F236" s="45"/>
      <c r="G236" s="45"/>
      <c r="H236" s="45"/>
      <c r="I236" s="45"/>
      <c r="J236" s="45"/>
      <c r="K236" s="45"/>
    </row>
    <row r="237" spans="1:35" ht="57" x14ac:dyDescent="0.2">
      <c r="A237" s="19">
        <v>22</v>
      </c>
      <c r="B237" s="19" t="str">
        <f>Source!F1667</f>
        <v>3.1-51-1</v>
      </c>
      <c r="C237" s="19" t="s">
        <v>20</v>
      </c>
      <c r="D237" s="21" t="str">
        <f>Source!H1667</f>
        <v>100 м3 грунта</v>
      </c>
      <c r="E237" s="20">
        <f>Source!I1667</f>
        <v>5.04E-2</v>
      </c>
      <c r="F237" s="23"/>
      <c r="G237" s="22"/>
      <c r="H237" s="20"/>
      <c r="I237" s="23"/>
      <c r="J237" s="20"/>
      <c r="K237" s="23"/>
      <c r="Q237">
        <f>ROUND((Source!DN1667/100)*(ROUND((ROUND((Source!AF1667*Source!AV1667*Source!I1667),2)),2)), 2)</f>
        <v>128.61000000000001</v>
      </c>
      <c r="R237">
        <f>Source!X1667</f>
        <v>5879.81</v>
      </c>
      <c r="S237">
        <f>ROUND((Source!DO1667/100)*(ROUND((ROUND((Source!AF1667*Source!AV1667*Source!I1667),2)),2)), 2)</f>
        <v>94.69</v>
      </c>
      <c r="T237">
        <f>Source!Y1667</f>
        <v>2770.94</v>
      </c>
      <c r="U237">
        <f>ROUND((175/100)*(ROUND((ROUND((Source!AE1667*Source!AV1667*Source!I1667),2)),2)), 2)</f>
        <v>0</v>
      </c>
      <c r="V237">
        <f>ROUND((160/100)*(ROUND((ROUND((Source!AE1667*Source!AV1667*Source!I1667),2)*Source!BS1667),2)), 2)</f>
        <v>0</v>
      </c>
      <c r="AI237">
        <v>0</v>
      </c>
    </row>
    <row r="238" spans="1:35" x14ac:dyDescent="0.2">
      <c r="C238" s="24" t="str">
        <f>"Объем: "&amp;Source!I1667&amp;"=5,04/"&amp;"100"</f>
        <v>Объем: 0,0504=5,04/100</v>
      </c>
    </row>
    <row r="239" spans="1:35" ht="14.25" x14ac:dyDescent="0.2">
      <c r="A239" s="19"/>
      <c r="B239" s="19"/>
      <c r="C239" s="19" t="s">
        <v>1231</v>
      </c>
      <c r="D239" s="21"/>
      <c r="E239" s="20"/>
      <c r="F239" s="23">
        <f>Source!AO1667</f>
        <v>2042.62</v>
      </c>
      <c r="G239" s="22" t="str">
        <f>Source!DG1667</f>
        <v>*1,1</v>
      </c>
      <c r="H239" s="20">
        <f>Source!AV1667</f>
        <v>1.248</v>
      </c>
      <c r="I239" s="23">
        <f>ROUND((ROUND((Source!AF1667*Source!AV1667*Source!I1667),2)),2)</f>
        <v>141.33000000000001</v>
      </c>
      <c r="J239" s="20">
        <f>IF(Source!BA1667&lt;&gt; 0, Source!BA1667, 1)</f>
        <v>47.82</v>
      </c>
      <c r="K239" s="23">
        <f>Source!S1667</f>
        <v>6758.4</v>
      </c>
      <c r="W239">
        <f>I239</f>
        <v>141.33000000000001</v>
      </c>
    </row>
    <row r="240" spans="1:35" ht="14.25" x14ac:dyDescent="0.2">
      <c r="A240" s="19"/>
      <c r="B240" s="19"/>
      <c r="C240" s="19" t="s">
        <v>1232</v>
      </c>
      <c r="D240" s="21" t="s">
        <v>1233</v>
      </c>
      <c r="E240" s="20">
        <f>Source!DN1667</f>
        <v>91</v>
      </c>
      <c r="F240" s="23"/>
      <c r="G240" s="22"/>
      <c r="H240" s="20"/>
      <c r="I240" s="23">
        <f>SUM(Q237:Q239)</f>
        <v>128.61000000000001</v>
      </c>
      <c r="J240" s="20">
        <f>Source!BZ1667</f>
        <v>87</v>
      </c>
      <c r="K240" s="23">
        <f>SUM(R237:R239)</f>
        <v>5879.81</v>
      </c>
    </row>
    <row r="241" spans="1:35" ht="14.25" x14ac:dyDescent="0.2">
      <c r="A241" s="19"/>
      <c r="B241" s="19"/>
      <c r="C241" s="19" t="s">
        <v>1234</v>
      </c>
      <c r="D241" s="21" t="s">
        <v>1233</v>
      </c>
      <c r="E241" s="20">
        <f>Source!DO1667</f>
        <v>67</v>
      </c>
      <c r="F241" s="23"/>
      <c r="G241" s="22"/>
      <c r="H241" s="20"/>
      <c r="I241" s="23">
        <f>SUM(S237:S240)</f>
        <v>94.69</v>
      </c>
      <c r="J241" s="20">
        <f>Source!CA1667</f>
        <v>41</v>
      </c>
      <c r="K241" s="23">
        <f>SUM(T237:T240)</f>
        <v>2770.94</v>
      </c>
    </row>
    <row r="242" spans="1:35" ht="14.25" x14ac:dyDescent="0.2">
      <c r="A242" s="26"/>
      <c r="B242" s="26"/>
      <c r="C242" s="26" t="s">
        <v>1235</v>
      </c>
      <c r="D242" s="27" t="s">
        <v>1236</v>
      </c>
      <c r="E242" s="28">
        <f>Source!AQ1667</f>
        <v>192.7</v>
      </c>
      <c r="F242" s="29"/>
      <c r="G242" s="30" t="str">
        <f>Source!DI1667</f>
        <v>*1,1</v>
      </c>
      <c r="H242" s="28">
        <f>Source!AV1667</f>
        <v>1.248</v>
      </c>
      <c r="I242" s="29">
        <f>Source!U1667</f>
        <v>13.332743424</v>
      </c>
      <c r="J242" s="28"/>
      <c r="K242" s="29"/>
      <c r="AB242" s="25">
        <f>I242</f>
        <v>13.332743424</v>
      </c>
    </row>
    <row r="243" spans="1:35" ht="15" x14ac:dyDescent="0.25">
      <c r="C243" s="13" t="s">
        <v>1237</v>
      </c>
      <c r="H243" s="42">
        <f>I239+I240+I241+0</f>
        <v>364.63000000000005</v>
      </c>
      <c r="I243" s="42"/>
      <c r="J243" s="42">
        <f>K239+K240+K241+0</f>
        <v>15409.15</v>
      </c>
      <c r="K243" s="42"/>
      <c r="O243" s="25">
        <f>I239+I240+I241+0</f>
        <v>364.63000000000005</v>
      </c>
      <c r="P243" s="25">
        <f>K239+K240+K241+0</f>
        <v>15409.15</v>
      </c>
      <c r="X243">
        <f>IF(Source!BI1667&lt;=1,I239+I240+I241-0, 0)</f>
        <v>364.63000000000005</v>
      </c>
      <c r="Y243">
        <f>IF(Source!BI1667=2,I239+I240+I241-0, 0)</f>
        <v>0</v>
      </c>
      <c r="Z243">
        <f>IF(Source!BI1667=3,I239+I240+I241-0, 0)</f>
        <v>0</v>
      </c>
      <c r="AA243">
        <f>IF(Source!BI1667=4,I239+I240+I241,0)</f>
        <v>0</v>
      </c>
    </row>
    <row r="245" spans="1:35" ht="28.5" x14ac:dyDescent="0.2">
      <c r="A245" s="19">
        <v>23</v>
      </c>
      <c r="B245" s="19" t="str">
        <f>Source!F1668</f>
        <v>3.1-53-1</v>
      </c>
      <c r="C245" s="19" t="s">
        <v>30</v>
      </c>
      <c r="D245" s="21" t="str">
        <f>Source!H1668</f>
        <v>100 м3 грунта</v>
      </c>
      <c r="E245" s="20">
        <f>Source!I1668</f>
        <v>5.04E-2</v>
      </c>
      <c r="F245" s="23"/>
      <c r="G245" s="22"/>
      <c r="H245" s="20"/>
      <c r="I245" s="23"/>
      <c r="J245" s="20"/>
      <c r="K245" s="23"/>
      <c r="Q245">
        <f>ROUND((Source!DN1668/100)*(ROUND((ROUND((Source!AF1668*Source!AV1668*Source!I1668),2)),2)), 2)</f>
        <v>66.180000000000007</v>
      </c>
      <c r="R245">
        <f>Source!X1668</f>
        <v>3025.82</v>
      </c>
      <c r="S245">
        <f>ROUND((Source!DO1668/100)*(ROUND((ROUND((Source!AF1668*Source!AV1668*Source!I1668),2)),2)), 2)</f>
        <v>48.73</v>
      </c>
      <c r="T245">
        <f>Source!Y1668</f>
        <v>1425.96</v>
      </c>
      <c r="U245">
        <f>ROUND((175/100)*(ROUND((ROUND((Source!AE1668*Source!AV1668*Source!I1668),2)),2)), 2)</f>
        <v>0</v>
      </c>
      <c r="V245">
        <f>ROUND((160/100)*(ROUND((ROUND((Source!AE1668*Source!AV1668*Source!I1668),2)*Source!BS1668),2)), 2)</f>
        <v>0</v>
      </c>
      <c r="AI245">
        <v>0</v>
      </c>
    </row>
    <row r="246" spans="1:35" x14ac:dyDescent="0.2">
      <c r="C246" s="24" t="str">
        <f>"Объем: "&amp;Source!I1668&amp;"=5,04/"&amp;"100"</f>
        <v>Объем: 0,0504=5,04/100</v>
      </c>
    </row>
    <row r="247" spans="1:35" ht="14.25" x14ac:dyDescent="0.2">
      <c r="A247" s="19"/>
      <c r="B247" s="19"/>
      <c r="C247" s="19" t="s">
        <v>1231</v>
      </c>
      <c r="D247" s="21"/>
      <c r="E247" s="20"/>
      <c r="F247" s="23">
        <f>Source!AO1668</f>
        <v>1051.1300000000001</v>
      </c>
      <c r="G247" s="22" t="str">
        <f>Source!DG1668</f>
        <v>*1,1</v>
      </c>
      <c r="H247" s="20">
        <f>Source!AV1668</f>
        <v>1.248</v>
      </c>
      <c r="I247" s="23">
        <f>ROUND((ROUND((Source!AF1668*Source!AV1668*Source!I1668),2)),2)</f>
        <v>72.73</v>
      </c>
      <c r="J247" s="20">
        <f>IF(Source!BA1668&lt;&gt; 0, Source!BA1668, 1)</f>
        <v>47.82</v>
      </c>
      <c r="K247" s="23">
        <f>Source!S1668</f>
        <v>3477.95</v>
      </c>
      <c r="W247">
        <f>I247</f>
        <v>72.73</v>
      </c>
    </row>
    <row r="248" spans="1:35" ht="14.25" x14ac:dyDescent="0.2">
      <c r="A248" s="19"/>
      <c r="B248" s="19"/>
      <c r="C248" s="19" t="s">
        <v>1232</v>
      </c>
      <c r="D248" s="21" t="s">
        <v>1233</v>
      </c>
      <c r="E248" s="20">
        <f>Source!DN1668</f>
        <v>91</v>
      </c>
      <c r="F248" s="23"/>
      <c r="G248" s="22"/>
      <c r="H248" s="20"/>
      <c r="I248" s="23">
        <f>SUM(Q245:Q247)</f>
        <v>66.180000000000007</v>
      </c>
      <c r="J248" s="20">
        <f>Source!BZ1668</f>
        <v>87</v>
      </c>
      <c r="K248" s="23">
        <f>SUM(R245:R247)</f>
        <v>3025.82</v>
      </c>
    </row>
    <row r="249" spans="1:35" ht="14.25" x14ac:dyDescent="0.2">
      <c r="A249" s="19"/>
      <c r="B249" s="19"/>
      <c r="C249" s="19" t="s">
        <v>1234</v>
      </c>
      <c r="D249" s="21" t="s">
        <v>1233</v>
      </c>
      <c r="E249" s="20">
        <f>Source!DO1668</f>
        <v>67</v>
      </c>
      <c r="F249" s="23"/>
      <c r="G249" s="22"/>
      <c r="H249" s="20"/>
      <c r="I249" s="23">
        <f>SUM(S245:S248)</f>
        <v>48.73</v>
      </c>
      <c r="J249" s="20">
        <f>Source!CA1668</f>
        <v>41</v>
      </c>
      <c r="K249" s="23">
        <f>SUM(T245:T248)</f>
        <v>1425.96</v>
      </c>
    </row>
    <row r="250" spans="1:35" ht="14.25" x14ac:dyDescent="0.2">
      <c r="A250" s="26"/>
      <c r="B250" s="26"/>
      <c r="C250" s="26" t="s">
        <v>1235</v>
      </c>
      <c r="D250" s="27" t="s">
        <v>1236</v>
      </c>
      <c r="E250" s="28">
        <f>Source!AQ1668</f>
        <v>107.04</v>
      </c>
      <c r="F250" s="29"/>
      <c r="G250" s="30" t="str">
        <f>Source!DI1668</f>
        <v>*1,1</v>
      </c>
      <c r="H250" s="28">
        <f>Source!AV1668</f>
        <v>1.248</v>
      </c>
      <c r="I250" s="29">
        <f>Source!U1668</f>
        <v>7.4060034047999999</v>
      </c>
      <c r="J250" s="28"/>
      <c r="K250" s="29"/>
      <c r="AB250" s="25">
        <f>I250</f>
        <v>7.4060034047999999</v>
      </c>
    </row>
    <row r="251" spans="1:35" ht="15" x14ac:dyDescent="0.25">
      <c r="C251" s="13" t="s">
        <v>1237</v>
      </c>
      <c r="H251" s="42">
        <f>I247+I248+I249+0</f>
        <v>187.64000000000001</v>
      </c>
      <c r="I251" s="42"/>
      <c r="J251" s="42">
        <f>K247+K248+K249+0</f>
        <v>7929.7300000000005</v>
      </c>
      <c r="K251" s="42"/>
      <c r="O251" s="25">
        <f>I247+I248+I249+0</f>
        <v>187.64000000000001</v>
      </c>
      <c r="P251" s="25">
        <f>K247+K248+K249+0</f>
        <v>7929.7300000000005</v>
      </c>
      <c r="X251">
        <f>IF(Source!BI1668&lt;=1,I247+I248+I249-0, 0)</f>
        <v>187.64000000000001</v>
      </c>
      <c r="Y251">
        <f>IF(Source!BI1668=2,I247+I248+I249-0, 0)</f>
        <v>0</v>
      </c>
      <c r="Z251">
        <f>IF(Source!BI1668=3,I247+I248+I249-0, 0)</f>
        <v>0</v>
      </c>
      <c r="AA251">
        <f>IF(Source!BI1668=4,I247+I248+I249,0)</f>
        <v>0</v>
      </c>
    </row>
    <row r="253" spans="1:35" ht="28.5" x14ac:dyDescent="0.2">
      <c r="A253" s="19">
        <v>24</v>
      </c>
      <c r="B253" s="19" t="str">
        <f>Source!F1669</f>
        <v>4.8-186-1</v>
      </c>
      <c r="C253" s="19" t="s">
        <v>578</v>
      </c>
      <c r="D253" s="21" t="str">
        <f>Source!H1669</f>
        <v>10 шт.</v>
      </c>
      <c r="E253" s="20">
        <f>Source!I1669</f>
        <v>1</v>
      </c>
      <c r="F253" s="23"/>
      <c r="G253" s="22"/>
      <c r="H253" s="20"/>
      <c r="I253" s="23"/>
      <c r="J253" s="20"/>
      <c r="K253" s="23"/>
      <c r="Q253">
        <f>ROUND((Source!DN1669/100)*(ROUND((ROUND((Source!AF1669*Source!AV1669*Source!I1669),2)),2)), 2)</f>
        <v>152.82</v>
      </c>
      <c r="R253">
        <f>Source!X1669</f>
        <v>5897.45</v>
      </c>
      <c r="S253">
        <f>ROUND((Source!DO1669/100)*(ROUND((ROUND((Source!AF1669*Source!AV1669*Source!I1669),2)),2)), 2)</f>
        <v>89.81</v>
      </c>
      <c r="T253">
        <f>Source!Y1669</f>
        <v>2756.42</v>
      </c>
      <c r="U253">
        <f>ROUND((175/100)*(ROUND((ROUND((Source!AE1669*Source!AV1669*Source!I1669),2)),2)), 2)</f>
        <v>4.41</v>
      </c>
      <c r="V253">
        <f>ROUND((160/100)*(ROUND((ROUND((Source!AE1669*Source!AV1669*Source!I1669),2)*Source!BS1669),2)), 2)</f>
        <v>192.82</v>
      </c>
      <c r="AI253">
        <v>0</v>
      </c>
    </row>
    <row r="254" spans="1:35" x14ac:dyDescent="0.2">
      <c r="C254" s="24" t="str">
        <f>"Объем: "&amp;Source!I1669&amp;"=10/"&amp;"10"</f>
        <v>Объем: 1=10/10</v>
      </c>
    </row>
    <row r="255" spans="1:35" ht="14.25" x14ac:dyDescent="0.2">
      <c r="A255" s="19"/>
      <c r="B255" s="19"/>
      <c r="C255" s="19" t="s">
        <v>1231</v>
      </c>
      <c r="D255" s="21"/>
      <c r="E255" s="20"/>
      <c r="F255" s="23">
        <f>Source!AO1669</f>
        <v>114.21</v>
      </c>
      <c r="G255" s="22" t="str">
        <f>Source!DG1669</f>
        <v>*1,1</v>
      </c>
      <c r="H255" s="20">
        <f>Source!AV1669</f>
        <v>1.0669999999999999</v>
      </c>
      <c r="I255" s="23">
        <f>ROUND((ROUND((Source!AF1669*Source!AV1669*Source!I1669),2)),2)</f>
        <v>134.05000000000001</v>
      </c>
      <c r="J255" s="20">
        <f>IF(Source!BA1669&lt;&gt; 0, Source!BA1669, 1)</f>
        <v>47.82</v>
      </c>
      <c r="K255" s="23">
        <f>Source!S1669</f>
        <v>6410.27</v>
      </c>
      <c r="W255">
        <f>I255</f>
        <v>134.05000000000001</v>
      </c>
    </row>
    <row r="256" spans="1:35" ht="14.25" x14ac:dyDescent="0.2">
      <c r="A256" s="19"/>
      <c r="B256" s="19"/>
      <c r="C256" s="19" t="s">
        <v>1238</v>
      </c>
      <c r="D256" s="21"/>
      <c r="E256" s="20"/>
      <c r="F256" s="23">
        <f>Source!AM1669</f>
        <v>24.89</v>
      </c>
      <c r="G256" s="22" t="str">
        <f>Source!DE1669</f>
        <v>*1,1</v>
      </c>
      <c r="H256" s="20">
        <f>Source!AV1669</f>
        <v>1.0669999999999999</v>
      </c>
      <c r="I256" s="23">
        <f>(ROUND((ROUND((((Source!ET1669*1.1))*Source!AV1669*Source!I1669),2)),2)+ROUND((ROUND(((Source!AE1669-((Source!EU1669*1.1)))*Source!AV1669*Source!I1669),2)),2))</f>
        <v>29.21</v>
      </c>
      <c r="J256" s="20">
        <f>IF(Source!BB1669&lt;&gt; 0, Source!BB1669, 1)</f>
        <v>13.62</v>
      </c>
      <c r="K256" s="23">
        <f>Source!Q1669</f>
        <v>397.84</v>
      </c>
    </row>
    <row r="257" spans="1:35" ht="14.25" x14ac:dyDescent="0.2">
      <c r="A257" s="19"/>
      <c r="B257" s="19"/>
      <c r="C257" s="19" t="s">
        <v>1239</v>
      </c>
      <c r="D257" s="21"/>
      <c r="E257" s="20"/>
      <c r="F257" s="23">
        <f>Source!AN1669</f>
        <v>2.15</v>
      </c>
      <c r="G257" s="22" t="str">
        <f>Source!DF1669</f>
        <v>*1,1</v>
      </c>
      <c r="H257" s="20">
        <f>Source!AV1669</f>
        <v>1.0669999999999999</v>
      </c>
      <c r="I257" s="31">
        <f>ROUND((ROUND((Source!AE1669*Source!AV1669*Source!I1669),2)),2)</f>
        <v>2.52</v>
      </c>
      <c r="J257" s="20">
        <f>IF(Source!BS1669&lt;&gt; 0, Source!BS1669, 1)</f>
        <v>47.82</v>
      </c>
      <c r="K257" s="31">
        <f>Source!R1669</f>
        <v>120.51</v>
      </c>
      <c r="W257">
        <f>I257</f>
        <v>2.52</v>
      </c>
    </row>
    <row r="258" spans="1:35" ht="14.25" x14ac:dyDescent="0.2">
      <c r="A258" s="19"/>
      <c r="B258" s="19"/>
      <c r="C258" s="19" t="s">
        <v>1243</v>
      </c>
      <c r="D258" s="21"/>
      <c r="E258" s="20"/>
      <c r="F258" s="23">
        <f>Source!AL1669</f>
        <v>37.97</v>
      </c>
      <c r="G258" s="22" t="str">
        <f>Source!DD1669</f>
        <v/>
      </c>
      <c r="H258" s="20">
        <f>Source!AW1669</f>
        <v>1.081</v>
      </c>
      <c r="I258" s="23">
        <f>ROUND((ROUND((Source!AC1669*Source!AW1669*Source!I1669),2)),2)</f>
        <v>41.05</v>
      </c>
      <c r="J258" s="20">
        <f>IF(Source!BC1669&lt;&gt; 0, Source!BC1669, 1)</f>
        <v>5.43</v>
      </c>
      <c r="K258" s="23">
        <f>Source!P1669</f>
        <v>222.9</v>
      </c>
    </row>
    <row r="259" spans="1:35" ht="14.25" x14ac:dyDescent="0.2">
      <c r="A259" s="19"/>
      <c r="B259" s="19"/>
      <c r="C259" s="19" t="s">
        <v>1232</v>
      </c>
      <c r="D259" s="21" t="s">
        <v>1233</v>
      </c>
      <c r="E259" s="20">
        <f>Source!DN1669</f>
        <v>114</v>
      </c>
      <c r="F259" s="23"/>
      <c r="G259" s="22"/>
      <c r="H259" s="20"/>
      <c r="I259" s="23">
        <f>SUM(Q253:Q258)</f>
        <v>152.82</v>
      </c>
      <c r="J259" s="20">
        <f>Source!BZ1669</f>
        <v>92</v>
      </c>
      <c r="K259" s="23">
        <f>SUM(R253:R258)</f>
        <v>5897.45</v>
      </c>
    </row>
    <row r="260" spans="1:35" ht="14.25" x14ac:dyDescent="0.2">
      <c r="A260" s="19"/>
      <c r="B260" s="19"/>
      <c r="C260" s="19" t="s">
        <v>1234</v>
      </c>
      <c r="D260" s="21" t="s">
        <v>1233</v>
      </c>
      <c r="E260" s="20">
        <f>Source!DO1669</f>
        <v>67</v>
      </c>
      <c r="F260" s="23"/>
      <c r="G260" s="22"/>
      <c r="H260" s="20"/>
      <c r="I260" s="23">
        <f>SUM(S253:S259)</f>
        <v>89.81</v>
      </c>
      <c r="J260" s="20">
        <f>Source!CA1669</f>
        <v>43</v>
      </c>
      <c r="K260" s="23">
        <f>SUM(T253:T259)</f>
        <v>2756.42</v>
      </c>
    </row>
    <row r="261" spans="1:35" ht="14.25" x14ac:dyDescent="0.2">
      <c r="A261" s="19"/>
      <c r="B261" s="19"/>
      <c r="C261" s="19" t="s">
        <v>1240</v>
      </c>
      <c r="D261" s="21" t="s">
        <v>1233</v>
      </c>
      <c r="E261" s="20">
        <f>175</f>
        <v>175</v>
      </c>
      <c r="F261" s="23"/>
      <c r="G261" s="22"/>
      <c r="H261" s="20"/>
      <c r="I261" s="23">
        <f>SUM(U253:U260)</f>
        <v>4.41</v>
      </c>
      <c r="J261" s="20">
        <f>160</f>
        <v>160</v>
      </c>
      <c r="K261" s="23">
        <f>SUM(V253:V260)</f>
        <v>192.82</v>
      </c>
    </row>
    <row r="262" spans="1:35" ht="14.25" x14ac:dyDescent="0.2">
      <c r="A262" s="26"/>
      <c r="B262" s="26"/>
      <c r="C262" s="26" t="s">
        <v>1235</v>
      </c>
      <c r="D262" s="27" t="s">
        <v>1236</v>
      </c>
      <c r="E262" s="28">
        <f>Source!AQ1669</f>
        <v>9.27</v>
      </c>
      <c r="F262" s="29"/>
      <c r="G262" s="30" t="str">
        <f>Source!DI1669</f>
        <v>*1,1</v>
      </c>
      <c r="H262" s="28">
        <f>Source!AV1669</f>
        <v>1.0669999999999999</v>
      </c>
      <c r="I262" s="29">
        <f>Source!U1669</f>
        <v>10.880199000000001</v>
      </c>
      <c r="J262" s="28"/>
      <c r="K262" s="29"/>
      <c r="AB262" s="25">
        <f>I262</f>
        <v>10.880199000000001</v>
      </c>
    </row>
    <row r="263" spans="1:35" ht="15" x14ac:dyDescent="0.25">
      <c r="C263" s="13" t="s">
        <v>1237</v>
      </c>
      <c r="H263" s="42">
        <f>I255+I256+I258+I259+I260+I261+0</f>
        <v>451.35</v>
      </c>
      <c r="I263" s="42"/>
      <c r="J263" s="42">
        <f>K255+K256+K258+K259+K260+K261+0</f>
        <v>15877.699999999999</v>
      </c>
      <c r="K263" s="42"/>
      <c r="O263" s="25">
        <f>I255+I256+I258+I259+I260+I261+0</f>
        <v>451.35</v>
      </c>
      <c r="P263" s="25">
        <f>K255+K256+K258+K259+K260+K261+0</f>
        <v>15877.699999999999</v>
      </c>
      <c r="X263">
        <f>IF(Source!BI1669&lt;=1,I255+I256+I258+I259+I260+I261-0, 0)</f>
        <v>0</v>
      </c>
      <c r="Y263">
        <f>IF(Source!BI1669=2,I255+I256+I258+I259+I260+I261-0, 0)</f>
        <v>451.35</v>
      </c>
      <c r="Z263">
        <f>IF(Source!BI1669=3,I255+I256+I258+I259+I260+I261-0, 0)</f>
        <v>0</v>
      </c>
      <c r="AA263">
        <f>IF(Source!BI1669=4,I255+I256+I258+I259+I260+I261,0)</f>
        <v>0</v>
      </c>
    </row>
    <row r="265" spans="1:35" ht="42.75" x14ac:dyDescent="0.2">
      <c r="A265" s="19">
        <v>25</v>
      </c>
      <c r="B265" s="19" t="str">
        <f>Source!F1670</f>
        <v>1.1-1-1111</v>
      </c>
      <c r="C265" s="19" t="s">
        <v>584</v>
      </c>
      <c r="D265" s="21" t="str">
        <f>Source!H1670</f>
        <v>т</v>
      </c>
      <c r="E265" s="20">
        <f>Source!I1670</f>
        <v>9.425E-2</v>
      </c>
      <c r="F265" s="23">
        <f>Source!AL1670</f>
        <v>7879.13</v>
      </c>
      <c r="G265" s="22" t="str">
        <f>Source!DD1670</f>
        <v/>
      </c>
      <c r="H265" s="20">
        <f>Source!AW1670</f>
        <v>1</v>
      </c>
      <c r="I265" s="23">
        <f>ROUND((ROUND((Source!AC1670*Source!AW1670*Source!I1670),2)),2)</f>
        <v>742.61</v>
      </c>
      <c r="J265" s="20">
        <f>IF(Source!BC1670&lt;&gt; 0, Source!BC1670, 1)</f>
        <v>3.14</v>
      </c>
      <c r="K265" s="23">
        <f>Source!P1670</f>
        <v>2331.8000000000002</v>
      </c>
      <c r="Q265">
        <f>ROUND((Source!DN1670/100)*(ROUND((ROUND((Source!AF1670*Source!AV1670*Source!I1670),2)),2)), 2)</f>
        <v>0</v>
      </c>
      <c r="R265">
        <f>Source!X1670</f>
        <v>0</v>
      </c>
      <c r="S265">
        <f>ROUND((Source!DO1670/100)*(ROUND((ROUND((Source!AF1670*Source!AV1670*Source!I1670),2)),2)), 2)</f>
        <v>0</v>
      </c>
      <c r="T265">
        <f>Source!Y1670</f>
        <v>0</v>
      </c>
      <c r="U265">
        <f>ROUND((175/100)*(ROUND((ROUND((Source!AE1670*Source!AV1670*Source!I1670),2)),2)), 2)</f>
        <v>0</v>
      </c>
      <c r="V265">
        <f>ROUND((160/100)*(ROUND((ROUND((Source!AE1670*Source!AV1670*Source!I1670),2)*Source!BS1670),2)), 2)</f>
        <v>0</v>
      </c>
      <c r="AI265">
        <v>3</v>
      </c>
    </row>
    <row r="266" spans="1:35" x14ac:dyDescent="0.2">
      <c r="A266" s="32"/>
      <c r="B266" s="32"/>
      <c r="C266" s="33" t="str">
        <f>"Объем: "&amp;Source!I1670&amp;"=10*"&amp;"2,5*"&amp;"3,77/"&amp;"1000"</f>
        <v>Объем: 0,09425=10*2,5*3,77/1000</v>
      </c>
      <c r="D266" s="32"/>
      <c r="E266" s="32"/>
      <c r="F266" s="32"/>
      <c r="G266" s="32"/>
      <c r="H266" s="32"/>
      <c r="I266" s="32"/>
      <c r="J266" s="32"/>
      <c r="K266" s="32"/>
    </row>
    <row r="267" spans="1:35" ht="15" x14ac:dyDescent="0.25">
      <c r="C267" s="13" t="s">
        <v>1237</v>
      </c>
      <c r="H267" s="42">
        <f>I265+0</f>
        <v>742.61</v>
      </c>
      <c r="I267" s="42"/>
      <c r="J267" s="42">
        <f>K265+0</f>
        <v>2331.8000000000002</v>
      </c>
      <c r="K267" s="42"/>
      <c r="O267" s="25">
        <f>I265+0</f>
        <v>742.61</v>
      </c>
      <c r="P267" s="25">
        <f>K265+0</f>
        <v>2331.8000000000002</v>
      </c>
      <c r="X267">
        <f>IF(Source!BI1670&lt;=1,I265-0, 0)</f>
        <v>0</v>
      </c>
      <c r="Y267">
        <f>IF(Source!BI1670=2,I265-0, 0)</f>
        <v>742.61</v>
      </c>
      <c r="Z267">
        <f>IF(Source!BI1670=3,I265-0, 0)</f>
        <v>0</v>
      </c>
      <c r="AA267">
        <f>IF(Source!BI1670=4,I265,0)</f>
        <v>0</v>
      </c>
    </row>
    <row r="269" spans="1:35" ht="42.75" x14ac:dyDescent="0.2">
      <c r="A269" s="19">
        <v>26</v>
      </c>
      <c r="B269" s="19" t="str">
        <f>Source!F1671</f>
        <v>4.8-187-2</v>
      </c>
      <c r="C269" s="19" t="s">
        <v>587</v>
      </c>
      <c r="D269" s="21" t="str">
        <f>Source!H1671</f>
        <v>100 м</v>
      </c>
      <c r="E269" s="20">
        <f>Source!I1671</f>
        <v>0.26</v>
      </c>
      <c r="F269" s="23"/>
      <c r="G269" s="22"/>
      <c r="H269" s="20"/>
      <c r="I269" s="23"/>
      <c r="J269" s="20"/>
      <c r="K269" s="23"/>
      <c r="Q269">
        <f>ROUND((Source!DN1671/100)*(ROUND((ROUND((Source!AF1671*Source!AV1671*Source!I1671),2)),2)), 2)</f>
        <v>61.72</v>
      </c>
      <c r="R269">
        <f>Source!X1671</f>
        <v>2381.85</v>
      </c>
      <c r="S269">
        <f>ROUND((Source!DO1671/100)*(ROUND((ROUND((Source!AF1671*Source!AV1671*Source!I1671),2)),2)), 2)</f>
        <v>36.270000000000003</v>
      </c>
      <c r="T269">
        <f>Source!Y1671</f>
        <v>1113.26</v>
      </c>
      <c r="U269">
        <f>ROUND((175/100)*(ROUND((ROUND((Source!AE1671*Source!AV1671*Source!I1671),2)),2)), 2)</f>
        <v>1.35</v>
      </c>
      <c r="V269">
        <f>ROUND((160/100)*(ROUND((ROUND((Source!AE1671*Source!AV1671*Source!I1671),2)*Source!BS1671),2)), 2)</f>
        <v>58.91</v>
      </c>
      <c r="AI269">
        <v>0</v>
      </c>
    </row>
    <row r="270" spans="1:35" x14ac:dyDescent="0.2">
      <c r="C270" s="24" t="str">
        <f>"Объем: "&amp;Source!I1671&amp;"=26/"&amp;"100"</f>
        <v>Объем: 0,26=26/100</v>
      </c>
    </row>
    <row r="271" spans="1:35" ht="14.25" x14ac:dyDescent="0.2">
      <c r="A271" s="19"/>
      <c r="B271" s="19"/>
      <c r="C271" s="19" t="s">
        <v>1231</v>
      </c>
      <c r="D271" s="21"/>
      <c r="E271" s="20"/>
      <c r="F271" s="23">
        <f>Source!AO1671</f>
        <v>177.41</v>
      </c>
      <c r="G271" s="22" t="str">
        <f>Source!DG1671</f>
        <v>*1,1</v>
      </c>
      <c r="H271" s="20">
        <f>Source!AV1671</f>
        <v>1.0669999999999999</v>
      </c>
      <c r="I271" s="23">
        <f>ROUND((ROUND((Source!AF1671*Source!AV1671*Source!I1671),2)),2)</f>
        <v>54.14</v>
      </c>
      <c r="J271" s="20">
        <f>IF(Source!BA1671&lt;&gt; 0, Source!BA1671, 1)</f>
        <v>47.82</v>
      </c>
      <c r="K271" s="23">
        <f>Source!S1671</f>
        <v>2588.9699999999998</v>
      </c>
      <c r="W271">
        <f>I271</f>
        <v>54.14</v>
      </c>
    </row>
    <row r="272" spans="1:35" ht="14.25" x14ac:dyDescent="0.2">
      <c r="A272" s="19"/>
      <c r="B272" s="19"/>
      <c r="C272" s="19" t="s">
        <v>1238</v>
      </c>
      <c r="D272" s="21"/>
      <c r="E272" s="20"/>
      <c r="F272" s="23">
        <f>Source!AM1671</f>
        <v>35.82</v>
      </c>
      <c r="G272" s="22" t="str">
        <f>Source!DE1671</f>
        <v>*1,1</v>
      </c>
      <c r="H272" s="20">
        <f>Source!AV1671</f>
        <v>1.0669999999999999</v>
      </c>
      <c r="I272" s="23">
        <f>(ROUND((ROUND((((Source!ET1671*1.1))*Source!AV1671*Source!I1671),2)),2)+ROUND((ROUND(((Source!AE1671-((Source!EU1671*1.1)))*Source!AV1671*Source!I1671),2)),2))</f>
        <v>10.93</v>
      </c>
      <c r="J272" s="20">
        <f>IF(Source!BB1671&lt;&gt; 0, Source!BB1671, 1)</f>
        <v>13.24</v>
      </c>
      <c r="K272" s="23">
        <f>Source!Q1671</f>
        <v>144.71</v>
      </c>
    </row>
    <row r="273" spans="1:35" ht="14.25" x14ac:dyDescent="0.2">
      <c r="A273" s="19"/>
      <c r="B273" s="19"/>
      <c r="C273" s="19" t="s">
        <v>1239</v>
      </c>
      <c r="D273" s="21"/>
      <c r="E273" s="20"/>
      <c r="F273" s="23">
        <f>Source!AN1671</f>
        <v>2.52</v>
      </c>
      <c r="G273" s="22" t="str">
        <f>Source!DF1671</f>
        <v>*1,1</v>
      </c>
      <c r="H273" s="20">
        <f>Source!AV1671</f>
        <v>1.0669999999999999</v>
      </c>
      <c r="I273" s="31">
        <f>ROUND((ROUND((Source!AE1671*Source!AV1671*Source!I1671),2)),2)</f>
        <v>0.77</v>
      </c>
      <c r="J273" s="20">
        <f>IF(Source!BS1671&lt;&gt; 0, Source!BS1671, 1)</f>
        <v>47.82</v>
      </c>
      <c r="K273" s="31">
        <f>Source!R1671</f>
        <v>36.82</v>
      </c>
      <c r="W273">
        <f>I273</f>
        <v>0.77</v>
      </c>
    </row>
    <row r="274" spans="1:35" ht="14.25" x14ac:dyDescent="0.2">
      <c r="A274" s="19"/>
      <c r="B274" s="19"/>
      <c r="C274" s="19" t="s">
        <v>1243</v>
      </c>
      <c r="D274" s="21"/>
      <c r="E274" s="20"/>
      <c r="F274" s="23">
        <f>Source!AL1671</f>
        <v>67.64</v>
      </c>
      <c r="G274" s="22" t="str">
        <f>Source!DD1671</f>
        <v/>
      </c>
      <c r="H274" s="20">
        <f>Source!AW1671</f>
        <v>1.081</v>
      </c>
      <c r="I274" s="23">
        <f>ROUND((ROUND((Source!AC1671*Source!AW1671*Source!I1671),2)),2)</f>
        <v>19.010000000000002</v>
      </c>
      <c r="J274" s="20">
        <f>IF(Source!BC1671&lt;&gt; 0, Source!BC1671, 1)</f>
        <v>4.92</v>
      </c>
      <c r="K274" s="23">
        <f>Source!P1671</f>
        <v>93.53</v>
      </c>
    </row>
    <row r="275" spans="1:35" ht="28.5" x14ac:dyDescent="0.2">
      <c r="A275" s="19" t="s">
        <v>315</v>
      </c>
      <c r="B275" s="19" t="str">
        <f>Source!F1672</f>
        <v>1.1-1-1090</v>
      </c>
      <c r="C275" s="19" t="s">
        <v>590</v>
      </c>
      <c r="D275" s="21" t="str">
        <f>Source!H1672</f>
        <v>т</v>
      </c>
      <c r="E275" s="20">
        <f>Source!I1672</f>
        <v>3.2759999999999997E-2</v>
      </c>
      <c r="F275" s="23">
        <f>Source!AK1672</f>
        <v>6500.22</v>
      </c>
      <c r="G275" s="34" t="s">
        <v>3</v>
      </c>
      <c r="H275" s="20">
        <f>Source!AW1672</f>
        <v>1</v>
      </c>
      <c r="I275" s="23">
        <f>ROUND((ROUND((Source!AC1672*Source!AW1672*Source!I1672),2)),2)+(ROUND((ROUND(((Source!ET1672)*Source!AV1672*Source!I1672),2)),2)+ROUND((ROUND(((Source!AE1672-(Source!EU1672))*Source!AV1672*Source!I1672),2)),2))+ROUND((ROUND((Source!AF1672*Source!AV1672*Source!I1672),2)),2)</f>
        <v>212.95</v>
      </c>
      <c r="J275" s="20">
        <f>IF(Source!BC1672&lt;&gt; 0, Source!BC1672, 1)</f>
        <v>4.47</v>
      </c>
      <c r="K275" s="23">
        <f>Source!O1672</f>
        <v>951.89</v>
      </c>
      <c r="Q275">
        <f>ROUND((Source!DN1672/100)*(ROUND((ROUND((Source!AF1672*Source!AV1672*Source!I1672),2)),2)), 2)</f>
        <v>0</v>
      </c>
      <c r="R275">
        <f>Source!X1672</f>
        <v>0</v>
      </c>
      <c r="S275">
        <f>ROUND((Source!DO1672/100)*(ROUND((ROUND((Source!AF1672*Source!AV1672*Source!I1672),2)),2)), 2)</f>
        <v>0</v>
      </c>
      <c r="T275">
        <f>Source!Y1672</f>
        <v>0</v>
      </c>
      <c r="U275">
        <f>ROUND((175/100)*(ROUND((ROUND((Source!AE1672*Source!AV1672*Source!I1672),2)),2)), 2)</f>
        <v>0</v>
      </c>
      <c r="V275">
        <f>ROUND((160/100)*(ROUND((ROUND((Source!AE1672*Source!AV1672*Source!I1672),2)*Source!BS1672),2)), 2)</f>
        <v>0</v>
      </c>
      <c r="X275">
        <f>IF(Source!BI1672&lt;=1,I275, 0)</f>
        <v>0</v>
      </c>
      <c r="Y275">
        <f>IF(Source!BI1672=2,I275, 0)</f>
        <v>212.95</v>
      </c>
      <c r="Z275">
        <f>IF(Source!BI1672=3,I275, 0)</f>
        <v>0</v>
      </c>
      <c r="AA275">
        <f>IF(Source!BI1672=4,I275, 0)</f>
        <v>0</v>
      </c>
      <c r="AI275">
        <v>3</v>
      </c>
    </row>
    <row r="276" spans="1:35" ht="14.25" x14ac:dyDescent="0.2">
      <c r="A276" s="19"/>
      <c r="B276" s="19"/>
      <c r="C276" s="19" t="s">
        <v>1232</v>
      </c>
      <c r="D276" s="21" t="s">
        <v>1233</v>
      </c>
      <c r="E276" s="20">
        <f>Source!DN1671</f>
        <v>114</v>
      </c>
      <c r="F276" s="23"/>
      <c r="G276" s="22"/>
      <c r="H276" s="20"/>
      <c r="I276" s="23">
        <f>SUM(Q269:Q275)</f>
        <v>61.72</v>
      </c>
      <c r="J276" s="20">
        <f>Source!BZ1671</f>
        <v>92</v>
      </c>
      <c r="K276" s="23">
        <f>SUM(R269:R275)</f>
        <v>2381.85</v>
      </c>
    </row>
    <row r="277" spans="1:35" ht="14.25" x14ac:dyDescent="0.2">
      <c r="A277" s="19"/>
      <c r="B277" s="19"/>
      <c r="C277" s="19" t="s">
        <v>1234</v>
      </c>
      <c r="D277" s="21" t="s">
        <v>1233</v>
      </c>
      <c r="E277" s="20">
        <f>Source!DO1671</f>
        <v>67</v>
      </c>
      <c r="F277" s="23"/>
      <c r="G277" s="22"/>
      <c r="H277" s="20"/>
      <c r="I277" s="23">
        <f>SUM(S269:S276)</f>
        <v>36.270000000000003</v>
      </c>
      <c r="J277" s="20">
        <f>Source!CA1671</f>
        <v>43</v>
      </c>
      <c r="K277" s="23">
        <f>SUM(T269:T276)</f>
        <v>1113.26</v>
      </c>
    </row>
    <row r="278" spans="1:35" ht="14.25" x14ac:dyDescent="0.2">
      <c r="A278" s="19"/>
      <c r="B278" s="19"/>
      <c r="C278" s="19" t="s">
        <v>1240</v>
      </c>
      <c r="D278" s="21" t="s">
        <v>1233</v>
      </c>
      <c r="E278" s="20">
        <f>175</f>
        <v>175</v>
      </c>
      <c r="F278" s="23"/>
      <c r="G278" s="22"/>
      <c r="H278" s="20"/>
      <c r="I278" s="23">
        <f>SUM(U269:U277)</f>
        <v>1.35</v>
      </c>
      <c r="J278" s="20">
        <f>160</f>
        <v>160</v>
      </c>
      <c r="K278" s="23">
        <f>SUM(V269:V277)</f>
        <v>58.91</v>
      </c>
    </row>
    <row r="279" spans="1:35" ht="14.25" x14ac:dyDescent="0.2">
      <c r="A279" s="26"/>
      <c r="B279" s="26"/>
      <c r="C279" s="26" t="s">
        <v>1235</v>
      </c>
      <c r="D279" s="27" t="s">
        <v>1236</v>
      </c>
      <c r="E279" s="28">
        <f>Source!AQ1671</f>
        <v>14.4</v>
      </c>
      <c r="F279" s="29"/>
      <c r="G279" s="30" t="str">
        <f>Source!DI1671</f>
        <v>*1,1</v>
      </c>
      <c r="H279" s="28">
        <f>Source!AV1671</f>
        <v>1.0669999999999999</v>
      </c>
      <c r="I279" s="29">
        <f>Source!U1671</f>
        <v>4.3943327999999999</v>
      </c>
      <c r="J279" s="28"/>
      <c r="K279" s="29"/>
      <c r="AB279" s="25">
        <f>I279</f>
        <v>4.3943327999999999</v>
      </c>
    </row>
    <row r="280" spans="1:35" ht="15" x14ac:dyDescent="0.25">
      <c r="C280" s="13" t="s">
        <v>1237</v>
      </c>
      <c r="H280" s="42">
        <f>I271+I272+I274+I276+I277+I278+SUM(I275:I275)</f>
        <v>396.37</v>
      </c>
      <c r="I280" s="42"/>
      <c r="J280" s="42">
        <f>K271+K272+K274+K276+K277+K278+SUM(K275:K275)</f>
        <v>7333.12</v>
      </c>
      <c r="K280" s="42"/>
      <c r="O280" s="25">
        <f>I271+I272+I274+I276+I277+I278+SUM(I275:I275)</f>
        <v>396.37</v>
      </c>
      <c r="P280" s="25">
        <f>K271+K272+K274+K276+K277+K278+SUM(K275:K275)</f>
        <v>7333.12</v>
      </c>
      <c r="X280">
        <f>IF(Source!BI1671&lt;=1,I271+I272+I274+I276+I277+I278-0, 0)</f>
        <v>0</v>
      </c>
      <c r="Y280">
        <f>IF(Source!BI1671=2,I271+I272+I274+I276+I277+I278-0, 0)</f>
        <v>183.42000000000002</v>
      </c>
      <c r="Z280">
        <f>IF(Source!BI1671=3,I271+I272+I274+I276+I277+I278-0, 0)</f>
        <v>0</v>
      </c>
      <c r="AA280">
        <f>IF(Source!BI1671=4,I271+I272+I274+I276+I277+I278,0)</f>
        <v>0</v>
      </c>
    </row>
    <row r="283" spans="1:35" ht="15" x14ac:dyDescent="0.25">
      <c r="A283" s="40" t="str">
        <f>CONCATENATE("Итого по разделу: ",IF(Source!G1674&lt;&gt;"Новый раздел", Source!G1674, ""))</f>
        <v>Итого по разделу: Заземление</v>
      </c>
      <c r="B283" s="40"/>
      <c r="C283" s="40"/>
      <c r="D283" s="40"/>
      <c r="E283" s="40"/>
      <c r="F283" s="40"/>
      <c r="G283" s="40"/>
      <c r="H283" s="38">
        <f>SUM(O236:O282)</f>
        <v>2142.6</v>
      </c>
      <c r="I283" s="39"/>
      <c r="J283" s="38">
        <f>SUM(P236:P282)</f>
        <v>48881.500000000007</v>
      </c>
      <c r="K283" s="39"/>
    </row>
    <row r="284" spans="1:35" hidden="1" x14ac:dyDescent="0.2">
      <c r="A284" t="s">
        <v>1241</v>
      </c>
      <c r="H284">
        <f>SUM(AC236:AC283)</f>
        <v>0</v>
      </c>
      <c r="J284">
        <f>SUM(AD236:AD283)</f>
        <v>0</v>
      </c>
    </row>
    <row r="285" spans="1:35" hidden="1" x14ac:dyDescent="0.2">
      <c r="A285" t="s">
        <v>1242</v>
      </c>
      <c r="H285">
        <f>SUM(AE236:AE284)</f>
        <v>0</v>
      </c>
      <c r="J285">
        <f>SUM(AF236:AF284)</f>
        <v>0</v>
      </c>
    </row>
    <row r="287" spans="1:35" ht="16.5" x14ac:dyDescent="0.25">
      <c r="A287" s="45" t="str">
        <f>CONCATENATE("Раздел: ",IF(Source!G1704&lt;&gt;"Новый раздел", Source!G1704, ""))</f>
        <v>Раздел: Оборудование</v>
      </c>
      <c r="B287" s="45"/>
      <c r="C287" s="45"/>
      <c r="D287" s="45"/>
      <c r="E287" s="45"/>
      <c r="F287" s="45"/>
      <c r="G287" s="45"/>
      <c r="H287" s="45"/>
      <c r="I287" s="45"/>
      <c r="J287" s="45"/>
      <c r="K287" s="45"/>
    </row>
    <row r="288" spans="1:35" ht="57" x14ac:dyDescent="0.2">
      <c r="A288" s="26">
        <v>27</v>
      </c>
      <c r="B288" s="26" t="str">
        <f>Source!F1708</f>
        <v>№030325-АВГ от 03.03.2025г</v>
      </c>
      <c r="C288" s="26" t="s">
        <v>1261</v>
      </c>
      <c r="D288" s="27" t="str">
        <f>Source!H1708</f>
        <v>ШТ</v>
      </c>
      <c r="E288" s="28">
        <f>Source!I1708</f>
        <v>1</v>
      </c>
      <c r="F288" s="29">
        <f>Source!AL1708</f>
        <v>773673.84</v>
      </c>
      <c r="G288" s="30" t="str">
        <f>Source!DD1708</f>
        <v/>
      </c>
      <c r="H288" s="28">
        <f>Source!AW1708</f>
        <v>1</v>
      </c>
      <c r="I288" s="29">
        <f>ROUND((ROUND((Source!AC1708*Source!AW1708*Source!I1708),2)),2)</f>
        <v>773673.84</v>
      </c>
      <c r="J288" s="28">
        <f>IF(Source!BC1708&lt;&gt; 0, Source!BC1708, 1)</f>
        <v>6.06</v>
      </c>
      <c r="K288" s="29">
        <f>Source!P1708</f>
        <v>4688463.47</v>
      </c>
      <c r="Q288">
        <f>ROUND((Source!DN1708/100)*(ROUND((ROUND((Source!AF1708*Source!AV1708*Source!I1708),2)),2)), 2)</f>
        <v>0</v>
      </c>
      <c r="R288">
        <f>Source!X1708</f>
        <v>0</v>
      </c>
      <c r="S288">
        <f>ROUND((Source!DO1708/100)*(ROUND((ROUND((Source!AF1708*Source!AV1708*Source!I1708),2)),2)), 2)</f>
        <v>0</v>
      </c>
      <c r="T288">
        <f>Source!Y1708</f>
        <v>0</v>
      </c>
      <c r="U288">
        <f>ROUND((175/100)*(ROUND((ROUND((Source!AE1708*Source!AV1708*Source!I1708),2)),2)), 2)</f>
        <v>0</v>
      </c>
      <c r="V288">
        <f>ROUND((160/100)*(ROUND((ROUND((Source!AE1708*Source!AV1708*Source!I1708),2)*Source!BS1708),2)), 2)</f>
        <v>0</v>
      </c>
      <c r="AI288">
        <v>3</v>
      </c>
    </row>
    <row r="289" spans="1:27" ht="15" x14ac:dyDescent="0.25">
      <c r="C289" s="13" t="s">
        <v>1237</v>
      </c>
      <c r="H289" s="42">
        <f>I288+0</f>
        <v>773673.84</v>
      </c>
      <c r="I289" s="42"/>
      <c r="J289" s="42">
        <f>K288+0</f>
        <v>4688463.47</v>
      </c>
      <c r="K289" s="42"/>
      <c r="O289" s="25">
        <f>I288+0</f>
        <v>773673.84</v>
      </c>
      <c r="P289" s="25">
        <f>K288+0</f>
        <v>4688463.47</v>
      </c>
      <c r="X289">
        <f>IF(Source!BI1708&lt;=1,I288-0, 0)</f>
        <v>773673.84</v>
      </c>
      <c r="Y289">
        <f>IF(Source!BI1708=2,I288-0, 0)</f>
        <v>0</v>
      </c>
      <c r="Z289">
        <f>IF(Source!BI1708=3,I288-0, 0)</f>
        <v>0</v>
      </c>
      <c r="AA289">
        <f>IF(Source!BI1708=4,I288,0)</f>
        <v>0</v>
      </c>
    </row>
    <row r="292" spans="1:27" ht="15" x14ac:dyDescent="0.25">
      <c r="A292" s="40" t="str">
        <f>CONCATENATE("Итого по разделу: ",IF(Source!G1710&lt;&gt;"Новый раздел", Source!G1710, ""))</f>
        <v>Итого по разделу: Оборудование</v>
      </c>
      <c r="B292" s="40"/>
      <c r="C292" s="40"/>
      <c r="D292" s="40"/>
      <c r="E292" s="40"/>
      <c r="F292" s="40"/>
      <c r="G292" s="40"/>
      <c r="H292" s="38">
        <f>SUM(O287:O291)</f>
        <v>773673.84</v>
      </c>
      <c r="I292" s="39"/>
      <c r="J292" s="38">
        <f>SUM(P287:P291)</f>
        <v>4688463.47</v>
      </c>
      <c r="K292" s="39"/>
    </row>
    <row r="293" spans="1:27" hidden="1" x14ac:dyDescent="0.2">
      <c r="A293" t="s">
        <v>1241</v>
      </c>
      <c r="H293">
        <f>SUM(AC287:AC292)</f>
        <v>0</v>
      </c>
      <c r="J293">
        <f>SUM(AD287:AD292)</f>
        <v>0</v>
      </c>
    </row>
    <row r="294" spans="1:27" hidden="1" x14ac:dyDescent="0.2">
      <c r="A294" t="s">
        <v>1242</v>
      </c>
      <c r="H294">
        <f>SUM(AE287:AE293)</f>
        <v>0</v>
      </c>
      <c r="J294">
        <f>SUM(AF287:AF293)</f>
        <v>0</v>
      </c>
    </row>
    <row r="296" spans="1:27" ht="15" x14ac:dyDescent="0.25">
      <c r="A296" s="40" t="str">
        <f>CONCATENATE("Итого по локальной смете: ",IF(Source!G1740&lt;&gt;"Новая локальная смета", Source!G1740, ""))</f>
        <v>Итого по локальной смете: СМР РП 0,4 кВ</v>
      </c>
      <c r="B296" s="40"/>
      <c r="C296" s="40"/>
      <c r="D296" s="40"/>
      <c r="E296" s="40"/>
      <c r="F296" s="40"/>
      <c r="G296" s="40"/>
      <c r="H296" s="38">
        <f>SUM(O28:O295)</f>
        <v>788679.71</v>
      </c>
      <c r="I296" s="39"/>
      <c r="J296" s="38">
        <f>SUM(P28:P295)</f>
        <v>5018403.92</v>
      </c>
      <c r="K296" s="39"/>
    </row>
    <row r="297" spans="1:27" hidden="1" x14ac:dyDescent="0.2">
      <c r="A297" t="s">
        <v>1241</v>
      </c>
      <c r="H297">
        <f>SUM(AC28:AC296)</f>
        <v>0</v>
      </c>
      <c r="J297">
        <f>SUM(AD28:AD296)</f>
        <v>0</v>
      </c>
    </row>
    <row r="298" spans="1:27" hidden="1" x14ac:dyDescent="0.2">
      <c r="A298" t="s">
        <v>1242</v>
      </c>
      <c r="H298">
        <f>SUM(AE28:AE297)</f>
        <v>0</v>
      </c>
      <c r="J298">
        <f>SUM(AF28:AF297)</f>
        <v>0</v>
      </c>
    </row>
    <row r="301" spans="1:27" ht="14.25" x14ac:dyDescent="0.2">
      <c r="A301" s="43" t="s">
        <v>1245</v>
      </c>
      <c r="B301" s="43"/>
      <c r="C301" s="35" t="str">
        <f>IF(Source!AC12&lt;&gt;"", Source!AC12," ")</f>
        <v xml:space="preserve"> </v>
      </c>
      <c r="D301" s="35"/>
      <c r="E301" s="35"/>
      <c r="F301" s="35"/>
      <c r="G301" s="35"/>
      <c r="H301" s="44" t="str">
        <f>IF(Source!AB12&lt;&gt;"", Source!AB12," ")</f>
        <v xml:space="preserve"> </v>
      </c>
      <c r="I301" s="44"/>
      <c r="J301" s="44"/>
      <c r="K301" s="44"/>
    </row>
    <row r="302" spans="1:27" ht="14.25" x14ac:dyDescent="0.2">
      <c r="A302" s="9"/>
      <c r="B302" s="9"/>
      <c r="C302" s="41" t="s">
        <v>1246</v>
      </c>
      <c r="D302" s="41"/>
      <c r="E302" s="41"/>
      <c r="F302" s="41"/>
      <c r="G302" s="41"/>
      <c r="H302" s="9"/>
      <c r="I302" s="9"/>
      <c r="J302" s="9"/>
      <c r="K302" s="9"/>
    </row>
    <row r="303" spans="1:27" ht="14.25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</row>
    <row r="304" spans="1:27" ht="14.25" x14ac:dyDescent="0.2">
      <c r="A304" s="43" t="s">
        <v>1247</v>
      </c>
      <c r="B304" s="43"/>
      <c r="C304" s="35" t="str">
        <f>IF(Source!AE12&lt;&gt;"", Source!AE12," ")</f>
        <v xml:space="preserve"> </v>
      </c>
      <c r="D304" s="35"/>
      <c r="E304" s="35"/>
      <c r="F304" s="35"/>
      <c r="G304" s="35"/>
      <c r="H304" s="44" t="str">
        <f>IF(Source!AD12&lt;&gt;"", Source!AD12," ")</f>
        <v xml:space="preserve"> </v>
      </c>
      <c r="I304" s="44"/>
      <c r="J304" s="44"/>
      <c r="K304" s="44"/>
    </row>
    <row r="305" spans="1:11" ht="14.25" x14ac:dyDescent="0.2">
      <c r="A305" s="9"/>
      <c r="B305" s="9"/>
      <c r="C305" s="41" t="s">
        <v>1246</v>
      </c>
      <c r="D305" s="41"/>
      <c r="E305" s="41"/>
      <c r="F305" s="41"/>
      <c r="G305" s="41"/>
      <c r="H305" s="9"/>
      <c r="I305" s="9"/>
      <c r="J305" s="9"/>
      <c r="K305" s="9"/>
    </row>
  </sheetData>
  <mergeCells count="92">
    <mergeCell ref="E17:H17"/>
    <mergeCell ref="E18:H18"/>
    <mergeCell ref="E19:H19"/>
    <mergeCell ref="E20:H20"/>
    <mergeCell ref="E21:H21"/>
    <mergeCell ref="A9:K9"/>
    <mergeCell ref="A11:K11"/>
    <mergeCell ref="E14:H14"/>
    <mergeCell ref="E15:H15"/>
    <mergeCell ref="E16:H16"/>
    <mergeCell ref="J2:K2"/>
    <mergeCell ref="A3:K3"/>
    <mergeCell ref="A4:K4"/>
    <mergeCell ref="A6:K6"/>
    <mergeCell ref="A8:K8"/>
    <mergeCell ref="E22:H22"/>
    <mergeCell ref="H58:I58"/>
    <mergeCell ref="J58:K58"/>
    <mergeCell ref="H70:I70"/>
    <mergeCell ref="J70:K70"/>
    <mergeCell ref="H39:I39"/>
    <mergeCell ref="J39:K39"/>
    <mergeCell ref="H50:I50"/>
    <mergeCell ref="J50:K50"/>
    <mergeCell ref="A29:K29"/>
    <mergeCell ref="A25:K25"/>
    <mergeCell ref="H82:I82"/>
    <mergeCell ref="J82:K82"/>
    <mergeCell ref="H92:I92"/>
    <mergeCell ref="J92:K92"/>
    <mergeCell ref="H103:I103"/>
    <mergeCell ref="J103:K103"/>
    <mergeCell ref="H107:I107"/>
    <mergeCell ref="J107:K107"/>
    <mergeCell ref="H118:I118"/>
    <mergeCell ref="J118:K118"/>
    <mergeCell ref="H122:I122"/>
    <mergeCell ref="J122:K122"/>
    <mergeCell ref="H133:I133"/>
    <mergeCell ref="J133:K133"/>
    <mergeCell ref="H137:I137"/>
    <mergeCell ref="J137:K137"/>
    <mergeCell ref="H145:I145"/>
    <mergeCell ref="J145:K145"/>
    <mergeCell ref="H155:I155"/>
    <mergeCell ref="J155:K155"/>
    <mergeCell ref="H166:I166"/>
    <mergeCell ref="J166:K166"/>
    <mergeCell ref="H179:I179"/>
    <mergeCell ref="J179:K179"/>
    <mergeCell ref="H191:I191"/>
    <mergeCell ref="J191:K191"/>
    <mergeCell ref="H204:I204"/>
    <mergeCell ref="J204:K204"/>
    <mergeCell ref="H212:I212"/>
    <mergeCell ref="J212:K212"/>
    <mergeCell ref="H223:I223"/>
    <mergeCell ref="J223:K223"/>
    <mergeCell ref="H229:I229"/>
    <mergeCell ref="J229:K229"/>
    <mergeCell ref="J232:K232"/>
    <mergeCell ref="H232:I232"/>
    <mergeCell ref="A232:G232"/>
    <mergeCell ref="A236:K236"/>
    <mergeCell ref="H243:I243"/>
    <mergeCell ref="J243:K243"/>
    <mergeCell ref="A287:K287"/>
    <mergeCell ref="H251:I251"/>
    <mergeCell ref="J251:K251"/>
    <mergeCell ref="H263:I263"/>
    <mergeCell ref="J263:K263"/>
    <mergeCell ref="H267:I267"/>
    <mergeCell ref="J267:K267"/>
    <mergeCell ref="H280:I280"/>
    <mergeCell ref="J280:K280"/>
    <mergeCell ref="J283:K283"/>
    <mergeCell ref="H283:I283"/>
    <mergeCell ref="A283:G283"/>
    <mergeCell ref="C305:G305"/>
    <mergeCell ref="H289:I289"/>
    <mergeCell ref="J289:K289"/>
    <mergeCell ref="J292:K292"/>
    <mergeCell ref="H292:I292"/>
    <mergeCell ref="A292:G292"/>
    <mergeCell ref="J296:K296"/>
    <mergeCell ref="H296:I296"/>
    <mergeCell ref="A296:G296"/>
    <mergeCell ref="A301:B301"/>
    <mergeCell ref="H301:K301"/>
    <mergeCell ref="C302:G302"/>
    <mergeCell ref="A304:B304"/>
    <mergeCell ref="H304:K304"/>
  </mergeCells>
  <pageMargins left="0.4" right="0.2" top="0.2" bottom="0.4" header="0.2" footer="0.2"/>
  <pageSetup paperSize="9" scale="66" fitToHeight="0" orientation="portrait" verticalDpi="300" r:id="rId1"/>
  <headerFooter>
    <oddHeader>&amp;L&amp;8</oddHeader>
    <oddFooter>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1"/>
  <sheetViews>
    <sheetView view="pageBreakPreview" zoomScale="60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7.7109375" bestFit="1" customWidth="1"/>
    <col min="8" max="8" width="8.42578125" bestFit="1" customWidth="1"/>
    <col min="9" max="9" width="8.7109375" bestFit="1" customWidth="1"/>
    <col min="11" max="11" width="10.140625" bestFit="1" customWidth="1"/>
    <col min="14" max="41" width="0" hidden="1" customWidth="1"/>
    <col min="42" max="42" width="127.5703125" hidden="1" customWidth="1"/>
    <col min="43" max="47" width="0" hidden="1" customWidth="1"/>
  </cols>
  <sheetData>
    <row r="1" spans="1:11" x14ac:dyDescent="0.2">
      <c r="A1" s="8" t="str">
        <f>Source!B1</f>
        <v>Smeta.RU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8" t="s">
        <v>1228</v>
      </c>
      <c r="K2" s="48"/>
    </row>
    <row r="3" spans="1:11" ht="108.6" customHeight="1" x14ac:dyDescent="0.25">
      <c r="A3" s="49" t="s">
        <v>1262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41" t="s">
        <v>1207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49" t="str">
        <f>CONCATENATE( "ЛОКАЛЬНАЯ СМЕТА № ",IF(Source!F1770&lt;&gt;"Новая локальная смета", Source!F1770, ""))</f>
        <v>ЛОКАЛЬНАЯ СМЕТА № 09-01-01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8" x14ac:dyDescent="0.25">
      <c r="A8" s="51" t="str">
        <f>IF(Source!G1770&lt;&gt;"Новая локальная смета", Source!G1770, "")</f>
        <v>ПНР КЛ 10 кВ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2" t="s">
        <v>1208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7" t="str">
        <f>CONCATENATE( "Основание: чертежи №342102/ПС-25-ПОС ", Source!J1770)</f>
        <v xml:space="preserve">Основание: чертежи №342102/ПС-25-ПОС 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71.25" x14ac:dyDescent="0.2">
      <c r="A13" s="9"/>
      <c r="B13" s="9"/>
      <c r="C13" s="9"/>
      <c r="D13" s="9"/>
      <c r="E13" s="9"/>
      <c r="F13" s="9"/>
      <c r="G13" s="9"/>
      <c r="H13" s="9"/>
      <c r="I13" s="11" t="s">
        <v>1209</v>
      </c>
      <c r="J13" s="11" t="s">
        <v>1210</v>
      </c>
      <c r="K13" s="9"/>
    </row>
    <row r="14" spans="1:11" ht="15" x14ac:dyDescent="0.25">
      <c r="A14" s="9"/>
      <c r="B14" s="9"/>
      <c r="C14" s="9"/>
      <c r="D14" s="9"/>
      <c r="E14" s="54" t="s">
        <v>1211</v>
      </c>
      <c r="F14" s="54"/>
      <c r="G14" s="54"/>
      <c r="H14" s="54"/>
      <c r="I14" s="12">
        <f>I15+I16+I17+I18</f>
        <v>7.27</v>
      </c>
      <c r="J14" s="12">
        <f>J15+J16+J17+J18</f>
        <v>269.10000000000002</v>
      </c>
      <c r="K14" s="13" t="s">
        <v>1244</v>
      </c>
    </row>
    <row r="15" spans="1:11" ht="14.25" x14ac:dyDescent="0.2">
      <c r="A15" s="9"/>
      <c r="B15" s="9"/>
      <c r="C15" s="9"/>
      <c r="D15" s="9"/>
      <c r="E15" s="44" t="s">
        <v>24</v>
      </c>
      <c r="F15" s="44"/>
      <c r="G15" s="44"/>
      <c r="H15" s="44"/>
      <c r="I15" s="14">
        <f>ROUND(SUM(X28:X64)/1000, 2)</f>
        <v>1.35</v>
      </c>
      <c r="J15" s="14">
        <f>ROUND((Source!F1830)/1000, 2)</f>
        <v>25.27</v>
      </c>
      <c r="K15" s="9" t="s">
        <v>1244</v>
      </c>
    </row>
    <row r="16" spans="1:11" ht="14.25" x14ac:dyDescent="0.2">
      <c r="A16" s="9"/>
      <c r="B16" s="9"/>
      <c r="C16" s="9"/>
      <c r="D16" s="9"/>
      <c r="E16" s="44" t="s">
        <v>1212</v>
      </c>
      <c r="F16" s="44"/>
      <c r="G16" s="44"/>
      <c r="H16" s="44"/>
      <c r="I16" s="14">
        <f>ROUND(SUM(Y28:Y64)/1000, 2)</f>
        <v>0</v>
      </c>
      <c r="J16" s="14">
        <f>ROUND((Source!F1831)/1000, 2)</f>
        <v>0</v>
      </c>
      <c r="K16" s="9" t="s">
        <v>1244</v>
      </c>
    </row>
    <row r="17" spans="1:42" ht="14.25" x14ac:dyDescent="0.2">
      <c r="A17" s="9"/>
      <c r="B17" s="9"/>
      <c r="C17" s="9"/>
      <c r="D17" s="9"/>
      <c r="E17" s="44" t="s">
        <v>598</v>
      </c>
      <c r="F17" s="44"/>
      <c r="G17" s="44"/>
      <c r="H17" s="44"/>
      <c r="I17" s="14">
        <f>ROUND(SUM(Z28:Z64)/1000, 2)</f>
        <v>0</v>
      </c>
      <c r="J17" s="14">
        <f>ROUND((Source!F1822)/1000, 2)</f>
        <v>0</v>
      </c>
      <c r="K17" s="9" t="s">
        <v>1244</v>
      </c>
    </row>
    <row r="18" spans="1:42" ht="14.25" x14ac:dyDescent="0.2">
      <c r="A18" s="9"/>
      <c r="B18" s="9"/>
      <c r="C18" s="9"/>
      <c r="D18" s="9"/>
      <c r="E18" s="44" t="s">
        <v>1213</v>
      </c>
      <c r="F18" s="44"/>
      <c r="G18" s="44"/>
      <c r="H18" s="44"/>
      <c r="I18" s="14">
        <f>ROUND(SUM(AA28:AA64)/1000, 2)</f>
        <v>5.92</v>
      </c>
      <c r="J18" s="14">
        <f>ROUND((Source!F1832+Source!F1833)/1000, 2)</f>
        <v>243.83</v>
      </c>
      <c r="K18" s="9" t="s">
        <v>1244</v>
      </c>
    </row>
    <row r="19" spans="1:42" ht="14.25" x14ac:dyDescent="0.2">
      <c r="A19" s="9"/>
      <c r="B19" s="9"/>
      <c r="C19" s="9"/>
      <c r="D19" s="9"/>
      <c r="E19" s="44" t="s">
        <v>1214</v>
      </c>
      <c r="F19" s="44"/>
      <c r="G19" s="44"/>
      <c r="H19" s="44"/>
      <c r="I19" s="14">
        <f>ROUND(SUM(W28:W64)/1000, 2)</f>
        <v>2.6</v>
      </c>
      <c r="J19" s="14">
        <f>(Source!F1828+ Source!F1827)/1000</f>
        <v>124.44007999999999</v>
      </c>
      <c r="K19" s="9" t="s">
        <v>1244</v>
      </c>
    </row>
    <row r="20" spans="1:42" ht="14.25" x14ac:dyDescent="0.2">
      <c r="A20" s="9"/>
      <c r="B20" s="9"/>
      <c r="C20" s="9"/>
      <c r="D20" s="9"/>
      <c r="E20" s="44" t="s">
        <v>1215</v>
      </c>
      <c r="F20" s="44"/>
      <c r="G20" s="44"/>
      <c r="H20" s="44"/>
      <c r="I20" s="14">
        <f>SUM(AB28:AB64)</f>
        <v>156.84800000000001</v>
      </c>
      <c r="J20" s="14"/>
      <c r="K20" s="9" t="s">
        <v>816</v>
      </c>
    </row>
    <row r="21" spans="1:42" ht="14.25" hidden="1" x14ac:dyDescent="0.2">
      <c r="A21" s="9"/>
      <c r="B21" s="9"/>
      <c r="C21" s="9"/>
      <c r="D21" s="9"/>
      <c r="E21" s="55" t="s">
        <v>1216</v>
      </c>
      <c r="F21" s="55"/>
      <c r="G21" s="55"/>
      <c r="H21" s="55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6" t="s">
        <v>109</v>
      </c>
      <c r="F22" s="46"/>
      <c r="G22" s="46"/>
      <c r="H22" s="46"/>
      <c r="I22" s="14">
        <f>ROUND(SUM(AE28:AE64)/1000, 2)</f>
        <v>0</v>
      </c>
      <c r="J22" s="14">
        <f>SUM(AF28:AF64)/1000</f>
        <v>0</v>
      </c>
      <c r="K22" s="9" t="s">
        <v>1244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1229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4.25" x14ac:dyDescent="0.2">
      <c r="A25" s="47" t="s">
        <v>1230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8" t="s">
        <v>1230</v>
      </c>
    </row>
    <row r="26" spans="1:42" ht="128.25" x14ac:dyDescent="0.2">
      <c r="A26" s="16" t="s">
        <v>1217</v>
      </c>
      <c r="B26" s="16" t="s">
        <v>1218</v>
      </c>
      <c r="C26" s="16" t="s">
        <v>1219</v>
      </c>
      <c r="D26" s="16" t="s">
        <v>1220</v>
      </c>
      <c r="E26" s="16" t="s">
        <v>1221</v>
      </c>
      <c r="F26" s="16" t="s">
        <v>1222</v>
      </c>
      <c r="G26" s="17" t="s">
        <v>1223</v>
      </c>
      <c r="H26" s="17" t="s">
        <v>1224</v>
      </c>
      <c r="I26" s="16" t="s">
        <v>1225</v>
      </c>
      <c r="J26" s="16" t="s">
        <v>1226</v>
      </c>
      <c r="K26" s="16" t="s">
        <v>1227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5" t="str">
        <f>CONCATENATE("Раздел: ",IF(Source!G1774&lt;&gt;"Новый раздел", Source!G1774, ""))</f>
        <v>Раздел: ПНР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28.5" x14ac:dyDescent="0.2">
      <c r="A30" s="19">
        <v>1</v>
      </c>
      <c r="B30" s="19" t="str">
        <f>Source!F1778</f>
        <v>5.10-35-1</v>
      </c>
      <c r="C30" s="19" t="s">
        <v>676</v>
      </c>
      <c r="D30" s="21" t="str">
        <f>Source!H1778</f>
        <v>кабельная линия</v>
      </c>
      <c r="E30" s="20">
        <f>Source!I1778</f>
        <v>2</v>
      </c>
      <c r="F30" s="23"/>
      <c r="G30" s="22"/>
      <c r="H30" s="20"/>
      <c r="I30" s="23"/>
      <c r="J30" s="20"/>
      <c r="K30" s="23"/>
      <c r="Q30">
        <f>ROUND((Source!DN1778/100)*(ROUND((ROUND((Source!AF1778*Source!AV1778*Source!I1778),2)),2)), 2)</f>
        <v>1242.74</v>
      </c>
      <c r="R30">
        <f>Source!X1778</f>
        <v>55465.75</v>
      </c>
      <c r="S30">
        <f>ROUND((Source!DO1778/100)*(ROUND((ROUND((Source!AF1778*Source!AV1778*Source!I1778),2)),2)), 2)</f>
        <v>1159.8900000000001</v>
      </c>
      <c r="T30">
        <f>Source!Y1778</f>
        <v>32487.08</v>
      </c>
      <c r="U30">
        <f>ROUND((175/100)*(ROUND((ROUND((Source!AE1778*Source!AV1778*Source!I1778),2)),2)), 2)</f>
        <v>0</v>
      </c>
      <c r="V30">
        <f>ROUND((160/100)*(ROUND((ROUND((Source!AE1778*Source!AV1778*Source!I1778),2)*Source!BS1778),2)), 2)</f>
        <v>0</v>
      </c>
      <c r="AI30">
        <v>0</v>
      </c>
    </row>
    <row r="31" spans="1:42" ht="14.25" x14ac:dyDescent="0.2">
      <c r="A31" s="19"/>
      <c r="B31" s="19"/>
      <c r="C31" s="19" t="s">
        <v>1231</v>
      </c>
      <c r="D31" s="21"/>
      <c r="E31" s="20"/>
      <c r="F31" s="23">
        <f>Source!AO1778</f>
        <v>1035.6099999999999</v>
      </c>
      <c r="G31" s="22" t="str">
        <f>Source!DG1778</f>
        <v>*0,8</v>
      </c>
      <c r="H31" s="20">
        <f>Source!AV1778</f>
        <v>1</v>
      </c>
      <c r="I31" s="23">
        <f>ROUND((ROUND((Source!AF1778*Source!AV1778*Source!I1778),2)),2)</f>
        <v>1656.98</v>
      </c>
      <c r="J31" s="20">
        <f>IF(Source!BA1778&lt;&gt; 0, Source!BA1778, 1)</f>
        <v>47.82</v>
      </c>
      <c r="K31" s="23">
        <f>Source!S1778</f>
        <v>79236.78</v>
      </c>
      <c r="W31">
        <f>I31</f>
        <v>1656.98</v>
      </c>
    </row>
    <row r="32" spans="1:42" ht="14.25" x14ac:dyDescent="0.2">
      <c r="A32" s="19"/>
      <c r="B32" s="19"/>
      <c r="C32" s="19" t="s">
        <v>1232</v>
      </c>
      <c r="D32" s="21" t="s">
        <v>1233</v>
      </c>
      <c r="E32" s="20">
        <f>Source!DN1778</f>
        <v>75</v>
      </c>
      <c r="F32" s="23"/>
      <c r="G32" s="22"/>
      <c r="H32" s="20"/>
      <c r="I32" s="23">
        <f>SUM(Q30:Q31)</f>
        <v>1242.74</v>
      </c>
      <c r="J32" s="20">
        <f>Source!BZ1778</f>
        <v>70</v>
      </c>
      <c r="K32" s="23">
        <f>SUM(R30:R31)</f>
        <v>55465.75</v>
      </c>
    </row>
    <row r="33" spans="1:35" ht="14.25" x14ac:dyDescent="0.2">
      <c r="A33" s="19"/>
      <c r="B33" s="19"/>
      <c r="C33" s="19" t="s">
        <v>1234</v>
      </c>
      <c r="D33" s="21" t="s">
        <v>1233</v>
      </c>
      <c r="E33" s="20">
        <f>Source!DO1778</f>
        <v>70</v>
      </c>
      <c r="F33" s="23"/>
      <c r="G33" s="22"/>
      <c r="H33" s="20"/>
      <c r="I33" s="23">
        <f>SUM(S30:S32)</f>
        <v>1159.8900000000001</v>
      </c>
      <c r="J33" s="20">
        <f>Source!CA1778</f>
        <v>41</v>
      </c>
      <c r="K33" s="23">
        <f>SUM(T30:T32)</f>
        <v>32487.08</v>
      </c>
    </row>
    <row r="34" spans="1:35" ht="14.25" x14ac:dyDescent="0.2">
      <c r="A34" s="26"/>
      <c r="B34" s="26"/>
      <c r="C34" s="26" t="s">
        <v>1235</v>
      </c>
      <c r="D34" s="27" t="s">
        <v>1236</v>
      </c>
      <c r="E34" s="28">
        <f>Source!AQ1778</f>
        <v>65</v>
      </c>
      <c r="F34" s="29"/>
      <c r="G34" s="30" t="str">
        <f>Source!DI1778</f>
        <v>*0,8</v>
      </c>
      <c r="H34" s="28">
        <f>Source!AV1778</f>
        <v>1</v>
      </c>
      <c r="I34" s="29">
        <f>Source!U1778</f>
        <v>104</v>
      </c>
      <c r="J34" s="28"/>
      <c r="K34" s="29"/>
      <c r="AB34" s="25">
        <f>I34</f>
        <v>104</v>
      </c>
    </row>
    <row r="35" spans="1:35" ht="15" x14ac:dyDescent="0.25">
      <c r="C35" s="13" t="s">
        <v>1237</v>
      </c>
      <c r="H35" s="42">
        <f>I31+I32+I33+0</f>
        <v>4059.6100000000006</v>
      </c>
      <c r="I35" s="42"/>
      <c r="J35" s="42">
        <f>K31+K32+K33+0</f>
        <v>167189.60999999999</v>
      </c>
      <c r="K35" s="42"/>
      <c r="O35" s="25">
        <f>I31+I32+I33+0</f>
        <v>4059.6100000000006</v>
      </c>
      <c r="P35" s="25">
        <f>K31+K32+K33+0</f>
        <v>167189.60999999999</v>
      </c>
      <c r="X35">
        <f>IF(Source!BI1778&lt;=1,I31+I32+I33-0, 0)</f>
        <v>0</v>
      </c>
      <c r="Y35">
        <f>IF(Source!BI1778=2,I31+I32+I33-0, 0)</f>
        <v>0</v>
      </c>
      <c r="Z35">
        <f>IF(Source!BI1778=3,I31+I32+I33-0, 0)</f>
        <v>0</v>
      </c>
      <c r="AA35">
        <f>IF(Source!BI1778=4,I31+I32+I33,0)</f>
        <v>4059.6100000000006</v>
      </c>
    </row>
    <row r="37" spans="1:35" ht="57" x14ac:dyDescent="0.2">
      <c r="A37" s="19">
        <v>2</v>
      </c>
      <c r="B37" s="19" t="str">
        <f>Source!F1779</f>
        <v>5.1-150-1</v>
      </c>
      <c r="C37" s="19" t="s">
        <v>685</v>
      </c>
      <c r="D37" s="21" t="str">
        <f>Source!H1779</f>
        <v>измерение</v>
      </c>
      <c r="E37" s="20">
        <f>Source!I1779</f>
        <v>6</v>
      </c>
      <c r="F37" s="23"/>
      <c r="G37" s="22"/>
      <c r="H37" s="20"/>
      <c r="I37" s="23"/>
      <c r="J37" s="20"/>
      <c r="K37" s="23"/>
      <c r="Q37">
        <f>ROUND((Source!DN1779/100)*(ROUND((ROUND((Source!AF1779*Source!AV1779*Source!I1779),2)),2)), 2)</f>
        <v>102.56</v>
      </c>
      <c r="R37">
        <f>Source!X1779</f>
        <v>4577.57</v>
      </c>
      <c r="S37">
        <f>ROUND((Source!DO1779/100)*(ROUND((ROUND((Source!AF1779*Source!AV1779*Source!I1779),2)),2)), 2)</f>
        <v>95.73</v>
      </c>
      <c r="T37">
        <f>Source!Y1779</f>
        <v>2681.15</v>
      </c>
      <c r="U37">
        <f>ROUND((175/100)*(ROUND((ROUND((Source!AE1779*Source!AV1779*Source!I1779),2)),2)), 2)</f>
        <v>0</v>
      </c>
      <c r="V37">
        <f>ROUND((160/100)*(ROUND((ROUND((Source!AE1779*Source!AV1779*Source!I1779),2)*Source!BS1779),2)), 2)</f>
        <v>0</v>
      </c>
      <c r="AI37">
        <v>0</v>
      </c>
    </row>
    <row r="38" spans="1:35" ht="14.25" x14ac:dyDescent="0.2">
      <c r="A38" s="19"/>
      <c r="B38" s="19"/>
      <c r="C38" s="19" t="s">
        <v>1231</v>
      </c>
      <c r="D38" s="21"/>
      <c r="E38" s="20"/>
      <c r="F38" s="23">
        <f>Source!AO1779</f>
        <v>28.49</v>
      </c>
      <c r="G38" s="22" t="str">
        <f>Source!DG1779</f>
        <v>*0,8</v>
      </c>
      <c r="H38" s="20">
        <f>Source!AV1779</f>
        <v>1</v>
      </c>
      <c r="I38" s="23">
        <f>ROUND((ROUND((Source!AF1779*Source!AV1779*Source!I1779),2)),2)</f>
        <v>136.75</v>
      </c>
      <c r="J38" s="20">
        <f>IF(Source!BA1779&lt;&gt; 0, Source!BA1779, 1)</f>
        <v>47.82</v>
      </c>
      <c r="K38" s="23">
        <f>Source!S1779</f>
        <v>6539.39</v>
      </c>
      <c r="W38">
        <f>I38</f>
        <v>136.75</v>
      </c>
    </row>
    <row r="39" spans="1:35" ht="14.25" x14ac:dyDescent="0.2">
      <c r="A39" s="19"/>
      <c r="B39" s="19"/>
      <c r="C39" s="19" t="s">
        <v>1232</v>
      </c>
      <c r="D39" s="21" t="s">
        <v>1233</v>
      </c>
      <c r="E39" s="20">
        <f>Source!DN1779</f>
        <v>75</v>
      </c>
      <c r="F39" s="23"/>
      <c r="G39" s="22"/>
      <c r="H39" s="20"/>
      <c r="I39" s="23">
        <f>SUM(Q37:Q38)</f>
        <v>102.56</v>
      </c>
      <c r="J39" s="20">
        <f>Source!BZ1779</f>
        <v>70</v>
      </c>
      <c r="K39" s="23">
        <f>SUM(R37:R38)</f>
        <v>4577.57</v>
      </c>
    </row>
    <row r="40" spans="1:35" ht="14.25" x14ac:dyDescent="0.2">
      <c r="A40" s="19"/>
      <c r="B40" s="19"/>
      <c r="C40" s="19" t="s">
        <v>1234</v>
      </c>
      <c r="D40" s="21" t="s">
        <v>1233</v>
      </c>
      <c r="E40" s="20">
        <f>Source!DO1779</f>
        <v>70</v>
      </c>
      <c r="F40" s="23"/>
      <c r="G40" s="22"/>
      <c r="H40" s="20"/>
      <c r="I40" s="23">
        <f>SUM(S37:S39)</f>
        <v>95.73</v>
      </c>
      <c r="J40" s="20">
        <f>Source!CA1779</f>
        <v>41</v>
      </c>
      <c r="K40" s="23">
        <f>SUM(T37:T39)</f>
        <v>2681.15</v>
      </c>
    </row>
    <row r="41" spans="1:35" ht="14.25" x14ac:dyDescent="0.2">
      <c r="A41" s="26"/>
      <c r="B41" s="26"/>
      <c r="C41" s="26" t="s">
        <v>1235</v>
      </c>
      <c r="D41" s="27" t="s">
        <v>1236</v>
      </c>
      <c r="E41" s="28">
        <f>Source!AQ1779</f>
        <v>1.8</v>
      </c>
      <c r="F41" s="29"/>
      <c r="G41" s="30" t="str">
        <f>Source!DI1779</f>
        <v>*0,8</v>
      </c>
      <c r="H41" s="28">
        <f>Source!AV1779</f>
        <v>1</v>
      </c>
      <c r="I41" s="29">
        <f>Source!U1779</f>
        <v>8.64</v>
      </c>
      <c r="J41" s="28"/>
      <c r="K41" s="29"/>
      <c r="AB41" s="25">
        <f>I41</f>
        <v>8.64</v>
      </c>
    </row>
    <row r="42" spans="1:35" ht="15" x14ac:dyDescent="0.25">
      <c r="C42" s="13" t="s">
        <v>1237</v>
      </c>
      <c r="H42" s="42">
        <f>I38+I39+I40+0</f>
        <v>335.04</v>
      </c>
      <c r="I42" s="42"/>
      <c r="J42" s="42">
        <f>K38+K39+K40+0</f>
        <v>13798.109999999999</v>
      </c>
      <c r="K42" s="42"/>
      <c r="O42" s="25">
        <f>I38+I39+I40+0</f>
        <v>335.04</v>
      </c>
      <c r="P42" s="25">
        <f>K38+K39+K40+0</f>
        <v>13798.109999999999</v>
      </c>
      <c r="X42">
        <f>IF(Source!BI1779&lt;=1,I38+I39+I40-0, 0)</f>
        <v>0</v>
      </c>
      <c r="Y42">
        <f>IF(Source!BI1779=2,I38+I39+I40-0, 0)</f>
        <v>0</v>
      </c>
      <c r="Z42">
        <f>IF(Source!BI1779=3,I38+I39+I40-0, 0)</f>
        <v>0</v>
      </c>
      <c r="AA42">
        <f>IF(Source!BI1779=4,I38+I39+I40,0)</f>
        <v>335.04</v>
      </c>
    </row>
    <row r="44" spans="1:35" ht="57" x14ac:dyDescent="0.2">
      <c r="A44" s="19">
        <v>3</v>
      </c>
      <c r="B44" s="19" t="str">
        <f>Source!F1780</f>
        <v>5.10-44-1</v>
      </c>
      <c r="C44" s="19" t="s">
        <v>691</v>
      </c>
      <c r="D44" s="21" t="str">
        <f>Source!H1780</f>
        <v>1 испытание</v>
      </c>
      <c r="E44" s="20">
        <f>Source!I1780</f>
        <v>6</v>
      </c>
      <c r="F44" s="23"/>
      <c r="G44" s="22"/>
      <c r="H44" s="20"/>
      <c r="I44" s="23"/>
      <c r="J44" s="20"/>
      <c r="K44" s="23"/>
      <c r="Q44">
        <f>ROUND((Source!DN1780/100)*(ROUND((ROUND((Source!AF1780*Source!AV1780*Source!I1780),2)),2)), 2)</f>
        <v>467.14</v>
      </c>
      <c r="R44">
        <f>Source!X1780</f>
        <v>20849.28</v>
      </c>
      <c r="S44">
        <f>ROUND((Source!DO1780/100)*(ROUND((ROUND((Source!AF1780*Source!AV1780*Source!I1780),2)),2)), 2)</f>
        <v>436</v>
      </c>
      <c r="T44">
        <f>Source!Y1780</f>
        <v>12211.72</v>
      </c>
      <c r="U44">
        <f>ROUND((175/100)*(ROUND((ROUND((Source!AE1780*Source!AV1780*Source!I1780),2)),2)), 2)</f>
        <v>0</v>
      </c>
      <c r="V44">
        <f>ROUND((160/100)*(ROUND((ROUND((Source!AE1780*Source!AV1780*Source!I1780),2)*Source!BS1780),2)), 2)</f>
        <v>0</v>
      </c>
      <c r="AI44">
        <v>0</v>
      </c>
    </row>
    <row r="45" spans="1:35" ht="14.25" x14ac:dyDescent="0.2">
      <c r="A45" s="19"/>
      <c r="B45" s="19"/>
      <c r="C45" s="19" t="s">
        <v>1231</v>
      </c>
      <c r="D45" s="21"/>
      <c r="E45" s="20"/>
      <c r="F45" s="23">
        <f>Source!AO1780</f>
        <v>129.76</v>
      </c>
      <c r="G45" s="22" t="str">
        <f>Source!DG1780</f>
        <v>*0,8</v>
      </c>
      <c r="H45" s="20">
        <f>Source!AV1780</f>
        <v>1</v>
      </c>
      <c r="I45" s="23">
        <f>ROUND((ROUND((Source!AF1780*Source!AV1780*Source!I1780),2)),2)</f>
        <v>622.85</v>
      </c>
      <c r="J45" s="20">
        <f>IF(Source!BA1780&lt;&gt; 0, Source!BA1780, 1)</f>
        <v>47.82</v>
      </c>
      <c r="K45" s="23">
        <f>Source!S1780</f>
        <v>29784.69</v>
      </c>
      <c r="W45">
        <f>I45</f>
        <v>622.85</v>
      </c>
    </row>
    <row r="46" spans="1:35" ht="14.25" x14ac:dyDescent="0.2">
      <c r="A46" s="19"/>
      <c r="B46" s="19"/>
      <c r="C46" s="19" t="s">
        <v>1232</v>
      </c>
      <c r="D46" s="21" t="s">
        <v>1233</v>
      </c>
      <c r="E46" s="20">
        <f>Source!DN1780</f>
        <v>75</v>
      </c>
      <c r="F46" s="23"/>
      <c r="G46" s="22"/>
      <c r="H46" s="20"/>
      <c r="I46" s="23">
        <f>SUM(Q44:Q45)</f>
        <v>467.14</v>
      </c>
      <c r="J46" s="20">
        <f>Source!BZ1780</f>
        <v>70</v>
      </c>
      <c r="K46" s="23">
        <f>SUM(R44:R45)</f>
        <v>20849.28</v>
      </c>
    </row>
    <row r="47" spans="1:35" ht="14.25" x14ac:dyDescent="0.2">
      <c r="A47" s="19"/>
      <c r="B47" s="19"/>
      <c r="C47" s="19" t="s">
        <v>1234</v>
      </c>
      <c r="D47" s="21" t="s">
        <v>1233</v>
      </c>
      <c r="E47" s="20">
        <f>Source!DO1780</f>
        <v>70</v>
      </c>
      <c r="F47" s="23"/>
      <c r="G47" s="22"/>
      <c r="H47" s="20"/>
      <c r="I47" s="23">
        <f>SUM(S44:S46)</f>
        <v>436</v>
      </c>
      <c r="J47" s="20">
        <f>Source!CA1780</f>
        <v>41</v>
      </c>
      <c r="K47" s="23">
        <f>SUM(T44:T46)</f>
        <v>12211.72</v>
      </c>
    </row>
    <row r="48" spans="1:35" ht="14.25" x14ac:dyDescent="0.2">
      <c r="A48" s="26"/>
      <c r="B48" s="26"/>
      <c r="C48" s="26" t="s">
        <v>1235</v>
      </c>
      <c r="D48" s="27" t="s">
        <v>1236</v>
      </c>
      <c r="E48" s="28">
        <f>Source!AQ1780</f>
        <v>9.2100000000000009</v>
      </c>
      <c r="F48" s="29"/>
      <c r="G48" s="30" t="str">
        <f>Source!DI1780</f>
        <v>*0,8</v>
      </c>
      <c r="H48" s="28">
        <f>Source!AV1780</f>
        <v>1</v>
      </c>
      <c r="I48" s="29">
        <f>Source!U1780</f>
        <v>44.208000000000006</v>
      </c>
      <c r="J48" s="28"/>
      <c r="K48" s="29"/>
      <c r="AB48" s="25">
        <f>I48</f>
        <v>44.208000000000006</v>
      </c>
    </row>
    <row r="49" spans="1:35" ht="15" x14ac:dyDescent="0.25">
      <c r="C49" s="13" t="s">
        <v>1237</v>
      </c>
      <c r="H49" s="42">
        <f>I45+I46+I47+0</f>
        <v>1525.99</v>
      </c>
      <c r="I49" s="42"/>
      <c r="J49" s="42">
        <f>K45+K46+K47+0</f>
        <v>62845.69</v>
      </c>
      <c r="K49" s="42"/>
      <c r="O49" s="25">
        <f>I45+I46+I47+0</f>
        <v>1525.99</v>
      </c>
      <c r="P49" s="25">
        <f>K45+K46+K47+0</f>
        <v>62845.69</v>
      </c>
      <c r="X49">
        <f>IF(Source!BI1780&lt;=1,I45+I46+I47-0, 0)</f>
        <v>0</v>
      </c>
      <c r="Y49">
        <f>IF(Source!BI1780=2,I45+I46+I47-0, 0)</f>
        <v>0</v>
      </c>
      <c r="Z49">
        <f>IF(Source!BI1780=3,I45+I46+I47-0, 0)</f>
        <v>0</v>
      </c>
      <c r="AA49">
        <f>IF(Source!BI1780=4,I45+I46+I47,0)</f>
        <v>1525.99</v>
      </c>
    </row>
    <row r="51" spans="1:35" ht="14.25" x14ac:dyDescent="0.2">
      <c r="A51" s="19">
        <v>4</v>
      </c>
      <c r="B51" s="19" t="str">
        <f>Source!F1781</f>
        <v>2.1-8-3</v>
      </c>
      <c r="C51" s="19" t="s">
        <v>695</v>
      </c>
      <c r="D51" s="21" t="str">
        <f>Source!H1781</f>
        <v>маш.-ч.</v>
      </c>
      <c r="E51" s="20">
        <f>Source!I1781</f>
        <v>8</v>
      </c>
      <c r="F51" s="23"/>
      <c r="G51" s="22"/>
      <c r="H51" s="20"/>
      <c r="I51" s="23"/>
      <c r="J51" s="20"/>
      <c r="K51" s="23"/>
      <c r="Q51">
        <f>ROUND((Source!DN1781/100)*(ROUND((ROUND((Source!AF1781*Source!AV1781*Source!I1781),2)),2)), 2)</f>
        <v>0</v>
      </c>
      <c r="R51">
        <f>Source!X1781</f>
        <v>0</v>
      </c>
      <c r="S51">
        <f>ROUND((Source!DO1781/100)*(ROUND((ROUND((Source!AF1781*Source!AV1781*Source!I1781),2)),2)), 2)</f>
        <v>0</v>
      </c>
      <c r="T51">
        <f>Source!Y1781</f>
        <v>0</v>
      </c>
      <c r="U51">
        <f>ROUND((175/100)*(ROUND((ROUND((Source!AE1781*Source!AV1781*Source!I1781),2)),2)), 2)</f>
        <v>324.94</v>
      </c>
      <c r="V51">
        <f>ROUND((160/100)*(ROUND((ROUND((Source!AE1781*Source!AV1781*Source!I1781),2)*Source!BS1781),2)), 2)</f>
        <v>14206.75</v>
      </c>
      <c r="AI51">
        <v>2</v>
      </c>
    </row>
    <row r="52" spans="1:35" ht="14.25" x14ac:dyDescent="0.2">
      <c r="A52" s="19"/>
      <c r="B52" s="19"/>
      <c r="C52" s="19" t="s">
        <v>1238</v>
      </c>
      <c r="D52" s="21"/>
      <c r="E52" s="20"/>
      <c r="F52" s="23">
        <f>Source!AM1781</f>
        <v>128.38</v>
      </c>
      <c r="G52" s="22" t="str">
        <f>Source!DE1781</f>
        <v/>
      </c>
      <c r="H52" s="20">
        <f>Source!AV1781</f>
        <v>1</v>
      </c>
      <c r="I52" s="23">
        <f>(ROUND((ROUND(((Source!ET1781)*Source!AV1781*Source!I1781),2)),2)+ROUND((ROUND(((Source!AE1781-(Source!EU1781))*Source!AV1781*Source!I1781),2)),2))</f>
        <v>1027.04</v>
      </c>
      <c r="J52" s="20">
        <f>IF(Source!BB1781&lt;&gt; 0, Source!BB1781, 1)</f>
        <v>10.77</v>
      </c>
      <c r="K52" s="23">
        <f>Source!Q1781</f>
        <v>11061.22</v>
      </c>
    </row>
    <row r="53" spans="1:35" ht="14.25" x14ac:dyDescent="0.2">
      <c r="A53" s="19"/>
      <c r="B53" s="19"/>
      <c r="C53" s="19" t="s">
        <v>1239</v>
      </c>
      <c r="D53" s="21"/>
      <c r="E53" s="20"/>
      <c r="F53" s="23">
        <f>Source!AN1781</f>
        <v>23.21</v>
      </c>
      <c r="G53" s="22" t="str">
        <f>Source!DF1781</f>
        <v/>
      </c>
      <c r="H53" s="20">
        <f>Source!AV1781</f>
        <v>1</v>
      </c>
      <c r="I53" s="31">
        <f>ROUND((ROUND((Source!AE1781*Source!AV1781*Source!I1781),2)),2)</f>
        <v>185.68</v>
      </c>
      <c r="J53" s="20">
        <f>IF(Source!BS1781&lt;&gt; 0, Source!BS1781, 1)</f>
        <v>47.82</v>
      </c>
      <c r="K53" s="31">
        <f>Source!R1781</f>
        <v>8879.2199999999993</v>
      </c>
      <c r="W53">
        <f>I53</f>
        <v>185.68</v>
      </c>
    </row>
    <row r="54" spans="1:35" ht="14.25" x14ac:dyDescent="0.2">
      <c r="A54" s="26"/>
      <c r="B54" s="26"/>
      <c r="C54" s="26" t="s">
        <v>1240</v>
      </c>
      <c r="D54" s="27" t="s">
        <v>1233</v>
      </c>
      <c r="E54" s="28">
        <f>175</f>
        <v>175</v>
      </c>
      <c r="F54" s="29"/>
      <c r="G54" s="30"/>
      <c r="H54" s="28"/>
      <c r="I54" s="29">
        <f>SUM(U51:U53)</f>
        <v>324.94</v>
      </c>
      <c r="J54" s="28">
        <f>160</f>
        <v>160</v>
      </c>
      <c r="K54" s="29">
        <f>SUM(V51:V53)</f>
        <v>14206.75</v>
      </c>
    </row>
    <row r="55" spans="1:35" ht="15" x14ac:dyDescent="0.25">
      <c r="C55" s="13" t="s">
        <v>1237</v>
      </c>
      <c r="H55" s="42">
        <f>I52+I54+0</f>
        <v>1351.98</v>
      </c>
      <c r="I55" s="42"/>
      <c r="J55" s="42">
        <f>K52+K54+0</f>
        <v>25267.97</v>
      </c>
      <c r="K55" s="42"/>
      <c r="O55" s="25">
        <f>I52+I54+0</f>
        <v>1351.98</v>
      </c>
      <c r="P55" s="25">
        <f>K52+K54+0</f>
        <v>25267.97</v>
      </c>
      <c r="X55">
        <f>IF(Source!BI1781&lt;=1,I52+I54-0, 0)</f>
        <v>1351.98</v>
      </c>
      <c r="Y55">
        <f>IF(Source!BI1781=2,I52+I54-0, 0)</f>
        <v>0</v>
      </c>
      <c r="Z55">
        <f>IF(Source!BI1781=3,I52+I54-0, 0)</f>
        <v>0</v>
      </c>
      <c r="AA55">
        <f>IF(Source!BI1781=4,I52+I54,0)</f>
        <v>0</v>
      </c>
    </row>
    <row r="58" spans="1:35" ht="15" x14ac:dyDescent="0.25">
      <c r="A58" s="40" t="str">
        <f>CONCATENATE("Итого по разделу: ",IF(Source!G1783&lt;&gt;"Новый раздел", Source!G1783, ""))</f>
        <v>Итого по разделу: ПНР</v>
      </c>
      <c r="B58" s="40"/>
      <c r="C58" s="40"/>
      <c r="D58" s="40"/>
      <c r="E58" s="40"/>
      <c r="F58" s="40"/>
      <c r="G58" s="40"/>
      <c r="H58" s="38">
        <f>SUM(O29:O57)</f>
        <v>7272.6200000000008</v>
      </c>
      <c r="I58" s="39"/>
      <c r="J58" s="38">
        <f>SUM(P29:P57)</f>
        <v>269101.38</v>
      </c>
      <c r="K58" s="39"/>
    </row>
    <row r="59" spans="1:35" hidden="1" x14ac:dyDescent="0.2">
      <c r="A59" t="s">
        <v>1241</v>
      </c>
      <c r="H59">
        <f>SUM(AC29:AC58)</f>
        <v>0</v>
      </c>
      <c r="J59">
        <f>SUM(AD29:AD58)</f>
        <v>0</v>
      </c>
    </row>
    <row r="60" spans="1:35" hidden="1" x14ac:dyDescent="0.2">
      <c r="A60" t="s">
        <v>1242</v>
      </c>
      <c r="H60">
        <f>SUM(AE29:AE59)</f>
        <v>0</v>
      </c>
      <c r="J60">
        <f>SUM(AF29:AF59)</f>
        <v>0</v>
      </c>
    </row>
    <row r="62" spans="1:35" ht="15" x14ac:dyDescent="0.25">
      <c r="A62" s="40" t="str">
        <f>CONCATENATE("Итого по локальной смете: ",IF(Source!G1813&lt;&gt;"Новая локальная смета", Source!G1813, ""))</f>
        <v>Итого по локальной смете: ПНР КЛ 10 кВ</v>
      </c>
      <c r="B62" s="40"/>
      <c r="C62" s="40"/>
      <c r="D62" s="40"/>
      <c r="E62" s="40"/>
      <c r="F62" s="40"/>
      <c r="G62" s="40"/>
      <c r="H62" s="38">
        <f>SUM(O28:O61)</f>
        <v>7272.6200000000008</v>
      </c>
      <c r="I62" s="39"/>
      <c r="J62" s="38">
        <f>SUM(P28:P61)</f>
        <v>269101.38</v>
      </c>
      <c r="K62" s="39"/>
    </row>
    <row r="63" spans="1:35" hidden="1" x14ac:dyDescent="0.2">
      <c r="A63" t="s">
        <v>1241</v>
      </c>
      <c r="H63">
        <f>SUM(AC28:AC62)</f>
        <v>0</v>
      </c>
      <c r="J63">
        <f>SUM(AD28:AD62)</f>
        <v>0</v>
      </c>
    </row>
    <row r="64" spans="1:35" hidden="1" x14ac:dyDescent="0.2">
      <c r="A64" t="s">
        <v>1242</v>
      </c>
      <c r="H64">
        <f>SUM(AE28:AE63)</f>
        <v>0</v>
      </c>
      <c r="J64">
        <f>SUM(AF28:AF63)</f>
        <v>0</v>
      </c>
    </row>
    <row r="67" spans="1:11" ht="14.25" x14ac:dyDescent="0.2">
      <c r="A67" s="43" t="s">
        <v>1245</v>
      </c>
      <c r="B67" s="43"/>
      <c r="C67" s="35" t="str">
        <f>IF(Source!AC12&lt;&gt;"", Source!AC12," ")</f>
        <v xml:space="preserve"> </v>
      </c>
      <c r="D67" s="35"/>
      <c r="E67" s="35"/>
      <c r="F67" s="35"/>
      <c r="G67" s="35"/>
      <c r="H67" s="44" t="str">
        <f>IF(Source!AB12&lt;&gt;"", Source!AB12," ")</f>
        <v xml:space="preserve"> </v>
      </c>
      <c r="I67" s="44"/>
      <c r="J67" s="44"/>
      <c r="K67" s="44"/>
    </row>
    <row r="68" spans="1:11" ht="14.25" x14ac:dyDescent="0.2">
      <c r="A68" s="9"/>
      <c r="B68" s="9"/>
      <c r="C68" s="41" t="s">
        <v>1246</v>
      </c>
      <c r="D68" s="41"/>
      <c r="E68" s="41"/>
      <c r="F68" s="41"/>
      <c r="G68" s="41"/>
      <c r="H68" s="9"/>
      <c r="I68" s="9"/>
      <c r="J68" s="9"/>
      <c r="K68" s="9"/>
    </row>
    <row r="69" spans="1:11" ht="14.25" x14ac:dyDescent="0.2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</row>
    <row r="70" spans="1:11" ht="14.25" x14ac:dyDescent="0.2">
      <c r="A70" s="43" t="s">
        <v>1247</v>
      </c>
      <c r="B70" s="43"/>
      <c r="C70" s="35" t="str">
        <f>IF(Source!AE12&lt;&gt;"", Source!AE12," ")</f>
        <v xml:space="preserve"> </v>
      </c>
      <c r="D70" s="35"/>
      <c r="E70" s="35"/>
      <c r="F70" s="35"/>
      <c r="G70" s="35"/>
      <c r="H70" s="44" t="str">
        <f>IF(Source!AD12&lt;&gt;"", Source!AD12," ")</f>
        <v xml:space="preserve"> </v>
      </c>
      <c r="I70" s="44"/>
      <c r="J70" s="44"/>
      <c r="K70" s="44"/>
    </row>
    <row r="71" spans="1:11" ht="14.25" x14ac:dyDescent="0.2">
      <c r="A71" s="9"/>
      <c r="B71" s="9"/>
      <c r="C71" s="41" t="s">
        <v>1246</v>
      </c>
      <c r="D71" s="41"/>
      <c r="E71" s="41"/>
      <c r="F71" s="41"/>
      <c r="G71" s="41"/>
      <c r="H71" s="9"/>
      <c r="I71" s="9"/>
      <c r="J71" s="9"/>
      <c r="K71" s="9"/>
    </row>
  </sheetData>
  <mergeCells count="38">
    <mergeCell ref="E21:H21"/>
    <mergeCell ref="A29:K29"/>
    <mergeCell ref="A25:K25"/>
    <mergeCell ref="J2:K2"/>
    <mergeCell ref="A3:K3"/>
    <mergeCell ref="A4:K4"/>
    <mergeCell ref="A6:K6"/>
    <mergeCell ref="A8:K8"/>
    <mergeCell ref="A9:K9"/>
    <mergeCell ref="A11:K11"/>
    <mergeCell ref="E14:H14"/>
    <mergeCell ref="E15:H15"/>
    <mergeCell ref="E16:H16"/>
    <mergeCell ref="E17:H17"/>
    <mergeCell ref="E18:H18"/>
    <mergeCell ref="E19:H19"/>
    <mergeCell ref="E20:H20"/>
    <mergeCell ref="A70:B70"/>
    <mergeCell ref="H35:I35"/>
    <mergeCell ref="J35:K35"/>
    <mergeCell ref="H42:I42"/>
    <mergeCell ref="J42:K42"/>
    <mergeCell ref="H70:K70"/>
    <mergeCell ref="E22:H22"/>
    <mergeCell ref="H49:I49"/>
    <mergeCell ref="J49:K49"/>
    <mergeCell ref="C71:G71"/>
    <mergeCell ref="H55:I55"/>
    <mergeCell ref="J55:K55"/>
    <mergeCell ref="J58:K58"/>
    <mergeCell ref="H58:I58"/>
    <mergeCell ref="A58:G58"/>
    <mergeCell ref="J62:K62"/>
    <mergeCell ref="H62:I62"/>
    <mergeCell ref="A62:G62"/>
    <mergeCell ref="A67:B67"/>
    <mergeCell ref="H67:K67"/>
    <mergeCell ref="C68:G68"/>
  </mergeCells>
  <pageMargins left="0.4" right="0.2" top="0.2" bottom="0.4" header="0.2" footer="0.2"/>
  <pageSetup paperSize="9" scale="71" fitToHeight="0" orientation="portrait" verticalDpi="300" r:id="rId1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65"/>
  <sheetViews>
    <sheetView view="pageBreakPreview" zoomScale="60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7.7109375" bestFit="1" customWidth="1"/>
    <col min="8" max="8" width="8.42578125" bestFit="1" customWidth="1"/>
    <col min="9" max="9" width="8.7109375" bestFit="1" customWidth="1"/>
    <col min="11" max="11" width="10.140625" bestFit="1" customWidth="1"/>
    <col min="14" max="41" width="0" hidden="1" customWidth="1"/>
    <col min="42" max="42" width="127.5703125" hidden="1" customWidth="1"/>
    <col min="43" max="47" width="0" hidden="1" customWidth="1"/>
  </cols>
  <sheetData>
    <row r="1" spans="1:11" x14ac:dyDescent="0.2">
      <c r="A1" s="8" t="str">
        <f>Source!B1</f>
        <v>Smeta.RU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8" t="s">
        <v>1228</v>
      </c>
      <c r="K2" s="48"/>
    </row>
    <row r="3" spans="1:11" ht="108.6" customHeight="1" x14ac:dyDescent="0.25">
      <c r="A3" s="49" t="s">
        <v>1262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41" t="s">
        <v>1207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49" t="str">
        <f>CONCATENATE( "ЛОКАЛЬНАЯ СМЕТА № ",IF(Source!F1843&lt;&gt;"Новая локальная смета", Source!F1843, ""))</f>
        <v>ЛОКАЛЬНАЯ СМЕТА № 09-01-02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8" x14ac:dyDescent="0.25">
      <c r="A8" s="51" t="str">
        <f>IF(Source!G1843&lt;&gt;"Новая локальная смета", Source!G1843, "")</f>
        <v>ПНР КЛ 0,4 кВ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2" t="s">
        <v>1208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7" t="str">
        <f>CONCATENATE( "Основание: чертежи №342102/ПС-25-ПОС ", Source!J1843)</f>
        <v xml:space="preserve">Основание: чертежи №342102/ПС-25-ПОС 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71.25" x14ac:dyDescent="0.2">
      <c r="A13" s="9"/>
      <c r="B13" s="9"/>
      <c r="C13" s="9"/>
      <c r="D13" s="9"/>
      <c r="E13" s="9"/>
      <c r="F13" s="9"/>
      <c r="G13" s="9"/>
      <c r="H13" s="9"/>
      <c r="I13" s="11" t="s">
        <v>1209</v>
      </c>
      <c r="J13" s="11" t="s">
        <v>1210</v>
      </c>
      <c r="K13" s="9"/>
    </row>
    <row r="14" spans="1:11" ht="15" x14ac:dyDescent="0.25">
      <c r="A14" s="9"/>
      <c r="B14" s="9"/>
      <c r="C14" s="9"/>
      <c r="D14" s="9"/>
      <c r="E14" s="54" t="s">
        <v>1211</v>
      </c>
      <c r="F14" s="54"/>
      <c r="G14" s="54"/>
      <c r="H14" s="54"/>
      <c r="I14" s="12">
        <f>I15+I16+I17+I18</f>
        <v>2.76</v>
      </c>
      <c r="J14" s="12">
        <f>J15+J16+J17+J18</f>
        <v>113.83</v>
      </c>
      <c r="K14" s="13" t="s">
        <v>1244</v>
      </c>
    </row>
    <row r="15" spans="1:11" ht="14.25" x14ac:dyDescent="0.2">
      <c r="A15" s="9"/>
      <c r="B15" s="9"/>
      <c r="C15" s="9"/>
      <c r="D15" s="9"/>
      <c r="E15" s="44" t="s">
        <v>24</v>
      </c>
      <c r="F15" s="44"/>
      <c r="G15" s="44"/>
      <c r="H15" s="44"/>
      <c r="I15" s="14">
        <f>ROUND(SUM(X28:X58)/1000, 2)</f>
        <v>0</v>
      </c>
      <c r="J15" s="14">
        <f>ROUND((Source!F1902)/1000, 2)</f>
        <v>0</v>
      </c>
      <c r="K15" s="9" t="s">
        <v>1244</v>
      </c>
    </row>
    <row r="16" spans="1:11" ht="14.25" x14ac:dyDescent="0.2">
      <c r="A16" s="9"/>
      <c r="B16" s="9"/>
      <c r="C16" s="9"/>
      <c r="D16" s="9"/>
      <c r="E16" s="44" t="s">
        <v>1212</v>
      </c>
      <c r="F16" s="44"/>
      <c r="G16" s="44"/>
      <c r="H16" s="44"/>
      <c r="I16" s="14">
        <f>ROUND(SUM(Y28:Y58)/1000, 2)</f>
        <v>0</v>
      </c>
      <c r="J16" s="14">
        <f>ROUND((Source!F1903)/1000, 2)</f>
        <v>0</v>
      </c>
      <c r="K16" s="9" t="s">
        <v>1244</v>
      </c>
    </row>
    <row r="17" spans="1:42" ht="14.25" x14ac:dyDescent="0.2">
      <c r="A17" s="9"/>
      <c r="B17" s="9"/>
      <c r="C17" s="9"/>
      <c r="D17" s="9"/>
      <c r="E17" s="44" t="s">
        <v>598</v>
      </c>
      <c r="F17" s="44"/>
      <c r="G17" s="44"/>
      <c r="H17" s="44"/>
      <c r="I17" s="14">
        <f>ROUND(SUM(Z28:Z58)/1000, 2)</f>
        <v>0</v>
      </c>
      <c r="J17" s="14">
        <f>ROUND((Source!F1894)/1000, 2)</f>
        <v>0</v>
      </c>
      <c r="K17" s="9" t="s">
        <v>1244</v>
      </c>
    </row>
    <row r="18" spans="1:42" ht="14.25" x14ac:dyDescent="0.2">
      <c r="A18" s="9"/>
      <c r="B18" s="9"/>
      <c r="C18" s="9"/>
      <c r="D18" s="9"/>
      <c r="E18" s="44" t="s">
        <v>1213</v>
      </c>
      <c r="F18" s="44"/>
      <c r="G18" s="44"/>
      <c r="H18" s="44"/>
      <c r="I18" s="14">
        <f>ROUND(SUM(AA28:AA58)/1000, 2)</f>
        <v>2.76</v>
      </c>
      <c r="J18" s="14">
        <f>ROUND((Source!F1904+Source!F1905)/1000, 2)</f>
        <v>113.83</v>
      </c>
      <c r="K18" s="9" t="s">
        <v>1244</v>
      </c>
    </row>
    <row r="19" spans="1:42" ht="14.25" x14ac:dyDescent="0.2">
      <c r="A19" s="9"/>
      <c r="B19" s="9"/>
      <c r="C19" s="9"/>
      <c r="D19" s="9"/>
      <c r="E19" s="44" t="s">
        <v>1214</v>
      </c>
      <c r="F19" s="44"/>
      <c r="G19" s="44"/>
      <c r="H19" s="44"/>
      <c r="I19" s="14">
        <f>ROUND(SUM(W28:W58)/1000, 2)</f>
        <v>1.1299999999999999</v>
      </c>
      <c r="J19" s="14">
        <f>(Source!F1900+ Source!F1899)/1000</f>
        <v>53.9467</v>
      </c>
      <c r="K19" s="9" t="s">
        <v>1244</v>
      </c>
    </row>
    <row r="20" spans="1:42" ht="14.25" x14ac:dyDescent="0.2">
      <c r="A20" s="9"/>
      <c r="B20" s="9"/>
      <c r="C20" s="9"/>
      <c r="D20" s="9"/>
      <c r="E20" s="44" t="s">
        <v>1215</v>
      </c>
      <c r="F20" s="44"/>
      <c r="G20" s="44"/>
      <c r="H20" s="44"/>
      <c r="I20" s="14">
        <f>SUM(AB28:AB58)</f>
        <v>71.28</v>
      </c>
      <c r="J20" s="14"/>
      <c r="K20" s="9" t="s">
        <v>816</v>
      </c>
    </row>
    <row r="21" spans="1:42" ht="14.25" hidden="1" x14ac:dyDescent="0.2">
      <c r="A21" s="9"/>
      <c r="B21" s="9"/>
      <c r="C21" s="9"/>
      <c r="D21" s="9"/>
      <c r="E21" s="55" t="s">
        <v>1216</v>
      </c>
      <c r="F21" s="55"/>
      <c r="G21" s="55"/>
      <c r="H21" s="55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6" t="s">
        <v>109</v>
      </c>
      <c r="F22" s="46"/>
      <c r="G22" s="46"/>
      <c r="H22" s="46"/>
      <c r="I22" s="14">
        <f>ROUND(SUM(AE28:AE58)/1000, 2)</f>
        <v>0</v>
      </c>
      <c r="J22" s="14">
        <f>SUM(AF28:AF58)/1000</f>
        <v>0</v>
      </c>
      <c r="K22" s="9" t="s">
        <v>1244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1229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4.25" x14ac:dyDescent="0.2">
      <c r="A25" s="47" t="s">
        <v>1230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8" t="s">
        <v>1230</v>
      </c>
    </row>
    <row r="26" spans="1:42" ht="128.25" x14ac:dyDescent="0.2">
      <c r="A26" s="16" t="s">
        <v>1217</v>
      </c>
      <c r="B26" s="16" t="s">
        <v>1218</v>
      </c>
      <c r="C26" s="16" t="s">
        <v>1219</v>
      </c>
      <c r="D26" s="16" t="s">
        <v>1220</v>
      </c>
      <c r="E26" s="16" t="s">
        <v>1221</v>
      </c>
      <c r="F26" s="16" t="s">
        <v>1222</v>
      </c>
      <c r="G26" s="17" t="s">
        <v>1223</v>
      </c>
      <c r="H26" s="17" t="s">
        <v>1224</v>
      </c>
      <c r="I26" s="16" t="s">
        <v>1225</v>
      </c>
      <c r="J26" s="16" t="s">
        <v>1226</v>
      </c>
      <c r="K26" s="16" t="s">
        <v>1227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5" t="str">
        <f>CONCATENATE("Раздел: ",IF(Source!G1847&lt;&gt;"Новый раздел", Source!G1847, ""))</f>
        <v>Раздел: ПНР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42.75" x14ac:dyDescent="0.2">
      <c r="A30" s="19">
        <v>1</v>
      </c>
      <c r="B30" s="19" t="str">
        <f>Source!F1851</f>
        <v>5.1-158-1</v>
      </c>
      <c r="C30" s="19" t="s">
        <v>703</v>
      </c>
      <c r="D30" s="21" t="str">
        <f>Source!H1851</f>
        <v>1 фазировка</v>
      </c>
      <c r="E30" s="20">
        <f>Source!I1851</f>
        <v>35</v>
      </c>
      <c r="F30" s="23"/>
      <c r="G30" s="22"/>
      <c r="H30" s="20"/>
      <c r="I30" s="23"/>
      <c r="J30" s="20"/>
      <c r="K30" s="23"/>
      <c r="Q30">
        <f>ROUND((Source!DN1851/100)*(ROUND((ROUND((Source!AF1851*Source!AV1851*Source!I1851),2)),2)), 2)</f>
        <v>299.04000000000002</v>
      </c>
      <c r="R30">
        <f>Source!X1851</f>
        <v>13346.75</v>
      </c>
      <c r="S30">
        <f>ROUND((Source!DO1851/100)*(ROUND((ROUND((Source!AF1851*Source!AV1851*Source!I1851),2)),2)), 2)</f>
        <v>279.10000000000002</v>
      </c>
      <c r="T30">
        <f>Source!Y1851</f>
        <v>7817.38</v>
      </c>
      <c r="U30">
        <f>ROUND((175/100)*(ROUND((ROUND((Source!AE1851*Source!AV1851*Source!I1851),2)),2)), 2)</f>
        <v>0</v>
      </c>
      <c r="V30">
        <f>ROUND((160/100)*(ROUND((ROUND((Source!AE1851*Source!AV1851*Source!I1851),2)*Source!BS1851),2)), 2)</f>
        <v>0</v>
      </c>
      <c r="AI30">
        <v>0</v>
      </c>
    </row>
    <row r="31" spans="1:42" ht="14.25" x14ac:dyDescent="0.2">
      <c r="A31" s="19"/>
      <c r="B31" s="19"/>
      <c r="C31" s="19" t="s">
        <v>1231</v>
      </c>
      <c r="D31" s="21"/>
      <c r="E31" s="20"/>
      <c r="F31" s="23">
        <f>Source!AO1851</f>
        <v>14.24</v>
      </c>
      <c r="G31" s="22" t="str">
        <f>Source!DG1851</f>
        <v>*0,8</v>
      </c>
      <c r="H31" s="20">
        <f>Source!AV1851</f>
        <v>1</v>
      </c>
      <c r="I31" s="23">
        <f>ROUND((ROUND((Source!AF1851*Source!AV1851*Source!I1851),2)),2)</f>
        <v>398.72</v>
      </c>
      <c r="J31" s="20">
        <f>IF(Source!BA1851&lt;&gt; 0, Source!BA1851, 1)</f>
        <v>47.82</v>
      </c>
      <c r="K31" s="23">
        <f>Source!S1851</f>
        <v>19066.79</v>
      </c>
      <c r="W31">
        <f>I31</f>
        <v>398.72</v>
      </c>
    </row>
    <row r="32" spans="1:42" ht="14.25" x14ac:dyDescent="0.2">
      <c r="A32" s="19"/>
      <c r="B32" s="19"/>
      <c r="C32" s="19" t="s">
        <v>1232</v>
      </c>
      <c r="D32" s="21" t="s">
        <v>1233</v>
      </c>
      <c r="E32" s="20">
        <f>Source!DN1851</f>
        <v>75</v>
      </c>
      <c r="F32" s="23"/>
      <c r="G32" s="22"/>
      <c r="H32" s="20"/>
      <c r="I32" s="23">
        <f>SUM(Q30:Q31)</f>
        <v>299.04000000000002</v>
      </c>
      <c r="J32" s="20">
        <f>Source!BZ1851</f>
        <v>70</v>
      </c>
      <c r="K32" s="23">
        <f>SUM(R30:R31)</f>
        <v>13346.75</v>
      </c>
    </row>
    <row r="33" spans="1:35" ht="14.25" x14ac:dyDescent="0.2">
      <c r="A33" s="19"/>
      <c r="B33" s="19"/>
      <c r="C33" s="19" t="s">
        <v>1234</v>
      </c>
      <c r="D33" s="21" t="s">
        <v>1233</v>
      </c>
      <c r="E33" s="20">
        <f>Source!DO1851</f>
        <v>70</v>
      </c>
      <c r="F33" s="23"/>
      <c r="G33" s="22"/>
      <c r="H33" s="20"/>
      <c r="I33" s="23">
        <f>SUM(S30:S32)</f>
        <v>279.10000000000002</v>
      </c>
      <c r="J33" s="20">
        <f>Source!CA1851</f>
        <v>41</v>
      </c>
      <c r="K33" s="23">
        <f>SUM(T30:T32)</f>
        <v>7817.38</v>
      </c>
    </row>
    <row r="34" spans="1:35" ht="14.25" x14ac:dyDescent="0.2">
      <c r="A34" s="26"/>
      <c r="B34" s="26"/>
      <c r="C34" s="26" t="s">
        <v>1235</v>
      </c>
      <c r="D34" s="27" t="s">
        <v>1236</v>
      </c>
      <c r="E34" s="28">
        <f>Source!AQ1851</f>
        <v>0.9</v>
      </c>
      <c r="F34" s="29"/>
      <c r="G34" s="30" t="str">
        <f>Source!DI1851</f>
        <v>*0,8</v>
      </c>
      <c r="H34" s="28">
        <f>Source!AV1851</f>
        <v>1</v>
      </c>
      <c r="I34" s="29">
        <f>Source!U1851</f>
        <v>25.200000000000003</v>
      </c>
      <c r="J34" s="28"/>
      <c r="K34" s="29"/>
      <c r="AB34" s="25">
        <f>I34</f>
        <v>25.200000000000003</v>
      </c>
    </row>
    <row r="35" spans="1:35" ht="15" x14ac:dyDescent="0.25">
      <c r="C35" s="13" t="s">
        <v>1237</v>
      </c>
      <c r="H35" s="42">
        <f>I31+I32+I33+0</f>
        <v>976.86</v>
      </c>
      <c r="I35" s="42"/>
      <c r="J35" s="42">
        <f>K31+K32+K33+0</f>
        <v>40230.92</v>
      </c>
      <c r="K35" s="42"/>
      <c r="O35" s="25">
        <f>I31+I32+I33+0</f>
        <v>976.86</v>
      </c>
      <c r="P35" s="25">
        <f>K31+K32+K33+0</f>
        <v>40230.92</v>
      </c>
      <c r="X35">
        <f>IF(Source!BI1851&lt;=1,I31+I32+I33-0, 0)</f>
        <v>0</v>
      </c>
      <c r="Y35">
        <f>IF(Source!BI1851=2,I31+I32+I33-0, 0)</f>
        <v>0</v>
      </c>
      <c r="Z35">
        <f>IF(Source!BI1851=3,I31+I32+I33-0, 0)</f>
        <v>0</v>
      </c>
      <c r="AA35">
        <f>IF(Source!BI1851=4,I31+I32+I33,0)</f>
        <v>976.86</v>
      </c>
    </row>
    <row r="37" spans="1:35" ht="99.75" x14ac:dyDescent="0.2">
      <c r="A37" s="19">
        <v>2</v>
      </c>
      <c r="B37" s="19" t="str">
        <f>Source!F1852</f>
        <v>5.1-162-1</v>
      </c>
      <c r="C37" s="19" t="s">
        <v>707</v>
      </c>
      <c r="D37" s="21" t="str">
        <f>Source!H1852</f>
        <v>1 измерение</v>
      </c>
      <c r="E37" s="20">
        <f>Source!I1852</f>
        <v>35</v>
      </c>
      <c r="F37" s="23"/>
      <c r="G37" s="22"/>
      <c r="H37" s="20"/>
      <c r="I37" s="23"/>
      <c r="J37" s="20"/>
      <c r="K37" s="23"/>
      <c r="Q37">
        <f>ROUND((Source!DN1852/100)*(ROUND((ROUND((Source!AF1852*Source!AV1852*Source!I1852),2)),2)), 2)</f>
        <v>119.7</v>
      </c>
      <c r="R37">
        <f>Source!X1852</f>
        <v>5342.45</v>
      </c>
      <c r="S37">
        <f>ROUND((Source!DO1852/100)*(ROUND((ROUND((Source!AF1852*Source!AV1852*Source!I1852),2)),2)), 2)</f>
        <v>111.72</v>
      </c>
      <c r="T37">
        <f>Source!Y1852</f>
        <v>3129.15</v>
      </c>
      <c r="U37">
        <f>ROUND((175/100)*(ROUND((ROUND((Source!AE1852*Source!AV1852*Source!I1852),2)),2)), 2)</f>
        <v>0</v>
      </c>
      <c r="V37">
        <f>ROUND((160/100)*(ROUND((ROUND((Source!AE1852*Source!AV1852*Source!I1852),2)*Source!BS1852),2)), 2)</f>
        <v>0</v>
      </c>
      <c r="AI37">
        <v>0</v>
      </c>
    </row>
    <row r="38" spans="1:35" ht="14.25" x14ac:dyDescent="0.2">
      <c r="A38" s="19"/>
      <c r="B38" s="19"/>
      <c r="C38" s="19" t="s">
        <v>1231</v>
      </c>
      <c r="D38" s="21"/>
      <c r="E38" s="20"/>
      <c r="F38" s="23">
        <f>Source!AO1852</f>
        <v>5.7</v>
      </c>
      <c r="G38" s="22" t="str">
        <f>Source!DG1852</f>
        <v>*0,8</v>
      </c>
      <c r="H38" s="20">
        <f>Source!AV1852</f>
        <v>1</v>
      </c>
      <c r="I38" s="23">
        <f>ROUND((ROUND((Source!AF1852*Source!AV1852*Source!I1852),2)),2)</f>
        <v>159.6</v>
      </c>
      <c r="J38" s="20">
        <f>IF(Source!BA1852&lt;&gt; 0, Source!BA1852, 1)</f>
        <v>47.82</v>
      </c>
      <c r="K38" s="23">
        <f>Source!S1852</f>
        <v>7632.07</v>
      </c>
      <c r="W38">
        <f>I38</f>
        <v>159.6</v>
      </c>
    </row>
    <row r="39" spans="1:35" ht="14.25" x14ac:dyDescent="0.2">
      <c r="A39" s="19"/>
      <c r="B39" s="19"/>
      <c r="C39" s="19" t="s">
        <v>1232</v>
      </c>
      <c r="D39" s="21" t="s">
        <v>1233</v>
      </c>
      <c r="E39" s="20">
        <f>Source!DN1852</f>
        <v>75</v>
      </c>
      <c r="F39" s="23"/>
      <c r="G39" s="22"/>
      <c r="H39" s="20"/>
      <c r="I39" s="23">
        <f>SUM(Q37:Q38)</f>
        <v>119.7</v>
      </c>
      <c r="J39" s="20">
        <f>Source!BZ1852</f>
        <v>70</v>
      </c>
      <c r="K39" s="23">
        <f>SUM(R37:R38)</f>
        <v>5342.45</v>
      </c>
    </row>
    <row r="40" spans="1:35" ht="14.25" x14ac:dyDescent="0.2">
      <c r="A40" s="19"/>
      <c r="B40" s="19"/>
      <c r="C40" s="19" t="s">
        <v>1234</v>
      </c>
      <c r="D40" s="21" t="s">
        <v>1233</v>
      </c>
      <c r="E40" s="20">
        <f>Source!DO1852</f>
        <v>70</v>
      </c>
      <c r="F40" s="23"/>
      <c r="G40" s="22"/>
      <c r="H40" s="20"/>
      <c r="I40" s="23">
        <f>SUM(S37:S39)</f>
        <v>111.72</v>
      </c>
      <c r="J40" s="20">
        <f>Source!CA1852</f>
        <v>41</v>
      </c>
      <c r="K40" s="23">
        <f>SUM(T37:T39)</f>
        <v>3129.15</v>
      </c>
    </row>
    <row r="41" spans="1:35" ht="14.25" x14ac:dyDescent="0.2">
      <c r="A41" s="26"/>
      <c r="B41" s="26"/>
      <c r="C41" s="26" t="s">
        <v>1235</v>
      </c>
      <c r="D41" s="27" t="s">
        <v>1236</v>
      </c>
      <c r="E41" s="28">
        <f>Source!AQ1852</f>
        <v>0.36</v>
      </c>
      <c r="F41" s="29"/>
      <c r="G41" s="30" t="str">
        <f>Source!DI1852</f>
        <v>*0,8</v>
      </c>
      <c r="H41" s="28">
        <f>Source!AV1852</f>
        <v>1</v>
      </c>
      <c r="I41" s="29">
        <f>Source!U1852</f>
        <v>10.08</v>
      </c>
      <c r="J41" s="28"/>
      <c r="K41" s="29"/>
      <c r="AB41" s="25">
        <f>I41</f>
        <v>10.08</v>
      </c>
    </row>
    <row r="42" spans="1:35" ht="15" x14ac:dyDescent="0.25">
      <c r="C42" s="13" t="s">
        <v>1237</v>
      </c>
      <c r="H42" s="42">
        <f>I38+I39+I40+0</f>
        <v>391.02</v>
      </c>
      <c r="I42" s="42"/>
      <c r="J42" s="42">
        <f>K38+K39+K40+0</f>
        <v>16103.67</v>
      </c>
      <c r="K42" s="42"/>
      <c r="O42" s="25">
        <f>I38+I39+I40+0</f>
        <v>391.02</v>
      </c>
      <c r="P42" s="25">
        <f>K38+K39+K40+0</f>
        <v>16103.67</v>
      </c>
      <c r="X42">
        <f>IF(Source!BI1852&lt;=1,I38+I39+I40-0, 0)</f>
        <v>0</v>
      </c>
      <c r="Y42">
        <f>IF(Source!BI1852=2,I38+I39+I40-0, 0)</f>
        <v>0</v>
      </c>
      <c r="Z42">
        <f>IF(Source!BI1852=3,I38+I39+I40-0, 0)</f>
        <v>0</v>
      </c>
      <c r="AA42">
        <f>IF(Source!BI1852=4,I38+I39+I40,0)</f>
        <v>391.02</v>
      </c>
    </row>
    <row r="44" spans="1:35" ht="57" x14ac:dyDescent="0.2">
      <c r="A44" s="19">
        <v>3</v>
      </c>
      <c r="B44" s="19" t="str">
        <f>Source!F1853</f>
        <v>5.1-150-1</v>
      </c>
      <c r="C44" s="19" t="s">
        <v>685</v>
      </c>
      <c r="D44" s="21" t="str">
        <f>Source!H1853</f>
        <v>измерение</v>
      </c>
      <c r="E44" s="20">
        <f>Source!I1853</f>
        <v>25</v>
      </c>
      <c r="F44" s="23"/>
      <c r="G44" s="22"/>
      <c r="H44" s="20"/>
      <c r="I44" s="23"/>
      <c r="J44" s="20"/>
      <c r="K44" s="23"/>
      <c r="Q44">
        <f>ROUND((Source!DN1853/100)*(ROUND((ROUND((Source!AF1853*Source!AV1853*Source!I1853),2)),2)), 2)</f>
        <v>427.35</v>
      </c>
      <c r="R44">
        <f>Source!X1853</f>
        <v>19073.490000000002</v>
      </c>
      <c r="S44">
        <f>ROUND((Source!DO1853/100)*(ROUND((ROUND((Source!AF1853*Source!AV1853*Source!I1853),2)),2)), 2)</f>
        <v>398.86</v>
      </c>
      <c r="T44">
        <f>Source!Y1853</f>
        <v>11171.61</v>
      </c>
      <c r="U44">
        <f>ROUND((175/100)*(ROUND((ROUND((Source!AE1853*Source!AV1853*Source!I1853),2)),2)), 2)</f>
        <v>0</v>
      </c>
      <c r="V44">
        <f>ROUND((160/100)*(ROUND((ROUND((Source!AE1853*Source!AV1853*Source!I1853),2)*Source!BS1853),2)), 2)</f>
        <v>0</v>
      </c>
      <c r="AI44">
        <v>0</v>
      </c>
    </row>
    <row r="45" spans="1:35" ht="14.25" x14ac:dyDescent="0.2">
      <c r="A45" s="19"/>
      <c r="B45" s="19"/>
      <c r="C45" s="19" t="s">
        <v>1231</v>
      </c>
      <c r="D45" s="21"/>
      <c r="E45" s="20"/>
      <c r="F45" s="23">
        <f>Source!AO1853</f>
        <v>28.49</v>
      </c>
      <c r="G45" s="22" t="str">
        <f>Source!DG1853</f>
        <v>*0,8</v>
      </c>
      <c r="H45" s="20">
        <f>Source!AV1853</f>
        <v>1</v>
      </c>
      <c r="I45" s="23">
        <f>ROUND((ROUND((Source!AF1853*Source!AV1853*Source!I1853),2)),2)</f>
        <v>569.79999999999995</v>
      </c>
      <c r="J45" s="20">
        <f>IF(Source!BA1853&lt;&gt; 0, Source!BA1853, 1)</f>
        <v>47.82</v>
      </c>
      <c r="K45" s="23">
        <f>Source!S1853</f>
        <v>27247.84</v>
      </c>
      <c r="W45">
        <f>I45</f>
        <v>569.79999999999995</v>
      </c>
    </row>
    <row r="46" spans="1:35" ht="14.25" x14ac:dyDescent="0.2">
      <c r="A46" s="19"/>
      <c r="B46" s="19"/>
      <c r="C46" s="19" t="s">
        <v>1232</v>
      </c>
      <c r="D46" s="21" t="s">
        <v>1233</v>
      </c>
      <c r="E46" s="20">
        <f>Source!DN1853</f>
        <v>75</v>
      </c>
      <c r="F46" s="23"/>
      <c r="G46" s="22"/>
      <c r="H46" s="20"/>
      <c r="I46" s="23">
        <f>SUM(Q44:Q45)</f>
        <v>427.35</v>
      </c>
      <c r="J46" s="20">
        <f>Source!BZ1853</f>
        <v>70</v>
      </c>
      <c r="K46" s="23">
        <f>SUM(R44:R45)</f>
        <v>19073.490000000002</v>
      </c>
    </row>
    <row r="47" spans="1:35" ht="14.25" x14ac:dyDescent="0.2">
      <c r="A47" s="19"/>
      <c r="B47" s="19"/>
      <c r="C47" s="19" t="s">
        <v>1234</v>
      </c>
      <c r="D47" s="21" t="s">
        <v>1233</v>
      </c>
      <c r="E47" s="20">
        <f>Source!DO1853</f>
        <v>70</v>
      </c>
      <c r="F47" s="23"/>
      <c r="G47" s="22"/>
      <c r="H47" s="20"/>
      <c r="I47" s="23">
        <f>SUM(S44:S46)</f>
        <v>398.86</v>
      </c>
      <c r="J47" s="20">
        <f>Source!CA1853</f>
        <v>41</v>
      </c>
      <c r="K47" s="23">
        <f>SUM(T44:T46)</f>
        <v>11171.61</v>
      </c>
    </row>
    <row r="48" spans="1:35" ht="14.25" x14ac:dyDescent="0.2">
      <c r="A48" s="26"/>
      <c r="B48" s="26"/>
      <c r="C48" s="26" t="s">
        <v>1235</v>
      </c>
      <c r="D48" s="27" t="s">
        <v>1236</v>
      </c>
      <c r="E48" s="28">
        <f>Source!AQ1853</f>
        <v>1.8</v>
      </c>
      <c r="F48" s="29"/>
      <c r="G48" s="30" t="str">
        <f>Source!DI1853</f>
        <v>*0,8</v>
      </c>
      <c r="H48" s="28">
        <f>Source!AV1853</f>
        <v>1</v>
      </c>
      <c r="I48" s="29">
        <f>Source!U1853</f>
        <v>36.000000000000007</v>
      </c>
      <c r="J48" s="28"/>
      <c r="K48" s="29"/>
      <c r="AB48" s="25">
        <f>I48</f>
        <v>36.000000000000007</v>
      </c>
    </row>
    <row r="49" spans="1:27" ht="15" x14ac:dyDescent="0.25">
      <c r="C49" s="13" t="s">
        <v>1237</v>
      </c>
      <c r="H49" s="42">
        <f>I45+I46+I47+0</f>
        <v>1396.01</v>
      </c>
      <c r="I49" s="42"/>
      <c r="J49" s="42">
        <f>K45+K46+K47+0</f>
        <v>57492.94</v>
      </c>
      <c r="K49" s="42"/>
      <c r="O49" s="25">
        <f>I45+I46+I47+0</f>
        <v>1396.01</v>
      </c>
      <c r="P49" s="25">
        <f>K45+K46+K47+0</f>
        <v>57492.94</v>
      </c>
      <c r="X49">
        <f>IF(Source!BI1853&lt;=1,I45+I46+I47-0, 0)</f>
        <v>0</v>
      </c>
      <c r="Y49">
        <f>IF(Source!BI1853=2,I45+I46+I47-0, 0)</f>
        <v>0</v>
      </c>
      <c r="Z49">
        <f>IF(Source!BI1853=3,I45+I46+I47-0, 0)</f>
        <v>0</v>
      </c>
      <c r="AA49">
        <f>IF(Source!BI1853=4,I45+I46+I47,0)</f>
        <v>1396.01</v>
      </c>
    </row>
    <row r="52" spans="1:27" ht="15" x14ac:dyDescent="0.25">
      <c r="A52" s="40" t="str">
        <f>CONCATENATE("Итого по разделу: ",IF(Source!G1855&lt;&gt;"Новый раздел", Source!G1855, ""))</f>
        <v>Итого по разделу: ПНР</v>
      </c>
      <c r="B52" s="40"/>
      <c r="C52" s="40"/>
      <c r="D52" s="40"/>
      <c r="E52" s="40"/>
      <c r="F52" s="40"/>
      <c r="G52" s="40"/>
      <c r="H52" s="38">
        <f>SUM(O29:O51)</f>
        <v>2763.8900000000003</v>
      </c>
      <c r="I52" s="39"/>
      <c r="J52" s="38">
        <f>SUM(P29:P51)</f>
        <v>113827.53</v>
      </c>
      <c r="K52" s="39"/>
    </row>
    <row r="53" spans="1:27" hidden="1" x14ac:dyDescent="0.2">
      <c r="A53" t="s">
        <v>1241</v>
      </c>
      <c r="H53">
        <f>SUM(AC29:AC52)</f>
        <v>0</v>
      </c>
      <c r="J53">
        <f>SUM(AD29:AD52)</f>
        <v>0</v>
      </c>
    </row>
    <row r="54" spans="1:27" hidden="1" x14ac:dyDescent="0.2">
      <c r="A54" t="s">
        <v>1242</v>
      </c>
      <c r="H54">
        <f>SUM(AE29:AE53)</f>
        <v>0</v>
      </c>
      <c r="J54">
        <f>SUM(AF29:AF53)</f>
        <v>0</v>
      </c>
    </row>
    <row r="56" spans="1:27" ht="15" x14ac:dyDescent="0.25">
      <c r="A56" s="40" t="str">
        <f>CONCATENATE("Итого по локальной смете: ",IF(Source!G1885&lt;&gt;"Новая локальная смета", Source!G1885, ""))</f>
        <v>Итого по локальной смете: ПНР КЛ 0,4 кВ</v>
      </c>
      <c r="B56" s="40"/>
      <c r="C56" s="40"/>
      <c r="D56" s="40"/>
      <c r="E56" s="40"/>
      <c r="F56" s="40"/>
      <c r="G56" s="40"/>
      <c r="H56" s="38">
        <f>SUM(O28:O55)</f>
        <v>2763.8900000000003</v>
      </c>
      <c r="I56" s="39"/>
      <c r="J56" s="38">
        <f>SUM(P28:P55)</f>
        <v>113827.53</v>
      </c>
      <c r="K56" s="39"/>
    </row>
    <row r="57" spans="1:27" hidden="1" x14ac:dyDescent="0.2">
      <c r="A57" t="s">
        <v>1241</v>
      </c>
      <c r="H57">
        <f>SUM(AC28:AC56)</f>
        <v>0</v>
      </c>
      <c r="J57">
        <f>SUM(AD28:AD56)</f>
        <v>0</v>
      </c>
    </row>
    <row r="58" spans="1:27" hidden="1" x14ac:dyDescent="0.2">
      <c r="A58" t="s">
        <v>1242</v>
      </c>
      <c r="H58">
        <f>SUM(AE28:AE57)</f>
        <v>0</v>
      </c>
      <c r="J58">
        <f>SUM(AF28:AF57)</f>
        <v>0</v>
      </c>
    </row>
    <row r="61" spans="1:27" ht="14.25" x14ac:dyDescent="0.2">
      <c r="A61" s="43" t="s">
        <v>1245</v>
      </c>
      <c r="B61" s="43"/>
      <c r="C61" s="35" t="str">
        <f>IF(Source!AC12&lt;&gt;"", Source!AC12," ")</f>
        <v xml:space="preserve"> </v>
      </c>
      <c r="D61" s="35"/>
      <c r="E61" s="35"/>
      <c r="F61" s="35"/>
      <c r="G61" s="35"/>
      <c r="H61" s="44" t="str">
        <f>IF(Source!AB12&lt;&gt;"", Source!AB12," ")</f>
        <v xml:space="preserve"> </v>
      </c>
      <c r="I61" s="44"/>
      <c r="J61" s="44"/>
      <c r="K61" s="44"/>
    </row>
    <row r="62" spans="1:27" ht="14.25" x14ac:dyDescent="0.2">
      <c r="A62" s="9"/>
      <c r="B62" s="9"/>
      <c r="C62" s="41" t="s">
        <v>1246</v>
      </c>
      <c r="D62" s="41"/>
      <c r="E62" s="41"/>
      <c r="F62" s="41"/>
      <c r="G62" s="41"/>
      <c r="H62" s="9"/>
      <c r="I62" s="9"/>
      <c r="J62" s="9"/>
      <c r="K62" s="9"/>
    </row>
    <row r="63" spans="1:27" ht="14.25" x14ac:dyDescent="0.2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</row>
    <row r="64" spans="1:27" ht="14.25" x14ac:dyDescent="0.2">
      <c r="A64" s="43" t="s">
        <v>1247</v>
      </c>
      <c r="B64" s="43"/>
      <c r="C64" s="35" t="str">
        <f>IF(Source!AE12&lt;&gt;"", Source!AE12," ")</f>
        <v xml:space="preserve"> </v>
      </c>
      <c r="D64" s="35"/>
      <c r="E64" s="35"/>
      <c r="F64" s="35"/>
      <c r="G64" s="35"/>
      <c r="H64" s="44" t="str">
        <f>IF(Source!AD12&lt;&gt;"", Source!AD12," ")</f>
        <v xml:space="preserve"> </v>
      </c>
      <c r="I64" s="44"/>
      <c r="J64" s="44"/>
      <c r="K64" s="44"/>
    </row>
    <row r="65" spans="1:11" ht="14.25" x14ac:dyDescent="0.2">
      <c r="A65" s="9"/>
      <c r="B65" s="9"/>
      <c r="C65" s="41" t="s">
        <v>1246</v>
      </c>
      <c r="D65" s="41"/>
      <c r="E65" s="41"/>
      <c r="F65" s="41"/>
      <c r="G65" s="41"/>
      <c r="H65" s="9"/>
      <c r="I65" s="9"/>
      <c r="J65" s="9"/>
      <c r="K65" s="9"/>
    </row>
  </sheetData>
  <mergeCells count="36">
    <mergeCell ref="E17:H17"/>
    <mergeCell ref="E18:H18"/>
    <mergeCell ref="E19:H19"/>
    <mergeCell ref="E20:H20"/>
    <mergeCell ref="E21:H21"/>
    <mergeCell ref="A9:K9"/>
    <mergeCell ref="A11:K11"/>
    <mergeCell ref="E14:H14"/>
    <mergeCell ref="E15:H15"/>
    <mergeCell ref="E16:H16"/>
    <mergeCell ref="J2:K2"/>
    <mergeCell ref="A3:K3"/>
    <mergeCell ref="A4:K4"/>
    <mergeCell ref="A6:K6"/>
    <mergeCell ref="A8:K8"/>
    <mergeCell ref="J35:K35"/>
    <mergeCell ref="H42:I42"/>
    <mergeCell ref="J42:K42"/>
    <mergeCell ref="A29:K29"/>
    <mergeCell ref="A25:K25"/>
    <mergeCell ref="E22:H22"/>
    <mergeCell ref="H49:I49"/>
    <mergeCell ref="J49:K49"/>
    <mergeCell ref="C65:G65"/>
    <mergeCell ref="J52:K52"/>
    <mergeCell ref="H52:I52"/>
    <mergeCell ref="A52:G52"/>
    <mergeCell ref="J56:K56"/>
    <mergeCell ref="H56:I56"/>
    <mergeCell ref="A56:G56"/>
    <mergeCell ref="A61:B61"/>
    <mergeCell ref="H61:K61"/>
    <mergeCell ref="C62:G62"/>
    <mergeCell ref="A64:B64"/>
    <mergeCell ref="H64:K64"/>
    <mergeCell ref="H35:I35"/>
  </mergeCells>
  <pageMargins left="0.4" right="0.2" top="0.2" bottom="0.4" header="0.2" footer="0.2"/>
  <pageSetup paperSize="9" scale="71" fitToHeight="0" orientation="portrait" verticalDpi="300" r:id="rId1"/>
  <headerFooter>
    <oddHeader>&amp;L&amp;8</oddHeader>
    <oddFooter>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view="pageBreakPreview" zoomScale="60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7.7109375" bestFit="1" customWidth="1"/>
    <col min="8" max="8" width="8.42578125" bestFit="1" customWidth="1"/>
    <col min="9" max="9" width="8.7109375" bestFit="1" customWidth="1"/>
    <col min="11" max="11" width="11" bestFit="1" customWidth="1"/>
    <col min="14" max="41" width="0" hidden="1" customWidth="1"/>
    <col min="42" max="42" width="127.5703125" hidden="1" customWidth="1"/>
    <col min="43" max="47" width="0" hidden="1" customWidth="1"/>
  </cols>
  <sheetData>
    <row r="1" spans="1:11" x14ac:dyDescent="0.2">
      <c r="A1" s="8" t="str">
        <f>Source!B1</f>
        <v>Smeta.RU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8" t="s">
        <v>1228</v>
      </c>
      <c r="K2" s="48"/>
    </row>
    <row r="3" spans="1:11" ht="108.6" customHeight="1" x14ac:dyDescent="0.25">
      <c r="A3" s="49" t="s">
        <v>1262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41" t="s">
        <v>1207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49" t="str">
        <f>CONCATENATE( "ЛОКАЛЬНАЯ СМЕТА № ",IF(Source!F1915&lt;&gt;"Новая локальная смета", Source!F1915, ""))</f>
        <v>ЛОКАЛЬНАЯ СМЕТА № 09-01-03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8" x14ac:dyDescent="0.25">
      <c r="A8" s="51" t="str">
        <f>IF(Source!G1915&lt;&gt;"Новая локальная смета", Source!G1915, "")</f>
        <v>ПНР КТП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2" t="s">
        <v>1208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7" t="str">
        <f>CONCATENATE( "Основание: чертежи №342102/ПС-25-ПОС ", Source!J1915)</f>
        <v xml:space="preserve">Основание: чертежи №342102/ПС-25-ПОС 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71.25" x14ac:dyDescent="0.2">
      <c r="A13" s="9"/>
      <c r="B13" s="9"/>
      <c r="C13" s="9"/>
      <c r="D13" s="9"/>
      <c r="E13" s="9"/>
      <c r="F13" s="9"/>
      <c r="G13" s="9"/>
      <c r="H13" s="9"/>
      <c r="I13" s="11" t="s">
        <v>1209</v>
      </c>
      <c r="J13" s="11" t="s">
        <v>1210</v>
      </c>
      <c r="K13" s="9"/>
    </row>
    <row r="14" spans="1:11" ht="15" x14ac:dyDescent="0.25">
      <c r="A14" s="9"/>
      <c r="B14" s="9"/>
      <c r="C14" s="9"/>
      <c r="D14" s="9"/>
      <c r="E14" s="54" t="s">
        <v>1211</v>
      </c>
      <c r="F14" s="54"/>
      <c r="G14" s="54"/>
      <c r="H14" s="54"/>
      <c r="I14" s="12">
        <f>I15+I16+I17+I18</f>
        <v>16.34</v>
      </c>
      <c r="J14" s="12">
        <f>J15+J16+J17+J18</f>
        <v>612.91</v>
      </c>
      <c r="K14" s="13" t="s">
        <v>1244</v>
      </c>
    </row>
    <row r="15" spans="1:11" ht="14.25" x14ac:dyDescent="0.2">
      <c r="A15" s="9"/>
      <c r="B15" s="9"/>
      <c r="C15" s="9"/>
      <c r="D15" s="9"/>
      <c r="E15" s="44" t="s">
        <v>24</v>
      </c>
      <c r="F15" s="44"/>
      <c r="G15" s="44"/>
      <c r="H15" s="44"/>
      <c r="I15" s="14">
        <f>ROUND(SUM(X28:X50)/1000, 2)</f>
        <v>2.16</v>
      </c>
      <c r="J15" s="14">
        <f>ROUND((Source!F1973)/1000, 2)</f>
        <v>29.04</v>
      </c>
      <c r="K15" s="9" t="s">
        <v>1244</v>
      </c>
    </row>
    <row r="16" spans="1:11" ht="14.25" x14ac:dyDescent="0.2">
      <c r="A16" s="9"/>
      <c r="B16" s="9"/>
      <c r="C16" s="9"/>
      <c r="D16" s="9"/>
      <c r="E16" s="44" t="s">
        <v>1212</v>
      </c>
      <c r="F16" s="44"/>
      <c r="G16" s="44"/>
      <c r="H16" s="44"/>
      <c r="I16" s="14">
        <f>ROUND(SUM(Y28:Y50)/1000, 2)</f>
        <v>0</v>
      </c>
      <c r="J16" s="14">
        <f>ROUND((Source!F1974)/1000, 2)</f>
        <v>0</v>
      </c>
      <c r="K16" s="9" t="s">
        <v>1244</v>
      </c>
    </row>
    <row r="17" spans="1:42" ht="14.25" x14ac:dyDescent="0.2">
      <c r="A17" s="9"/>
      <c r="B17" s="9"/>
      <c r="C17" s="9"/>
      <c r="D17" s="9"/>
      <c r="E17" s="44" t="s">
        <v>598</v>
      </c>
      <c r="F17" s="44"/>
      <c r="G17" s="44"/>
      <c r="H17" s="44"/>
      <c r="I17" s="14">
        <f>ROUND(SUM(Z28:Z50)/1000, 2)</f>
        <v>0</v>
      </c>
      <c r="J17" s="14">
        <f>ROUND((Source!F1965)/1000, 2)</f>
        <v>0</v>
      </c>
      <c r="K17" s="9" t="s">
        <v>1244</v>
      </c>
    </row>
    <row r="18" spans="1:42" ht="14.25" x14ac:dyDescent="0.2">
      <c r="A18" s="9"/>
      <c r="B18" s="9"/>
      <c r="C18" s="9"/>
      <c r="D18" s="9"/>
      <c r="E18" s="44" t="s">
        <v>1213</v>
      </c>
      <c r="F18" s="44"/>
      <c r="G18" s="44"/>
      <c r="H18" s="44"/>
      <c r="I18" s="14">
        <f>ROUND(SUM(AA28:AA50)/1000, 2)</f>
        <v>14.18</v>
      </c>
      <c r="J18" s="14">
        <f>ROUND((Source!F1975+Source!F1976)/1000, 2)</f>
        <v>583.87</v>
      </c>
      <c r="K18" s="9" t="s">
        <v>1244</v>
      </c>
    </row>
    <row r="19" spans="1:42" ht="14.25" x14ac:dyDescent="0.2">
      <c r="A19" s="9"/>
      <c r="B19" s="9"/>
      <c r="C19" s="9"/>
      <c r="D19" s="9"/>
      <c r="E19" s="44" t="s">
        <v>1214</v>
      </c>
      <c r="F19" s="44"/>
      <c r="G19" s="44"/>
      <c r="H19" s="44"/>
      <c r="I19" s="14">
        <f>ROUND(SUM(W28:W50)/1000, 2)</f>
        <v>5.89</v>
      </c>
      <c r="J19" s="14">
        <f>(Source!F1971+ Source!F1970)/1000</f>
        <v>281.54550999999998</v>
      </c>
      <c r="K19" s="9" t="s">
        <v>1244</v>
      </c>
    </row>
    <row r="20" spans="1:42" ht="14.25" x14ac:dyDescent="0.2">
      <c r="A20" s="9"/>
      <c r="B20" s="9"/>
      <c r="C20" s="9"/>
      <c r="D20" s="9"/>
      <c r="E20" s="44" t="s">
        <v>1215</v>
      </c>
      <c r="F20" s="44"/>
      <c r="G20" s="44"/>
      <c r="H20" s="44"/>
      <c r="I20" s="14">
        <f>SUM(AB28:AB50)</f>
        <v>363.20000000000005</v>
      </c>
      <c r="J20" s="14"/>
      <c r="K20" s="9" t="s">
        <v>816</v>
      </c>
    </row>
    <row r="21" spans="1:42" ht="14.25" hidden="1" x14ac:dyDescent="0.2">
      <c r="A21" s="9"/>
      <c r="B21" s="9"/>
      <c r="C21" s="9"/>
      <c r="D21" s="9"/>
      <c r="E21" s="55" t="s">
        <v>1216</v>
      </c>
      <c r="F21" s="55"/>
      <c r="G21" s="55"/>
      <c r="H21" s="55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6" t="s">
        <v>109</v>
      </c>
      <c r="F22" s="46"/>
      <c r="G22" s="46"/>
      <c r="H22" s="46"/>
      <c r="I22" s="14">
        <f>ROUND(SUM(AE28:AE50)/1000, 2)</f>
        <v>0</v>
      </c>
      <c r="J22" s="14">
        <f>SUM(AF28:AF50)/1000</f>
        <v>0</v>
      </c>
      <c r="K22" s="9" t="s">
        <v>1244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1229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4.25" x14ac:dyDescent="0.2">
      <c r="A25" s="47" t="s">
        <v>1230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8" t="s">
        <v>1230</v>
      </c>
    </row>
    <row r="26" spans="1:42" ht="128.25" x14ac:dyDescent="0.2">
      <c r="A26" s="16" t="s">
        <v>1217</v>
      </c>
      <c r="B26" s="16" t="s">
        <v>1218</v>
      </c>
      <c r="C26" s="16" t="s">
        <v>1219</v>
      </c>
      <c r="D26" s="16" t="s">
        <v>1220</v>
      </c>
      <c r="E26" s="16" t="s">
        <v>1221</v>
      </c>
      <c r="F26" s="16" t="s">
        <v>1222</v>
      </c>
      <c r="G26" s="17" t="s">
        <v>1223</v>
      </c>
      <c r="H26" s="17" t="s">
        <v>1224</v>
      </c>
      <c r="I26" s="16" t="s">
        <v>1225</v>
      </c>
      <c r="J26" s="16" t="s">
        <v>1226</v>
      </c>
      <c r="K26" s="16" t="s">
        <v>1227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5" t="str">
        <f>CONCATENATE("Раздел: ",IF(Source!G1919&lt;&gt;"Новый раздел", Source!G1919, ""))</f>
        <v>Раздел: ПНР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57" x14ac:dyDescent="0.2">
      <c r="A30" s="19">
        <v>1</v>
      </c>
      <c r="B30" s="19" t="str">
        <f>Source!F1923</f>
        <v>5.10-32-3</v>
      </c>
      <c r="C30" s="19" t="s">
        <v>713</v>
      </c>
      <c r="D30" s="21" t="str">
        <f>Source!H1923</f>
        <v>1 объект</v>
      </c>
      <c r="E30" s="20">
        <f>Source!I1923</f>
        <v>1</v>
      </c>
      <c r="F30" s="23"/>
      <c r="G30" s="22"/>
      <c r="H30" s="20"/>
      <c r="I30" s="23"/>
      <c r="J30" s="20"/>
      <c r="K30" s="23"/>
      <c r="Q30">
        <f>ROUND((Source!DN1923/100)*(ROUND((ROUND((Source!AF1923*Source!AV1923*Source!I1923),2)),2)), 2)</f>
        <v>4339.99</v>
      </c>
      <c r="R30">
        <f>Source!X1923</f>
        <v>193702.32</v>
      </c>
      <c r="S30">
        <f>ROUND((Source!DO1923/100)*(ROUND((ROUND((Source!AF1923*Source!AV1923*Source!I1923),2)),2)), 2)</f>
        <v>4050.66</v>
      </c>
      <c r="T30">
        <f>Source!Y1923</f>
        <v>113454.22</v>
      </c>
      <c r="U30">
        <f>ROUND((175/100)*(ROUND((ROUND((Source!AE1923*Source!AV1923*Source!I1923),2)),2)), 2)</f>
        <v>0</v>
      </c>
      <c r="V30">
        <f>ROUND((160/100)*(ROUND((ROUND((Source!AE1923*Source!AV1923*Source!I1923),2)*Source!BS1923),2)), 2)</f>
        <v>0</v>
      </c>
      <c r="AI30">
        <v>0</v>
      </c>
    </row>
    <row r="31" spans="1:42" ht="14.25" x14ac:dyDescent="0.2">
      <c r="A31" s="19"/>
      <c r="B31" s="19"/>
      <c r="C31" s="19" t="s">
        <v>1231</v>
      </c>
      <c r="D31" s="21"/>
      <c r="E31" s="20"/>
      <c r="F31" s="23">
        <f>Source!AO1923</f>
        <v>7233.31</v>
      </c>
      <c r="G31" s="22" t="str">
        <f>Source!DG1923</f>
        <v>*0,8</v>
      </c>
      <c r="H31" s="20">
        <f>Source!AV1923</f>
        <v>1</v>
      </c>
      <c r="I31" s="23">
        <f>ROUND((ROUND((Source!AF1923*Source!AV1923*Source!I1923),2)),2)</f>
        <v>5786.65</v>
      </c>
      <c r="J31" s="20">
        <f>IF(Source!BA1923&lt;&gt; 0, Source!BA1923, 1)</f>
        <v>47.82</v>
      </c>
      <c r="K31" s="23">
        <f>Source!S1923</f>
        <v>276717.59999999998</v>
      </c>
      <c r="W31">
        <f>I31</f>
        <v>5786.65</v>
      </c>
    </row>
    <row r="32" spans="1:42" ht="14.25" x14ac:dyDescent="0.2">
      <c r="A32" s="19"/>
      <c r="B32" s="19"/>
      <c r="C32" s="19" t="s">
        <v>1232</v>
      </c>
      <c r="D32" s="21" t="s">
        <v>1233</v>
      </c>
      <c r="E32" s="20">
        <f>Source!DN1923</f>
        <v>75</v>
      </c>
      <c r="F32" s="23"/>
      <c r="G32" s="22"/>
      <c r="H32" s="20"/>
      <c r="I32" s="23">
        <f>SUM(Q30:Q31)</f>
        <v>4339.99</v>
      </c>
      <c r="J32" s="20">
        <f>Source!BZ1923</f>
        <v>70</v>
      </c>
      <c r="K32" s="23">
        <f>SUM(R30:R31)</f>
        <v>193702.32</v>
      </c>
    </row>
    <row r="33" spans="1:35" ht="14.25" x14ac:dyDescent="0.2">
      <c r="A33" s="19"/>
      <c r="B33" s="19"/>
      <c r="C33" s="19" t="s">
        <v>1234</v>
      </c>
      <c r="D33" s="21" t="s">
        <v>1233</v>
      </c>
      <c r="E33" s="20">
        <f>Source!DO1923</f>
        <v>70</v>
      </c>
      <c r="F33" s="23"/>
      <c r="G33" s="22"/>
      <c r="H33" s="20"/>
      <c r="I33" s="23">
        <f>SUM(S30:S32)</f>
        <v>4050.66</v>
      </c>
      <c r="J33" s="20">
        <f>Source!CA1923</f>
        <v>41</v>
      </c>
      <c r="K33" s="23">
        <f>SUM(T30:T32)</f>
        <v>113454.22</v>
      </c>
    </row>
    <row r="34" spans="1:35" ht="14.25" x14ac:dyDescent="0.2">
      <c r="A34" s="26"/>
      <c r="B34" s="26"/>
      <c r="C34" s="26" t="s">
        <v>1235</v>
      </c>
      <c r="D34" s="27" t="s">
        <v>1236</v>
      </c>
      <c r="E34" s="28">
        <f>Source!AQ1923</f>
        <v>454</v>
      </c>
      <c r="F34" s="29"/>
      <c r="G34" s="30" t="str">
        <f>Source!DI1923</f>
        <v>*0,8</v>
      </c>
      <c r="H34" s="28">
        <f>Source!AV1923</f>
        <v>1</v>
      </c>
      <c r="I34" s="29">
        <f>Source!U1923</f>
        <v>363.20000000000005</v>
      </c>
      <c r="J34" s="28"/>
      <c r="K34" s="29"/>
      <c r="AB34" s="25">
        <f>I34</f>
        <v>363.20000000000005</v>
      </c>
    </row>
    <row r="35" spans="1:35" ht="15" x14ac:dyDescent="0.25">
      <c r="C35" s="13" t="s">
        <v>1237</v>
      </c>
      <c r="H35" s="42">
        <f>I31+I32+I33+0</f>
        <v>14177.3</v>
      </c>
      <c r="I35" s="42"/>
      <c r="J35" s="42">
        <f>K31+K32+K33+0</f>
        <v>583874.14</v>
      </c>
      <c r="K35" s="42"/>
      <c r="O35" s="25">
        <f>I31+I32+I33+0</f>
        <v>14177.3</v>
      </c>
      <c r="P35" s="25">
        <f>K31+K32+K33+0</f>
        <v>583874.14</v>
      </c>
      <c r="X35">
        <f>IF(Source!BI1923&lt;=1,I31+I32+I33-0, 0)</f>
        <v>0</v>
      </c>
      <c r="Y35">
        <f>IF(Source!BI1923=2,I31+I32+I33-0, 0)</f>
        <v>0</v>
      </c>
      <c r="Z35">
        <f>IF(Source!BI1923=3,I31+I32+I33-0, 0)</f>
        <v>0</v>
      </c>
      <c r="AA35">
        <f>IF(Source!BI1923=4,I31+I32+I33,0)</f>
        <v>14177.3</v>
      </c>
    </row>
    <row r="37" spans="1:35" ht="14.25" x14ac:dyDescent="0.2">
      <c r="A37" s="19">
        <v>2</v>
      </c>
      <c r="B37" s="19" t="str">
        <f>Source!F1924</f>
        <v>2.1-8-3</v>
      </c>
      <c r="C37" s="19" t="s">
        <v>695</v>
      </c>
      <c r="D37" s="21" t="str">
        <f>Source!H1924</f>
        <v>маш.-ч</v>
      </c>
      <c r="E37" s="20">
        <f>Source!I1924</f>
        <v>8</v>
      </c>
      <c r="F37" s="23"/>
      <c r="G37" s="22"/>
      <c r="H37" s="20"/>
      <c r="I37" s="23"/>
      <c r="J37" s="20"/>
      <c r="K37" s="23"/>
      <c r="Q37">
        <f>ROUND((Source!DN1924/100)*(ROUND((ROUND((Source!AF1924*Source!AV1924*Source!I1924),2)),2)), 2)</f>
        <v>0</v>
      </c>
      <c r="R37">
        <f>Source!X1924</f>
        <v>0</v>
      </c>
      <c r="S37">
        <f>ROUND((Source!DO1924/100)*(ROUND((ROUND((Source!AF1924*Source!AV1924*Source!I1924),2)),2)), 2)</f>
        <v>0</v>
      </c>
      <c r="T37">
        <f>Source!Y1924</f>
        <v>0</v>
      </c>
      <c r="U37">
        <f>ROUND((175/100)*(ROUND((ROUND((Source!AE1924*Source!AV1924*Source!I1924),2)),2)), 2)</f>
        <v>176.68</v>
      </c>
      <c r="V37">
        <f>ROUND((160/100)*(ROUND((ROUND((Source!AE1924*Source!AV1924*Source!I1924),2)*Source!BS1924),2)), 2)</f>
        <v>7724.66</v>
      </c>
      <c r="AI37">
        <v>2</v>
      </c>
    </row>
    <row r="38" spans="1:35" ht="14.25" x14ac:dyDescent="0.2">
      <c r="A38" s="19"/>
      <c r="B38" s="19"/>
      <c r="C38" s="19" t="s">
        <v>1238</v>
      </c>
      <c r="D38" s="21"/>
      <c r="E38" s="20"/>
      <c r="F38" s="23">
        <f>Source!AM1924</f>
        <v>247.38</v>
      </c>
      <c r="G38" s="22" t="str">
        <f>Source!DE1924</f>
        <v/>
      </c>
      <c r="H38" s="20">
        <f>Source!AV1924</f>
        <v>1</v>
      </c>
      <c r="I38" s="23">
        <f>(ROUND((ROUND(((Source!ET1924)*Source!AV1924*Source!I1924),2)),2)+ROUND((ROUND(((Source!AE1924-(Source!EU1924))*Source!AV1924*Source!I1924),2)),2))</f>
        <v>1979.04</v>
      </c>
      <c r="J38" s="20">
        <f>IF(Source!BB1924&lt;&gt; 0, Source!BB1924, 1)</f>
        <v>10.77</v>
      </c>
      <c r="K38" s="23">
        <f>Source!Q1924</f>
        <v>21314.26</v>
      </c>
    </row>
    <row r="39" spans="1:35" ht="14.25" x14ac:dyDescent="0.2">
      <c r="A39" s="19"/>
      <c r="B39" s="19"/>
      <c r="C39" s="19" t="s">
        <v>1239</v>
      </c>
      <c r="D39" s="21"/>
      <c r="E39" s="20"/>
      <c r="F39" s="23">
        <f>Source!AN1924</f>
        <v>12.62</v>
      </c>
      <c r="G39" s="22" t="str">
        <f>Source!DF1924</f>
        <v/>
      </c>
      <c r="H39" s="20">
        <f>Source!AV1924</f>
        <v>1</v>
      </c>
      <c r="I39" s="31">
        <f>ROUND((ROUND((Source!AE1924*Source!AV1924*Source!I1924),2)),2)</f>
        <v>100.96</v>
      </c>
      <c r="J39" s="20">
        <f>IF(Source!BS1924&lt;&gt; 0, Source!BS1924, 1)</f>
        <v>47.82</v>
      </c>
      <c r="K39" s="31">
        <f>Source!R1924</f>
        <v>4827.91</v>
      </c>
      <c r="W39">
        <f>I39</f>
        <v>100.96</v>
      </c>
    </row>
    <row r="40" spans="1:35" ht="14.25" x14ac:dyDescent="0.2">
      <c r="A40" s="26"/>
      <c r="B40" s="26"/>
      <c r="C40" s="26" t="s">
        <v>1240</v>
      </c>
      <c r="D40" s="27" t="s">
        <v>1233</v>
      </c>
      <c r="E40" s="28">
        <f>175</f>
        <v>175</v>
      </c>
      <c r="F40" s="29"/>
      <c r="G40" s="30"/>
      <c r="H40" s="28"/>
      <c r="I40" s="29">
        <f>SUM(U37:U39)</f>
        <v>176.68</v>
      </c>
      <c r="J40" s="28">
        <f>160</f>
        <v>160</v>
      </c>
      <c r="K40" s="29">
        <f>SUM(V37:V39)</f>
        <v>7724.66</v>
      </c>
    </row>
    <row r="41" spans="1:35" ht="15" x14ac:dyDescent="0.25">
      <c r="C41" s="13" t="s">
        <v>1237</v>
      </c>
      <c r="H41" s="42">
        <f>I38+I40+0</f>
        <v>2155.7199999999998</v>
      </c>
      <c r="I41" s="42"/>
      <c r="J41" s="42">
        <f>K38+K40+0</f>
        <v>29038.92</v>
      </c>
      <c r="K41" s="42"/>
      <c r="O41" s="25">
        <f>I38+I40+0</f>
        <v>2155.7199999999998</v>
      </c>
      <c r="P41" s="25">
        <f>K38+K40+0</f>
        <v>29038.92</v>
      </c>
      <c r="X41">
        <f>IF(Source!BI1924&lt;=1,I38+I40-0, 0)</f>
        <v>2155.7199999999998</v>
      </c>
      <c r="Y41">
        <f>IF(Source!BI1924=2,I38+I40-0, 0)</f>
        <v>0</v>
      </c>
      <c r="Z41">
        <f>IF(Source!BI1924=3,I38+I40-0, 0)</f>
        <v>0</v>
      </c>
      <c r="AA41">
        <f>IF(Source!BI1924=4,I38+I40,0)</f>
        <v>0</v>
      </c>
    </row>
    <row r="44" spans="1:35" ht="15" x14ac:dyDescent="0.25">
      <c r="A44" s="40" t="str">
        <f>CONCATENATE("Итого по разделу: ",IF(Source!G1926&lt;&gt;"Новый раздел", Source!G1926, ""))</f>
        <v>Итого по разделу: ПНР</v>
      </c>
      <c r="B44" s="40"/>
      <c r="C44" s="40"/>
      <c r="D44" s="40"/>
      <c r="E44" s="40"/>
      <c r="F44" s="40"/>
      <c r="G44" s="40"/>
      <c r="H44" s="38">
        <f>SUM(O29:O43)</f>
        <v>16333.019999999999</v>
      </c>
      <c r="I44" s="39"/>
      <c r="J44" s="38">
        <f>SUM(P29:P43)</f>
        <v>612913.06000000006</v>
      </c>
      <c r="K44" s="39"/>
    </row>
    <row r="45" spans="1:35" hidden="1" x14ac:dyDescent="0.2">
      <c r="A45" t="s">
        <v>1241</v>
      </c>
      <c r="H45">
        <f>SUM(AC29:AC44)</f>
        <v>0</v>
      </c>
      <c r="J45">
        <f>SUM(AD29:AD44)</f>
        <v>0</v>
      </c>
    </row>
    <row r="46" spans="1:35" hidden="1" x14ac:dyDescent="0.2">
      <c r="A46" t="s">
        <v>1242</v>
      </c>
      <c r="H46">
        <f>SUM(AE29:AE45)</f>
        <v>0</v>
      </c>
      <c r="J46">
        <f>SUM(AF29:AF45)</f>
        <v>0</v>
      </c>
    </row>
    <row r="48" spans="1:35" ht="15" x14ac:dyDescent="0.25">
      <c r="A48" s="40" t="str">
        <f>CONCATENATE("Итого по локальной смете: ",IF(Source!G1956&lt;&gt;"Новая локальная смета", Source!G1956, ""))</f>
        <v>Итого по локальной смете: ПНР КТП</v>
      </c>
      <c r="B48" s="40"/>
      <c r="C48" s="40"/>
      <c r="D48" s="40"/>
      <c r="E48" s="40"/>
      <c r="F48" s="40"/>
      <c r="G48" s="40"/>
      <c r="H48" s="38">
        <f>SUM(O28:O47)</f>
        <v>16333.019999999999</v>
      </c>
      <c r="I48" s="39"/>
      <c r="J48" s="38">
        <f>SUM(P28:P47)</f>
        <v>612913.06000000006</v>
      </c>
      <c r="K48" s="39"/>
    </row>
    <row r="49" spans="1:11" hidden="1" x14ac:dyDescent="0.2">
      <c r="A49" t="s">
        <v>1241</v>
      </c>
      <c r="H49">
        <f>SUM(AC28:AC48)</f>
        <v>0</v>
      </c>
      <c r="J49">
        <f>SUM(AD28:AD48)</f>
        <v>0</v>
      </c>
    </row>
    <row r="50" spans="1:11" hidden="1" x14ac:dyDescent="0.2">
      <c r="A50" t="s">
        <v>1242</v>
      </c>
      <c r="H50">
        <f>SUM(AE28:AE49)</f>
        <v>0</v>
      </c>
      <c r="J50">
        <f>SUM(AF28:AF49)</f>
        <v>0</v>
      </c>
    </row>
    <row r="53" spans="1:11" ht="14.25" x14ac:dyDescent="0.2">
      <c r="A53" s="43" t="s">
        <v>1245</v>
      </c>
      <c r="B53" s="43"/>
      <c r="C53" s="35" t="str">
        <f>IF(Source!AC12&lt;&gt;"", Source!AC12," ")</f>
        <v xml:space="preserve"> </v>
      </c>
      <c r="D53" s="35"/>
      <c r="E53" s="35"/>
      <c r="F53" s="35"/>
      <c r="G53" s="35"/>
      <c r="H53" s="44" t="str">
        <f>IF(Source!AB12&lt;&gt;"", Source!AB12," ")</f>
        <v xml:space="preserve"> </v>
      </c>
      <c r="I53" s="44"/>
      <c r="J53" s="44"/>
      <c r="K53" s="44"/>
    </row>
    <row r="54" spans="1:11" ht="14.25" x14ac:dyDescent="0.2">
      <c r="A54" s="9"/>
      <c r="B54" s="9"/>
      <c r="C54" s="41" t="s">
        <v>1246</v>
      </c>
      <c r="D54" s="41"/>
      <c r="E54" s="41"/>
      <c r="F54" s="41"/>
      <c r="G54" s="41"/>
      <c r="H54" s="9"/>
      <c r="I54" s="9"/>
      <c r="J54" s="9"/>
      <c r="K54" s="9"/>
    </row>
    <row r="55" spans="1:11" ht="14.25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</row>
    <row r="56" spans="1:11" ht="14.25" x14ac:dyDescent="0.2">
      <c r="A56" s="43" t="s">
        <v>1247</v>
      </c>
      <c r="B56" s="43"/>
      <c r="C56" s="35" t="str">
        <f>IF(Source!AE12&lt;&gt;"", Source!AE12," ")</f>
        <v xml:space="preserve"> </v>
      </c>
      <c r="D56" s="35"/>
      <c r="E56" s="35"/>
      <c r="F56" s="35"/>
      <c r="G56" s="35"/>
      <c r="H56" s="44" t="str">
        <f>IF(Source!AD12&lt;&gt;"", Source!AD12," ")</f>
        <v xml:space="preserve"> </v>
      </c>
      <c r="I56" s="44"/>
      <c r="J56" s="44"/>
      <c r="K56" s="44"/>
    </row>
    <row r="57" spans="1:11" ht="14.25" x14ac:dyDescent="0.2">
      <c r="A57" s="9"/>
      <c r="B57" s="9"/>
      <c r="C57" s="41" t="s">
        <v>1246</v>
      </c>
      <c r="D57" s="41"/>
      <c r="E57" s="41"/>
      <c r="F57" s="41"/>
      <c r="G57" s="41"/>
      <c r="H57" s="9"/>
      <c r="I57" s="9"/>
      <c r="J57" s="9"/>
      <c r="K57" s="9"/>
    </row>
  </sheetData>
  <mergeCells count="34">
    <mergeCell ref="E20:H20"/>
    <mergeCell ref="E21:H21"/>
    <mergeCell ref="J41:K41"/>
    <mergeCell ref="A29:K29"/>
    <mergeCell ref="A25:K25"/>
    <mergeCell ref="J2:K2"/>
    <mergeCell ref="A3:K3"/>
    <mergeCell ref="A4:K4"/>
    <mergeCell ref="A6:K6"/>
    <mergeCell ref="A8:K8"/>
    <mergeCell ref="A9:K9"/>
    <mergeCell ref="A11:K11"/>
    <mergeCell ref="E14:H14"/>
    <mergeCell ref="E15:H15"/>
    <mergeCell ref="E16:H16"/>
    <mergeCell ref="E17:H17"/>
    <mergeCell ref="E18:H18"/>
    <mergeCell ref="E19:H19"/>
    <mergeCell ref="E22:H22"/>
    <mergeCell ref="C57:G57"/>
    <mergeCell ref="A44:G44"/>
    <mergeCell ref="J48:K48"/>
    <mergeCell ref="H48:I48"/>
    <mergeCell ref="A48:G48"/>
    <mergeCell ref="A53:B53"/>
    <mergeCell ref="H53:K53"/>
    <mergeCell ref="J44:K44"/>
    <mergeCell ref="H44:I44"/>
    <mergeCell ref="C54:G54"/>
    <mergeCell ref="A56:B56"/>
    <mergeCell ref="H56:K56"/>
    <mergeCell ref="H35:I35"/>
    <mergeCell ref="J35:K35"/>
    <mergeCell ref="H41:I41"/>
  </mergeCells>
  <pageMargins left="0.4" right="0.2" top="0.2" bottom="0.4" header="0.2" footer="0.2"/>
  <pageSetup paperSize="9" scale="70" fitToHeight="0" orientation="portrait" verticalDpi="300" r:id="rId1"/>
  <headerFooter>
    <oddHeader>&amp;L&amp;8</oddHeader>
    <oddFooter>&amp;R&amp;P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8"/>
  <sheetViews>
    <sheetView view="pageBreakPreview" zoomScale="60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7.7109375" bestFit="1" customWidth="1"/>
    <col min="8" max="8" width="8.42578125" bestFit="1" customWidth="1"/>
    <col min="9" max="9" width="8.7109375" bestFit="1" customWidth="1"/>
    <col min="11" max="11" width="10.140625" bestFit="1" customWidth="1"/>
    <col min="14" max="41" width="0" hidden="1" customWidth="1"/>
    <col min="42" max="42" width="127.5703125" hidden="1" customWidth="1"/>
    <col min="43" max="47" width="0" hidden="1" customWidth="1"/>
  </cols>
  <sheetData>
    <row r="1" spans="1:11" x14ac:dyDescent="0.2">
      <c r="A1" s="8" t="str">
        <f>Source!B1</f>
        <v>Smeta.RU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8" t="s">
        <v>1228</v>
      </c>
      <c r="K2" s="48"/>
    </row>
    <row r="3" spans="1:11" ht="108.6" customHeight="1" x14ac:dyDescent="0.25">
      <c r="A3" s="49" t="s">
        <v>1262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41" t="s">
        <v>1207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49" t="str">
        <f>CONCATENATE( "ЛОКАЛЬНАЯ СМЕТА № ",IF(Source!F1986&lt;&gt;"Новая локальная смета", Source!F1986, ""))</f>
        <v>ЛОКАЛЬНАЯ СМЕТА № 09-01-04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8" x14ac:dyDescent="0.25">
      <c r="A8" s="51" t="str">
        <f>IF(Source!G1986&lt;&gt;"Новая локальная смета", Source!G1986, "")</f>
        <v>ПНР РП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2" t="s">
        <v>1208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7" t="str">
        <f>CONCATENATE( "Основание: чертежи №342102/ПС-25-ПОС ", Source!J1986)</f>
        <v xml:space="preserve">Основание: чертежи №342102/ПС-25-ПОС 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71.25" x14ac:dyDescent="0.2">
      <c r="A13" s="9"/>
      <c r="B13" s="9"/>
      <c r="C13" s="9"/>
      <c r="D13" s="9"/>
      <c r="E13" s="9"/>
      <c r="F13" s="9"/>
      <c r="G13" s="9"/>
      <c r="H13" s="9"/>
      <c r="I13" s="11" t="s">
        <v>1209</v>
      </c>
      <c r="J13" s="11" t="s">
        <v>1210</v>
      </c>
      <c r="K13" s="9"/>
    </row>
    <row r="14" spans="1:11" ht="15" x14ac:dyDescent="0.25">
      <c r="A14" s="9"/>
      <c r="B14" s="9"/>
      <c r="C14" s="9"/>
      <c r="D14" s="9"/>
      <c r="E14" s="54" t="s">
        <v>1211</v>
      </c>
      <c r="F14" s="54"/>
      <c r="G14" s="54"/>
      <c r="H14" s="54"/>
      <c r="I14" s="12">
        <f>I15+I16+I17+I18</f>
        <v>0.99</v>
      </c>
      <c r="J14" s="12">
        <f>J15+J16+J17+J18</f>
        <v>40.83</v>
      </c>
      <c r="K14" s="13" t="s">
        <v>1244</v>
      </c>
    </row>
    <row r="15" spans="1:11" ht="14.25" x14ac:dyDescent="0.2">
      <c r="A15" s="9"/>
      <c r="B15" s="9"/>
      <c r="C15" s="9"/>
      <c r="D15" s="9"/>
      <c r="E15" s="44" t="s">
        <v>24</v>
      </c>
      <c r="F15" s="44"/>
      <c r="G15" s="44"/>
      <c r="H15" s="44"/>
      <c r="I15" s="14">
        <f>ROUND(SUM(X28:X51)/1000, 2)</f>
        <v>0</v>
      </c>
      <c r="J15" s="14">
        <f>ROUND((Source!F2044)/1000, 2)</f>
        <v>0</v>
      </c>
      <c r="K15" s="9" t="s">
        <v>1244</v>
      </c>
    </row>
    <row r="16" spans="1:11" ht="14.25" x14ac:dyDescent="0.2">
      <c r="A16" s="9"/>
      <c r="B16" s="9"/>
      <c r="C16" s="9"/>
      <c r="D16" s="9"/>
      <c r="E16" s="44" t="s">
        <v>1212</v>
      </c>
      <c r="F16" s="44"/>
      <c r="G16" s="44"/>
      <c r="H16" s="44"/>
      <c r="I16" s="14">
        <f>ROUND(SUM(Y28:Y51)/1000, 2)</f>
        <v>0</v>
      </c>
      <c r="J16" s="14">
        <f>ROUND((Source!F2045)/1000, 2)</f>
        <v>0</v>
      </c>
      <c r="K16" s="9" t="s">
        <v>1244</v>
      </c>
    </row>
    <row r="17" spans="1:42" ht="14.25" x14ac:dyDescent="0.2">
      <c r="A17" s="9"/>
      <c r="B17" s="9"/>
      <c r="C17" s="9"/>
      <c r="D17" s="9"/>
      <c r="E17" s="44" t="s">
        <v>598</v>
      </c>
      <c r="F17" s="44"/>
      <c r="G17" s="44"/>
      <c r="H17" s="44"/>
      <c r="I17" s="14">
        <f>ROUND(SUM(Z28:Z51)/1000, 2)</f>
        <v>0</v>
      </c>
      <c r="J17" s="14">
        <f>ROUND((Source!F2036)/1000, 2)</f>
        <v>0</v>
      </c>
      <c r="K17" s="9" t="s">
        <v>1244</v>
      </c>
    </row>
    <row r="18" spans="1:42" ht="14.25" x14ac:dyDescent="0.2">
      <c r="A18" s="9"/>
      <c r="B18" s="9"/>
      <c r="C18" s="9"/>
      <c r="D18" s="9"/>
      <c r="E18" s="44" t="s">
        <v>1213</v>
      </c>
      <c r="F18" s="44"/>
      <c r="G18" s="44"/>
      <c r="H18" s="44"/>
      <c r="I18" s="14">
        <f>ROUND(SUM(AA28:AA51)/1000, 2)</f>
        <v>0.99</v>
      </c>
      <c r="J18" s="14">
        <f>ROUND((Source!F2046+Source!F2047)/1000, 2)</f>
        <v>40.83</v>
      </c>
      <c r="K18" s="9" t="s">
        <v>1244</v>
      </c>
    </row>
    <row r="19" spans="1:42" ht="14.25" x14ac:dyDescent="0.2">
      <c r="A19" s="9"/>
      <c r="B19" s="9"/>
      <c r="C19" s="9"/>
      <c r="D19" s="9"/>
      <c r="E19" s="44" t="s">
        <v>1214</v>
      </c>
      <c r="F19" s="44"/>
      <c r="G19" s="44"/>
      <c r="H19" s="44"/>
      <c r="I19" s="14">
        <f>ROUND(SUM(W28:W51)/1000, 2)</f>
        <v>0.4</v>
      </c>
      <c r="J19" s="14">
        <f>(Source!F2042+ Source!F2041)/1000</f>
        <v>19.35228</v>
      </c>
      <c r="K19" s="9" t="s">
        <v>1244</v>
      </c>
    </row>
    <row r="20" spans="1:42" ht="14.25" x14ac:dyDescent="0.2">
      <c r="A20" s="9"/>
      <c r="B20" s="9"/>
      <c r="C20" s="9"/>
      <c r="D20" s="9"/>
      <c r="E20" s="44" t="s">
        <v>1215</v>
      </c>
      <c r="F20" s="44"/>
      <c r="G20" s="44"/>
      <c r="H20" s="44"/>
      <c r="I20" s="14">
        <f>SUM(AB28:AB51)</f>
        <v>28.96</v>
      </c>
      <c r="J20" s="14"/>
      <c r="K20" s="9" t="s">
        <v>816</v>
      </c>
    </row>
    <row r="21" spans="1:42" ht="14.25" hidden="1" x14ac:dyDescent="0.2">
      <c r="A21" s="9"/>
      <c r="B21" s="9"/>
      <c r="C21" s="9"/>
      <c r="D21" s="9"/>
      <c r="E21" s="55" t="s">
        <v>1216</v>
      </c>
      <c r="F21" s="55"/>
      <c r="G21" s="55"/>
      <c r="H21" s="55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6" t="s">
        <v>109</v>
      </c>
      <c r="F22" s="46"/>
      <c r="G22" s="46"/>
      <c r="H22" s="46"/>
      <c r="I22" s="14">
        <f>ROUND(SUM(AE28:AE51)/1000, 2)</f>
        <v>0</v>
      </c>
      <c r="J22" s="14">
        <f>SUM(AF28:AF51)/1000</f>
        <v>0</v>
      </c>
      <c r="K22" s="9" t="s">
        <v>1244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1229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4.25" x14ac:dyDescent="0.2">
      <c r="A25" s="47" t="s">
        <v>1230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8" t="s">
        <v>1230</v>
      </c>
    </row>
    <row r="26" spans="1:42" ht="128.25" x14ac:dyDescent="0.2">
      <c r="A26" s="16" t="s">
        <v>1217</v>
      </c>
      <c r="B26" s="16" t="s">
        <v>1218</v>
      </c>
      <c r="C26" s="16" t="s">
        <v>1219</v>
      </c>
      <c r="D26" s="16" t="s">
        <v>1220</v>
      </c>
      <c r="E26" s="16" t="s">
        <v>1221</v>
      </c>
      <c r="F26" s="16" t="s">
        <v>1222</v>
      </c>
      <c r="G26" s="17" t="s">
        <v>1223</v>
      </c>
      <c r="H26" s="17" t="s">
        <v>1224</v>
      </c>
      <c r="I26" s="16" t="s">
        <v>1225</v>
      </c>
      <c r="J26" s="16" t="s">
        <v>1226</v>
      </c>
      <c r="K26" s="16" t="s">
        <v>1227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5" t="str">
        <f>CONCATENATE("Раздел: ",IF(Source!G1990&lt;&gt;"Новый раздел", Source!G1990, ""))</f>
        <v>Раздел: ПНР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57" x14ac:dyDescent="0.2">
      <c r="A30" s="19">
        <v>1</v>
      </c>
      <c r="B30" s="19" t="str">
        <f>Source!F1994</f>
        <v>5.1-20-1</v>
      </c>
      <c r="C30" s="19" t="s">
        <v>720</v>
      </c>
      <c r="D30" s="21" t="str">
        <f>Source!H1994</f>
        <v>1  ШТ.</v>
      </c>
      <c r="E30" s="20">
        <f>Source!I1994</f>
        <v>2</v>
      </c>
      <c r="F30" s="23"/>
      <c r="G30" s="22"/>
      <c r="H30" s="20"/>
      <c r="I30" s="23"/>
      <c r="J30" s="20"/>
      <c r="K30" s="23"/>
      <c r="Q30">
        <f>ROUND((Source!DN1994/100)*(ROUND((ROUND((Source!AF1994*Source!AV1994*Source!I1994),2)),2)), 2)</f>
        <v>147.62</v>
      </c>
      <c r="R30">
        <f>Source!X1994</f>
        <v>6588.69</v>
      </c>
      <c r="S30">
        <f>ROUND((Source!DO1994/100)*(ROUND((ROUND((Source!AF1994*Source!AV1994*Source!I1994),2)),2)), 2)</f>
        <v>137.78</v>
      </c>
      <c r="T30">
        <f>Source!Y1994</f>
        <v>3859.09</v>
      </c>
      <c r="U30">
        <f>ROUND((175/100)*(ROUND((ROUND((Source!AE1994*Source!AV1994*Source!I1994),2)),2)), 2)</f>
        <v>0</v>
      </c>
      <c r="V30">
        <f>ROUND((160/100)*(ROUND((ROUND((Source!AE1994*Source!AV1994*Source!I1994),2)*Source!BS1994),2)), 2)</f>
        <v>0</v>
      </c>
      <c r="AI30">
        <v>0</v>
      </c>
    </row>
    <row r="31" spans="1:42" ht="14.25" x14ac:dyDescent="0.2">
      <c r="A31" s="19"/>
      <c r="B31" s="19"/>
      <c r="C31" s="19" t="s">
        <v>1231</v>
      </c>
      <c r="D31" s="21"/>
      <c r="E31" s="20"/>
      <c r="F31" s="23">
        <f>Source!AO1994</f>
        <v>123.02</v>
      </c>
      <c r="G31" s="22" t="str">
        <f>Source!DG1994</f>
        <v>*0,8</v>
      </c>
      <c r="H31" s="20">
        <f>Source!AV1994</f>
        <v>1</v>
      </c>
      <c r="I31" s="23">
        <f>ROUND((ROUND((Source!AF1994*Source!AV1994*Source!I1994),2)),2)</f>
        <v>196.83</v>
      </c>
      <c r="J31" s="20">
        <f>IF(Source!BA1994&lt;&gt; 0, Source!BA1994, 1)</f>
        <v>47.82</v>
      </c>
      <c r="K31" s="23">
        <f>Source!S1994</f>
        <v>9412.41</v>
      </c>
      <c r="W31">
        <f>I31</f>
        <v>196.83</v>
      </c>
    </row>
    <row r="32" spans="1:42" ht="14.25" x14ac:dyDescent="0.2">
      <c r="A32" s="19"/>
      <c r="B32" s="19"/>
      <c r="C32" s="19" t="s">
        <v>1232</v>
      </c>
      <c r="D32" s="21" t="s">
        <v>1233</v>
      </c>
      <c r="E32" s="20">
        <f>Source!DN1994</f>
        <v>75</v>
      </c>
      <c r="F32" s="23"/>
      <c r="G32" s="22"/>
      <c r="H32" s="20"/>
      <c r="I32" s="23">
        <f>SUM(Q30:Q31)</f>
        <v>147.62</v>
      </c>
      <c r="J32" s="20">
        <f>Source!BZ1994</f>
        <v>70</v>
      </c>
      <c r="K32" s="23">
        <f>SUM(R30:R31)</f>
        <v>6588.69</v>
      </c>
    </row>
    <row r="33" spans="1:35" ht="14.25" x14ac:dyDescent="0.2">
      <c r="A33" s="19"/>
      <c r="B33" s="19"/>
      <c r="C33" s="19" t="s">
        <v>1234</v>
      </c>
      <c r="D33" s="21" t="s">
        <v>1233</v>
      </c>
      <c r="E33" s="20">
        <f>Source!DO1994</f>
        <v>70</v>
      </c>
      <c r="F33" s="23"/>
      <c r="G33" s="22"/>
      <c r="H33" s="20"/>
      <c r="I33" s="23">
        <f>SUM(S30:S32)</f>
        <v>137.78</v>
      </c>
      <c r="J33" s="20">
        <f>Source!CA1994</f>
        <v>41</v>
      </c>
      <c r="K33" s="23">
        <f>SUM(T30:T32)</f>
        <v>3859.09</v>
      </c>
    </row>
    <row r="34" spans="1:35" ht="14.25" x14ac:dyDescent="0.2">
      <c r="A34" s="26"/>
      <c r="B34" s="26"/>
      <c r="C34" s="26" t="s">
        <v>1235</v>
      </c>
      <c r="D34" s="27" t="s">
        <v>1236</v>
      </c>
      <c r="E34" s="28">
        <f>Source!AQ1994</f>
        <v>10</v>
      </c>
      <c r="F34" s="29"/>
      <c r="G34" s="30" t="str">
        <f>Source!DI1994</f>
        <v>*0,8</v>
      </c>
      <c r="H34" s="28">
        <f>Source!AV1994</f>
        <v>1</v>
      </c>
      <c r="I34" s="29">
        <f>Source!U1994</f>
        <v>16</v>
      </c>
      <c r="J34" s="28"/>
      <c r="K34" s="29"/>
      <c r="AB34" s="25">
        <f>I34</f>
        <v>16</v>
      </c>
    </row>
    <row r="35" spans="1:35" ht="15" x14ac:dyDescent="0.25">
      <c r="C35" s="13" t="s">
        <v>1237</v>
      </c>
      <c r="H35" s="42">
        <f>I31+I32+I33+0</f>
        <v>482.23</v>
      </c>
      <c r="I35" s="42"/>
      <c r="J35" s="42">
        <f>K31+K32+K33+0</f>
        <v>19860.189999999999</v>
      </c>
      <c r="K35" s="42"/>
      <c r="O35" s="25">
        <f>I31+I32+I33+0</f>
        <v>482.23</v>
      </c>
      <c r="P35" s="25">
        <f>K31+K32+K33+0</f>
        <v>19860.189999999999</v>
      </c>
      <c r="X35">
        <f>IF(Source!BI1994&lt;=1,I31+I32+I33-0, 0)</f>
        <v>0</v>
      </c>
      <c r="Y35">
        <f>IF(Source!BI1994=2,I31+I32+I33-0, 0)</f>
        <v>0</v>
      </c>
      <c r="Z35">
        <f>IF(Source!BI1994=3,I31+I32+I33-0, 0)</f>
        <v>0</v>
      </c>
      <c r="AA35">
        <f>IF(Source!BI1994=4,I31+I32+I33,0)</f>
        <v>482.23</v>
      </c>
    </row>
    <row r="37" spans="1:35" ht="28.5" x14ac:dyDescent="0.2">
      <c r="A37" s="19">
        <v>2</v>
      </c>
      <c r="B37" s="19" t="str">
        <f>Source!F1995</f>
        <v>5.1-26-1</v>
      </c>
      <c r="C37" s="19" t="s">
        <v>723</v>
      </c>
      <c r="D37" s="21" t="str">
        <f>Source!H1995</f>
        <v>1  ШТ.</v>
      </c>
      <c r="E37" s="20">
        <f>Source!I1995</f>
        <v>2</v>
      </c>
      <c r="F37" s="23"/>
      <c r="G37" s="22"/>
      <c r="H37" s="20"/>
      <c r="I37" s="23"/>
      <c r="J37" s="20"/>
      <c r="K37" s="23"/>
      <c r="Q37">
        <f>ROUND((Source!DN1995/100)*(ROUND((ROUND((Source!AF1995*Source!AV1995*Source!I1995),2)),2)), 2)</f>
        <v>155.9</v>
      </c>
      <c r="R37">
        <f>Source!X1995</f>
        <v>6957.91</v>
      </c>
      <c r="S37">
        <f>ROUND((Source!DO1995/100)*(ROUND((ROUND((Source!AF1995*Source!AV1995*Source!I1995),2)),2)), 2)</f>
        <v>145.5</v>
      </c>
      <c r="T37">
        <f>Source!Y1995</f>
        <v>4075.35</v>
      </c>
      <c r="U37">
        <f>ROUND((175/100)*(ROUND((ROUND((Source!AE1995*Source!AV1995*Source!I1995),2)),2)), 2)</f>
        <v>0</v>
      </c>
      <c r="V37">
        <f>ROUND((160/100)*(ROUND((ROUND((Source!AE1995*Source!AV1995*Source!I1995),2)*Source!BS1995),2)), 2)</f>
        <v>0</v>
      </c>
      <c r="AI37">
        <v>0</v>
      </c>
    </row>
    <row r="38" spans="1:35" ht="14.25" x14ac:dyDescent="0.2">
      <c r="A38" s="19"/>
      <c r="B38" s="19"/>
      <c r="C38" s="19" t="s">
        <v>1231</v>
      </c>
      <c r="D38" s="21"/>
      <c r="E38" s="20"/>
      <c r="F38" s="23">
        <f>Source!AO1995</f>
        <v>129.91</v>
      </c>
      <c r="G38" s="22" t="str">
        <f>Source!DG1995</f>
        <v>*0,8</v>
      </c>
      <c r="H38" s="20">
        <f>Source!AV1995</f>
        <v>1</v>
      </c>
      <c r="I38" s="23">
        <f>ROUND((ROUND((Source!AF1995*Source!AV1995*Source!I1995),2)),2)</f>
        <v>207.86</v>
      </c>
      <c r="J38" s="20">
        <f>IF(Source!BA1995&lt;&gt; 0, Source!BA1995, 1)</f>
        <v>47.82</v>
      </c>
      <c r="K38" s="23">
        <f>Source!S1995</f>
        <v>9939.8700000000008</v>
      </c>
      <c r="W38">
        <f>I38</f>
        <v>207.86</v>
      </c>
    </row>
    <row r="39" spans="1:35" ht="14.25" x14ac:dyDescent="0.2">
      <c r="A39" s="19"/>
      <c r="B39" s="19"/>
      <c r="C39" s="19" t="s">
        <v>1232</v>
      </c>
      <c r="D39" s="21" t="s">
        <v>1233</v>
      </c>
      <c r="E39" s="20">
        <f>Source!DN1995</f>
        <v>75</v>
      </c>
      <c r="F39" s="23"/>
      <c r="G39" s="22"/>
      <c r="H39" s="20"/>
      <c r="I39" s="23">
        <f>SUM(Q37:Q38)</f>
        <v>155.9</v>
      </c>
      <c r="J39" s="20">
        <f>Source!BZ1995</f>
        <v>70</v>
      </c>
      <c r="K39" s="23">
        <f>SUM(R37:R38)</f>
        <v>6957.91</v>
      </c>
    </row>
    <row r="40" spans="1:35" ht="14.25" x14ac:dyDescent="0.2">
      <c r="A40" s="19"/>
      <c r="B40" s="19"/>
      <c r="C40" s="19" t="s">
        <v>1234</v>
      </c>
      <c r="D40" s="21" t="s">
        <v>1233</v>
      </c>
      <c r="E40" s="20">
        <f>Source!DO1995</f>
        <v>70</v>
      </c>
      <c r="F40" s="23"/>
      <c r="G40" s="22"/>
      <c r="H40" s="20"/>
      <c r="I40" s="23">
        <f>SUM(S37:S39)</f>
        <v>145.5</v>
      </c>
      <c r="J40" s="20">
        <f>Source!CA1995</f>
        <v>41</v>
      </c>
      <c r="K40" s="23">
        <f>SUM(T37:T39)</f>
        <v>4075.35</v>
      </c>
    </row>
    <row r="41" spans="1:35" ht="14.25" x14ac:dyDescent="0.2">
      <c r="A41" s="26"/>
      <c r="B41" s="26"/>
      <c r="C41" s="26" t="s">
        <v>1235</v>
      </c>
      <c r="D41" s="27" t="s">
        <v>1236</v>
      </c>
      <c r="E41" s="28">
        <f>Source!AQ1995</f>
        <v>8.1</v>
      </c>
      <c r="F41" s="29"/>
      <c r="G41" s="30" t="str">
        <f>Source!DI1995</f>
        <v>*0,8</v>
      </c>
      <c r="H41" s="28">
        <f>Source!AV1995</f>
        <v>1</v>
      </c>
      <c r="I41" s="29">
        <f>Source!U1995</f>
        <v>12.96</v>
      </c>
      <c r="J41" s="28"/>
      <c r="K41" s="29"/>
      <c r="AB41" s="25">
        <f>I41</f>
        <v>12.96</v>
      </c>
    </row>
    <row r="42" spans="1:35" ht="15" x14ac:dyDescent="0.25">
      <c r="C42" s="13" t="s">
        <v>1237</v>
      </c>
      <c r="H42" s="42">
        <f>I38+I39+I40+0</f>
        <v>509.26</v>
      </c>
      <c r="I42" s="42"/>
      <c r="J42" s="42">
        <f>K38+K39+K40+0</f>
        <v>20973.129999999997</v>
      </c>
      <c r="K42" s="42"/>
      <c r="O42" s="25">
        <f>I38+I39+I40+0</f>
        <v>509.26</v>
      </c>
      <c r="P42" s="25">
        <f>K38+K39+K40+0</f>
        <v>20973.129999999997</v>
      </c>
      <c r="X42">
        <f>IF(Source!BI1995&lt;=1,I38+I39+I40-0, 0)</f>
        <v>0</v>
      </c>
      <c r="Y42">
        <f>IF(Source!BI1995=2,I38+I39+I40-0, 0)</f>
        <v>0</v>
      </c>
      <c r="Z42">
        <f>IF(Source!BI1995=3,I38+I39+I40-0, 0)</f>
        <v>0</v>
      </c>
      <c r="AA42">
        <f>IF(Source!BI1995=4,I38+I39+I40,0)</f>
        <v>509.26</v>
      </c>
    </row>
    <row r="45" spans="1:35" ht="15" x14ac:dyDescent="0.25">
      <c r="A45" s="40" t="str">
        <f>CONCATENATE("Итого по разделу: ",IF(Source!G1997&lt;&gt;"Новый раздел", Source!G1997, ""))</f>
        <v>Итого по разделу: ПНР</v>
      </c>
      <c r="B45" s="40"/>
      <c r="C45" s="40"/>
      <c r="D45" s="40"/>
      <c r="E45" s="40"/>
      <c r="F45" s="40"/>
      <c r="G45" s="40"/>
      <c r="H45" s="38">
        <f>SUM(O29:O44)</f>
        <v>991.49</v>
      </c>
      <c r="I45" s="39"/>
      <c r="J45" s="38">
        <f>SUM(P29:P44)</f>
        <v>40833.319999999992</v>
      </c>
      <c r="K45" s="39"/>
    </row>
    <row r="46" spans="1:35" hidden="1" x14ac:dyDescent="0.2">
      <c r="A46" t="s">
        <v>1241</v>
      </c>
      <c r="H46">
        <f>SUM(AC29:AC45)</f>
        <v>0</v>
      </c>
      <c r="J46">
        <f>SUM(AD29:AD45)</f>
        <v>0</v>
      </c>
    </row>
    <row r="47" spans="1:35" hidden="1" x14ac:dyDescent="0.2">
      <c r="A47" t="s">
        <v>1242</v>
      </c>
      <c r="H47">
        <f>SUM(AE29:AE46)</f>
        <v>0</v>
      </c>
      <c r="J47">
        <f>SUM(AF29:AF46)</f>
        <v>0</v>
      </c>
    </row>
    <row r="49" spans="1:11" ht="15" x14ac:dyDescent="0.25">
      <c r="A49" s="40" t="str">
        <f>CONCATENATE("Итого по локальной смете: ",IF(Source!G2027&lt;&gt;"Новая локальная смета", Source!G2027, ""))</f>
        <v>Итого по локальной смете: ПНР РП</v>
      </c>
      <c r="B49" s="40"/>
      <c r="C49" s="40"/>
      <c r="D49" s="40"/>
      <c r="E49" s="40"/>
      <c r="F49" s="40"/>
      <c r="G49" s="40"/>
      <c r="H49" s="38">
        <f>SUM(O28:O48)</f>
        <v>991.49</v>
      </c>
      <c r="I49" s="39"/>
      <c r="J49" s="38">
        <f>SUM(P28:P48)</f>
        <v>40833.319999999992</v>
      </c>
      <c r="K49" s="39"/>
    </row>
    <row r="50" spans="1:11" hidden="1" x14ac:dyDescent="0.2">
      <c r="A50" t="s">
        <v>1241</v>
      </c>
      <c r="H50">
        <f>SUM(AC28:AC49)</f>
        <v>0</v>
      </c>
      <c r="J50">
        <f>SUM(AD28:AD49)</f>
        <v>0</v>
      </c>
    </row>
    <row r="51" spans="1:11" hidden="1" x14ac:dyDescent="0.2">
      <c r="A51" t="s">
        <v>1242</v>
      </c>
      <c r="H51">
        <f>SUM(AE28:AE50)</f>
        <v>0</v>
      </c>
      <c r="J51">
        <f>SUM(AF28:AF50)</f>
        <v>0</v>
      </c>
    </row>
    <row r="54" spans="1:11" ht="14.25" x14ac:dyDescent="0.2">
      <c r="A54" s="43" t="s">
        <v>1245</v>
      </c>
      <c r="B54" s="43"/>
      <c r="C54" s="35" t="str">
        <f>IF(Source!AC12&lt;&gt;"", Source!AC12," ")</f>
        <v xml:space="preserve"> </v>
      </c>
      <c r="D54" s="35"/>
      <c r="E54" s="35"/>
      <c r="F54" s="35"/>
      <c r="G54" s="35"/>
      <c r="H54" s="44" t="str">
        <f>IF(Source!AB12&lt;&gt;"", Source!AB12," ")</f>
        <v xml:space="preserve"> </v>
      </c>
      <c r="I54" s="44"/>
      <c r="J54" s="44"/>
      <c r="K54" s="44"/>
    </row>
    <row r="55" spans="1:11" ht="14.25" x14ac:dyDescent="0.2">
      <c r="A55" s="9"/>
      <c r="B55" s="9"/>
      <c r="C55" s="41" t="s">
        <v>1246</v>
      </c>
      <c r="D55" s="41"/>
      <c r="E55" s="41"/>
      <c r="F55" s="41"/>
      <c r="G55" s="41"/>
      <c r="H55" s="9"/>
      <c r="I55" s="9"/>
      <c r="J55" s="9"/>
      <c r="K55" s="9"/>
    </row>
    <row r="56" spans="1:11" ht="14.25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</row>
    <row r="57" spans="1:11" ht="14.25" x14ac:dyDescent="0.2">
      <c r="A57" s="43" t="s">
        <v>1247</v>
      </c>
      <c r="B57" s="43"/>
      <c r="C57" s="35" t="str">
        <f>IF(Source!AE12&lt;&gt;"", Source!AE12," ")</f>
        <v xml:space="preserve"> </v>
      </c>
      <c r="D57" s="35"/>
      <c r="E57" s="35"/>
      <c r="F57" s="35"/>
      <c r="G57" s="35"/>
      <c r="H57" s="44" t="str">
        <f>IF(Source!AD12&lt;&gt;"", Source!AD12," ")</f>
        <v xml:space="preserve"> </v>
      </c>
      <c r="I57" s="44"/>
      <c r="J57" s="44"/>
      <c r="K57" s="44"/>
    </row>
    <row r="58" spans="1:11" ht="14.25" x14ac:dyDescent="0.2">
      <c r="A58" s="9"/>
      <c r="B58" s="9"/>
      <c r="C58" s="41" t="s">
        <v>1246</v>
      </c>
      <c r="D58" s="41"/>
      <c r="E58" s="41"/>
      <c r="F58" s="41"/>
      <c r="G58" s="41"/>
      <c r="H58" s="9"/>
      <c r="I58" s="9"/>
      <c r="J58" s="9"/>
      <c r="K58" s="9"/>
    </row>
  </sheetData>
  <mergeCells count="34">
    <mergeCell ref="E20:H20"/>
    <mergeCell ref="E21:H21"/>
    <mergeCell ref="J42:K42"/>
    <mergeCell ref="A29:K29"/>
    <mergeCell ref="A25:K25"/>
    <mergeCell ref="J2:K2"/>
    <mergeCell ref="A3:K3"/>
    <mergeCell ref="A4:K4"/>
    <mergeCell ref="A6:K6"/>
    <mergeCell ref="A8:K8"/>
    <mergeCell ref="A9:K9"/>
    <mergeCell ref="A11:K11"/>
    <mergeCell ref="E14:H14"/>
    <mergeCell ref="E15:H15"/>
    <mergeCell ref="E16:H16"/>
    <mergeCell ref="E17:H17"/>
    <mergeCell ref="E18:H18"/>
    <mergeCell ref="E19:H19"/>
    <mergeCell ref="E22:H22"/>
    <mergeCell ref="C58:G58"/>
    <mergeCell ref="A45:G45"/>
    <mergeCell ref="J49:K49"/>
    <mergeCell ref="H49:I49"/>
    <mergeCell ref="A49:G49"/>
    <mergeCell ref="A54:B54"/>
    <mergeCell ref="H54:K54"/>
    <mergeCell ref="J45:K45"/>
    <mergeCell ref="H45:I45"/>
    <mergeCell ref="C55:G55"/>
    <mergeCell ref="A57:B57"/>
    <mergeCell ref="H57:K57"/>
    <mergeCell ref="H35:I35"/>
    <mergeCell ref="J35:K35"/>
    <mergeCell ref="H42:I42"/>
  </mergeCells>
  <pageMargins left="0.4" right="0.2" top="0.2" bottom="0.4" header="0.2" footer="0.2"/>
  <pageSetup paperSize="9" scale="71" fitToHeight="0" orientation="portrait" verticalDpi="300" r:id="rId1"/>
  <headerFooter>
    <oddHeader>&amp;L&amp;8</oddHeader>
    <oddFooter>&amp;R&amp;P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53"/>
  <sheetViews>
    <sheetView view="pageBreakPreview" topLeftCell="A110" zoomScale="60" zoomScaleNormal="100" workbookViewId="0">
      <selection activeCell="G127" sqref="G12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7.7109375" bestFit="1" customWidth="1"/>
    <col min="8" max="8" width="8.42578125" bestFit="1" customWidth="1"/>
    <col min="9" max="9" width="9.85546875" bestFit="1" customWidth="1"/>
    <col min="11" max="11" width="11.7109375" bestFit="1" customWidth="1"/>
    <col min="14" max="41" width="0" hidden="1" customWidth="1"/>
    <col min="42" max="42" width="127.5703125" hidden="1" customWidth="1"/>
    <col min="43" max="47" width="0" hidden="1" customWidth="1"/>
  </cols>
  <sheetData>
    <row r="1" spans="1:11" x14ac:dyDescent="0.2">
      <c r="A1" s="8" t="str">
        <f>Source!B1</f>
        <v>Smeta.RU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8" t="s">
        <v>1228</v>
      </c>
      <c r="K2" s="48"/>
    </row>
    <row r="3" spans="1:11" ht="108.6" customHeight="1" x14ac:dyDescent="0.25">
      <c r="A3" s="49" t="s">
        <v>1262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41" t="s">
        <v>1207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49" t="str">
        <f>CONCATENATE( "ЛОКАЛЬНАЯ СМЕТА № ",IF(Source!F2057&lt;&gt;"Новая локальная смета", Source!F2057, ""))</f>
        <v>ЛОКАЛЬНАЯ СМЕТА № 02-01-01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8" x14ac:dyDescent="0.25">
      <c r="A8" s="51" t="str">
        <f>IF(Source!G2057&lt;&gt;"Новая локальная смета", Source!G2057, "")</f>
        <v>Демонтажные работы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2" t="s">
        <v>1208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7" t="str">
        <f>CONCATENATE( "Основание: чертежи № 342102/ПС-25-ПОС", Source!J2057)</f>
        <v>Основание: чертежи № 342102/ПС-25-ПОС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71.25" x14ac:dyDescent="0.2">
      <c r="A13" s="9"/>
      <c r="B13" s="9"/>
      <c r="C13" s="9"/>
      <c r="D13" s="9"/>
      <c r="E13" s="9"/>
      <c r="F13" s="9"/>
      <c r="G13" s="9"/>
      <c r="H13" s="9"/>
      <c r="I13" s="11" t="s">
        <v>1209</v>
      </c>
      <c r="J13" s="11" t="s">
        <v>1210</v>
      </c>
      <c r="K13" s="9"/>
    </row>
    <row r="14" spans="1:11" ht="15" x14ac:dyDescent="0.25">
      <c r="A14" s="9"/>
      <c r="B14" s="9"/>
      <c r="C14" s="9"/>
      <c r="D14" s="9"/>
      <c r="E14" s="54" t="s">
        <v>1211</v>
      </c>
      <c r="F14" s="54"/>
      <c r="G14" s="54"/>
      <c r="H14" s="54"/>
      <c r="I14" s="12">
        <f>I15+I16+I17+I18</f>
        <v>70.36</v>
      </c>
      <c r="J14" s="12">
        <f>J15+J16+J17+J18</f>
        <v>2341.1800000000003</v>
      </c>
      <c r="K14" s="13" t="s">
        <v>1244</v>
      </c>
    </row>
    <row r="15" spans="1:11" ht="14.25" x14ac:dyDescent="0.2">
      <c r="A15" s="9"/>
      <c r="B15" s="9"/>
      <c r="C15" s="9"/>
      <c r="D15" s="9"/>
      <c r="E15" s="44" t="s">
        <v>24</v>
      </c>
      <c r="F15" s="44"/>
      <c r="G15" s="44"/>
      <c r="H15" s="44"/>
      <c r="I15" s="14">
        <f>ROUND(SUM(X28:X146)/1000, 2)</f>
        <v>64.64</v>
      </c>
      <c r="J15" s="14">
        <f>ROUND((Source!F2124)/1000, 2)</f>
        <v>2145.65</v>
      </c>
      <c r="K15" s="9" t="s">
        <v>1244</v>
      </c>
    </row>
    <row r="16" spans="1:11" ht="14.25" x14ac:dyDescent="0.2">
      <c r="A16" s="9"/>
      <c r="B16" s="9"/>
      <c r="C16" s="9"/>
      <c r="D16" s="9"/>
      <c r="E16" s="44" t="s">
        <v>1212</v>
      </c>
      <c r="F16" s="44"/>
      <c r="G16" s="44"/>
      <c r="H16" s="44"/>
      <c r="I16" s="14">
        <f>ROUND(SUM(Y28:Y146)/1000, 2)</f>
        <v>5.72</v>
      </c>
      <c r="J16" s="14">
        <f>ROUND((Source!F2125)/1000, 2)</f>
        <v>195.53</v>
      </c>
      <c r="K16" s="9" t="s">
        <v>1244</v>
      </c>
    </row>
    <row r="17" spans="1:42" ht="14.25" x14ac:dyDescent="0.2">
      <c r="A17" s="9"/>
      <c r="B17" s="9"/>
      <c r="C17" s="9"/>
      <c r="D17" s="9"/>
      <c r="E17" s="44" t="s">
        <v>598</v>
      </c>
      <c r="F17" s="44"/>
      <c r="G17" s="44"/>
      <c r="H17" s="44"/>
      <c r="I17" s="14">
        <f>ROUND(SUM(Z28:Z146)/1000, 2)</f>
        <v>0</v>
      </c>
      <c r="J17" s="14">
        <f>ROUND((Source!F2116)/1000, 2)</f>
        <v>0</v>
      </c>
      <c r="K17" s="9" t="s">
        <v>1244</v>
      </c>
    </row>
    <row r="18" spans="1:42" ht="14.25" x14ac:dyDescent="0.2">
      <c r="A18" s="9"/>
      <c r="B18" s="9"/>
      <c r="C18" s="9"/>
      <c r="D18" s="9"/>
      <c r="E18" s="44" t="s">
        <v>1213</v>
      </c>
      <c r="F18" s="44"/>
      <c r="G18" s="44"/>
      <c r="H18" s="44"/>
      <c r="I18" s="14">
        <f>ROUND(SUM(AA28:AA146)/1000, 2)</f>
        <v>0</v>
      </c>
      <c r="J18" s="14">
        <f>ROUND((Source!F2126+Source!F2127)/1000, 2)</f>
        <v>0</v>
      </c>
      <c r="K18" s="9" t="s">
        <v>1244</v>
      </c>
    </row>
    <row r="19" spans="1:42" ht="14.25" x14ac:dyDescent="0.2">
      <c r="A19" s="9"/>
      <c r="B19" s="9"/>
      <c r="C19" s="9"/>
      <c r="D19" s="9"/>
      <c r="E19" s="44" t="s">
        <v>1214</v>
      </c>
      <c r="F19" s="44"/>
      <c r="G19" s="44"/>
      <c r="H19" s="44"/>
      <c r="I19" s="14">
        <f>ROUND(SUM(W28:W146)/1000, 2)</f>
        <v>19.27</v>
      </c>
      <c r="J19" s="14">
        <f>(Source!F2122+ Source!F2121)/1000</f>
        <v>921.66642000000002</v>
      </c>
      <c r="K19" s="9" t="s">
        <v>1244</v>
      </c>
    </row>
    <row r="20" spans="1:42" ht="14.25" x14ac:dyDescent="0.2">
      <c r="A20" s="9"/>
      <c r="B20" s="9"/>
      <c r="C20" s="9"/>
      <c r="D20" s="9"/>
      <c r="E20" s="44" t="s">
        <v>1215</v>
      </c>
      <c r="F20" s="44"/>
      <c r="G20" s="44"/>
      <c r="H20" s="44"/>
      <c r="I20" s="14">
        <f>SUM(AB28:AB146)</f>
        <v>966.3467395199998</v>
      </c>
      <c r="J20" s="14"/>
      <c r="K20" s="9" t="s">
        <v>816</v>
      </c>
    </row>
    <row r="21" spans="1:42" ht="14.25" hidden="1" x14ac:dyDescent="0.2">
      <c r="A21" s="9"/>
      <c r="B21" s="9"/>
      <c r="C21" s="9"/>
      <c r="D21" s="9"/>
      <c r="E21" s="55" t="s">
        <v>1216</v>
      </c>
      <c r="F21" s="55"/>
      <c r="G21" s="55"/>
      <c r="H21" s="55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6" t="s">
        <v>109</v>
      </c>
      <c r="F22" s="46"/>
      <c r="G22" s="46"/>
      <c r="H22" s="46"/>
      <c r="I22" s="14">
        <f>ROUND(SUM(AE28:AE146)/1000, 2)</f>
        <v>0</v>
      </c>
      <c r="J22" s="14">
        <f>SUM(AF28:AF146)/1000</f>
        <v>0</v>
      </c>
      <c r="K22" s="9" t="s">
        <v>1244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1229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4.25" x14ac:dyDescent="0.2">
      <c r="A25" s="47" t="s">
        <v>1230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8" t="s">
        <v>1230</v>
      </c>
    </row>
    <row r="26" spans="1:42" ht="128.25" x14ac:dyDescent="0.2">
      <c r="A26" s="16" t="s">
        <v>1217</v>
      </c>
      <c r="B26" s="16" t="s">
        <v>1218</v>
      </c>
      <c r="C26" s="16" t="s">
        <v>1219</v>
      </c>
      <c r="D26" s="16" t="s">
        <v>1220</v>
      </c>
      <c r="E26" s="16" t="s">
        <v>1221</v>
      </c>
      <c r="F26" s="16" t="s">
        <v>1222</v>
      </c>
      <c r="G26" s="17" t="s">
        <v>1223</v>
      </c>
      <c r="H26" s="17" t="s">
        <v>1224</v>
      </c>
      <c r="I26" s="16" t="s">
        <v>1225</v>
      </c>
      <c r="J26" s="16" t="s">
        <v>1226</v>
      </c>
      <c r="K26" s="16" t="s">
        <v>1227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5" t="str">
        <f>CONCATENATE("Раздел: ",IF(Source!G2061&lt;&gt;"Новый раздел", Source!G2061, ""))</f>
        <v>Раздел: Демонтажные работы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42.75" x14ac:dyDescent="0.2">
      <c r="A30" s="19">
        <v>1</v>
      </c>
      <c r="B30" s="19" t="str">
        <f>Source!F2065</f>
        <v>4.8-42-2</v>
      </c>
      <c r="C30" s="19" t="s">
        <v>727</v>
      </c>
      <c r="D30" s="21" t="str">
        <f>Source!H2065</f>
        <v>1  ШТ.</v>
      </c>
      <c r="E30" s="20">
        <f>Source!I2065</f>
        <v>2</v>
      </c>
      <c r="F30" s="23"/>
      <c r="G30" s="22"/>
      <c r="H30" s="20"/>
      <c r="I30" s="23"/>
      <c r="J30" s="20"/>
      <c r="K30" s="23"/>
      <c r="Q30">
        <f>ROUND((Source!DN2065/100)*(ROUND((ROUND((Source!AF2065*Source!AV2065*Source!I2065),2)),2)), 2)</f>
        <v>332.58</v>
      </c>
      <c r="R30">
        <f>Source!X2065</f>
        <v>12834.93</v>
      </c>
      <c r="S30">
        <f>ROUND((Source!DO2065/100)*(ROUND((ROUND((Source!AF2065*Source!AV2065*Source!I2065),2)),2)), 2)</f>
        <v>195.47</v>
      </c>
      <c r="T30">
        <f>Source!Y2065</f>
        <v>5998.93</v>
      </c>
      <c r="U30">
        <f>ROUND((175/100)*(ROUND((ROUND((Source!AE2065*Source!AV2065*Source!I2065),2)),2)), 2)</f>
        <v>67.34</v>
      </c>
      <c r="V30">
        <f>ROUND((160/100)*(ROUND((ROUND((Source!AE2065*Source!AV2065*Source!I2065),2)*Source!BS2065),2)), 2)</f>
        <v>2944.18</v>
      </c>
      <c r="AI30">
        <v>0</v>
      </c>
    </row>
    <row r="31" spans="1:42" ht="14.25" x14ac:dyDescent="0.2">
      <c r="A31" s="19"/>
      <c r="B31" s="19"/>
      <c r="C31" s="19" t="s">
        <v>1231</v>
      </c>
      <c r="D31" s="21"/>
      <c r="E31" s="20"/>
      <c r="F31" s="23">
        <f>Source!AO2065</f>
        <v>348.31</v>
      </c>
      <c r="G31" s="22" t="str">
        <f>Source!DG2065</f>
        <v>*0,4</v>
      </c>
      <c r="H31" s="20">
        <f>Source!AV2065</f>
        <v>1.0469999999999999</v>
      </c>
      <c r="I31" s="23">
        <f>ROUND((ROUND((Source!AF2065*Source!AV2065*Source!I2065),2)),2)</f>
        <v>291.74</v>
      </c>
      <c r="J31" s="20">
        <f>IF(Source!BA2065&lt;&gt; 0, Source!BA2065, 1)</f>
        <v>47.82</v>
      </c>
      <c r="K31" s="23">
        <f>Source!S2065</f>
        <v>13951.01</v>
      </c>
      <c r="W31">
        <f>I31</f>
        <v>291.74</v>
      </c>
    </row>
    <row r="32" spans="1:42" ht="14.25" x14ac:dyDescent="0.2">
      <c r="A32" s="19"/>
      <c r="B32" s="19"/>
      <c r="C32" s="19" t="s">
        <v>1238</v>
      </c>
      <c r="D32" s="21"/>
      <c r="E32" s="20"/>
      <c r="F32" s="23">
        <f>Source!AM2065</f>
        <v>302.48</v>
      </c>
      <c r="G32" s="22" t="str">
        <f>Source!DE2065</f>
        <v>*0,4</v>
      </c>
      <c r="H32" s="20">
        <f>Source!AV2065</f>
        <v>1.0469999999999999</v>
      </c>
      <c r="I32" s="23">
        <f>(ROUND((ROUND((((Source!ET2065*0.4))*Source!AV2065*Source!I2065),2)),2)+ROUND((ROUND(((Source!AE2065-((Source!EU2065*0.4)))*Source!AV2065*Source!I2065),2)),2))</f>
        <v>253.36</v>
      </c>
      <c r="J32" s="20">
        <f>IF(Source!BB2065&lt;&gt; 0, Source!BB2065, 1)</f>
        <v>15.21</v>
      </c>
      <c r="K32" s="23">
        <f>Source!Q2065</f>
        <v>3853.61</v>
      </c>
    </row>
    <row r="33" spans="1:35" ht="14.25" x14ac:dyDescent="0.2">
      <c r="A33" s="19"/>
      <c r="B33" s="19"/>
      <c r="C33" s="19" t="s">
        <v>1239</v>
      </c>
      <c r="D33" s="21"/>
      <c r="E33" s="20"/>
      <c r="F33" s="23">
        <f>Source!AN2065</f>
        <v>45.94</v>
      </c>
      <c r="G33" s="22" t="str">
        <f>Source!DF2065</f>
        <v>*0,4</v>
      </c>
      <c r="H33" s="20">
        <f>Source!AV2065</f>
        <v>1.0469999999999999</v>
      </c>
      <c r="I33" s="31">
        <f>ROUND((ROUND((Source!AE2065*Source!AV2065*Source!I2065),2)),2)</f>
        <v>38.479999999999997</v>
      </c>
      <c r="J33" s="20">
        <f>IF(Source!BS2065&lt;&gt; 0, Source!BS2065, 1)</f>
        <v>47.82</v>
      </c>
      <c r="K33" s="31">
        <f>Source!R2065</f>
        <v>1840.11</v>
      </c>
      <c r="W33">
        <f>I33</f>
        <v>38.479999999999997</v>
      </c>
    </row>
    <row r="34" spans="1:35" ht="14.25" x14ac:dyDescent="0.2">
      <c r="A34" s="19"/>
      <c r="B34" s="19"/>
      <c r="C34" s="19" t="s">
        <v>1232</v>
      </c>
      <c r="D34" s="21" t="s">
        <v>1233</v>
      </c>
      <c r="E34" s="20">
        <f>Source!DN2065</f>
        <v>114</v>
      </c>
      <c r="F34" s="23"/>
      <c r="G34" s="22"/>
      <c r="H34" s="20"/>
      <c r="I34" s="23">
        <f>SUM(Q30:Q33)</f>
        <v>332.58</v>
      </c>
      <c r="J34" s="20">
        <f>Source!BZ2065</f>
        <v>92</v>
      </c>
      <c r="K34" s="23">
        <f>SUM(R30:R33)</f>
        <v>12834.93</v>
      </c>
    </row>
    <row r="35" spans="1:35" ht="14.25" x14ac:dyDescent="0.2">
      <c r="A35" s="19"/>
      <c r="B35" s="19"/>
      <c r="C35" s="19" t="s">
        <v>1234</v>
      </c>
      <c r="D35" s="21" t="s">
        <v>1233</v>
      </c>
      <c r="E35" s="20">
        <f>Source!DO2065</f>
        <v>67</v>
      </c>
      <c r="F35" s="23"/>
      <c r="G35" s="22"/>
      <c r="H35" s="20"/>
      <c r="I35" s="23">
        <f>SUM(S30:S34)</f>
        <v>195.47</v>
      </c>
      <c r="J35" s="20">
        <f>Source!CA2065</f>
        <v>43</v>
      </c>
      <c r="K35" s="23">
        <f>SUM(T30:T34)</f>
        <v>5998.93</v>
      </c>
    </row>
    <row r="36" spans="1:35" ht="14.25" x14ac:dyDescent="0.2">
      <c r="A36" s="19"/>
      <c r="B36" s="19"/>
      <c r="C36" s="19" t="s">
        <v>1240</v>
      </c>
      <c r="D36" s="21" t="s">
        <v>1233</v>
      </c>
      <c r="E36" s="20">
        <f>175</f>
        <v>175</v>
      </c>
      <c r="F36" s="23"/>
      <c r="G36" s="22"/>
      <c r="H36" s="20"/>
      <c r="I36" s="23">
        <f>SUM(U30:U35)</f>
        <v>67.34</v>
      </c>
      <c r="J36" s="20">
        <f>160</f>
        <v>160</v>
      </c>
      <c r="K36" s="23">
        <f>SUM(V30:V35)</f>
        <v>2944.18</v>
      </c>
    </row>
    <row r="37" spans="1:35" ht="14.25" x14ac:dyDescent="0.2">
      <c r="A37" s="26"/>
      <c r="B37" s="26"/>
      <c r="C37" s="26" t="s">
        <v>1235</v>
      </c>
      <c r="D37" s="27" t="s">
        <v>1236</v>
      </c>
      <c r="E37" s="28">
        <f>Source!AQ2065</f>
        <v>27.6</v>
      </c>
      <c r="F37" s="29"/>
      <c r="G37" s="30" t="str">
        <f>Source!DI2065</f>
        <v>*0,4</v>
      </c>
      <c r="H37" s="28">
        <f>Source!AV2065</f>
        <v>1.0469999999999999</v>
      </c>
      <c r="I37" s="29">
        <f>Source!U2065</f>
        <v>23.117760000000001</v>
      </c>
      <c r="J37" s="28"/>
      <c r="K37" s="29"/>
      <c r="AB37" s="25">
        <f>I37</f>
        <v>23.117760000000001</v>
      </c>
    </row>
    <row r="38" spans="1:35" ht="15" x14ac:dyDescent="0.25">
      <c r="C38" s="13" t="s">
        <v>1237</v>
      </c>
      <c r="H38" s="42">
        <f>I31+I32+I34+I35+I36+0</f>
        <v>1140.49</v>
      </c>
      <c r="I38" s="42"/>
      <c r="J38" s="42">
        <f>K31+K32+K34+K35+K36+0</f>
        <v>39582.659999999996</v>
      </c>
      <c r="K38" s="42"/>
      <c r="O38" s="25">
        <f>I31+I32+I34+I35+I36+0</f>
        <v>1140.49</v>
      </c>
      <c r="P38" s="25">
        <f>K31+K32+K34+K35+K36+0</f>
        <v>39582.659999999996</v>
      </c>
      <c r="X38">
        <f>IF(Source!BI2065&lt;=1,I31+I32+I34+I35+I36-0, 0)</f>
        <v>0</v>
      </c>
      <c r="Y38">
        <f>IF(Source!BI2065=2,I31+I32+I34+I35+I36-0, 0)</f>
        <v>1140.49</v>
      </c>
      <c r="Z38">
        <f>IF(Source!BI2065=3,I31+I32+I34+I35+I36-0, 0)</f>
        <v>0</v>
      </c>
      <c r="AA38">
        <f>IF(Source!BI2065=4,I31+I32+I34+I35+I36,0)</f>
        <v>0</v>
      </c>
    </row>
    <row r="40" spans="1:35" ht="71.25" x14ac:dyDescent="0.2">
      <c r="A40" s="19">
        <v>2</v>
      </c>
      <c r="B40" s="19" t="str">
        <f>Source!F2066</f>
        <v>4.8-62-1</v>
      </c>
      <c r="C40" s="19" t="s">
        <v>736</v>
      </c>
      <c r="D40" s="21" t="str">
        <f>Source!H2066</f>
        <v>1  ШТ.</v>
      </c>
      <c r="E40" s="20">
        <f>Source!I2066</f>
        <v>4</v>
      </c>
      <c r="F40" s="23"/>
      <c r="G40" s="22"/>
      <c r="H40" s="20"/>
      <c r="I40" s="23"/>
      <c r="J40" s="20"/>
      <c r="K40" s="23"/>
      <c r="Q40">
        <f>ROUND((Source!DN2066/100)*(ROUND((ROUND((Source!AF2066*Source!AV2066*Source!I2066),2)),2)), 2)</f>
        <v>694.11</v>
      </c>
      <c r="R40">
        <f>Source!X2066</f>
        <v>26786.87</v>
      </c>
      <c r="S40">
        <f>ROUND((Source!DO2066/100)*(ROUND((ROUND((Source!AF2066*Source!AV2066*Source!I2066),2)),2)), 2)</f>
        <v>407.94</v>
      </c>
      <c r="T40">
        <f>Source!Y2066</f>
        <v>12519.95</v>
      </c>
      <c r="U40">
        <f>ROUND((175/100)*(ROUND((ROUND((Source!AE2066*Source!AV2066*Source!I2066),2)),2)), 2)</f>
        <v>572.80999999999995</v>
      </c>
      <c r="V40">
        <f>ROUND((160/100)*(ROUND((ROUND((Source!AE2066*Source!AV2066*Source!I2066),2)*Source!BS2066),2)), 2)</f>
        <v>25043.9</v>
      </c>
      <c r="AI40">
        <v>0</v>
      </c>
    </row>
    <row r="41" spans="1:35" ht="14.25" x14ac:dyDescent="0.2">
      <c r="A41" s="19"/>
      <c r="B41" s="19"/>
      <c r="C41" s="19" t="s">
        <v>1231</v>
      </c>
      <c r="D41" s="21"/>
      <c r="E41" s="20"/>
      <c r="F41" s="23">
        <f>Source!AO2066</f>
        <v>363.46</v>
      </c>
      <c r="G41" s="22" t="str">
        <f>Source!DG2066</f>
        <v>*0,4</v>
      </c>
      <c r="H41" s="20">
        <f>Source!AV2066</f>
        <v>1.0469999999999999</v>
      </c>
      <c r="I41" s="23">
        <f>ROUND((ROUND((Source!AF2066*Source!AV2066*Source!I2066),2)),2)</f>
        <v>608.87</v>
      </c>
      <c r="J41" s="20">
        <f>IF(Source!BA2066&lt;&gt; 0, Source!BA2066, 1)</f>
        <v>47.82</v>
      </c>
      <c r="K41" s="23">
        <f>Source!S2066</f>
        <v>29116.16</v>
      </c>
      <c r="W41">
        <f>I41</f>
        <v>608.87</v>
      </c>
    </row>
    <row r="42" spans="1:35" ht="14.25" x14ac:dyDescent="0.2">
      <c r="A42" s="19"/>
      <c r="B42" s="19"/>
      <c r="C42" s="19" t="s">
        <v>1238</v>
      </c>
      <c r="D42" s="21"/>
      <c r="E42" s="20"/>
      <c r="F42" s="23">
        <f>Source!AM2066</f>
        <v>727.52</v>
      </c>
      <c r="G42" s="22" t="str">
        <f>Source!DE2066</f>
        <v>*0,4</v>
      </c>
      <c r="H42" s="20">
        <f>Source!AV2066</f>
        <v>1.0469999999999999</v>
      </c>
      <c r="I42" s="23">
        <f>(ROUND((ROUND((((Source!ET2066*0.4))*Source!AV2066*Source!I2066),2)),2)+ROUND((ROUND(((Source!AE2066-((Source!EU2066*0.4)))*Source!AV2066*Source!I2066),2)),2))</f>
        <v>1218.74</v>
      </c>
      <c r="J42" s="20">
        <f>IF(Source!BB2066&lt;&gt; 0, Source!BB2066, 1)</f>
        <v>19.760000000000002</v>
      </c>
      <c r="K42" s="23">
        <f>Source!Q2066</f>
        <v>24082.3</v>
      </c>
    </row>
    <row r="43" spans="1:35" ht="14.25" x14ac:dyDescent="0.2">
      <c r="A43" s="19"/>
      <c r="B43" s="19"/>
      <c r="C43" s="19" t="s">
        <v>1239</v>
      </c>
      <c r="D43" s="21"/>
      <c r="E43" s="20"/>
      <c r="F43" s="23">
        <f>Source!AN2066</f>
        <v>195.39</v>
      </c>
      <c r="G43" s="22" t="str">
        <f>Source!DF2066</f>
        <v>*0,4</v>
      </c>
      <c r="H43" s="20">
        <f>Source!AV2066</f>
        <v>1.0469999999999999</v>
      </c>
      <c r="I43" s="31">
        <f>ROUND((ROUND((Source!AE2066*Source!AV2066*Source!I2066),2)),2)</f>
        <v>327.32</v>
      </c>
      <c r="J43" s="20">
        <f>IF(Source!BS2066&lt;&gt; 0, Source!BS2066, 1)</f>
        <v>47.82</v>
      </c>
      <c r="K43" s="31">
        <f>Source!R2066</f>
        <v>15652.44</v>
      </c>
      <c r="W43">
        <f>I43</f>
        <v>327.32</v>
      </c>
    </row>
    <row r="44" spans="1:35" ht="14.25" x14ac:dyDescent="0.2">
      <c r="A44" s="19"/>
      <c r="B44" s="19"/>
      <c r="C44" s="19" t="s">
        <v>1232</v>
      </c>
      <c r="D44" s="21" t="s">
        <v>1233</v>
      </c>
      <c r="E44" s="20">
        <f>Source!DN2066</f>
        <v>114</v>
      </c>
      <c r="F44" s="23"/>
      <c r="G44" s="22"/>
      <c r="H44" s="20"/>
      <c r="I44" s="23">
        <f>SUM(Q40:Q43)</f>
        <v>694.11</v>
      </c>
      <c r="J44" s="20">
        <f>Source!BZ2066</f>
        <v>92</v>
      </c>
      <c r="K44" s="23">
        <f>SUM(R40:R43)</f>
        <v>26786.87</v>
      </c>
    </row>
    <row r="45" spans="1:35" ht="14.25" x14ac:dyDescent="0.2">
      <c r="A45" s="19"/>
      <c r="B45" s="19"/>
      <c r="C45" s="19" t="s">
        <v>1234</v>
      </c>
      <c r="D45" s="21" t="s">
        <v>1233</v>
      </c>
      <c r="E45" s="20">
        <f>Source!DO2066</f>
        <v>67</v>
      </c>
      <c r="F45" s="23"/>
      <c r="G45" s="22"/>
      <c r="H45" s="20"/>
      <c r="I45" s="23">
        <f>SUM(S40:S44)</f>
        <v>407.94</v>
      </c>
      <c r="J45" s="20">
        <f>Source!CA2066</f>
        <v>43</v>
      </c>
      <c r="K45" s="23">
        <f>SUM(T40:T44)</f>
        <v>12519.95</v>
      </c>
    </row>
    <row r="46" spans="1:35" ht="14.25" x14ac:dyDescent="0.2">
      <c r="A46" s="19"/>
      <c r="B46" s="19"/>
      <c r="C46" s="19" t="s">
        <v>1240</v>
      </c>
      <c r="D46" s="21" t="s">
        <v>1233</v>
      </c>
      <c r="E46" s="20">
        <f>175</f>
        <v>175</v>
      </c>
      <c r="F46" s="23"/>
      <c r="G46" s="22"/>
      <c r="H46" s="20"/>
      <c r="I46" s="23">
        <f>SUM(U40:U45)</f>
        <v>572.80999999999995</v>
      </c>
      <c r="J46" s="20">
        <f>160</f>
        <v>160</v>
      </c>
      <c r="K46" s="23">
        <f>SUM(V40:V45)</f>
        <v>25043.9</v>
      </c>
    </row>
    <row r="47" spans="1:35" ht="14.25" x14ac:dyDescent="0.2">
      <c r="A47" s="26"/>
      <c r="B47" s="26"/>
      <c r="C47" s="26" t="s">
        <v>1235</v>
      </c>
      <c r="D47" s="27" t="s">
        <v>1236</v>
      </c>
      <c r="E47" s="28">
        <f>Source!AQ2066</f>
        <v>28.8</v>
      </c>
      <c r="F47" s="29"/>
      <c r="G47" s="30" t="str">
        <f>Source!DI2066</f>
        <v>*0,4</v>
      </c>
      <c r="H47" s="28">
        <f>Source!AV2066</f>
        <v>1.0469999999999999</v>
      </c>
      <c r="I47" s="29">
        <f>Source!U2066</f>
        <v>48.245760000000004</v>
      </c>
      <c r="J47" s="28"/>
      <c r="K47" s="29"/>
      <c r="AB47" s="25">
        <f>I47</f>
        <v>48.245760000000004</v>
      </c>
    </row>
    <row r="48" spans="1:35" ht="15" x14ac:dyDescent="0.25">
      <c r="C48" s="13" t="s">
        <v>1237</v>
      </c>
      <c r="H48" s="42">
        <f>I41+I42+I44+I45+I46+0</f>
        <v>3502.4700000000003</v>
      </c>
      <c r="I48" s="42"/>
      <c r="J48" s="42">
        <f>K41+K42+K44+K45+K46+0</f>
        <v>117549.18</v>
      </c>
      <c r="K48" s="42"/>
      <c r="O48" s="25">
        <f>I41+I42+I44+I45+I46+0</f>
        <v>3502.4700000000003</v>
      </c>
      <c r="P48" s="25">
        <f>K41+K42+K44+K45+K46+0</f>
        <v>117549.18</v>
      </c>
      <c r="X48">
        <f>IF(Source!BI2066&lt;=1,I41+I42+I44+I45+I46-0, 0)</f>
        <v>0</v>
      </c>
      <c r="Y48">
        <f>IF(Source!BI2066=2,I41+I42+I44+I45+I46-0, 0)</f>
        <v>3502.4700000000003</v>
      </c>
      <c r="Z48">
        <f>IF(Source!BI2066=3,I41+I42+I44+I45+I46-0, 0)</f>
        <v>0</v>
      </c>
      <c r="AA48">
        <f>IF(Source!BI2066=4,I41+I42+I44+I45+I46,0)</f>
        <v>0</v>
      </c>
    </row>
    <row r="50" spans="1:35" ht="99.75" x14ac:dyDescent="0.2">
      <c r="A50" s="19">
        <v>3</v>
      </c>
      <c r="B50" s="19" t="str">
        <f>Source!F2067</f>
        <v>4.8-238-4</v>
      </c>
      <c r="C50" s="19" t="s">
        <v>739</v>
      </c>
      <c r="D50" s="21" t="str">
        <f>Source!H2067</f>
        <v>1 м ширины по фронту</v>
      </c>
      <c r="E50" s="20">
        <f>Source!I2067</f>
        <v>3.96</v>
      </c>
      <c r="F50" s="23"/>
      <c r="G50" s="22"/>
      <c r="H50" s="20"/>
      <c r="I50" s="23"/>
      <c r="J50" s="20"/>
      <c r="K50" s="23"/>
      <c r="Q50">
        <f>ROUND((Source!DN2067/100)*(ROUND((ROUND((Source!AF2067*Source!AV2067*Source!I2067),2)),2)), 2)</f>
        <v>126.48</v>
      </c>
      <c r="R50">
        <f>Source!X2067</f>
        <v>4881.18</v>
      </c>
      <c r="S50">
        <f>ROUND((Source!DO2067/100)*(ROUND((ROUND((Source!AF2067*Source!AV2067*Source!I2067),2)),2)), 2)</f>
        <v>74.34</v>
      </c>
      <c r="T50">
        <f>Source!Y2067</f>
        <v>2281.42</v>
      </c>
      <c r="U50">
        <f>ROUND((175/100)*(ROUND((ROUND((Source!AE2067*Source!AV2067*Source!I2067),2)),2)), 2)</f>
        <v>28.21</v>
      </c>
      <c r="V50">
        <f>ROUND((160/100)*(ROUND((ROUND((Source!AE2067*Source!AV2067*Source!I2067),2)*Source!BS2067),2)), 2)</f>
        <v>1233.3800000000001</v>
      </c>
      <c r="AI50">
        <v>0</v>
      </c>
    </row>
    <row r="51" spans="1:35" x14ac:dyDescent="0.2">
      <c r="C51" s="24" t="str">
        <f>"Объем: "&amp;Source!I2067&amp;"=1,98*"&amp;"2"</f>
        <v>Объем: 3,96=1,98*2</v>
      </c>
    </row>
    <row r="52" spans="1:35" ht="14.25" x14ac:dyDescent="0.2">
      <c r="A52" s="19"/>
      <c r="B52" s="19"/>
      <c r="C52" s="19" t="s">
        <v>1231</v>
      </c>
      <c r="D52" s="21"/>
      <c r="E52" s="20"/>
      <c r="F52" s="23">
        <f>Source!AO2067</f>
        <v>66.900000000000006</v>
      </c>
      <c r="G52" s="22" t="str">
        <f>Source!DG2067</f>
        <v>*0,4</v>
      </c>
      <c r="H52" s="20">
        <f>Source!AV2067</f>
        <v>1.0469999999999999</v>
      </c>
      <c r="I52" s="23">
        <f>ROUND((ROUND((Source!AF2067*Source!AV2067*Source!I2067),2)),2)</f>
        <v>110.95</v>
      </c>
      <c r="J52" s="20">
        <f>IF(Source!BA2067&lt;&gt; 0, Source!BA2067, 1)</f>
        <v>47.82</v>
      </c>
      <c r="K52" s="23">
        <f>Source!S2067</f>
        <v>5305.63</v>
      </c>
      <c r="W52">
        <f>I52</f>
        <v>110.95</v>
      </c>
    </row>
    <row r="53" spans="1:35" ht="14.25" x14ac:dyDescent="0.2">
      <c r="A53" s="19"/>
      <c r="B53" s="19"/>
      <c r="C53" s="19" t="s">
        <v>1238</v>
      </c>
      <c r="D53" s="21"/>
      <c r="E53" s="20"/>
      <c r="F53" s="23">
        <f>Source!AM2067</f>
        <v>77.5</v>
      </c>
      <c r="G53" s="22" t="str">
        <f>Source!DE2067</f>
        <v>*0,4</v>
      </c>
      <c r="H53" s="20">
        <f>Source!AV2067</f>
        <v>1.0469999999999999</v>
      </c>
      <c r="I53" s="23">
        <f>(ROUND((ROUND((((Source!ET2067*0.4))*Source!AV2067*Source!I2067),2)),2)+ROUND((ROUND(((Source!AE2067-((Source!EU2067*0.4)))*Source!AV2067*Source!I2067),2)),2))</f>
        <v>128.53</v>
      </c>
      <c r="J53" s="20">
        <f>IF(Source!BB2067&lt;&gt; 0, Source!BB2067, 1)</f>
        <v>14.57</v>
      </c>
      <c r="K53" s="23">
        <f>Source!Q2067</f>
        <v>1872.68</v>
      </c>
    </row>
    <row r="54" spans="1:35" ht="14.25" x14ac:dyDescent="0.2">
      <c r="A54" s="19"/>
      <c r="B54" s="19"/>
      <c r="C54" s="19" t="s">
        <v>1239</v>
      </c>
      <c r="D54" s="21"/>
      <c r="E54" s="20"/>
      <c r="F54" s="23">
        <f>Source!AN2067</f>
        <v>9.7200000000000006</v>
      </c>
      <c r="G54" s="22" t="str">
        <f>Source!DF2067</f>
        <v>*0,4</v>
      </c>
      <c r="H54" s="20">
        <f>Source!AV2067</f>
        <v>1.0469999999999999</v>
      </c>
      <c r="I54" s="31">
        <f>ROUND((ROUND((Source!AE2067*Source!AV2067*Source!I2067),2)),2)</f>
        <v>16.12</v>
      </c>
      <c r="J54" s="20">
        <f>IF(Source!BS2067&lt;&gt; 0, Source!BS2067, 1)</f>
        <v>47.82</v>
      </c>
      <c r="K54" s="31">
        <f>Source!R2067</f>
        <v>770.86</v>
      </c>
      <c r="W54">
        <f>I54</f>
        <v>16.12</v>
      </c>
    </row>
    <row r="55" spans="1:35" ht="14.25" x14ac:dyDescent="0.2">
      <c r="A55" s="19"/>
      <c r="B55" s="19"/>
      <c r="C55" s="19" t="s">
        <v>1232</v>
      </c>
      <c r="D55" s="21" t="s">
        <v>1233</v>
      </c>
      <c r="E55" s="20">
        <f>Source!DN2067</f>
        <v>114</v>
      </c>
      <c r="F55" s="23"/>
      <c r="G55" s="22"/>
      <c r="H55" s="20"/>
      <c r="I55" s="23">
        <f>SUM(Q50:Q54)</f>
        <v>126.48</v>
      </c>
      <c r="J55" s="20">
        <f>Source!BZ2067</f>
        <v>92</v>
      </c>
      <c r="K55" s="23">
        <f>SUM(R50:R54)</f>
        <v>4881.18</v>
      </c>
    </row>
    <row r="56" spans="1:35" ht="14.25" x14ac:dyDescent="0.2">
      <c r="A56" s="19"/>
      <c r="B56" s="19"/>
      <c r="C56" s="19" t="s">
        <v>1234</v>
      </c>
      <c r="D56" s="21" t="s">
        <v>1233</v>
      </c>
      <c r="E56" s="20">
        <f>Source!DO2067</f>
        <v>67</v>
      </c>
      <c r="F56" s="23"/>
      <c r="G56" s="22"/>
      <c r="H56" s="20"/>
      <c r="I56" s="23">
        <f>SUM(S50:S55)</f>
        <v>74.34</v>
      </c>
      <c r="J56" s="20">
        <f>Source!CA2067</f>
        <v>43</v>
      </c>
      <c r="K56" s="23">
        <f>SUM(T50:T55)</f>
        <v>2281.42</v>
      </c>
    </row>
    <row r="57" spans="1:35" ht="14.25" x14ac:dyDescent="0.2">
      <c r="A57" s="19"/>
      <c r="B57" s="19"/>
      <c r="C57" s="19" t="s">
        <v>1240</v>
      </c>
      <c r="D57" s="21" t="s">
        <v>1233</v>
      </c>
      <c r="E57" s="20">
        <f>175</f>
        <v>175</v>
      </c>
      <c r="F57" s="23"/>
      <c r="G57" s="22"/>
      <c r="H57" s="20"/>
      <c r="I57" s="23">
        <f>SUM(U50:U56)</f>
        <v>28.21</v>
      </c>
      <c r="J57" s="20">
        <f>160</f>
        <v>160</v>
      </c>
      <c r="K57" s="23">
        <f>SUM(V50:V56)</f>
        <v>1233.3800000000001</v>
      </c>
    </row>
    <row r="58" spans="1:35" ht="14.25" x14ac:dyDescent="0.2">
      <c r="A58" s="26"/>
      <c r="B58" s="26"/>
      <c r="C58" s="26" t="s">
        <v>1235</v>
      </c>
      <c r="D58" s="27" t="s">
        <v>1236</v>
      </c>
      <c r="E58" s="28">
        <f>Source!AQ2067</f>
        <v>5.15</v>
      </c>
      <c r="F58" s="29"/>
      <c r="G58" s="30" t="str">
        <f>Source!DI2067</f>
        <v>*0,4</v>
      </c>
      <c r="H58" s="28">
        <f>Source!AV2067</f>
        <v>1.0469999999999999</v>
      </c>
      <c r="I58" s="29">
        <f>Source!U2067</f>
        <v>8.5410071999999992</v>
      </c>
      <c r="J58" s="28"/>
      <c r="K58" s="29"/>
      <c r="AB58" s="25">
        <f>I58</f>
        <v>8.5410071999999992</v>
      </c>
    </row>
    <row r="59" spans="1:35" ht="15" x14ac:dyDescent="0.25">
      <c r="C59" s="13" t="s">
        <v>1237</v>
      </c>
      <c r="H59" s="42">
        <f>I52+I53+I55+I56+I57+0</f>
        <v>468.51000000000005</v>
      </c>
      <c r="I59" s="42"/>
      <c r="J59" s="42">
        <f>K52+K53+K55+K56+K57+0</f>
        <v>15574.29</v>
      </c>
      <c r="K59" s="42"/>
      <c r="O59" s="25">
        <f>I52+I53+I55+I56+I57+0</f>
        <v>468.51000000000005</v>
      </c>
      <c r="P59" s="25">
        <f>K52+K53+K55+K56+K57+0</f>
        <v>15574.29</v>
      </c>
      <c r="X59">
        <f>IF(Source!BI2067&lt;=1,I52+I53+I55+I56+I57-0, 0)</f>
        <v>0</v>
      </c>
      <c r="Y59">
        <f>IF(Source!BI2067=2,I52+I53+I55+I56+I57-0, 0)</f>
        <v>468.51000000000005</v>
      </c>
      <c r="Z59">
        <f>IF(Source!BI2067=3,I52+I53+I55+I56+I57-0, 0)</f>
        <v>0</v>
      </c>
      <c r="AA59">
        <f>IF(Source!BI2067=4,I52+I53+I55+I56+I57,0)</f>
        <v>0</v>
      </c>
    </row>
    <row r="61" spans="1:35" ht="57" x14ac:dyDescent="0.2">
      <c r="A61" s="19">
        <v>4</v>
      </c>
      <c r="B61" s="19" t="str">
        <f>Source!F2068</f>
        <v>4.8-240-4</v>
      </c>
      <c r="C61" s="19" t="s">
        <v>745</v>
      </c>
      <c r="D61" s="21" t="str">
        <f>Source!H2068</f>
        <v>1  ШТ.</v>
      </c>
      <c r="E61" s="20">
        <f>Source!I2068</f>
        <v>3</v>
      </c>
      <c r="F61" s="23"/>
      <c r="G61" s="22"/>
      <c r="H61" s="20"/>
      <c r="I61" s="23"/>
      <c r="J61" s="20"/>
      <c r="K61" s="23"/>
      <c r="Q61">
        <f>ROUND((Source!DN2068/100)*(ROUND((ROUND((Source!AF2068*Source!AV2068*Source!I2068),2)),2)), 2)</f>
        <v>38.33</v>
      </c>
      <c r="R61">
        <f>Source!X2068</f>
        <v>1479.09</v>
      </c>
      <c r="S61">
        <f>ROUND((Source!DO2068/100)*(ROUND((ROUND((Source!AF2068*Source!AV2068*Source!I2068),2)),2)), 2)</f>
        <v>22.53</v>
      </c>
      <c r="T61">
        <f>Source!Y2068</f>
        <v>691.32</v>
      </c>
      <c r="U61">
        <f>ROUND((175/100)*(ROUND((ROUND((Source!AE2068*Source!AV2068*Source!I2068),2)),2)), 2)</f>
        <v>6.95</v>
      </c>
      <c r="V61">
        <f>ROUND((160/100)*(ROUND((ROUND((Source!AE2068*Source!AV2068*Source!I2068),2)*Source!BS2068),2)), 2)</f>
        <v>303.76</v>
      </c>
      <c r="AI61">
        <v>0</v>
      </c>
    </row>
    <row r="62" spans="1:35" ht="14.25" x14ac:dyDescent="0.2">
      <c r="A62" s="19"/>
      <c r="B62" s="19"/>
      <c r="C62" s="19" t="s">
        <v>1231</v>
      </c>
      <c r="D62" s="21"/>
      <c r="E62" s="20"/>
      <c r="F62" s="23">
        <f>Source!AO2068</f>
        <v>26.76</v>
      </c>
      <c r="G62" s="22" t="str">
        <f>Source!DG2068</f>
        <v>*0,4</v>
      </c>
      <c r="H62" s="20">
        <f>Source!AV2068</f>
        <v>1.0469999999999999</v>
      </c>
      <c r="I62" s="23">
        <f>ROUND((ROUND((Source!AF2068*Source!AV2068*Source!I2068),2)),2)</f>
        <v>33.619999999999997</v>
      </c>
      <c r="J62" s="20">
        <f>IF(Source!BA2068&lt;&gt; 0, Source!BA2068, 1)</f>
        <v>47.82</v>
      </c>
      <c r="K62" s="23">
        <f>Source!S2068</f>
        <v>1607.71</v>
      </c>
      <c r="W62">
        <f>I62</f>
        <v>33.619999999999997</v>
      </c>
    </row>
    <row r="63" spans="1:35" ht="14.25" x14ac:dyDescent="0.2">
      <c r="A63" s="19"/>
      <c r="B63" s="19"/>
      <c r="C63" s="19" t="s">
        <v>1238</v>
      </c>
      <c r="D63" s="21"/>
      <c r="E63" s="20"/>
      <c r="F63" s="23">
        <f>Source!AM2068</f>
        <v>17.45</v>
      </c>
      <c r="G63" s="22" t="str">
        <f>Source!DE2068</f>
        <v>*0,4</v>
      </c>
      <c r="H63" s="20">
        <f>Source!AV2068</f>
        <v>1.0469999999999999</v>
      </c>
      <c r="I63" s="23">
        <f>(ROUND((ROUND((((Source!ET2068*0.4))*Source!AV2068*Source!I2068),2)),2)+ROUND((ROUND(((Source!AE2068-((Source!EU2068*0.4)))*Source!AV2068*Source!I2068),2)),2))</f>
        <v>21.92</v>
      </c>
      <c r="J63" s="20">
        <f>IF(Source!BB2068&lt;&gt; 0, Source!BB2068, 1)</f>
        <v>17.399999999999999</v>
      </c>
      <c r="K63" s="23">
        <f>Source!Q2068</f>
        <v>381.41</v>
      </c>
    </row>
    <row r="64" spans="1:35" ht="14.25" x14ac:dyDescent="0.2">
      <c r="A64" s="19"/>
      <c r="B64" s="19"/>
      <c r="C64" s="19" t="s">
        <v>1239</v>
      </c>
      <c r="D64" s="21"/>
      <c r="E64" s="20"/>
      <c r="F64" s="23">
        <f>Source!AN2068</f>
        <v>3.16</v>
      </c>
      <c r="G64" s="22" t="str">
        <f>Source!DF2068</f>
        <v>*0,4</v>
      </c>
      <c r="H64" s="20">
        <f>Source!AV2068</f>
        <v>1.0469999999999999</v>
      </c>
      <c r="I64" s="31">
        <f>ROUND((ROUND((Source!AE2068*Source!AV2068*Source!I2068),2)),2)</f>
        <v>3.97</v>
      </c>
      <c r="J64" s="20">
        <f>IF(Source!BS2068&lt;&gt; 0, Source!BS2068, 1)</f>
        <v>47.82</v>
      </c>
      <c r="K64" s="31">
        <f>Source!R2068</f>
        <v>189.85</v>
      </c>
      <c r="W64">
        <f>I64</f>
        <v>3.97</v>
      </c>
    </row>
    <row r="65" spans="1:35" ht="14.25" x14ac:dyDescent="0.2">
      <c r="A65" s="19"/>
      <c r="B65" s="19"/>
      <c r="C65" s="19" t="s">
        <v>1232</v>
      </c>
      <c r="D65" s="21" t="s">
        <v>1233</v>
      </c>
      <c r="E65" s="20">
        <f>Source!DN2068</f>
        <v>114</v>
      </c>
      <c r="F65" s="23"/>
      <c r="G65" s="22"/>
      <c r="H65" s="20"/>
      <c r="I65" s="23">
        <f>SUM(Q61:Q64)</f>
        <v>38.33</v>
      </c>
      <c r="J65" s="20">
        <f>Source!BZ2068</f>
        <v>92</v>
      </c>
      <c r="K65" s="23">
        <f>SUM(R61:R64)</f>
        <v>1479.09</v>
      </c>
    </row>
    <row r="66" spans="1:35" ht="14.25" x14ac:dyDescent="0.2">
      <c r="A66" s="19"/>
      <c r="B66" s="19"/>
      <c r="C66" s="19" t="s">
        <v>1234</v>
      </c>
      <c r="D66" s="21" t="s">
        <v>1233</v>
      </c>
      <c r="E66" s="20">
        <f>Source!DO2068</f>
        <v>67</v>
      </c>
      <c r="F66" s="23"/>
      <c r="G66" s="22"/>
      <c r="H66" s="20"/>
      <c r="I66" s="23">
        <f>SUM(S61:S65)</f>
        <v>22.53</v>
      </c>
      <c r="J66" s="20">
        <f>Source!CA2068</f>
        <v>43</v>
      </c>
      <c r="K66" s="23">
        <f>SUM(T61:T65)</f>
        <v>691.32</v>
      </c>
    </row>
    <row r="67" spans="1:35" ht="14.25" x14ac:dyDescent="0.2">
      <c r="A67" s="19"/>
      <c r="B67" s="19"/>
      <c r="C67" s="19" t="s">
        <v>1240</v>
      </c>
      <c r="D67" s="21" t="s">
        <v>1233</v>
      </c>
      <c r="E67" s="20">
        <f>175</f>
        <v>175</v>
      </c>
      <c r="F67" s="23"/>
      <c r="G67" s="22"/>
      <c r="H67" s="20"/>
      <c r="I67" s="23">
        <f>SUM(U61:U66)</f>
        <v>6.95</v>
      </c>
      <c r="J67" s="20">
        <f>160</f>
        <v>160</v>
      </c>
      <c r="K67" s="23">
        <f>SUM(V61:V66)</f>
        <v>303.76</v>
      </c>
    </row>
    <row r="68" spans="1:35" ht="14.25" x14ac:dyDescent="0.2">
      <c r="A68" s="26"/>
      <c r="B68" s="26"/>
      <c r="C68" s="26" t="s">
        <v>1235</v>
      </c>
      <c r="D68" s="27" t="s">
        <v>1236</v>
      </c>
      <c r="E68" s="28">
        <f>Source!AQ2068</f>
        <v>2.06</v>
      </c>
      <c r="F68" s="29"/>
      <c r="G68" s="30" t="str">
        <f>Source!DI2068</f>
        <v>*0,4</v>
      </c>
      <c r="H68" s="28">
        <f>Source!AV2068</f>
        <v>1.0469999999999999</v>
      </c>
      <c r="I68" s="29">
        <f>Source!U2068</f>
        <v>2.588184</v>
      </c>
      <c r="J68" s="28"/>
      <c r="K68" s="29"/>
      <c r="AB68" s="25">
        <f>I68</f>
        <v>2.588184</v>
      </c>
    </row>
    <row r="69" spans="1:35" ht="15" x14ac:dyDescent="0.25">
      <c r="C69" s="13" t="s">
        <v>1237</v>
      </c>
      <c r="H69" s="42">
        <f>I62+I63+I65+I66+I67+0</f>
        <v>123.35000000000001</v>
      </c>
      <c r="I69" s="42"/>
      <c r="J69" s="42">
        <f>K62+K63+K65+K66+K67+0</f>
        <v>4463.29</v>
      </c>
      <c r="K69" s="42"/>
      <c r="O69" s="25">
        <f>I62+I63+I65+I66+I67+0</f>
        <v>123.35000000000001</v>
      </c>
      <c r="P69" s="25">
        <f>K62+K63+K65+K66+K67+0</f>
        <v>4463.29</v>
      </c>
      <c r="X69">
        <f>IF(Source!BI2068&lt;=1,I62+I63+I65+I66+I67-0, 0)</f>
        <v>0</v>
      </c>
      <c r="Y69">
        <f>IF(Source!BI2068=2,I62+I63+I65+I66+I67-0, 0)</f>
        <v>123.35000000000001</v>
      </c>
      <c r="Z69">
        <f>IF(Source!BI2068=3,I62+I63+I65+I66+I67-0, 0)</f>
        <v>0</v>
      </c>
      <c r="AA69">
        <f>IF(Source!BI2068=4,I62+I63+I65+I66+I67,0)</f>
        <v>0</v>
      </c>
    </row>
    <row r="71" spans="1:35" ht="42.75" x14ac:dyDescent="0.2">
      <c r="A71" s="19">
        <v>5</v>
      </c>
      <c r="B71" s="19" t="str">
        <f>Source!F2069</f>
        <v>4.8-77-2</v>
      </c>
      <c r="C71" s="19" t="s">
        <v>263</v>
      </c>
      <c r="D71" s="21" t="str">
        <f>Source!H2069</f>
        <v>100 М КАБЕЛЯ</v>
      </c>
      <c r="E71" s="20">
        <f>Source!I2069</f>
        <v>1.56</v>
      </c>
      <c r="F71" s="23"/>
      <c r="G71" s="22"/>
      <c r="H71" s="20"/>
      <c r="I71" s="23"/>
      <c r="J71" s="20"/>
      <c r="K71" s="23"/>
      <c r="Q71">
        <f>ROUND((Source!DN2069/100)*(ROUND((ROUND((Source!AF2069*Source!AV2069*Source!I2069),2)),2)), 2)</f>
        <v>66.760000000000005</v>
      </c>
      <c r="R71">
        <f>Source!X2069</f>
        <v>2576.31</v>
      </c>
      <c r="S71">
        <f>ROUND((Source!DO2069/100)*(ROUND((ROUND((Source!AF2069*Source!AV2069*Source!I2069),2)),2)), 2)</f>
        <v>39.24</v>
      </c>
      <c r="T71">
        <f>Source!Y2069</f>
        <v>1204.1500000000001</v>
      </c>
      <c r="U71">
        <f>ROUND((175/100)*(ROUND((ROUND((Source!AE2069*Source!AV2069*Source!I2069),2)),2)), 2)</f>
        <v>7.21</v>
      </c>
      <c r="V71">
        <f>ROUND((160/100)*(ROUND((ROUND((Source!AE2069*Source!AV2069*Source!I2069),2)*Source!BS2069),2)), 2)</f>
        <v>315.23</v>
      </c>
      <c r="AI71">
        <v>0</v>
      </c>
    </row>
    <row r="72" spans="1:35" x14ac:dyDescent="0.2">
      <c r="C72" s="24" t="str">
        <f>"Объем: "&amp;Source!I2069&amp;"=156/"&amp;"100"</f>
        <v>Объем: 1,56=156/100</v>
      </c>
    </row>
    <row r="73" spans="1:35" ht="14.25" x14ac:dyDescent="0.2">
      <c r="A73" s="19"/>
      <c r="B73" s="19"/>
      <c r="C73" s="19" t="s">
        <v>1231</v>
      </c>
      <c r="D73" s="21"/>
      <c r="E73" s="20"/>
      <c r="F73" s="23">
        <f>Source!AO2069</f>
        <v>87.96</v>
      </c>
      <c r="G73" s="22" t="str">
        <f>Source!DG2069</f>
        <v>*0,4</v>
      </c>
      <c r="H73" s="20">
        <f>Source!AV2069</f>
        <v>1.0669999999999999</v>
      </c>
      <c r="I73" s="23">
        <f>ROUND((ROUND((Source!AF2069*Source!AV2069*Source!I2069),2)),2)</f>
        <v>58.56</v>
      </c>
      <c r="J73" s="20">
        <f>IF(Source!BA2069&lt;&gt; 0, Source!BA2069, 1)</f>
        <v>47.82</v>
      </c>
      <c r="K73" s="23">
        <f>Source!S2069</f>
        <v>2800.34</v>
      </c>
      <c r="W73">
        <f>I73</f>
        <v>58.56</v>
      </c>
    </row>
    <row r="74" spans="1:35" ht="14.25" x14ac:dyDescent="0.2">
      <c r="A74" s="19"/>
      <c r="B74" s="19"/>
      <c r="C74" s="19" t="s">
        <v>1238</v>
      </c>
      <c r="D74" s="21"/>
      <c r="E74" s="20"/>
      <c r="F74" s="23">
        <f>Source!AM2069</f>
        <v>45.61</v>
      </c>
      <c r="G74" s="22" t="str">
        <f>Source!DE2069</f>
        <v>*0,4</v>
      </c>
      <c r="H74" s="20">
        <f>Source!AV2069</f>
        <v>1.0669999999999999</v>
      </c>
      <c r="I74" s="23">
        <f>(ROUND((ROUND((((Source!ET2069*0.4))*Source!AV2069*Source!I2069),2)),2)+ROUND((ROUND(((Source!AE2069-((Source!EU2069*0.4)))*Source!AV2069*Source!I2069),2)),2))</f>
        <v>30.37</v>
      </c>
      <c r="J74" s="20">
        <f>IF(Source!BB2069&lt;&gt; 0, Source!BB2069, 1)</f>
        <v>14.55</v>
      </c>
      <c r="K74" s="23">
        <f>Source!Q2069</f>
        <v>441.88</v>
      </c>
    </row>
    <row r="75" spans="1:35" ht="14.25" x14ac:dyDescent="0.2">
      <c r="A75" s="19"/>
      <c r="B75" s="19"/>
      <c r="C75" s="19" t="s">
        <v>1239</v>
      </c>
      <c r="D75" s="21"/>
      <c r="E75" s="20"/>
      <c r="F75" s="23">
        <f>Source!AN2069</f>
        <v>6.19</v>
      </c>
      <c r="G75" s="22" t="str">
        <f>Source!DF2069</f>
        <v>*0,4</v>
      </c>
      <c r="H75" s="20">
        <f>Source!AV2069</f>
        <v>1.0669999999999999</v>
      </c>
      <c r="I75" s="31">
        <f>ROUND((ROUND((Source!AE2069*Source!AV2069*Source!I2069),2)),2)</f>
        <v>4.12</v>
      </c>
      <c r="J75" s="20">
        <f>IF(Source!BS2069&lt;&gt; 0, Source!BS2069, 1)</f>
        <v>47.82</v>
      </c>
      <c r="K75" s="31">
        <f>Source!R2069</f>
        <v>197.02</v>
      </c>
      <c r="W75">
        <f>I75</f>
        <v>4.12</v>
      </c>
    </row>
    <row r="76" spans="1:35" ht="14.25" x14ac:dyDescent="0.2">
      <c r="A76" s="19"/>
      <c r="B76" s="19"/>
      <c r="C76" s="19" t="s">
        <v>1232</v>
      </c>
      <c r="D76" s="21" t="s">
        <v>1233</v>
      </c>
      <c r="E76" s="20">
        <f>Source!DN2069</f>
        <v>114</v>
      </c>
      <c r="F76" s="23"/>
      <c r="G76" s="22"/>
      <c r="H76" s="20"/>
      <c r="I76" s="23">
        <f>SUM(Q71:Q75)</f>
        <v>66.760000000000005</v>
      </c>
      <c r="J76" s="20">
        <f>Source!BZ2069</f>
        <v>92</v>
      </c>
      <c r="K76" s="23">
        <f>SUM(R71:R75)</f>
        <v>2576.31</v>
      </c>
    </row>
    <row r="77" spans="1:35" ht="14.25" x14ac:dyDescent="0.2">
      <c r="A77" s="19"/>
      <c r="B77" s="19"/>
      <c r="C77" s="19" t="s">
        <v>1234</v>
      </c>
      <c r="D77" s="21" t="s">
        <v>1233</v>
      </c>
      <c r="E77" s="20">
        <f>Source!DO2069</f>
        <v>67</v>
      </c>
      <c r="F77" s="23"/>
      <c r="G77" s="22"/>
      <c r="H77" s="20"/>
      <c r="I77" s="23">
        <f>SUM(S71:S76)</f>
        <v>39.24</v>
      </c>
      <c r="J77" s="20">
        <f>Source!CA2069</f>
        <v>43</v>
      </c>
      <c r="K77" s="23">
        <f>SUM(T71:T76)</f>
        <v>1204.1500000000001</v>
      </c>
    </row>
    <row r="78" spans="1:35" ht="14.25" x14ac:dyDescent="0.2">
      <c r="A78" s="19"/>
      <c r="B78" s="19"/>
      <c r="C78" s="19" t="s">
        <v>1240</v>
      </c>
      <c r="D78" s="21" t="s">
        <v>1233</v>
      </c>
      <c r="E78" s="20">
        <f>175</f>
        <v>175</v>
      </c>
      <c r="F78" s="23"/>
      <c r="G78" s="22"/>
      <c r="H78" s="20"/>
      <c r="I78" s="23">
        <f>SUM(U71:U77)</f>
        <v>7.21</v>
      </c>
      <c r="J78" s="20">
        <f>160</f>
        <v>160</v>
      </c>
      <c r="K78" s="23">
        <f>SUM(V71:V77)</f>
        <v>315.23</v>
      </c>
    </row>
    <row r="79" spans="1:35" ht="14.25" x14ac:dyDescent="0.2">
      <c r="A79" s="26"/>
      <c r="B79" s="26"/>
      <c r="C79" s="26" t="s">
        <v>1235</v>
      </c>
      <c r="D79" s="27" t="s">
        <v>1236</v>
      </c>
      <c r="E79" s="28">
        <f>Source!AQ2069</f>
        <v>7.14</v>
      </c>
      <c r="F79" s="29"/>
      <c r="G79" s="30" t="str">
        <f>Source!DI2069</f>
        <v>*0,4</v>
      </c>
      <c r="H79" s="28">
        <f>Source!AV2069</f>
        <v>1.0669999999999999</v>
      </c>
      <c r="I79" s="29">
        <f>Source!U2069</f>
        <v>4.7538691199999992</v>
      </c>
      <c r="J79" s="28"/>
      <c r="K79" s="29"/>
      <c r="AB79" s="25">
        <f>I79</f>
        <v>4.7538691199999992</v>
      </c>
    </row>
    <row r="80" spans="1:35" ht="15" x14ac:dyDescent="0.25">
      <c r="C80" s="13" t="s">
        <v>1237</v>
      </c>
      <c r="H80" s="42">
        <f>I73+I74+I76+I77+I78+0</f>
        <v>202.14000000000001</v>
      </c>
      <c r="I80" s="42"/>
      <c r="J80" s="42">
        <f>K73+K74+K76+K77+K78+0</f>
        <v>7337.91</v>
      </c>
      <c r="K80" s="42"/>
      <c r="O80" s="25">
        <f>I73+I74+I76+I77+I78+0</f>
        <v>202.14000000000001</v>
      </c>
      <c r="P80" s="25">
        <f>K73+K74+K76+K77+K78+0</f>
        <v>7337.91</v>
      </c>
      <c r="X80">
        <f>IF(Source!BI2069&lt;=1,I73+I74+I76+I77+I78-0, 0)</f>
        <v>0</v>
      </c>
      <c r="Y80">
        <f>IF(Source!BI2069=2,I73+I74+I76+I77+I78-0, 0)</f>
        <v>202.14000000000001</v>
      </c>
      <c r="Z80">
        <f>IF(Source!BI2069=3,I73+I74+I76+I77+I78-0, 0)</f>
        <v>0</v>
      </c>
      <c r="AA80">
        <f>IF(Source!BI2069=4,I73+I74+I76+I77+I78,0)</f>
        <v>0</v>
      </c>
    </row>
    <row r="82" spans="1:35" ht="57" x14ac:dyDescent="0.2">
      <c r="A82" s="19">
        <v>6</v>
      </c>
      <c r="B82" s="19" t="str">
        <f>Source!F2070</f>
        <v>4.8-187-7</v>
      </c>
      <c r="C82" s="19" t="s">
        <v>748</v>
      </c>
      <c r="D82" s="21" t="str">
        <f>Source!H2070</f>
        <v>100 м</v>
      </c>
      <c r="E82" s="20">
        <f>Source!I2070</f>
        <v>0.6</v>
      </c>
      <c r="F82" s="23"/>
      <c r="G82" s="22"/>
      <c r="H82" s="20"/>
      <c r="I82" s="23"/>
      <c r="J82" s="20"/>
      <c r="K82" s="23"/>
      <c r="Q82">
        <f>ROUND((Source!DN2070/100)*(ROUND((ROUND((Source!AF2070*Source!AV2070*Source!I2070),2)),2)), 2)</f>
        <v>49.9</v>
      </c>
      <c r="R82">
        <f>Source!X2070</f>
        <v>1925.63</v>
      </c>
      <c r="S82">
        <f>ROUND((Source!DO2070/100)*(ROUND((ROUND((Source!AF2070*Source!AV2070*Source!I2070),2)),2)), 2)</f>
        <v>29.33</v>
      </c>
      <c r="T82">
        <f>Source!Y2070</f>
        <v>900.02</v>
      </c>
      <c r="U82">
        <f>ROUND((175/100)*(ROUND((ROUND((Source!AE2070*Source!AV2070*Source!I2070),2)),2)), 2)</f>
        <v>0.98</v>
      </c>
      <c r="V82">
        <f>ROUND((160/100)*(ROUND((ROUND((Source!AE2070*Source!AV2070*Source!I2070),2)*Source!BS2070),2)), 2)</f>
        <v>42.85</v>
      </c>
      <c r="AI82">
        <v>0</v>
      </c>
    </row>
    <row r="83" spans="1:35" x14ac:dyDescent="0.2">
      <c r="C83" s="24" t="str">
        <f>"Объем: "&amp;Source!I2070&amp;"=60/"&amp;"100"</f>
        <v>Объем: 0,6=60/100</v>
      </c>
    </row>
    <row r="84" spans="1:35" ht="14.25" x14ac:dyDescent="0.2">
      <c r="A84" s="19"/>
      <c r="B84" s="19"/>
      <c r="C84" s="19" t="s">
        <v>1231</v>
      </c>
      <c r="D84" s="21"/>
      <c r="E84" s="20"/>
      <c r="F84" s="23">
        <f>Source!AO2070</f>
        <v>227.92</v>
      </c>
      <c r="G84" s="22" t="str">
        <f>Source!DG2070</f>
        <v>*0,3</v>
      </c>
      <c r="H84" s="20">
        <f>Source!AV2070</f>
        <v>1.0669999999999999</v>
      </c>
      <c r="I84" s="23">
        <f>ROUND((ROUND((Source!AF2070*Source!AV2070*Source!I2070),2)),2)</f>
        <v>43.77</v>
      </c>
      <c r="J84" s="20">
        <f>IF(Source!BA2070&lt;&gt; 0, Source!BA2070, 1)</f>
        <v>47.82</v>
      </c>
      <c r="K84" s="23">
        <f>Source!S2070</f>
        <v>2093.08</v>
      </c>
      <c r="W84">
        <f>I84</f>
        <v>43.77</v>
      </c>
    </row>
    <row r="85" spans="1:35" ht="14.25" x14ac:dyDescent="0.2">
      <c r="A85" s="19"/>
      <c r="B85" s="19"/>
      <c r="C85" s="19" t="s">
        <v>1238</v>
      </c>
      <c r="D85" s="21"/>
      <c r="E85" s="20"/>
      <c r="F85" s="23">
        <f>Source!AM2070</f>
        <v>39.74</v>
      </c>
      <c r="G85" s="22" t="str">
        <f>Source!DE2070</f>
        <v>*0,3</v>
      </c>
      <c r="H85" s="20">
        <f>Source!AV2070</f>
        <v>1.0669999999999999</v>
      </c>
      <c r="I85" s="23">
        <f>(ROUND((ROUND((((Source!ET2070*0.3))*Source!AV2070*Source!I2070),2)),2)+ROUND((ROUND(((Source!AE2070-((Source!EU2070*0.3)))*Source!AV2070*Source!I2070),2)),2))</f>
        <v>7.63</v>
      </c>
      <c r="J85" s="20">
        <f>IF(Source!BB2070&lt;&gt; 0, Source!BB2070, 1)</f>
        <v>13.3</v>
      </c>
      <c r="K85" s="23">
        <f>Source!Q2070</f>
        <v>101.48</v>
      </c>
    </row>
    <row r="86" spans="1:35" ht="14.25" x14ac:dyDescent="0.2">
      <c r="A86" s="19"/>
      <c r="B86" s="19"/>
      <c r="C86" s="19" t="s">
        <v>1239</v>
      </c>
      <c r="D86" s="21"/>
      <c r="E86" s="20"/>
      <c r="F86" s="23">
        <f>Source!AN2070</f>
        <v>2.9</v>
      </c>
      <c r="G86" s="22" t="str">
        <f>Source!DF2070</f>
        <v>*0,3</v>
      </c>
      <c r="H86" s="20">
        <f>Source!AV2070</f>
        <v>1.0669999999999999</v>
      </c>
      <c r="I86" s="31">
        <f>ROUND((ROUND((Source!AE2070*Source!AV2070*Source!I2070),2)),2)</f>
        <v>0.56000000000000005</v>
      </c>
      <c r="J86" s="20">
        <f>IF(Source!BS2070&lt;&gt; 0, Source!BS2070, 1)</f>
        <v>47.82</v>
      </c>
      <c r="K86" s="31">
        <f>Source!R2070</f>
        <v>26.78</v>
      </c>
      <c r="W86">
        <f>I86</f>
        <v>0.56000000000000005</v>
      </c>
    </row>
    <row r="87" spans="1:35" ht="14.25" x14ac:dyDescent="0.2">
      <c r="A87" s="19"/>
      <c r="B87" s="19"/>
      <c r="C87" s="19" t="s">
        <v>1232</v>
      </c>
      <c r="D87" s="21" t="s">
        <v>1233</v>
      </c>
      <c r="E87" s="20">
        <f>Source!DN2070</f>
        <v>114</v>
      </c>
      <c r="F87" s="23"/>
      <c r="G87" s="22"/>
      <c r="H87" s="20"/>
      <c r="I87" s="23">
        <f>SUM(Q82:Q86)</f>
        <v>49.9</v>
      </c>
      <c r="J87" s="20">
        <f>Source!BZ2070</f>
        <v>92</v>
      </c>
      <c r="K87" s="23">
        <f>SUM(R82:R86)</f>
        <v>1925.63</v>
      </c>
    </row>
    <row r="88" spans="1:35" ht="14.25" x14ac:dyDescent="0.2">
      <c r="A88" s="19"/>
      <c r="B88" s="19"/>
      <c r="C88" s="19" t="s">
        <v>1234</v>
      </c>
      <c r="D88" s="21" t="s">
        <v>1233</v>
      </c>
      <c r="E88" s="20">
        <f>Source!DO2070</f>
        <v>67</v>
      </c>
      <c r="F88" s="23"/>
      <c r="G88" s="22"/>
      <c r="H88" s="20"/>
      <c r="I88" s="23">
        <f>SUM(S82:S87)</f>
        <v>29.33</v>
      </c>
      <c r="J88" s="20">
        <f>Source!CA2070</f>
        <v>43</v>
      </c>
      <c r="K88" s="23">
        <f>SUM(T82:T87)</f>
        <v>900.02</v>
      </c>
    </row>
    <row r="89" spans="1:35" ht="14.25" x14ac:dyDescent="0.2">
      <c r="A89" s="19"/>
      <c r="B89" s="19"/>
      <c r="C89" s="19" t="s">
        <v>1240</v>
      </c>
      <c r="D89" s="21" t="s">
        <v>1233</v>
      </c>
      <c r="E89" s="20">
        <f>175</f>
        <v>175</v>
      </c>
      <c r="F89" s="23"/>
      <c r="G89" s="22"/>
      <c r="H89" s="20"/>
      <c r="I89" s="23">
        <f>SUM(U82:U88)</f>
        <v>0.98</v>
      </c>
      <c r="J89" s="20">
        <f>160</f>
        <v>160</v>
      </c>
      <c r="K89" s="23">
        <f>SUM(V82:V88)</f>
        <v>42.85</v>
      </c>
    </row>
    <row r="90" spans="1:35" ht="14.25" x14ac:dyDescent="0.2">
      <c r="A90" s="26"/>
      <c r="B90" s="26"/>
      <c r="C90" s="26" t="s">
        <v>1235</v>
      </c>
      <c r="D90" s="27" t="s">
        <v>1236</v>
      </c>
      <c r="E90" s="28">
        <f>Source!AQ2070</f>
        <v>18.5</v>
      </c>
      <c r="F90" s="29"/>
      <c r="G90" s="30" t="str">
        <f>Source!DI2070</f>
        <v>*0,3</v>
      </c>
      <c r="H90" s="28">
        <f>Source!AV2070</f>
        <v>1.0669999999999999</v>
      </c>
      <c r="I90" s="29">
        <f>Source!U2070</f>
        <v>3.5531099999999993</v>
      </c>
      <c r="J90" s="28"/>
      <c r="K90" s="29"/>
      <c r="AB90" s="25">
        <f>I90</f>
        <v>3.5531099999999993</v>
      </c>
    </row>
    <row r="91" spans="1:35" ht="15" x14ac:dyDescent="0.25">
      <c r="C91" s="13" t="s">
        <v>1237</v>
      </c>
      <c r="H91" s="42">
        <f>I84+I85+I87+I88+I89+0</f>
        <v>131.60999999999999</v>
      </c>
      <c r="I91" s="42"/>
      <c r="J91" s="42">
        <f>K84+K85+K87+K88+K89+0</f>
        <v>5063.0600000000013</v>
      </c>
      <c r="K91" s="42"/>
      <c r="O91" s="25">
        <f>I84+I85+I87+I88+I89+0</f>
        <v>131.60999999999999</v>
      </c>
      <c r="P91" s="25">
        <f>K84+K85+K87+K88+K89+0</f>
        <v>5063.0600000000013</v>
      </c>
      <c r="X91">
        <f>IF(Source!BI2070&lt;=1,I84+I85+I87+I88+I89-0, 0)</f>
        <v>0</v>
      </c>
      <c r="Y91">
        <f>IF(Source!BI2070=2,I84+I85+I87+I88+I89-0, 0)</f>
        <v>131.60999999999999</v>
      </c>
      <c r="Z91">
        <f>IF(Source!BI2070=3,I84+I85+I87+I88+I89-0, 0)</f>
        <v>0</v>
      </c>
      <c r="AA91">
        <f>IF(Source!BI2070=4,I84+I85+I87+I88+I89,0)</f>
        <v>0</v>
      </c>
    </row>
    <row r="93" spans="1:35" ht="28.5" x14ac:dyDescent="0.2">
      <c r="A93" s="19">
        <v>7</v>
      </c>
      <c r="B93" s="19" t="str">
        <f>Source!F2071</f>
        <v>4.8-162-2</v>
      </c>
      <c r="C93" s="19" t="s">
        <v>616</v>
      </c>
      <c r="D93" s="21" t="str">
        <f>Source!H2071</f>
        <v>100 м</v>
      </c>
      <c r="E93" s="20">
        <f>Source!I2071</f>
        <v>0.5</v>
      </c>
      <c r="F93" s="23"/>
      <c r="G93" s="22"/>
      <c r="H93" s="20"/>
      <c r="I93" s="23"/>
      <c r="J93" s="20"/>
      <c r="K93" s="23"/>
      <c r="Q93">
        <f>ROUND((Source!DN2071/100)*(ROUND((ROUND((Source!AF2071*Source!AV2071*Source!I2071),2)),2)), 2)</f>
        <v>9.09</v>
      </c>
      <c r="R93">
        <f>Source!X2071</f>
        <v>350.64</v>
      </c>
      <c r="S93">
        <f>ROUND((Source!DO2071/100)*(ROUND((ROUND((Source!AF2071*Source!AV2071*Source!I2071),2)),2)), 2)</f>
        <v>5.34</v>
      </c>
      <c r="T93">
        <f>Source!Y2071</f>
        <v>163.89</v>
      </c>
      <c r="U93">
        <f>ROUND((175/100)*(ROUND((ROUND((Source!AE2071*Source!AV2071*Source!I2071),2)),2)), 2)</f>
        <v>0.11</v>
      </c>
      <c r="V93">
        <f>ROUND((160/100)*(ROUND((ROUND((Source!AE2071*Source!AV2071*Source!I2071),2)*Source!BS2071),2)), 2)</f>
        <v>4.59</v>
      </c>
      <c r="AI93">
        <v>0</v>
      </c>
    </row>
    <row r="94" spans="1:35" x14ac:dyDescent="0.2">
      <c r="C94" s="24" t="str">
        <f>"Объем: "&amp;Source!I2071&amp;"=50/"&amp;"100"</f>
        <v>Объем: 0,5=50/100</v>
      </c>
    </row>
    <row r="95" spans="1:35" ht="14.25" x14ac:dyDescent="0.2">
      <c r="A95" s="19"/>
      <c r="B95" s="19"/>
      <c r="C95" s="19" t="s">
        <v>1231</v>
      </c>
      <c r="D95" s="21"/>
      <c r="E95" s="20"/>
      <c r="F95" s="23">
        <f>Source!AO2071</f>
        <v>50.76</v>
      </c>
      <c r="G95" s="22" t="str">
        <f>Source!DG2071</f>
        <v>*0,3</v>
      </c>
      <c r="H95" s="20">
        <f>Source!AV2071</f>
        <v>1.0469999999999999</v>
      </c>
      <c r="I95" s="23">
        <f>ROUND((ROUND((Source!AF2071*Source!AV2071*Source!I2071),2)),2)</f>
        <v>7.97</v>
      </c>
      <c r="J95" s="20">
        <f>IF(Source!BA2071&lt;&gt; 0, Source!BA2071, 1)</f>
        <v>47.82</v>
      </c>
      <c r="K95" s="23">
        <f>Source!S2071</f>
        <v>381.13</v>
      </c>
      <c r="W95">
        <f>I95</f>
        <v>7.97</v>
      </c>
    </row>
    <row r="96" spans="1:35" ht="14.25" x14ac:dyDescent="0.2">
      <c r="A96" s="19"/>
      <c r="B96" s="19"/>
      <c r="C96" s="19" t="s">
        <v>1238</v>
      </c>
      <c r="D96" s="21"/>
      <c r="E96" s="20"/>
      <c r="F96" s="23">
        <f>Source!AM2071</f>
        <v>2.4900000000000002</v>
      </c>
      <c r="G96" s="22" t="str">
        <f>Source!DE2071</f>
        <v>*0,3</v>
      </c>
      <c r="H96" s="20">
        <f>Source!AV2071</f>
        <v>1.0469999999999999</v>
      </c>
      <c r="I96" s="23">
        <f>(ROUND((ROUND((((Source!ET2071*0.3))*Source!AV2071*Source!I2071),2)),2)+ROUND((ROUND(((Source!AE2071-((Source!EU2071*0.3)))*Source!AV2071*Source!I2071),2)),2))</f>
        <v>0.39</v>
      </c>
      <c r="J96" s="20">
        <f>IF(Source!BB2071&lt;&gt; 0, Source!BB2071, 1)</f>
        <v>15.23</v>
      </c>
      <c r="K96" s="23">
        <f>Source!Q2071</f>
        <v>5.94</v>
      </c>
    </row>
    <row r="97" spans="1:35" ht="14.25" x14ac:dyDescent="0.2">
      <c r="A97" s="19"/>
      <c r="B97" s="19"/>
      <c r="C97" s="19" t="s">
        <v>1239</v>
      </c>
      <c r="D97" s="21"/>
      <c r="E97" s="20"/>
      <c r="F97" s="23">
        <f>Source!AN2071</f>
        <v>0.38</v>
      </c>
      <c r="G97" s="22" t="str">
        <f>Source!DF2071</f>
        <v>*0,3</v>
      </c>
      <c r="H97" s="20">
        <f>Source!AV2071</f>
        <v>1.0469999999999999</v>
      </c>
      <c r="I97" s="31">
        <f>ROUND((ROUND((Source!AE2071*Source!AV2071*Source!I2071),2)),2)</f>
        <v>0.06</v>
      </c>
      <c r="J97" s="20">
        <f>IF(Source!BS2071&lt;&gt; 0, Source!BS2071, 1)</f>
        <v>47.82</v>
      </c>
      <c r="K97" s="31">
        <f>Source!R2071</f>
        <v>2.87</v>
      </c>
      <c r="W97">
        <f>I97</f>
        <v>0.06</v>
      </c>
    </row>
    <row r="98" spans="1:35" ht="14.25" x14ac:dyDescent="0.2">
      <c r="A98" s="19"/>
      <c r="B98" s="19"/>
      <c r="C98" s="19" t="s">
        <v>1232</v>
      </c>
      <c r="D98" s="21" t="s">
        <v>1233</v>
      </c>
      <c r="E98" s="20">
        <f>Source!DN2071</f>
        <v>114</v>
      </c>
      <c r="F98" s="23"/>
      <c r="G98" s="22"/>
      <c r="H98" s="20"/>
      <c r="I98" s="23">
        <f>SUM(Q93:Q97)</f>
        <v>9.09</v>
      </c>
      <c r="J98" s="20">
        <f>Source!BZ2071</f>
        <v>92</v>
      </c>
      <c r="K98" s="23">
        <f>SUM(R93:R97)</f>
        <v>350.64</v>
      </c>
    </row>
    <row r="99" spans="1:35" ht="14.25" x14ac:dyDescent="0.2">
      <c r="A99" s="19"/>
      <c r="B99" s="19"/>
      <c r="C99" s="19" t="s">
        <v>1234</v>
      </c>
      <c r="D99" s="21" t="s">
        <v>1233</v>
      </c>
      <c r="E99" s="20">
        <f>Source!DO2071</f>
        <v>67</v>
      </c>
      <c r="F99" s="23"/>
      <c r="G99" s="22"/>
      <c r="H99" s="20"/>
      <c r="I99" s="23">
        <f>SUM(S93:S98)</f>
        <v>5.34</v>
      </c>
      <c r="J99" s="20">
        <f>Source!CA2071</f>
        <v>43</v>
      </c>
      <c r="K99" s="23">
        <f>SUM(T93:T98)</f>
        <v>163.89</v>
      </c>
    </row>
    <row r="100" spans="1:35" ht="14.25" x14ac:dyDescent="0.2">
      <c r="A100" s="19"/>
      <c r="B100" s="19"/>
      <c r="C100" s="19" t="s">
        <v>1240</v>
      </c>
      <c r="D100" s="21" t="s">
        <v>1233</v>
      </c>
      <c r="E100" s="20">
        <f>175</f>
        <v>175</v>
      </c>
      <c r="F100" s="23"/>
      <c r="G100" s="22"/>
      <c r="H100" s="20"/>
      <c r="I100" s="23">
        <f>SUM(U93:U99)</f>
        <v>0.11</v>
      </c>
      <c r="J100" s="20">
        <f>160</f>
        <v>160</v>
      </c>
      <c r="K100" s="23">
        <f>SUM(V93:V99)</f>
        <v>4.59</v>
      </c>
    </row>
    <row r="101" spans="1:35" ht="14.25" x14ac:dyDescent="0.2">
      <c r="A101" s="26"/>
      <c r="B101" s="26"/>
      <c r="C101" s="26" t="s">
        <v>1235</v>
      </c>
      <c r="D101" s="27" t="s">
        <v>1236</v>
      </c>
      <c r="E101" s="28">
        <f>Source!AQ2071</f>
        <v>4.12</v>
      </c>
      <c r="F101" s="29"/>
      <c r="G101" s="30" t="str">
        <f>Source!DI2071</f>
        <v>*0,3</v>
      </c>
      <c r="H101" s="28">
        <f>Source!AV2071</f>
        <v>1.0469999999999999</v>
      </c>
      <c r="I101" s="29">
        <f>Source!U2071</f>
        <v>0.6470459999999999</v>
      </c>
      <c r="J101" s="28"/>
      <c r="K101" s="29"/>
      <c r="AB101" s="25">
        <f>I101</f>
        <v>0.6470459999999999</v>
      </c>
    </row>
    <row r="102" spans="1:35" ht="15" x14ac:dyDescent="0.25">
      <c r="C102" s="13" t="s">
        <v>1237</v>
      </c>
      <c r="H102" s="42">
        <f>I95+I96+I98+I99+I100+0</f>
        <v>22.9</v>
      </c>
      <c r="I102" s="42"/>
      <c r="J102" s="42">
        <f>K95+K96+K98+K99+K100+0</f>
        <v>906.19</v>
      </c>
      <c r="K102" s="42"/>
      <c r="O102" s="25">
        <f>I95+I96+I98+I99+I100+0</f>
        <v>22.9</v>
      </c>
      <c r="P102" s="25">
        <f>K95+K96+K98+K99+K100+0</f>
        <v>906.19</v>
      </c>
      <c r="X102">
        <f>IF(Source!BI2071&lt;=1,I95+I96+I98+I99+I100-0, 0)</f>
        <v>0</v>
      </c>
      <c r="Y102">
        <f>IF(Source!BI2071=2,I95+I96+I98+I99+I100-0, 0)</f>
        <v>22.9</v>
      </c>
      <c r="Z102">
        <f>IF(Source!BI2071=3,I95+I96+I98+I99+I100-0, 0)</f>
        <v>0</v>
      </c>
      <c r="AA102">
        <f>IF(Source!BI2071=4,I95+I96+I98+I99+I100,0)</f>
        <v>0</v>
      </c>
    </row>
    <row r="104" spans="1:35" ht="85.5" x14ac:dyDescent="0.2">
      <c r="A104" s="19">
        <v>8</v>
      </c>
      <c r="B104" s="19" t="str">
        <f>Source!F2072</f>
        <v>4.8-245-6</v>
      </c>
      <c r="C104" s="19" t="s">
        <v>754</v>
      </c>
      <c r="D104" s="21" t="str">
        <f>Source!H2072</f>
        <v>100 шт.</v>
      </c>
      <c r="E104" s="20">
        <f>Source!I2072</f>
        <v>0.14000000000000001</v>
      </c>
      <c r="F104" s="23"/>
      <c r="G104" s="22"/>
      <c r="H104" s="20"/>
      <c r="I104" s="23"/>
      <c r="J104" s="20"/>
      <c r="K104" s="23"/>
      <c r="Q104">
        <f>ROUND((Source!DN2072/100)*(ROUND((ROUND((Source!AF2072*Source!AV2072*Source!I2072),2)),2)), 2)</f>
        <v>50.01</v>
      </c>
      <c r="R104">
        <f>Source!X2072</f>
        <v>1930.03</v>
      </c>
      <c r="S104">
        <f>ROUND((Source!DO2072/100)*(ROUND((ROUND((Source!AF2072*Source!AV2072*Source!I2072),2)),2)), 2)</f>
        <v>29.39</v>
      </c>
      <c r="T104">
        <f>Source!Y2072</f>
        <v>902.08</v>
      </c>
      <c r="U104">
        <f>ROUND((175/100)*(ROUND((ROUND((Source!AE2072*Source!AV2072*Source!I2072),2)),2)), 2)</f>
        <v>1.21</v>
      </c>
      <c r="V104">
        <f>ROUND((160/100)*(ROUND((ROUND((Source!AE2072*Source!AV2072*Source!I2072),2)*Source!BS2072),2)), 2)</f>
        <v>52.8</v>
      </c>
      <c r="AI104">
        <v>0</v>
      </c>
    </row>
    <row r="105" spans="1:35" x14ac:dyDescent="0.2">
      <c r="C105" s="24" t="str">
        <f>"Объем: "&amp;Source!I2072&amp;"=14/"&amp;"100"</f>
        <v>Объем: 0,14=14/100</v>
      </c>
    </row>
    <row r="106" spans="1:35" ht="14.25" x14ac:dyDescent="0.2">
      <c r="A106" s="19"/>
      <c r="B106" s="19"/>
      <c r="C106" s="19" t="s">
        <v>1231</v>
      </c>
      <c r="D106" s="21"/>
      <c r="E106" s="20"/>
      <c r="F106" s="23">
        <f>Source!AO2072</f>
        <v>997.63</v>
      </c>
      <c r="G106" s="22" t="str">
        <f>Source!DG2072</f>
        <v>*0,3</v>
      </c>
      <c r="H106" s="20">
        <f>Source!AV2072</f>
        <v>1.0469999999999999</v>
      </c>
      <c r="I106" s="23">
        <f>ROUND((ROUND((Source!AF2072*Source!AV2072*Source!I2072),2)),2)</f>
        <v>43.87</v>
      </c>
      <c r="J106" s="20">
        <f>IF(Source!BA2072&lt;&gt; 0, Source!BA2072, 1)</f>
        <v>47.82</v>
      </c>
      <c r="K106" s="23">
        <f>Source!S2072</f>
        <v>2097.86</v>
      </c>
      <c r="W106">
        <f>I106</f>
        <v>43.87</v>
      </c>
    </row>
    <row r="107" spans="1:35" ht="14.25" x14ac:dyDescent="0.2">
      <c r="A107" s="19"/>
      <c r="B107" s="19"/>
      <c r="C107" s="19" t="s">
        <v>1238</v>
      </c>
      <c r="D107" s="21"/>
      <c r="E107" s="20"/>
      <c r="F107" s="23">
        <f>Source!AM2072</f>
        <v>109.61</v>
      </c>
      <c r="G107" s="22" t="str">
        <f>Source!DE2072</f>
        <v>*0,3</v>
      </c>
      <c r="H107" s="20">
        <f>Source!AV2072</f>
        <v>1.0469999999999999</v>
      </c>
      <c r="I107" s="23">
        <f>(ROUND((ROUND((((Source!ET2072*0.3))*Source!AV2072*Source!I2072),2)),2)+ROUND((ROUND(((Source!AE2072-((Source!EU2072*0.3)))*Source!AV2072*Source!I2072),2)),2))</f>
        <v>4.82</v>
      </c>
      <c r="J107" s="20">
        <f>IF(Source!BB2072&lt;&gt; 0, Source!BB2072, 1)</f>
        <v>14.85</v>
      </c>
      <c r="K107" s="23">
        <f>Source!Q2072</f>
        <v>71.58</v>
      </c>
    </row>
    <row r="108" spans="1:35" ht="14.25" x14ac:dyDescent="0.2">
      <c r="A108" s="19"/>
      <c r="B108" s="19"/>
      <c r="C108" s="19" t="s">
        <v>1239</v>
      </c>
      <c r="D108" s="21"/>
      <c r="E108" s="20"/>
      <c r="F108" s="23">
        <f>Source!AN2072</f>
        <v>15.78</v>
      </c>
      <c r="G108" s="22" t="str">
        <f>Source!DF2072</f>
        <v>*0,3</v>
      </c>
      <c r="H108" s="20">
        <f>Source!AV2072</f>
        <v>1.0469999999999999</v>
      </c>
      <c r="I108" s="31">
        <f>ROUND((ROUND((Source!AE2072*Source!AV2072*Source!I2072),2)),2)</f>
        <v>0.69</v>
      </c>
      <c r="J108" s="20">
        <f>IF(Source!BS2072&lt;&gt; 0, Source!BS2072, 1)</f>
        <v>47.82</v>
      </c>
      <c r="K108" s="31">
        <f>Source!R2072</f>
        <v>33</v>
      </c>
      <c r="W108">
        <f>I108</f>
        <v>0.69</v>
      </c>
    </row>
    <row r="109" spans="1:35" ht="14.25" x14ac:dyDescent="0.2">
      <c r="A109" s="19"/>
      <c r="B109" s="19"/>
      <c r="C109" s="19" t="s">
        <v>1232</v>
      </c>
      <c r="D109" s="21" t="s">
        <v>1233</v>
      </c>
      <c r="E109" s="20">
        <f>Source!DN2072</f>
        <v>114</v>
      </c>
      <c r="F109" s="23"/>
      <c r="G109" s="22"/>
      <c r="H109" s="20"/>
      <c r="I109" s="23">
        <f>SUM(Q104:Q108)</f>
        <v>50.01</v>
      </c>
      <c r="J109" s="20">
        <f>Source!BZ2072</f>
        <v>92</v>
      </c>
      <c r="K109" s="23">
        <f>SUM(R104:R108)</f>
        <v>1930.03</v>
      </c>
    </row>
    <row r="110" spans="1:35" ht="14.25" x14ac:dyDescent="0.2">
      <c r="A110" s="19"/>
      <c r="B110" s="19"/>
      <c r="C110" s="19" t="s">
        <v>1234</v>
      </c>
      <c r="D110" s="21" t="s">
        <v>1233</v>
      </c>
      <c r="E110" s="20">
        <f>Source!DO2072</f>
        <v>67</v>
      </c>
      <c r="F110" s="23"/>
      <c r="G110" s="22"/>
      <c r="H110" s="20"/>
      <c r="I110" s="23">
        <f>SUM(S104:S109)</f>
        <v>29.39</v>
      </c>
      <c r="J110" s="20">
        <f>Source!CA2072</f>
        <v>43</v>
      </c>
      <c r="K110" s="23">
        <f>SUM(T104:T109)</f>
        <v>902.08</v>
      </c>
    </row>
    <row r="111" spans="1:35" ht="14.25" x14ac:dyDescent="0.2">
      <c r="A111" s="19"/>
      <c r="B111" s="19"/>
      <c r="C111" s="19" t="s">
        <v>1240</v>
      </c>
      <c r="D111" s="21" t="s">
        <v>1233</v>
      </c>
      <c r="E111" s="20">
        <f>175</f>
        <v>175</v>
      </c>
      <c r="F111" s="23"/>
      <c r="G111" s="22"/>
      <c r="H111" s="20"/>
      <c r="I111" s="23">
        <f>SUM(U104:U110)</f>
        <v>1.21</v>
      </c>
      <c r="J111" s="20">
        <f>160</f>
        <v>160</v>
      </c>
      <c r="K111" s="23">
        <f>SUM(V104:V110)</f>
        <v>52.8</v>
      </c>
    </row>
    <row r="112" spans="1:35" ht="14.25" x14ac:dyDescent="0.2">
      <c r="A112" s="26"/>
      <c r="B112" s="26"/>
      <c r="C112" s="26" t="s">
        <v>1235</v>
      </c>
      <c r="D112" s="27" t="s">
        <v>1236</v>
      </c>
      <c r="E112" s="28">
        <f>Source!AQ2072</f>
        <v>76.8</v>
      </c>
      <c r="F112" s="29"/>
      <c r="G112" s="30" t="str">
        <f>Source!DI2072</f>
        <v>*0,3</v>
      </c>
      <c r="H112" s="28">
        <f>Source!AV2072</f>
        <v>1.0469999999999999</v>
      </c>
      <c r="I112" s="29">
        <f>Source!U2072</f>
        <v>3.3772032000000003</v>
      </c>
      <c r="J112" s="28"/>
      <c r="K112" s="29"/>
      <c r="AB112" s="25">
        <f>I112</f>
        <v>3.3772032000000003</v>
      </c>
    </row>
    <row r="113" spans="1:35" ht="15" x14ac:dyDescent="0.25">
      <c r="C113" s="13" t="s">
        <v>1237</v>
      </c>
      <c r="H113" s="42">
        <f>I106+I107+I109+I110+I111+0</f>
        <v>129.29999999999998</v>
      </c>
      <c r="I113" s="42"/>
      <c r="J113" s="42">
        <f>K106+K107+K109+K110+K111+0</f>
        <v>5054.3500000000004</v>
      </c>
      <c r="K113" s="42"/>
      <c r="O113" s="25">
        <f>I106+I107+I109+I110+I111+0</f>
        <v>129.29999999999998</v>
      </c>
      <c r="P113" s="25">
        <f>K106+K107+K109+K110+K111+0</f>
        <v>5054.3500000000004</v>
      </c>
      <c r="X113">
        <f>IF(Source!BI2072&lt;=1,I106+I107+I109+I110+I111-0, 0)</f>
        <v>0</v>
      </c>
      <c r="Y113">
        <f>IF(Source!BI2072=2,I106+I107+I109+I110+I111-0, 0)</f>
        <v>129.29999999999998</v>
      </c>
      <c r="Z113">
        <f>IF(Source!BI2072=3,I106+I107+I109+I110+I111-0, 0)</f>
        <v>0</v>
      </c>
      <c r="AA113">
        <f>IF(Source!BI2072=4,I106+I107+I109+I110+I111,0)</f>
        <v>0</v>
      </c>
    </row>
    <row r="115" spans="1:35" ht="14.25" x14ac:dyDescent="0.2">
      <c r="A115" s="19">
        <v>9</v>
      </c>
      <c r="B115" s="19" t="str">
        <f>Source!F2073</f>
        <v>6.52-1-2</v>
      </c>
      <c r="C115" s="19" t="s">
        <v>757</v>
      </c>
      <c r="D115" s="21" t="str">
        <f>Source!H2073</f>
        <v>1 м3</v>
      </c>
      <c r="E115" s="20">
        <f>Source!I2073</f>
        <v>40</v>
      </c>
      <c r="F115" s="23"/>
      <c r="G115" s="22"/>
      <c r="H115" s="20"/>
      <c r="I115" s="23"/>
      <c r="J115" s="20"/>
      <c r="K115" s="23"/>
      <c r="Q115">
        <f>ROUND((Source!DN2073/100)*(ROUND((ROUND((Source!AF2073*Source!AV2073*Source!I2073),2)),2)), 2)</f>
        <v>3333.31</v>
      </c>
      <c r="R115">
        <f>Source!X2073</f>
        <v>139474.1</v>
      </c>
      <c r="S115">
        <f>ROUND((Source!DO2073/100)*(ROUND((ROUND((Source!AF2073*Source!AV2073*Source!I2073),2)),2)), 2)</f>
        <v>2291.65</v>
      </c>
      <c r="T115">
        <f>Source!Y2073</f>
        <v>81691.98</v>
      </c>
      <c r="U115">
        <f>ROUND((175/100)*(ROUND((ROUND((Source!AE2073*Source!AV2073*Source!I2073),2)),2)), 2)</f>
        <v>1910.67</v>
      </c>
      <c r="V115">
        <f>ROUND((160/100)*(ROUND((ROUND((Source!AE2073*Source!AV2073*Source!I2073),2)*Source!BS2073),2)), 2)</f>
        <v>83536.56</v>
      </c>
      <c r="AI115">
        <v>0</v>
      </c>
    </row>
    <row r="116" spans="1:35" ht="14.25" x14ac:dyDescent="0.2">
      <c r="A116" s="19"/>
      <c r="B116" s="19"/>
      <c r="C116" s="19" t="s">
        <v>1231</v>
      </c>
      <c r="D116" s="21"/>
      <c r="E116" s="20"/>
      <c r="F116" s="23">
        <f>Source!AO2073</f>
        <v>99.49</v>
      </c>
      <c r="G116" s="22" t="str">
        <f>Source!DG2073</f>
        <v/>
      </c>
      <c r="H116" s="20">
        <f>Source!AV2073</f>
        <v>1.0469999999999999</v>
      </c>
      <c r="I116" s="23">
        <f>ROUND((ROUND((Source!AF2073*Source!AV2073*Source!I2073),2)),2)</f>
        <v>4166.6400000000003</v>
      </c>
      <c r="J116" s="20">
        <f>IF(Source!BA2073&lt;&gt; 0, Source!BA2073, 1)</f>
        <v>47.82</v>
      </c>
      <c r="K116" s="23">
        <f>Source!S2073</f>
        <v>199248.72</v>
      </c>
      <c r="W116">
        <f>I116</f>
        <v>4166.6400000000003</v>
      </c>
    </row>
    <row r="117" spans="1:35" ht="14.25" x14ac:dyDescent="0.2">
      <c r="A117" s="19"/>
      <c r="B117" s="19"/>
      <c r="C117" s="19" t="s">
        <v>1238</v>
      </c>
      <c r="D117" s="21"/>
      <c r="E117" s="20"/>
      <c r="F117" s="23">
        <f>Source!AM2073</f>
        <v>87.32</v>
      </c>
      <c r="G117" s="22" t="str">
        <f>Source!DE2073</f>
        <v/>
      </c>
      <c r="H117" s="20">
        <f>Source!AV2073</f>
        <v>1.0469999999999999</v>
      </c>
      <c r="I117" s="23">
        <f>(ROUND((ROUND(((Source!ET2073)*Source!AV2073*Source!I2073),2)),2)+ROUND((ROUND(((Source!AE2073-(Source!EU2073))*Source!AV2073*Source!I2073),2)),2))</f>
        <v>3656.96</v>
      </c>
      <c r="J117" s="20">
        <f>IF(Source!BB2073&lt;&gt; 0, Source!BB2073, 1)</f>
        <v>21.23</v>
      </c>
      <c r="K117" s="23">
        <f>Source!Q2073</f>
        <v>77637.259999999995</v>
      </c>
    </row>
    <row r="118" spans="1:35" ht="14.25" x14ac:dyDescent="0.2">
      <c r="A118" s="19"/>
      <c r="B118" s="19"/>
      <c r="C118" s="19" t="s">
        <v>1239</v>
      </c>
      <c r="D118" s="21"/>
      <c r="E118" s="20"/>
      <c r="F118" s="23">
        <f>Source!AN2073</f>
        <v>26.07</v>
      </c>
      <c r="G118" s="22" t="str">
        <f>Source!DF2073</f>
        <v/>
      </c>
      <c r="H118" s="20">
        <f>Source!AV2073</f>
        <v>1.0469999999999999</v>
      </c>
      <c r="I118" s="31">
        <f>ROUND((ROUND((Source!AE2073*Source!AV2073*Source!I2073),2)),2)</f>
        <v>1091.81</v>
      </c>
      <c r="J118" s="20">
        <f>IF(Source!BS2073&lt;&gt; 0, Source!BS2073, 1)</f>
        <v>47.82</v>
      </c>
      <c r="K118" s="31">
        <f>Source!R2073</f>
        <v>52210.35</v>
      </c>
      <c r="W118">
        <f>I118</f>
        <v>1091.81</v>
      </c>
    </row>
    <row r="119" spans="1:35" ht="14.25" x14ac:dyDescent="0.2">
      <c r="A119" s="19"/>
      <c r="B119" s="19"/>
      <c r="C119" s="19" t="s">
        <v>1232</v>
      </c>
      <c r="D119" s="21" t="s">
        <v>1233</v>
      </c>
      <c r="E119" s="20">
        <f>Source!DN2073</f>
        <v>80</v>
      </c>
      <c r="F119" s="23"/>
      <c r="G119" s="22"/>
      <c r="H119" s="20"/>
      <c r="I119" s="23">
        <f>SUM(Q115:Q118)</f>
        <v>3333.31</v>
      </c>
      <c r="J119" s="20">
        <f>Source!BZ2073</f>
        <v>70</v>
      </c>
      <c r="K119" s="23">
        <f>SUM(R115:R118)</f>
        <v>139474.1</v>
      </c>
    </row>
    <row r="120" spans="1:35" ht="14.25" x14ac:dyDescent="0.2">
      <c r="A120" s="19"/>
      <c r="B120" s="19"/>
      <c r="C120" s="19" t="s">
        <v>1234</v>
      </c>
      <c r="D120" s="21" t="s">
        <v>1233</v>
      </c>
      <c r="E120" s="20">
        <f>Source!DO2073</f>
        <v>55</v>
      </c>
      <c r="F120" s="23"/>
      <c r="G120" s="22"/>
      <c r="H120" s="20"/>
      <c r="I120" s="23">
        <f>SUM(S115:S119)</f>
        <v>2291.65</v>
      </c>
      <c r="J120" s="20">
        <f>Source!CA2073</f>
        <v>41</v>
      </c>
      <c r="K120" s="23">
        <f>SUM(T115:T119)</f>
        <v>81691.98</v>
      </c>
    </row>
    <row r="121" spans="1:35" ht="14.25" x14ac:dyDescent="0.2">
      <c r="A121" s="19"/>
      <c r="B121" s="19"/>
      <c r="C121" s="19" t="s">
        <v>1240</v>
      </c>
      <c r="D121" s="21" t="s">
        <v>1233</v>
      </c>
      <c r="E121" s="20">
        <f>175</f>
        <v>175</v>
      </c>
      <c r="F121" s="23"/>
      <c r="G121" s="22"/>
      <c r="H121" s="20"/>
      <c r="I121" s="23">
        <f>SUM(U115:U120)</f>
        <v>1910.67</v>
      </c>
      <c r="J121" s="20">
        <f>160</f>
        <v>160</v>
      </c>
      <c r="K121" s="23">
        <f>SUM(V115:V120)</f>
        <v>83536.56</v>
      </c>
    </row>
    <row r="122" spans="1:35" ht="14.25" x14ac:dyDescent="0.2">
      <c r="A122" s="26"/>
      <c r="B122" s="26"/>
      <c r="C122" s="26" t="s">
        <v>1235</v>
      </c>
      <c r="D122" s="27" t="s">
        <v>1236</v>
      </c>
      <c r="E122" s="28">
        <f>Source!AQ2073</f>
        <v>8.27</v>
      </c>
      <c r="F122" s="29"/>
      <c r="G122" s="30" t="str">
        <f>Source!DI2073</f>
        <v/>
      </c>
      <c r="H122" s="28">
        <f>Source!AV2073</f>
        <v>1.0469999999999999</v>
      </c>
      <c r="I122" s="29">
        <f>Source!U2073</f>
        <v>346.34759999999994</v>
      </c>
      <c r="J122" s="28"/>
      <c r="K122" s="29"/>
      <c r="AB122" s="25">
        <f>I122</f>
        <v>346.34759999999994</v>
      </c>
    </row>
    <row r="123" spans="1:35" ht="15" x14ac:dyDescent="0.25">
      <c r="C123" s="13" t="s">
        <v>1237</v>
      </c>
      <c r="H123" s="42">
        <f>I116+I117+I119+I120+I121+0</f>
        <v>15359.23</v>
      </c>
      <c r="I123" s="42"/>
      <c r="J123" s="42">
        <f>K116+K117+K119+K120+K121+0</f>
        <v>581588.61999999988</v>
      </c>
      <c r="K123" s="42"/>
      <c r="O123" s="25">
        <f>I116+I117+I119+I120+I121+0</f>
        <v>15359.23</v>
      </c>
      <c r="P123" s="25">
        <f>K116+K117+K119+K120+K121+0</f>
        <v>581588.61999999988</v>
      </c>
      <c r="X123">
        <f>IF(Source!BI2073&lt;=1,I116+I117+I119+I120+I121-0, 0)</f>
        <v>15359.23</v>
      </c>
      <c r="Y123">
        <f>IF(Source!BI2073=2,I116+I117+I119+I120+I121-0, 0)</f>
        <v>0</v>
      </c>
      <c r="Z123">
        <f>IF(Source!BI2073=3,I116+I117+I119+I120+I121-0, 0)</f>
        <v>0</v>
      </c>
      <c r="AA123">
        <f>IF(Source!BI2073=4,I116+I117+I119+I120+I121,0)</f>
        <v>0</v>
      </c>
    </row>
    <row r="125" spans="1:35" ht="57" x14ac:dyDescent="0.2">
      <c r="A125" s="19">
        <v>10</v>
      </c>
      <c r="B125" s="19" t="str">
        <f>Source!F2074</f>
        <v>6.68-14-1</v>
      </c>
      <c r="C125" s="19" t="s">
        <v>763</v>
      </c>
      <c r="D125" s="21" t="str">
        <f>Source!H2074</f>
        <v>1 м3</v>
      </c>
      <c r="E125" s="20">
        <f>Source!I2074</f>
        <v>220</v>
      </c>
      <c r="F125" s="23"/>
      <c r="G125" s="22"/>
      <c r="H125" s="20"/>
      <c r="I125" s="23"/>
      <c r="J125" s="20"/>
      <c r="K125" s="23"/>
      <c r="Q125">
        <f>ROUND((Source!DN2074/100)*(ROUND((ROUND((Source!AF2074*Source!AV2074*Source!I2074),2)),2)), 2)</f>
        <v>4654.71</v>
      </c>
      <c r="R125">
        <f>Source!X2074</f>
        <v>194764.79</v>
      </c>
      <c r="S125">
        <f>ROUND((Source!DO2074/100)*(ROUND((ROUND((Source!AF2074*Source!AV2074*Source!I2074),2)),2)), 2)</f>
        <v>3200.11</v>
      </c>
      <c r="T125">
        <f>Source!Y2074</f>
        <v>114076.52</v>
      </c>
      <c r="U125">
        <f>ROUND((175/100)*(ROUND((ROUND((Source!AE2074*Source!AV2074*Source!I2074),2)),2)), 2)</f>
        <v>11560.76</v>
      </c>
      <c r="V125">
        <f>ROUND((160/100)*(ROUND((ROUND((Source!AE2074*Source!AV2074*Source!I2074),2)*Source!BS2074),2)), 2)</f>
        <v>505449.74</v>
      </c>
      <c r="AI125">
        <v>0</v>
      </c>
    </row>
    <row r="126" spans="1:35" ht="14.25" x14ac:dyDescent="0.2">
      <c r="A126" s="19"/>
      <c r="B126" s="19"/>
      <c r="C126" s="19" t="s">
        <v>1231</v>
      </c>
      <c r="D126" s="21"/>
      <c r="E126" s="20"/>
      <c r="F126" s="23">
        <f>Source!AO2074</f>
        <v>25.26</v>
      </c>
      <c r="G126" s="22" t="str">
        <f>Source!DG2074</f>
        <v/>
      </c>
      <c r="H126" s="20">
        <f>Source!AV2074</f>
        <v>1.0469999999999999</v>
      </c>
      <c r="I126" s="23">
        <f>ROUND((ROUND((Source!AF2074*Source!AV2074*Source!I2074),2)),2)</f>
        <v>5818.39</v>
      </c>
      <c r="J126" s="20">
        <f>IF(Source!BA2074&lt;&gt; 0, Source!BA2074, 1)</f>
        <v>47.82</v>
      </c>
      <c r="K126" s="23">
        <f>Source!S2074</f>
        <v>278235.40999999997</v>
      </c>
      <c r="W126">
        <f>I126</f>
        <v>5818.39</v>
      </c>
    </row>
    <row r="127" spans="1:35" ht="14.25" x14ac:dyDescent="0.2">
      <c r="A127" s="19"/>
      <c r="B127" s="19"/>
      <c r="C127" s="19" t="s">
        <v>1238</v>
      </c>
      <c r="D127" s="21"/>
      <c r="E127" s="20"/>
      <c r="F127" s="23">
        <f>Source!AM2074</f>
        <v>104.08</v>
      </c>
      <c r="G127" s="22" t="str">
        <f>Source!DE2074</f>
        <v/>
      </c>
      <c r="H127" s="20">
        <f>Source!AV2074</f>
        <v>1.0469999999999999</v>
      </c>
      <c r="I127" s="23">
        <f>(ROUND((ROUND(((Source!ET2074)*Source!AV2074*Source!I2074),2)),2)+ROUND((ROUND(((Source!AE2074-(Source!EU2074))*Source!AV2074*Source!I2074),2)),2))</f>
        <v>23973.79</v>
      </c>
      <c r="J127" s="20">
        <f>IF(Source!BB2074&lt;&gt; 0, Source!BB2074, 1)</f>
        <v>19.64</v>
      </c>
      <c r="K127" s="23">
        <f>Source!Q2074</f>
        <v>470845.24</v>
      </c>
    </row>
    <row r="128" spans="1:35" ht="14.25" x14ac:dyDescent="0.2">
      <c r="A128" s="19"/>
      <c r="B128" s="19"/>
      <c r="C128" s="19" t="s">
        <v>1239</v>
      </c>
      <c r="D128" s="21"/>
      <c r="E128" s="20"/>
      <c r="F128" s="23">
        <f>Source!AN2074</f>
        <v>28.68</v>
      </c>
      <c r="G128" s="22" t="str">
        <f>Source!DF2074</f>
        <v/>
      </c>
      <c r="H128" s="20">
        <f>Source!AV2074</f>
        <v>1.0469999999999999</v>
      </c>
      <c r="I128" s="31">
        <f>ROUND((ROUND((Source!AE2074*Source!AV2074*Source!I2074),2)),2)</f>
        <v>6606.15</v>
      </c>
      <c r="J128" s="20">
        <f>IF(Source!BS2074&lt;&gt; 0, Source!BS2074, 1)</f>
        <v>47.82</v>
      </c>
      <c r="K128" s="31">
        <f>Source!R2074</f>
        <v>315906.09000000003</v>
      </c>
      <c r="W128">
        <f>I128</f>
        <v>6606.15</v>
      </c>
    </row>
    <row r="129" spans="1:35" ht="14.25" x14ac:dyDescent="0.2">
      <c r="A129" s="19"/>
      <c r="B129" s="19"/>
      <c r="C129" s="19" t="s">
        <v>1232</v>
      </c>
      <c r="D129" s="21" t="s">
        <v>1233</v>
      </c>
      <c r="E129" s="20">
        <f>Source!DN2074</f>
        <v>80</v>
      </c>
      <c r="F129" s="23"/>
      <c r="G129" s="22"/>
      <c r="H129" s="20"/>
      <c r="I129" s="23">
        <f>SUM(Q125:Q128)</f>
        <v>4654.71</v>
      </c>
      <c r="J129" s="20">
        <f>Source!BZ2074</f>
        <v>70</v>
      </c>
      <c r="K129" s="23">
        <f>SUM(R125:R128)</f>
        <v>194764.79</v>
      </c>
    </row>
    <row r="130" spans="1:35" ht="14.25" x14ac:dyDescent="0.2">
      <c r="A130" s="19"/>
      <c r="B130" s="19"/>
      <c r="C130" s="19" t="s">
        <v>1234</v>
      </c>
      <c r="D130" s="21" t="s">
        <v>1233</v>
      </c>
      <c r="E130" s="20">
        <f>Source!DO2074</f>
        <v>55</v>
      </c>
      <c r="F130" s="23"/>
      <c r="G130" s="22"/>
      <c r="H130" s="20"/>
      <c r="I130" s="23">
        <f>SUM(S125:S129)</f>
        <v>3200.11</v>
      </c>
      <c r="J130" s="20">
        <f>Source!CA2074</f>
        <v>41</v>
      </c>
      <c r="K130" s="23">
        <f>SUM(T125:T129)</f>
        <v>114076.52</v>
      </c>
    </row>
    <row r="131" spans="1:35" ht="14.25" x14ac:dyDescent="0.2">
      <c r="A131" s="19"/>
      <c r="B131" s="19"/>
      <c r="C131" s="19" t="s">
        <v>1240</v>
      </c>
      <c r="D131" s="21" t="s">
        <v>1233</v>
      </c>
      <c r="E131" s="20">
        <f>175</f>
        <v>175</v>
      </c>
      <c r="F131" s="23"/>
      <c r="G131" s="22"/>
      <c r="H131" s="20"/>
      <c r="I131" s="23">
        <f>SUM(U125:U130)</f>
        <v>11560.76</v>
      </c>
      <c r="J131" s="20">
        <f>160</f>
        <v>160</v>
      </c>
      <c r="K131" s="23">
        <f>SUM(V125:V130)</f>
        <v>505449.74</v>
      </c>
    </row>
    <row r="132" spans="1:35" ht="14.25" x14ac:dyDescent="0.2">
      <c r="A132" s="26"/>
      <c r="B132" s="26"/>
      <c r="C132" s="26" t="s">
        <v>1235</v>
      </c>
      <c r="D132" s="27" t="s">
        <v>1236</v>
      </c>
      <c r="E132" s="28">
        <f>Source!AQ2074</f>
        <v>2.2799999999999998</v>
      </c>
      <c r="F132" s="29"/>
      <c r="G132" s="30" t="str">
        <f>Source!DI2074</f>
        <v/>
      </c>
      <c r="H132" s="28">
        <f>Source!AV2074</f>
        <v>1.0469999999999999</v>
      </c>
      <c r="I132" s="29">
        <f>Source!U2074</f>
        <v>525.1751999999999</v>
      </c>
      <c r="J132" s="28"/>
      <c r="K132" s="29"/>
      <c r="AB132" s="25">
        <f>I132</f>
        <v>525.1751999999999</v>
      </c>
    </row>
    <row r="133" spans="1:35" ht="15" x14ac:dyDescent="0.25">
      <c r="C133" s="13" t="s">
        <v>1237</v>
      </c>
      <c r="H133" s="42">
        <f>I126+I127+I129+I130+I131+0</f>
        <v>49207.76</v>
      </c>
      <c r="I133" s="42"/>
      <c r="J133" s="42">
        <f>K126+K127+K129+K130+K131+0</f>
        <v>1563371.7</v>
      </c>
      <c r="K133" s="42"/>
      <c r="O133" s="25">
        <f>I126+I127+I129+I130+I131+0</f>
        <v>49207.76</v>
      </c>
      <c r="P133" s="25">
        <f>K126+K127+K129+K130+K131+0</f>
        <v>1563371.7</v>
      </c>
      <c r="X133">
        <f>IF(Source!BI2074&lt;=1,I126+I127+I129+I130+I131-0, 0)</f>
        <v>49207.76</v>
      </c>
      <c r="Y133">
        <f>IF(Source!BI2074=2,I126+I127+I129+I130+I131-0, 0)</f>
        <v>0</v>
      </c>
      <c r="Z133">
        <f>IF(Source!BI2074=3,I126+I127+I129+I130+I131-0, 0)</f>
        <v>0</v>
      </c>
      <c r="AA133">
        <f>IF(Source!BI2074=4,I126+I127+I129+I130+I131,0)</f>
        <v>0</v>
      </c>
    </row>
    <row r="135" spans="1:35" ht="57" x14ac:dyDescent="0.2">
      <c r="A135" s="19">
        <v>11</v>
      </c>
      <c r="B135" s="19" t="str">
        <f>Source!F2075</f>
        <v>6.66-0-10</v>
      </c>
      <c r="C135" s="19" t="s">
        <v>768</v>
      </c>
      <c r="D135" s="21" t="str">
        <f>Source!H2075</f>
        <v>1 Т</v>
      </c>
      <c r="E135" s="20">
        <f>Source!I2075</f>
        <v>6.2</v>
      </c>
      <c r="F135" s="23"/>
      <c r="G135" s="22"/>
      <c r="H135" s="20"/>
      <c r="I135" s="23"/>
      <c r="J135" s="20"/>
      <c r="K135" s="23"/>
      <c r="Q135">
        <f>ROUND((Source!DN2075/100)*(ROUND((ROUND((Source!AF2075*Source!AV2075*Source!I2075),2)),2)), 2)</f>
        <v>0</v>
      </c>
      <c r="R135">
        <f>Source!X2075</f>
        <v>0</v>
      </c>
      <c r="S135">
        <f>ROUND((Source!DO2075/100)*(ROUND((ROUND((Source!AF2075*Source!AV2075*Source!I2075),2)),2)), 2)</f>
        <v>0</v>
      </c>
      <c r="T135">
        <f>Source!Y2075</f>
        <v>0</v>
      </c>
      <c r="U135">
        <f>ROUND((175/100)*(ROUND((ROUND((Source!AE2075*Source!AV2075*Source!I2075),2)),2)), 2)</f>
        <v>0</v>
      </c>
      <c r="V135">
        <f>ROUND((160/100)*(ROUND((ROUND((Source!AE2075*Source!AV2075*Source!I2075),2)*Source!BS2075),2)), 2)</f>
        <v>0</v>
      </c>
      <c r="AI135">
        <v>0</v>
      </c>
    </row>
    <row r="136" spans="1:35" ht="14.25" x14ac:dyDescent="0.2">
      <c r="A136" s="26"/>
      <c r="B136" s="26"/>
      <c r="C136" s="26" t="s">
        <v>1238</v>
      </c>
      <c r="D136" s="27"/>
      <c r="E136" s="28"/>
      <c r="F136" s="29">
        <f>Source!AM2075</f>
        <v>11.17</v>
      </c>
      <c r="G136" s="30" t="str">
        <f>Source!DE2075</f>
        <v/>
      </c>
      <c r="H136" s="28">
        <f>Source!AV2075</f>
        <v>1</v>
      </c>
      <c r="I136" s="29">
        <f>(ROUND((ROUND(((Source!ET2075)*Source!AV2075*Source!I2075),2)),2)+ROUND((ROUND(((Source!AE2075-(Source!EU2075))*Source!AV2075*Source!I2075),2)),2))</f>
        <v>69.25</v>
      </c>
      <c r="J136" s="28">
        <f>IF(Source!BB2075&lt;&gt; 0, Source!BB2075, 1)</f>
        <v>9.91</v>
      </c>
      <c r="K136" s="29">
        <f>Source!Q2075</f>
        <v>686.27</v>
      </c>
    </row>
    <row r="137" spans="1:35" ht="15" x14ac:dyDescent="0.25">
      <c r="C137" s="13" t="s">
        <v>1237</v>
      </c>
      <c r="H137" s="42">
        <f>I136+0</f>
        <v>69.25</v>
      </c>
      <c r="I137" s="42"/>
      <c r="J137" s="42">
        <f>K136+0</f>
        <v>686.27</v>
      </c>
      <c r="K137" s="42"/>
      <c r="O137" s="25">
        <f>I136+0</f>
        <v>69.25</v>
      </c>
      <c r="P137" s="25">
        <f>K136+0</f>
        <v>686.27</v>
      </c>
      <c r="X137">
        <f>IF(Source!BI2075&lt;=1,I136-0, 0)</f>
        <v>69.25</v>
      </c>
      <c r="Y137">
        <f>IF(Source!BI2075=2,I136-0, 0)</f>
        <v>0</v>
      </c>
      <c r="Z137">
        <f>IF(Source!BI2075=3,I136-0, 0)</f>
        <v>0</v>
      </c>
      <c r="AA137">
        <f>IF(Source!BI2075=4,I136,0)</f>
        <v>0</v>
      </c>
    </row>
    <row r="140" spans="1:35" ht="15" x14ac:dyDescent="0.25">
      <c r="A140" s="40" t="str">
        <f>CONCATENATE("Итого по разделу: ",IF(Source!G2077&lt;&gt;"Новый раздел", Source!G2077, ""))</f>
        <v>Итого по разделу: Демонтажные работы</v>
      </c>
      <c r="B140" s="40"/>
      <c r="C140" s="40"/>
      <c r="D140" s="40"/>
      <c r="E140" s="40"/>
      <c r="F140" s="40"/>
      <c r="G140" s="40"/>
      <c r="H140" s="38">
        <f>SUM(O29:O139)</f>
        <v>70357.010000000009</v>
      </c>
      <c r="I140" s="39"/>
      <c r="J140" s="38">
        <f>SUM(P29:P139)</f>
        <v>2341177.52</v>
      </c>
      <c r="K140" s="39"/>
    </row>
    <row r="141" spans="1:35" hidden="1" x14ac:dyDescent="0.2">
      <c r="A141" t="s">
        <v>1241</v>
      </c>
      <c r="H141">
        <f>SUM(AC29:AC140)</f>
        <v>0</v>
      </c>
      <c r="J141">
        <f>SUM(AD29:AD140)</f>
        <v>0</v>
      </c>
    </row>
    <row r="142" spans="1:35" hidden="1" x14ac:dyDescent="0.2">
      <c r="A142" t="s">
        <v>1242</v>
      </c>
      <c r="H142">
        <f>SUM(AE29:AE141)</f>
        <v>0</v>
      </c>
      <c r="J142">
        <f>SUM(AF29:AF141)</f>
        <v>0</v>
      </c>
    </row>
    <row r="144" spans="1:35" ht="15" x14ac:dyDescent="0.25">
      <c r="A144" s="40" t="str">
        <f>CONCATENATE("Итого по локальной смете: ",IF(Source!G2107&lt;&gt;"Новая локальная смета", Source!G2107, ""))</f>
        <v>Итого по локальной смете: Демонтажные работы</v>
      </c>
      <c r="B144" s="40"/>
      <c r="C144" s="40"/>
      <c r="D144" s="40"/>
      <c r="E144" s="40"/>
      <c r="F144" s="40"/>
      <c r="G144" s="40"/>
      <c r="H144" s="38">
        <f>SUM(O28:O143)</f>
        <v>70357.010000000009</v>
      </c>
      <c r="I144" s="39"/>
      <c r="J144" s="38">
        <f>SUM(P28:P143)</f>
        <v>2341177.52</v>
      </c>
      <c r="K144" s="39"/>
    </row>
    <row r="145" spans="1:11" hidden="1" x14ac:dyDescent="0.2">
      <c r="A145" t="s">
        <v>1241</v>
      </c>
      <c r="H145">
        <f>SUM(AC28:AC144)</f>
        <v>0</v>
      </c>
      <c r="J145">
        <f>SUM(AD28:AD144)</f>
        <v>0</v>
      </c>
    </row>
    <row r="146" spans="1:11" hidden="1" x14ac:dyDescent="0.2">
      <c r="A146" t="s">
        <v>1242</v>
      </c>
      <c r="H146">
        <f>SUM(AE28:AE145)</f>
        <v>0</v>
      </c>
      <c r="J146">
        <f>SUM(AF28:AF145)</f>
        <v>0</v>
      </c>
    </row>
    <row r="149" spans="1:11" ht="14.25" x14ac:dyDescent="0.2">
      <c r="A149" s="43" t="s">
        <v>1245</v>
      </c>
      <c r="B149" s="43"/>
      <c r="C149" s="35" t="str">
        <f>IF(Source!AC12&lt;&gt;"", Source!AC12," ")</f>
        <v xml:space="preserve"> </v>
      </c>
      <c r="D149" s="35"/>
      <c r="E149" s="35"/>
      <c r="F149" s="35"/>
      <c r="G149" s="35"/>
      <c r="H149" s="44" t="str">
        <f>IF(Source!AB12&lt;&gt;"", Source!AB12," ")</f>
        <v xml:space="preserve"> </v>
      </c>
      <c r="I149" s="44"/>
      <c r="J149" s="44"/>
      <c r="K149" s="44"/>
    </row>
    <row r="150" spans="1:11" ht="14.25" x14ac:dyDescent="0.2">
      <c r="A150" s="9"/>
      <c r="B150" s="9"/>
      <c r="C150" s="41" t="s">
        <v>1246</v>
      </c>
      <c r="D150" s="41"/>
      <c r="E150" s="41"/>
      <c r="F150" s="41"/>
      <c r="G150" s="41"/>
      <c r="H150" s="9"/>
      <c r="I150" s="9"/>
      <c r="J150" s="9"/>
      <c r="K150" s="9"/>
    </row>
    <row r="151" spans="1:11" ht="14.25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</row>
    <row r="152" spans="1:11" ht="14.25" x14ac:dyDescent="0.2">
      <c r="A152" s="43" t="s">
        <v>1247</v>
      </c>
      <c r="B152" s="43"/>
      <c r="C152" s="35" t="str">
        <f>IF(Source!AE12&lt;&gt;"", Source!AE12," ")</f>
        <v xml:space="preserve"> </v>
      </c>
      <c r="D152" s="35"/>
      <c r="E152" s="35"/>
      <c r="F152" s="35"/>
      <c r="G152" s="35"/>
      <c r="H152" s="44" t="str">
        <f>IF(Source!AD12&lt;&gt;"", Source!AD12," ")</f>
        <v xml:space="preserve"> </v>
      </c>
      <c r="I152" s="44"/>
      <c r="J152" s="44"/>
      <c r="K152" s="44"/>
    </row>
    <row r="153" spans="1:11" ht="14.25" x14ac:dyDescent="0.2">
      <c r="A153" s="9"/>
      <c r="B153" s="9"/>
      <c r="C153" s="41" t="s">
        <v>1246</v>
      </c>
      <c r="D153" s="41"/>
      <c r="E153" s="41"/>
      <c r="F153" s="41"/>
      <c r="G153" s="41"/>
      <c r="H153" s="9"/>
      <c r="I153" s="9"/>
      <c r="J153" s="9"/>
      <c r="K153" s="9"/>
    </row>
  </sheetData>
  <mergeCells count="52">
    <mergeCell ref="E17:H17"/>
    <mergeCell ref="E18:H18"/>
    <mergeCell ref="E19:H19"/>
    <mergeCell ref="E20:H20"/>
    <mergeCell ref="E21:H21"/>
    <mergeCell ref="A9:K9"/>
    <mergeCell ref="A11:K11"/>
    <mergeCell ref="E14:H14"/>
    <mergeCell ref="E15:H15"/>
    <mergeCell ref="E16:H16"/>
    <mergeCell ref="J2:K2"/>
    <mergeCell ref="A3:K3"/>
    <mergeCell ref="A4:K4"/>
    <mergeCell ref="A6:K6"/>
    <mergeCell ref="A8:K8"/>
    <mergeCell ref="E22:H22"/>
    <mergeCell ref="H59:I59"/>
    <mergeCell ref="J59:K59"/>
    <mergeCell ref="H69:I69"/>
    <mergeCell ref="J69:K69"/>
    <mergeCell ref="H38:I38"/>
    <mergeCell ref="J38:K38"/>
    <mergeCell ref="H48:I48"/>
    <mergeCell ref="J48:K48"/>
    <mergeCell ref="A29:K29"/>
    <mergeCell ref="A25:K25"/>
    <mergeCell ref="H80:I80"/>
    <mergeCell ref="J80:K80"/>
    <mergeCell ref="H91:I91"/>
    <mergeCell ref="J91:K91"/>
    <mergeCell ref="H102:I102"/>
    <mergeCell ref="J102:K102"/>
    <mergeCell ref="H113:I113"/>
    <mergeCell ref="J113:K113"/>
    <mergeCell ref="H123:I123"/>
    <mergeCell ref="J123:K123"/>
    <mergeCell ref="H133:I133"/>
    <mergeCell ref="J133:K133"/>
    <mergeCell ref="H137:I137"/>
    <mergeCell ref="J137:K137"/>
    <mergeCell ref="C153:G153"/>
    <mergeCell ref="A140:G140"/>
    <mergeCell ref="J144:K144"/>
    <mergeCell ref="H144:I144"/>
    <mergeCell ref="A144:G144"/>
    <mergeCell ref="A149:B149"/>
    <mergeCell ref="H149:K149"/>
    <mergeCell ref="J140:K140"/>
    <mergeCell ref="H140:I140"/>
    <mergeCell ref="C150:G150"/>
    <mergeCell ref="A152:B152"/>
    <mergeCell ref="H152:K152"/>
  </mergeCells>
  <pageMargins left="0.4" right="0.2" top="0.2" bottom="0.4" header="0.2" footer="0.2"/>
  <pageSetup paperSize="9" scale="70" fitToHeight="0" orientation="portrait" verticalDpi="300" r:id="rId1"/>
  <headerFooter>
    <oddHeader>&amp;L&amp;8</oddHeader>
    <oddFooter>&amp;R&amp;P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93"/>
  <sheetViews>
    <sheetView tabSelected="1" view="pageBreakPreview" topLeftCell="A36" zoomScale="60" zoomScaleNormal="100" workbookViewId="0">
      <selection activeCell="I19" sqref="I1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9.85546875" bestFit="1" customWidth="1"/>
    <col min="8" max="8" width="8.42578125" bestFit="1" customWidth="1"/>
    <col min="9" max="9" width="9.85546875" bestFit="1" customWidth="1"/>
    <col min="11" max="11" width="11" bestFit="1" customWidth="1"/>
    <col min="14" max="41" width="0" hidden="1" customWidth="1"/>
    <col min="42" max="42" width="127.5703125" hidden="1" customWidth="1"/>
    <col min="43" max="47" width="0" hidden="1" customWidth="1"/>
  </cols>
  <sheetData>
    <row r="1" spans="1:11" x14ac:dyDescent="0.2">
      <c r="A1" s="8" t="str">
        <f>Source!B1</f>
        <v>Smeta.RU  (495) 974-1589</v>
      </c>
    </row>
    <row r="2" spans="1:11" ht="14.25" x14ac:dyDescent="0.2">
      <c r="A2" s="9"/>
      <c r="B2" s="9"/>
      <c r="C2" s="9"/>
      <c r="D2" s="9"/>
      <c r="E2" s="9"/>
      <c r="F2" s="9"/>
      <c r="G2" s="9"/>
      <c r="H2" s="9"/>
      <c r="I2" s="9"/>
      <c r="J2" s="48" t="s">
        <v>1228</v>
      </c>
      <c r="K2" s="48"/>
    </row>
    <row r="3" spans="1:11" ht="108.6" customHeight="1" x14ac:dyDescent="0.25">
      <c r="A3" s="49" t="s">
        <v>1262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1" x14ac:dyDescent="0.2">
      <c r="A4" s="41" t="s">
        <v>1207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1" ht="14.25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5">
      <c r="A6" s="49" t="str">
        <f>CONCATENATE( "ЛОКАЛЬНАЯ СМЕТА № ",IF(Source!F2137&lt;&gt;"Новая локальная смета", Source!F2137, ""))</f>
        <v>ЛОКАЛЬНАЯ СМЕТА № 09-01-05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14.25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8" x14ac:dyDescent="0.25">
      <c r="A8" s="51" t="str">
        <f>IF(Source!G2137&lt;&gt;"Новая локальная смета", Source!G2137, "")</f>
        <v>Прочие</v>
      </c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x14ac:dyDescent="0.2">
      <c r="A9" s="52" t="s">
        <v>1208</v>
      </c>
      <c r="B9" s="53"/>
      <c r="C9" s="53"/>
      <c r="D9" s="53"/>
      <c r="E9" s="53"/>
      <c r="F9" s="53"/>
      <c r="G9" s="53"/>
      <c r="H9" s="53"/>
      <c r="I9" s="53"/>
      <c r="J9" s="53"/>
      <c r="K9" s="53"/>
    </row>
    <row r="10" spans="1:11" ht="14.25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4.25" x14ac:dyDescent="0.2">
      <c r="A11" s="47" t="str">
        <f>CONCATENATE( "Основание: чертежи № 342102/ПС-25-ПОС", Source!J2137)</f>
        <v>Основание: чертежи № 342102/ПС-25-ПОС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ht="14.25" x14ac:dyDescent="0.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ht="71.25" x14ac:dyDescent="0.2">
      <c r="A13" s="9"/>
      <c r="B13" s="9"/>
      <c r="C13" s="9"/>
      <c r="D13" s="9"/>
      <c r="E13" s="9"/>
      <c r="F13" s="9"/>
      <c r="G13" s="9"/>
      <c r="H13" s="9"/>
      <c r="I13" s="11" t="s">
        <v>1209</v>
      </c>
      <c r="J13" s="11" t="s">
        <v>1210</v>
      </c>
      <c r="K13" s="9"/>
    </row>
    <row r="14" spans="1:11" ht="15" x14ac:dyDescent="0.25">
      <c r="A14" s="9"/>
      <c r="B14" s="9"/>
      <c r="C14" s="9"/>
      <c r="D14" s="9"/>
      <c r="E14" s="54" t="s">
        <v>1211</v>
      </c>
      <c r="F14" s="54"/>
      <c r="G14" s="54"/>
      <c r="H14" s="54"/>
      <c r="I14" s="12">
        <f>I15+I16+I17+I18</f>
        <v>22.080000000000002</v>
      </c>
      <c r="J14" s="12">
        <f>J15+J16+J17+J18</f>
        <v>378.82</v>
      </c>
      <c r="K14" s="13" t="s">
        <v>1244</v>
      </c>
    </row>
    <row r="15" spans="1:11" ht="14.25" x14ac:dyDescent="0.2">
      <c r="A15" s="9"/>
      <c r="B15" s="9"/>
      <c r="C15" s="9"/>
      <c r="D15" s="9"/>
      <c r="E15" s="44" t="s">
        <v>24</v>
      </c>
      <c r="F15" s="44"/>
      <c r="G15" s="44"/>
      <c r="H15" s="44"/>
      <c r="I15" s="14">
        <f>ROUND(SUM(X28:X86)/1000, 2)</f>
        <v>0</v>
      </c>
      <c r="J15" s="14">
        <f>ROUND((Source!F2204)/1000, 2)</f>
        <v>0</v>
      </c>
      <c r="K15" s="9" t="s">
        <v>1244</v>
      </c>
    </row>
    <row r="16" spans="1:11" ht="14.25" x14ac:dyDescent="0.2">
      <c r="A16" s="9"/>
      <c r="B16" s="9"/>
      <c r="C16" s="9"/>
      <c r="D16" s="9"/>
      <c r="E16" s="44" t="s">
        <v>1212</v>
      </c>
      <c r="F16" s="44"/>
      <c r="G16" s="44"/>
      <c r="H16" s="44"/>
      <c r="I16" s="14">
        <f>ROUND(SUM(Y28:Y86)/1000, 2)</f>
        <v>0</v>
      </c>
      <c r="J16" s="14">
        <f>ROUND((Source!F2205)/1000, 2)</f>
        <v>0</v>
      </c>
      <c r="K16" s="9" t="s">
        <v>1244</v>
      </c>
    </row>
    <row r="17" spans="1:42" ht="14.25" x14ac:dyDescent="0.2">
      <c r="A17" s="9"/>
      <c r="B17" s="9"/>
      <c r="C17" s="9"/>
      <c r="D17" s="9"/>
      <c r="E17" s="44" t="s">
        <v>598</v>
      </c>
      <c r="F17" s="44"/>
      <c r="G17" s="44"/>
      <c r="H17" s="44"/>
      <c r="I17" s="14">
        <f>ROUND(SUM(Z28:Z86)/1000, 2)</f>
        <v>0</v>
      </c>
      <c r="J17" s="14">
        <f>ROUND((Source!F2196)/1000, 2)</f>
        <v>0</v>
      </c>
      <c r="K17" s="9" t="s">
        <v>1244</v>
      </c>
    </row>
    <row r="18" spans="1:42" ht="14.25" x14ac:dyDescent="0.2">
      <c r="A18" s="9"/>
      <c r="B18" s="9"/>
      <c r="C18" s="9"/>
      <c r="D18" s="9"/>
      <c r="E18" s="44" t="s">
        <v>1213</v>
      </c>
      <c r="F18" s="44"/>
      <c r="G18" s="44"/>
      <c r="H18" s="44"/>
      <c r="I18" s="14">
        <f>ROUND(SUM(AA28:AA86)/1000, 2)+0.01</f>
        <v>22.080000000000002</v>
      </c>
      <c r="J18" s="14">
        <f>ROUND((Source!F2206+Source!F2207)/1000, 2)</f>
        <v>378.82</v>
      </c>
      <c r="K18" s="9" t="s">
        <v>1244</v>
      </c>
    </row>
    <row r="19" spans="1:42" ht="14.25" x14ac:dyDescent="0.2">
      <c r="A19" s="9"/>
      <c r="B19" s="9"/>
      <c r="C19" s="9"/>
      <c r="D19" s="9"/>
      <c r="E19" s="44" t="s">
        <v>1214</v>
      </c>
      <c r="F19" s="44"/>
      <c r="G19" s="44"/>
      <c r="H19" s="44"/>
      <c r="I19" s="14">
        <f>ROUND(SUM(W28:W86)/1000, 2)</f>
        <v>0</v>
      </c>
      <c r="J19" s="14">
        <f>(Source!F2202+ Source!F2201)/1000</f>
        <v>0</v>
      </c>
      <c r="K19" s="9" t="s">
        <v>1244</v>
      </c>
    </row>
    <row r="20" spans="1:42" ht="14.25" x14ac:dyDescent="0.2">
      <c r="A20" s="9"/>
      <c r="B20" s="9"/>
      <c r="C20" s="9"/>
      <c r="D20" s="9"/>
      <c r="E20" s="44" t="s">
        <v>1215</v>
      </c>
      <c r="F20" s="44"/>
      <c r="G20" s="44"/>
      <c r="H20" s="44"/>
      <c r="I20" s="14">
        <f>SUM(AB28:AB86)</f>
        <v>0</v>
      </c>
      <c r="J20" s="14"/>
      <c r="K20" s="9" t="s">
        <v>816</v>
      </c>
    </row>
    <row r="21" spans="1:42" ht="14.25" hidden="1" x14ac:dyDescent="0.2">
      <c r="A21" s="9"/>
      <c r="B21" s="9"/>
      <c r="C21" s="9"/>
      <c r="D21" s="9"/>
      <c r="E21" s="55" t="s">
        <v>1216</v>
      </c>
      <c r="F21" s="55"/>
      <c r="G21" s="55"/>
      <c r="H21" s="55"/>
      <c r="I21" s="14"/>
      <c r="J21" s="14"/>
      <c r="K21" s="9"/>
    </row>
    <row r="22" spans="1:42" ht="14.25" hidden="1" x14ac:dyDescent="0.2">
      <c r="A22" s="9"/>
      <c r="B22" s="9"/>
      <c r="C22" s="9"/>
      <c r="D22" s="9"/>
      <c r="E22" s="46" t="s">
        <v>109</v>
      </c>
      <c r="F22" s="46"/>
      <c r="G22" s="46"/>
      <c r="H22" s="46"/>
      <c r="I22" s="14">
        <f>ROUND(SUM(AE28:AE86)/1000, 2)</f>
        <v>0</v>
      </c>
      <c r="J22" s="14">
        <f>SUM(AF28:AF86)/1000</f>
        <v>0</v>
      </c>
      <c r="K22" s="9" t="s">
        <v>1244</v>
      </c>
    </row>
    <row r="23" spans="1:42" ht="14.25" x14ac:dyDescent="0.2">
      <c r="A23" s="9"/>
      <c r="B23" s="9"/>
      <c r="C23" s="9"/>
      <c r="D23" s="9"/>
      <c r="E23" s="9"/>
      <c r="F23" s="15"/>
      <c r="G23" s="15"/>
      <c r="H23" s="15"/>
      <c r="I23" s="14"/>
      <c r="J23" s="14"/>
      <c r="K23" s="9"/>
    </row>
    <row r="24" spans="1:42" ht="14.25" x14ac:dyDescent="0.2">
      <c r="A24" s="9" t="s">
        <v>1229</v>
      </c>
      <c r="B24" s="9"/>
      <c r="C24" s="9"/>
      <c r="D24" s="9"/>
      <c r="E24" s="9"/>
      <c r="F24" s="15"/>
      <c r="G24" s="15"/>
      <c r="H24" s="15"/>
      <c r="I24" s="14"/>
      <c r="J24" s="14"/>
      <c r="K24" s="9"/>
    </row>
    <row r="25" spans="1:42" ht="14.25" x14ac:dyDescent="0.2">
      <c r="A25" s="47" t="s">
        <v>1230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AP25" s="18" t="s">
        <v>1230</v>
      </c>
    </row>
    <row r="26" spans="1:42" ht="128.25" x14ac:dyDescent="0.2">
      <c r="A26" s="16" t="s">
        <v>1217</v>
      </c>
      <c r="B26" s="16" t="s">
        <v>1218</v>
      </c>
      <c r="C26" s="16" t="s">
        <v>1219</v>
      </c>
      <c r="D26" s="16" t="s">
        <v>1220</v>
      </c>
      <c r="E26" s="16" t="s">
        <v>1221</v>
      </c>
      <c r="F26" s="16" t="s">
        <v>1222</v>
      </c>
      <c r="G26" s="17" t="s">
        <v>1223</v>
      </c>
      <c r="H26" s="17" t="s">
        <v>1224</v>
      </c>
      <c r="I26" s="16" t="s">
        <v>1225</v>
      </c>
      <c r="J26" s="16" t="s">
        <v>1226</v>
      </c>
      <c r="K26" s="16" t="s">
        <v>1227</v>
      </c>
    </row>
    <row r="27" spans="1:42" ht="14.25" x14ac:dyDescent="0.2">
      <c r="A27" s="16">
        <v>1</v>
      </c>
      <c r="B27" s="16">
        <v>2</v>
      </c>
      <c r="C27" s="16">
        <v>3</v>
      </c>
      <c r="D27" s="16">
        <v>4</v>
      </c>
      <c r="E27" s="16">
        <v>5</v>
      </c>
      <c r="F27" s="16">
        <v>6</v>
      </c>
      <c r="G27" s="16">
        <v>7</v>
      </c>
      <c r="H27" s="16">
        <v>8</v>
      </c>
      <c r="I27" s="16">
        <v>9</v>
      </c>
      <c r="J27" s="16">
        <v>10</v>
      </c>
      <c r="K27" s="16">
        <v>11</v>
      </c>
    </row>
    <row r="29" spans="1:42" ht="16.5" x14ac:dyDescent="0.25">
      <c r="A29" s="45" t="str">
        <f>CONCATENATE("Раздел: ",IF(Source!G2141&lt;&gt;"Новый раздел", Source!G2141, ""))</f>
        <v>Раздел: Прочие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42" ht="57" x14ac:dyDescent="0.2">
      <c r="A30" s="19">
        <v>1</v>
      </c>
      <c r="B30" s="19" t="str">
        <f>Source!F2145</f>
        <v>15.2-57-4</v>
      </c>
      <c r="C30" s="19" t="s">
        <v>774</v>
      </c>
      <c r="D30" s="21" t="str">
        <f>Source!H2145</f>
        <v>т</v>
      </c>
      <c r="E30" s="20">
        <f>Source!I2145</f>
        <v>299.49</v>
      </c>
      <c r="F30" s="23"/>
      <c r="G30" s="22"/>
      <c r="H30" s="20"/>
      <c r="I30" s="23"/>
      <c r="J30" s="20"/>
      <c r="K30" s="23"/>
      <c r="Q30">
        <f>ROUND((Source!DN2145/100)*(ROUND((ROUND((Source!AF2145*Source!AV2145*Source!I2145),2)),2)), 2)</f>
        <v>0</v>
      </c>
      <c r="R30">
        <f>Source!X2145</f>
        <v>0</v>
      </c>
      <c r="S30">
        <f>ROUND((Source!DO2145/100)*(ROUND((ROUND((Source!AF2145*Source!AV2145*Source!I2145),2)),2)), 2)</f>
        <v>0</v>
      </c>
      <c r="T30">
        <f>Source!Y2145</f>
        <v>0</v>
      </c>
      <c r="U30">
        <f>ROUND((175/100)*(ROUND((ROUND((Source!AE2145*Source!AV2145*Source!I2145),2)),2)), 2)</f>
        <v>0</v>
      </c>
      <c r="V30">
        <f>ROUND((160/100)*(ROUND((ROUND((Source!AE2145*Source!AV2145*Source!I2145),2)*Source!BS2145),2)), 2)</f>
        <v>0</v>
      </c>
      <c r="AI30">
        <v>0</v>
      </c>
    </row>
    <row r="31" spans="1:42" ht="25.5" x14ac:dyDescent="0.2">
      <c r="C31" s="24" t="str">
        <f>"Объем: "&amp;Source!I2145&amp;"=(5,7+"&amp;"13,26+"&amp;"93,23+"&amp;"64,65)*"&amp;"1,75"</f>
        <v>Объем: 299,49=(5,7+13,26+93,23+64,65)*1,75</v>
      </c>
    </row>
    <row r="32" spans="1:42" ht="14.25" x14ac:dyDescent="0.2">
      <c r="A32" s="26"/>
      <c r="B32" s="26"/>
      <c r="C32" s="26" t="s">
        <v>1238</v>
      </c>
      <c r="D32" s="27"/>
      <c r="E32" s="28"/>
      <c r="F32" s="29">
        <f>Source!AM2145</f>
        <v>44.29</v>
      </c>
      <c r="G32" s="30" t="str">
        <f>Source!DE2145</f>
        <v/>
      </c>
      <c r="H32" s="28">
        <f>Source!AV2145</f>
        <v>1</v>
      </c>
      <c r="I32" s="29">
        <f>(ROUND((ROUND(((Source!ET2145)*Source!AV2145*Source!I2145),2)),2)+ROUND((ROUND(((Source!AE2145-(Source!EU2145))*Source!AV2145*Source!I2145),2)),2))</f>
        <v>13264.41</v>
      </c>
      <c r="J32" s="28">
        <f>IF(Source!BB2145&lt;&gt; 0, Source!BB2145, 1)</f>
        <v>19.27</v>
      </c>
      <c r="K32" s="29">
        <f>Source!Q2145</f>
        <v>255605.18</v>
      </c>
    </row>
    <row r="33" spans="1:35" ht="15" x14ac:dyDescent="0.25">
      <c r="C33" s="13" t="s">
        <v>1237</v>
      </c>
      <c r="H33" s="42">
        <f>I32+0</f>
        <v>13264.41</v>
      </c>
      <c r="I33" s="42"/>
      <c r="J33" s="42">
        <f>K32+0</f>
        <v>255605.18</v>
      </c>
      <c r="K33" s="42"/>
      <c r="O33" s="25">
        <f>I32+0</f>
        <v>13264.41</v>
      </c>
      <c r="P33" s="25">
        <f>K32+0</f>
        <v>255605.18</v>
      </c>
      <c r="X33">
        <f>IF(Source!BI2145&lt;=1,I32-0, 0)</f>
        <v>0</v>
      </c>
      <c r="Y33">
        <f>IF(Source!BI2145=2,I32-0, 0)</f>
        <v>0</v>
      </c>
      <c r="Z33">
        <f>IF(Source!BI2145=3,I32-0, 0)</f>
        <v>0</v>
      </c>
      <c r="AA33">
        <f>IF(Source!BI2145=4,I32,0)</f>
        <v>13264.41</v>
      </c>
    </row>
    <row r="35" spans="1:35" ht="42.75" x14ac:dyDescent="0.2">
      <c r="A35" s="19">
        <v>2</v>
      </c>
      <c r="B35" s="19" t="str">
        <f>Source!F2146</f>
        <v>15.1-1102-01</v>
      </c>
      <c r="C35" s="19" t="s">
        <v>780</v>
      </c>
      <c r="D35" s="21" t="str">
        <f>Source!H2146</f>
        <v>1 Т</v>
      </c>
      <c r="E35" s="20">
        <f>Source!I2146</f>
        <v>299.49</v>
      </c>
      <c r="F35" s="23"/>
      <c r="G35" s="22"/>
      <c r="H35" s="20"/>
      <c r="I35" s="23"/>
      <c r="J35" s="20"/>
      <c r="K35" s="23"/>
      <c r="Q35">
        <f>ROUND((Source!DN2146/100)*(ROUND((ROUND((Source!AF2146*Source!AV2146*Source!I2146),2)),2)), 2)</f>
        <v>0</v>
      </c>
      <c r="R35">
        <f>Source!X2146</f>
        <v>0</v>
      </c>
      <c r="S35">
        <f>ROUND((Source!DO2146/100)*(ROUND((ROUND((Source!AF2146*Source!AV2146*Source!I2146),2)),2)), 2)</f>
        <v>0</v>
      </c>
      <c r="T35">
        <f>Source!Y2146</f>
        <v>0</v>
      </c>
      <c r="U35">
        <f>ROUND((175/100)*(ROUND((ROUND((Source!AE2146*Source!AV2146*Source!I2146),2)),2)), 2)</f>
        <v>0</v>
      </c>
      <c r="V35">
        <f>ROUND((160/100)*(ROUND((ROUND((Source!AE2146*Source!AV2146*Source!I2146),2)*Source!BS2146),2)), 2)</f>
        <v>0</v>
      </c>
      <c r="AI35">
        <v>0</v>
      </c>
    </row>
    <row r="36" spans="1:35" ht="14.25" x14ac:dyDescent="0.2">
      <c r="A36" s="26"/>
      <c r="B36" s="26"/>
      <c r="C36" s="26" t="s">
        <v>1238</v>
      </c>
      <c r="D36" s="27"/>
      <c r="E36" s="28"/>
      <c r="F36" s="29">
        <f>Source!AM2146</f>
        <v>12.61</v>
      </c>
      <c r="G36" s="30" t="str">
        <f>Source!DE2146</f>
        <v/>
      </c>
      <c r="H36" s="28">
        <f>Source!AV2146</f>
        <v>1</v>
      </c>
      <c r="I36" s="29">
        <f>(ROUND((ROUND(((Source!ET2146)*Source!AV2146*Source!I2146),2)),2)+ROUND((ROUND(((Source!AE2146-(Source!EU2146))*Source!AV2146*Source!I2146),2)),2))</f>
        <v>3776.57</v>
      </c>
      <c r="J36" s="28">
        <f>IF(Source!BB2146&lt;&gt; 0, Source!BB2146, 1)</f>
        <v>13.26</v>
      </c>
      <c r="K36" s="29">
        <f>Source!Q2146</f>
        <v>50077.32</v>
      </c>
    </row>
    <row r="37" spans="1:35" ht="15" x14ac:dyDescent="0.25">
      <c r="C37" s="13" t="s">
        <v>1237</v>
      </c>
      <c r="H37" s="42">
        <f>I36+0</f>
        <v>3776.57</v>
      </c>
      <c r="I37" s="42"/>
      <c r="J37" s="42">
        <f>K36+0</f>
        <v>50077.32</v>
      </c>
      <c r="K37" s="42"/>
      <c r="O37" s="25">
        <f>I36+0</f>
        <v>3776.57</v>
      </c>
      <c r="P37" s="25">
        <f>K36+0</f>
        <v>50077.32</v>
      </c>
      <c r="X37">
        <f>IF(Source!BI2146&lt;=1,I36-0, 0)</f>
        <v>0</v>
      </c>
      <c r="Y37">
        <f>IF(Source!BI2146=2,I36-0, 0)</f>
        <v>0</v>
      </c>
      <c r="Z37">
        <f>IF(Source!BI2146=3,I36-0, 0)</f>
        <v>0</v>
      </c>
      <c r="AA37">
        <f>IF(Source!BI2146=4,I36,0)</f>
        <v>3776.57</v>
      </c>
    </row>
    <row r="39" spans="1:35" ht="57" x14ac:dyDescent="0.2">
      <c r="A39" s="19">
        <v>3</v>
      </c>
      <c r="B39" s="19" t="str">
        <f>Source!F2147</f>
        <v>15.2-57-4</v>
      </c>
      <c r="C39" s="19" t="s">
        <v>774</v>
      </c>
      <c r="D39" s="21" t="str">
        <f>Source!H2147</f>
        <v>т</v>
      </c>
      <c r="E39" s="20">
        <f>Source!I2147</f>
        <v>0</v>
      </c>
      <c r="F39" s="23"/>
      <c r="G39" s="22"/>
      <c r="H39" s="20"/>
      <c r="I39" s="23"/>
      <c r="J39" s="20"/>
      <c r="K39" s="23"/>
      <c r="Q39">
        <f>ROUND((Source!DN2147/100)*(ROUND((ROUND((Source!AF2147*Source!AV2147*Source!I2147),2)),2)), 2)</f>
        <v>0</v>
      </c>
      <c r="R39">
        <f>Source!X2147</f>
        <v>0</v>
      </c>
      <c r="S39">
        <f>ROUND((Source!DO2147/100)*(ROUND((ROUND((Source!AF2147*Source!AV2147*Source!I2147),2)),2)), 2)</f>
        <v>0</v>
      </c>
      <c r="T39">
        <f>Source!Y2147</f>
        <v>0</v>
      </c>
      <c r="U39">
        <f>ROUND((175/100)*(ROUND((ROUND((Source!AE2147*Source!AV2147*Source!I2147),2)),2)), 2)</f>
        <v>0</v>
      </c>
      <c r="V39">
        <f>ROUND((160/100)*(ROUND((ROUND((Source!AE2147*Source!AV2147*Source!I2147),2)*Source!BS2147),2)), 2)</f>
        <v>0</v>
      </c>
      <c r="AI39">
        <v>0</v>
      </c>
    </row>
    <row r="40" spans="1:35" x14ac:dyDescent="0.2">
      <c r="C40" s="24" t="str">
        <f>"Объем: "&amp;Source!I2147&amp;"=(62,4*"&amp;"0,26+"&amp;"32,44*"&amp;"0,26)*"&amp;"1,75"</f>
        <v>Объем: 0=(62,4*0,26+32,44*0,26)*1,75</v>
      </c>
    </row>
    <row r="41" spans="1:35" ht="14.25" x14ac:dyDescent="0.2">
      <c r="A41" s="26"/>
      <c r="B41" s="26"/>
      <c r="C41" s="26" t="s">
        <v>1238</v>
      </c>
      <c r="D41" s="27"/>
      <c r="E41" s="28"/>
      <c r="F41" s="29">
        <f>Source!AM2147</f>
        <v>44.29</v>
      </c>
      <c r="G41" s="30" t="str">
        <f>Source!DE2147</f>
        <v/>
      </c>
      <c r="H41" s="28">
        <f>Source!AV2147</f>
        <v>1</v>
      </c>
      <c r="I41" s="29">
        <f>(ROUND((ROUND(((Source!ET2147)*Source!AV2147*Source!I2147),2)),2)+ROUND((ROUND(((Source!AE2147-(Source!EU2147))*Source!AV2147*Source!I2147),2)),2))</f>
        <v>0</v>
      </c>
      <c r="J41" s="28">
        <f>IF(Source!BB2147&lt;&gt; 0, Source!BB2147, 1)</f>
        <v>19.27</v>
      </c>
      <c r="K41" s="29">
        <f>Source!Q2147</f>
        <v>0</v>
      </c>
    </row>
    <row r="42" spans="1:35" ht="15" x14ac:dyDescent="0.25">
      <c r="C42" s="13" t="s">
        <v>1237</v>
      </c>
      <c r="H42" s="42">
        <f>I41+0</f>
        <v>0</v>
      </c>
      <c r="I42" s="42"/>
      <c r="J42" s="42">
        <f>K41+0</f>
        <v>0</v>
      </c>
      <c r="K42" s="42"/>
      <c r="O42" s="25">
        <f>I41+0</f>
        <v>0</v>
      </c>
      <c r="P42" s="25">
        <f>K41+0</f>
        <v>0</v>
      </c>
      <c r="X42">
        <f>IF(Source!BI2147&lt;=1,I41-0, 0)</f>
        <v>0</v>
      </c>
      <c r="Y42">
        <f>IF(Source!BI2147=2,I41-0, 0)</f>
        <v>0</v>
      </c>
      <c r="Z42">
        <f>IF(Source!BI2147=3,I41-0, 0)</f>
        <v>0</v>
      </c>
      <c r="AA42">
        <f>IF(Source!BI2147=4,I41,0)</f>
        <v>0</v>
      </c>
    </row>
    <row r="44" spans="1:35" ht="42.75" x14ac:dyDescent="0.2">
      <c r="A44" s="19">
        <v>4</v>
      </c>
      <c r="B44" s="19" t="str">
        <f>Source!F2148</f>
        <v>15.1-1102-01</v>
      </c>
      <c r="C44" s="19" t="s">
        <v>780</v>
      </c>
      <c r="D44" s="21" t="str">
        <f>Source!H2148</f>
        <v>1 Т</v>
      </c>
      <c r="E44" s="20">
        <f>Source!I2148</f>
        <v>0</v>
      </c>
      <c r="F44" s="23"/>
      <c r="G44" s="22"/>
      <c r="H44" s="20"/>
      <c r="I44" s="23"/>
      <c r="J44" s="20"/>
      <c r="K44" s="23"/>
      <c r="Q44">
        <f>ROUND((Source!DN2148/100)*(ROUND((ROUND((Source!AF2148*Source!AV2148*Source!I2148),2)),2)), 2)</f>
        <v>0</v>
      </c>
      <c r="R44">
        <f>Source!X2148</f>
        <v>0</v>
      </c>
      <c r="S44">
        <f>ROUND((Source!DO2148/100)*(ROUND((ROUND((Source!AF2148*Source!AV2148*Source!I2148),2)),2)), 2)</f>
        <v>0</v>
      </c>
      <c r="T44">
        <f>Source!Y2148</f>
        <v>0</v>
      </c>
      <c r="U44">
        <f>ROUND((175/100)*(ROUND((ROUND((Source!AE2148*Source!AV2148*Source!I2148),2)),2)), 2)</f>
        <v>0</v>
      </c>
      <c r="V44">
        <f>ROUND((160/100)*(ROUND((ROUND((Source!AE2148*Source!AV2148*Source!I2148),2)*Source!BS2148),2)), 2)</f>
        <v>0</v>
      </c>
      <c r="AI44">
        <v>0</v>
      </c>
    </row>
    <row r="45" spans="1:35" ht="14.25" x14ac:dyDescent="0.2">
      <c r="A45" s="26"/>
      <c r="B45" s="26"/>
      <c r="C45" s="26" t="s">
        <v>1238</v>
      </c>
      <c r="D45" s="27"/>
      <c r="E45" s="28"/>
      <c r="F45" s="29">
        <f>Source!AM2148</f>
        <v>12.61</v>
      </c>
      <c r="G45" s="30" t="str">
        <f>Source!DE2148</f>
        <v/>
      </c>
      <c r="H45" s="28">
        <f>Source!AV2148</f>
        <v>1</v>
      </c>
      <c r="I45" s="29">
        <f>(ROUND((ROUND(((Source!ET2148)*Source!AV2148*Source!I2148),2)),2)+ROUND((ROUND(((Source!AE2148-(Source!EU2148))*Source!AV2148*Source!I2148),2)),2))</f>
        <v>0</v>
      </c>
      <c r="J45" s="28">
        <f>IF(Source!BB2148&lt;&gt; 0, Source!BB2148, 1)</f>
        <v>13.26</v>
      </c>
      <c r="K45" s="29">
        <f>Source!Q2148</f>
        <v>0</v>
      </c>
    </row>
    <row r="46" spans="1:35" ht="15" x14ac:dyDescent="0.25">
      <c r="C46" s="13" t="s">
        <v>1237</v>
      </c>
      <c r="H46" s="42">
        <f>I45+0</f>
        <v>0</v>
      </c>
      <c r="I46" s="42"/>
      <c r="J46" s="42">
        <f>K45+0</f>
        <v>0</v>
      </c>
      <c r="K46" s="42"/>
      <c r="O46" s="25">
        <f>I45+0</f>
        <v>0</v>
      </c>
      <c r="P46" s="25">
        <f>K45+0</f>
        <v>0</v>
      </c>
      <c r="X46">
        <f>IF(Source!BI2148&lt;=1,I45-0, 0)</f>
        <v>0</v>
      </c>
      <c r="Y46">
        <f>IF(Source!BI2148=2,I45-0, 0)</f>
        <v>0</v>
      </c>
      <c r="Z46">
        <f>IF(Source!BI2148=3,I45-0, 0)</f>
        <v>0</v>
      </c>
      <c r="AA46">
        <f>IF(Source!BI2148=4,I45,0)</f>
        <v>0</v>
      </c>
    </row>
    <row r="48" spans="1:35" ht="57" x14ac:dyDescent="0.2">
      <c r="A48" s="19">
        <v>5</v>
      </c>
      <c r="B48" s="19" t="str">
        <f>Source!F2149</f>
        <v>15.2-52-10</v>
      </c>
      <c r="C48" s="19" t="s">
        <v>785</v>
      </c>
      <c r="D48" s="21" t="str">
        <f>Source!H2149</f>
        <v>т</v>
      </c>
      <c r="E48" s="20">
        <f>Source!I2149</f>
        <v>62.836880000000001</v>
      </c>
      <c r="F48" s="23"/>
      <c r="G48" s="22"/>
      <c r="H48" s="20"/>
      <c r="I48" s="23"/>
      <c r="J48" s="20"/>
      <c r="K48" s="23"/>
      <c r="Q48">
        <f>ROUND((Source!DN2149/100)*(ROUND((ROUND((Source!AF2149*Source!AV2149*Source!I2149),2)),2)), 2)</f>
        <v>0</v>
      </c>
      <c r="R48">
        <f>Source!X2149</f>
        <v>0</v>
      </c>
      <c r="S48">
        <f>ROUND((Source!DO2149/100)*(ROUND((ROUND((Source!AF2149*Source!AV2149*Source!I2149),2)),2)), 2)</f>
        <v>0</v>
      </c>
      <c r="T48">
        <f>Source!Y2149</f>
        <v>0</v>
      </c>
      <c r="U48">
        <f>ROUND((175/100)*(ROUND((ROUND((Source!AE2149*Source!AV2149*Source!I2149),2)),2)), 2)</f>
        <v>0</v>
      </c>
      <c r="V48">
        <f>ROUND((160/100)*(ROUND((ROUND((Source!AE2149*Source!AV2149*Source!I2149),2)*Source!BS2149),2)), 2)</f>
        <v>0</v>
      </c>
      <c r="AI48">
        <v>0</v>
      </c>
    </row>
    <row r="49" spans="1:35" ht="25.5" x14ac:dyDescent="0.2">
      <c r="C49" s="24" t="str">
        <f>"Объем: "&amp;Source!I2149&amp;"=(58,1327+"&amp;"4,40418+"&amp;"0,2+"&amp;"0,1)"</f>
        <v>Объем: 62,83688=(58,1327+4,40418+0,2+0,1)</v>
      </c>
    </row>
    <row r="50" spans="1:35" ht="14.25" x14ac:dyDescent="0.2">
      <c r="A50" s="26"/>
      <c r="B50" s="26"/>
      <c r="C50" s="26" t="s">
        <v>1238</v>
      </c>
      <c r="D50" s="27"/>
      <c r="E50" s="28"/>
      <c r="F50" s="29">
        <f>Source!AM2149</f>
        <v>46.36</v>
      </c>
      <c r="G50" s="30" t="str">
        <f>Source!DE2149</f>
        <v/>
      </c>
      <c r="H50" s="28">
        <f>Source!AV2149</f>
        <v>1</v>
      </c>
      <c r="I50" s="29">
        <f>(ROUND((ROUND(((Source!ET2149)*Source!AV2149*Source!I2149),2)),2)+ROUND((ROUND(((Source!AE2149-(Source!EU2149))*Source!AV2149*Source!I2149),2)),2))</f>
        <v>2913.12</v>
      </c>
      <c r="J50" s="28">
        <f>IF(Source!BB2149&lt;&gt; 0, Source!BB2149, 1)</f>
        <v>19.3</v>
      </c>
      <c r="K50" s="29">
        <f>Source!Q2149</f>
        <v>56223.22</v>
      </c>
    </row>
    <row r="51" spans="1:35" ht="15" x14ac:dyDescent="0.25">
      <c r="C51" s="13" t="s">
        <v>1237</v>
      </c>
      <c r="H51" s="42">
        <f>I50+0</f>
        <v>2913.12</v>
      </c>
      <c r="I51" s="42"/>
      <c r="J51" s="42">
        <f>K50+0</f>
        <v>56223.22</v>
      </c>
      <c r="K51" s="42"/>
      <c r="O51" s="25">
        <f>I50+0</f>
        <v>2913.12</v>
      </c>
      <c r="P51" s="25">
        <f>K50+0</f>
        <v>56223.22</v>
      </c>
      <c r="X51">
        <f>IF(Source!BI2149&lt;=1,I50-0, 0)</f>
        <v>0</v>
      </c>
      <c r="Y51">
        <f>IF(Source!BI2149=2,I50-0, 0)</f>
        <v>0</v>
      </c>
      <c r="Z51">
        <f>IF(Source!BI2149=3,I50-0, 0)</f>
        <v>0</v>
      </c>
      <c r="AA51">
        <f>IF(Source!BI2149=4,I50,0)</f>
        <v>2913.12</v>
      </c>
    </row>
    <row r="53" spans="1:35" ht="42.75" x14ac:dyDescent="0.2">
      <c r="A53" s="19">
        <v>6</v>
      </c>
      <c r="B53" s="19" t="str">
        <f>Source!F2150</f>
        <v>15.1-1300-02</v>
      </c>
      <c r="C53" s="19" t="s">
        <v>788</v>
      </c>
      <c r="D53" s="21" t="str">
        <f>Source!H2150</f>
        <v>1 Т</v>
      </c>
      <c r="E53" s="20">
        <f>Source!I2150</f>
        <v>50.135039999999996</v>
      </c>
      <c r="F53" s="23"/>
      <c r="G53" s="22"/>
      <c r="H53" s="20"/>
      <c r="I53" s="23"/>
      <c r="J53" s="20"/>
      <c r="K53" s="23"/>
      <c r="Q53">
        <f>ROUND((Source!DN2150/100)*(ROUND((ROUND((Source!AF2150*Source!AV2150*Source!I2150),2)),2)), 2)</f>
        <v>0</v>
      </c>
      <c r="R53">
        <f>Source!X2150</f>
        <v>0</v>
      </c>
      <c r="S53">
        <f>ROUND((Source!DO2150/100)*(ROUND((ROUND((Source!AF2150*Source!AV2150*Source!I2150),2)),2)), 2)</f>
        <v>0</v>
      </c>
      <c r="T53">
        <f>Source!Y2150</f>
        <v>0</v>
      </c>
      <c r="U53">
        <f>ROUND((175/100)*(ROUND((ROUND((Source!AE2150*Source!AV2150*Source!I2150),2)),2)), 2)</f>
        <v>0</v>
      </c>
      <c r="V53">
        <f>ROUND((160/100)*(ROUND((ROUND((Source!AE2150*Source!AV2150*Source!I2150),2)*Source!BS2150),2)), 2)</f>
        <v>0</v>
      </c>
      <c r="AI53">
        <v>0</v>
      </c>
    </row>
    <row r="54" spans="1:35" x14ac:dyDescent="0.2">
      <c r="C54" s="24" t="str">
        <f>"Объем: "&amp;Source!I2150&amp;"="&amp;Source!I2149&amp;"-"&amp;""&amp;Source!I2151&amp;"-"&amp;""&amp;Source!I2152&amp;""</f>
        <v>Объем: 50,13504=62,83688-12,40184-0,3</v>
      </c>
    </row>
    <row r="55" spans="1:35" ht="14.25" x14ac:dyDescent="0.2">
      <c r="A55" s="26"/>
      <c r="B55" s="26"/>
      <c r="C55" s="26" t="s">
        <v>1238</v>
      </c>
      <c r="D55" s="27"/>
      <c r="E55" s="28"/>
      <c r="F55" s="29">
        <f>Source!AM2150</f>
        <v>36.590000000000003</v>
      </c>
      <c r="G55" s="30" t="str">
        <f>Source!DE2150</f>
        <v/>
      </c>
      <c r="H55" s="28">
        <f>Source!AV2150</f>
        <v>1</v>
      </c>
      <c r="I55" s="29">
        <f>(ROUND((ROUND(((Source!ET2150)*Source!AV2150*Source!I2150),2)),2)+ROUND((ROUND(((Source!AE2150-(Source!EU2150))*Source!AV2150*Source!I2150),2)),2))</f>
        <v>1834.44</v>
      </c>
      <c r="J55" s="28">
        <f>IF(Source!BB2150&lt;&gt; 0, Source!BB2150, 1)</f>
        <v>8.1999999999999993</v>
      </c>
      <c r="K55" s="29">
        <f>Source!Q2150</f>
        <v>15042.41</v>
      </c>
    </row>
    <row r="56" spans="1:35" ht="15" x14ac:dyDescent="0.25">
      <c r="C56" s="13" t="s">
        <v>1237</v>
      </c>
      <c r="H56" s="42">
        <f>I55+0</f>
        <v>1834.44</v>
      </c>
      <c r="I56" s="42"/>
      <c r="J56" s="42">
        <f>K55+0</f>
        <v>15042.41</v>
      </c>
      <c r="K56" s="42"/>
      <c r="O56" s="25">
        <f>I55+0</f>
        <v>1834.44</v>
      </c>
      <c r="P56" s="25">
        <f>K55+0</f>
        <v>15042.41</v>
      </c>
      <c r="X56">
        <f>IF(Source!BI2150&lt;=1,I55-0, 0)</f>
        <v>0</v>
      </c>
      <c r="Y56">
        <f>IF(Source!BI2150=2,I55-0, 0)</f>
        <v>0</v>
      </c>
      <c r="Z56">
        <f>IF(Source!BI2150=3,I55-0, 0)</f>
        <v>0</v>
      </c>
      <c r="AA56">
        <f>IF(Source!BI2150=4,I55,0)</f>
        <v>1834.44</v>
      </c>
    </row>
    <row r="58" spans="1:35" ht="42.75" x14ac:dyDescent="0.2">
      <c r="A58" s="19">
        <v>7</v>
      </c>
      <c r="B58" s="19" t="str">
        <f>Source!F2151</f>
        <v>15.1-1201-03</v>
      </c>
      <c r="C58" s="19" t="s">
        <v>791</v>
      </c>
      <c r="D58" s="21" t="str">
        <f>Source!H2151</f>
        <v>1 Т</v>
      </c>
      <c r="E58" s="20">
        <f>Source!I2151</f>
        <v>12.40184</v>
      </c>
      <c r="F58" s="23"/>
      <c r="G58" s="22"/>
      <c r="H58" s="20"/>
      <c r="I58" s="23"/>
      <c r="J58" s="20"/>
      <c r="K58" s="23"/>
      <c r="Q58">
        <f>ROUND((Source!DN2151/100)*(ROUND((ROUND((Source!AF2151*Source!AV2151*Source!I2151),2)),2)), 2)</f>
        <v>0</v>
      </c>
      <c r="R58">
        <f>Source!X2151</f>
        <v>0</v>
      </c>
      <c r="S58">
        <f>ROUND((Source!DO2151/100)*(ROUND((ROUND((Source!AF2151*Source!AV2151*Source!I2151),2)),2)), 2)</f>
        <v>0</v>
      </c>
      <c r="T58">
        <f>Source!Y2151</f>
        <v>0</v>
      </c>
      <c r="U58">
        <f>ROUND((175/100)*(ROUND((ROUND((Source!AE2151*Source!AV2151*Source!I2151),2)),2)), 2)</f>
        <v>0</v>
      </c>
      <c r="V58">
        <f>ROUND((160/100)*(ROUND((ROUND((Source!AE2151*Source!AV2151*Source!I2151),2)*Source!BS2151),2)), 2)</f>
        <v>0</v>
      </c>
      <c r="AI58">
        <v>0</v>
      </c>
    </row>
    <row r="59" spans="1:35" x14ac:dyDescent="0.2">
      <c r="C59" s="24" t="str">
        <f>"Объем: "&amp;Source!I2151&amp;"=5,1629*"&amp;"2,2+"&amp;"0,4743*"&amp;"2,2"</f>
        <v>Объем: 12,40184=5,1629*2,2+0,4743*2,2</v>
      </c>
    </row>
    <row r="60" spans="1:35" ht="14.25" x14ac:dyDescent="0.2">
      <c r="A60" s="26"/>
      <c r="B60" s="26"/>
      <c r="C60" s="26" t="s">
        <v>1238</v>
      </c>
      <c r="D60" s="27"/>
      <c r="E60" s="28"/>
      <c r="F60" s="29">
        <f>Source!AM2151</f>
        <v>22.57</v>
      </c>
      <c r="G60" s="30" t="str">
        <f>Source!DE2151</f>
        <v/>
      </c>
      <c r="H60" s="28">
        <f>Source!AV2151</f>
        <v>1</v>
      </c>
      <c r="I60" s="29">
        <f>(ROUND((ROUND(((Source!ET2151)*Source!AV2151*Source!I2151),2)),2)+ROUND((ROUND(((Source!AE2151-(Source!EU2151))*Source!AV2151*Source!I2151),2)),2))</f>
        <v>279.91000000000003</v>
      </c>
      <c r="J60" s="28">
        <f>IF(Source!BB2151&lt;&gt; 0, Source!BB2151, 1)</f>
        <v>6.48</v>
      </c>
      <c r="K60" s="29">
        <f>Source!Q2151</f>
        <v>1813.82</v>
      </c>
    </row>
    <row r="61" spans="1:35" ht="15" x14ac:dyDescent="0.25">
      <c r="C61" s="13" t="s">
        <v>1237</v>
      </c>
      <c r="H61" s="42">
        <f>I60+0</f>
        <v>279.91000000000003</v>
      </c>
      <c r="I61" s="42"/>
      <c r="J61" s="42">
        <f>K60+0</f>
        <v>1813.82</v>
      </c>
      <c r="K61" s="42"/>
      <c r="O61" s="25">
        <f>I60+0</f>
        <v>279.91000000000003</v>
      </c>
      <c r="P61" s="25">
        <f>K60+0</f>
        <v>1813.82</v>
      </c>
      <c r="X61">
        <f>IF(Source!BI2151&lt;=1,I60-0, 0)</f>
        <v>0</v>
      </c>
      <c r="Y61">
        <f>IF(Source!BI2151=2,I60-0, 0)</f>
        <v>0</v>
      </c>
      <c r="Z61">
        <f>IF(Source!BI2151=3,I60-0, 0)</f>
        <v>0</v>
      </c>
      <c r="AA61">
        <f>IF(Source!BI2151=4,I60,0)</f>
        <v>279.91000000000003</v>
      </c>
    </row>
    <row r="63" spans="1:35" ht="57" x14ac:dyDescent="0.2">
      <c r="A63" s="19">
        <v>8</v>
      </c>
      <c r="B63" s="19" t="str">
        <f>Source!F2152</f>
        <v>15.1-1200-01</v>
      </c>
      <c r="C63" s="19" t="s">
        <v>794</v>
      </c>
      <c r="D63" s="21" t="str">
        <f>Source!H2152</f>
        <v>1 Т</v>
      </c>
      <c r="E63" s="20">
        <f>Source!I2152</f>
        <v>0.3</v>
      </c>
      <c r="F63" s="23"/>
      <c r="G63" s="22"/>
      <c r="H63" s="20"/>
      <c r="I63" s="23"/>
      <c r="J63" s="20"/>
      <c r="K63" s="23"/>
      <c r="Q63">
        <f>ROUND((Source!DN2152/100)*(ROUND((ROUND((Source!AF2152*Source!AV2152*Source!I2152),2)),2)), 2)</f>
        <v>0</v>
      </c>
      <c r="R63">
        <f>Source!X2152</f>
        <v>0</v>
      </c>
      <c r="S63">
        <f>ROUND((Source!DO2152/100)*(ROUND((ROUND((Source!AF2152*Source!AV2152*Source!I2152),2)),2)), 2)</f>
        <v>0</v>
      </c>
      <c r="T63">
        <f>Source!Y2152</f>
        <v>0</v>
      </c>
      <c r="U63">
        <f>ROUND((175/100)*(ROUND((ROUND((Source!AE2152*Source!AV2152*Source!I2152),2)),2)), 2)</f>
        <v>0</v>
      </c>
      <c r="V63">
        <f>ROUND((160/100)*(ROUND((ROUND((Source!AE2152*Source!AV2152*Source!I2152),2)*Source!BS2152),2)), 2)</f>
        <v>0</v>
      </c>
      <c r="AI63">
        <v>0</v>
      </c>
    </row>
    <row r="64" spans="1:35" ht="14.25" x14ac:dyDescent="0.2">
      <c r="A64" s="26"/>
      <c r="B64" s="26"/>
      <c r="C64" s="26" t="s">
        <v>1238</v>
      </c>
      <c r="D64" s="27"/>
      <c r="E64" s="28"/>
      <c r="F64" s="29">
        <f>Source!AM2152</f>
        <v>21.71</v>
      </c>
      <c r="G64" s="30" t="str">
        <f>Source!DE2152</f>
        <v/>
      </c>
      <c r="H64" s="28">
        <f>Source!AV2152</f>
        <v>1</v>
      </c>
      <c r="I64" s="29">
        <f>(ROUND((ROUND(((Source!ET2152)*Source!AV2152*Source!I2152),2)),2)+ROUND((ROUND(((Source!AE2152-(Source!EU2152))*Source!AV2152*Source!I2152),2)),2))</f>
        <v>6.51</v>
      </c>
      <c r="J64" s="28">
        <f>IF(Source!BB2152&lt;&gt; 0, Source!BB2152, 1)</f>
        <v>9</v>
      </c>
      <c r="K64" s="29">
        <f>Source!Q2152</f>
        <v>58.59</v>
      </c>
    </row>
    <row r="65" spans="1:35" ht="15" x14ac:dyDescent="0.25">
      <c r="C65" s="13" t="s">
        <v>1237</v>
      </c>
      <c r="H65" s="42">
        <f>I64+0</f>
        <v>6.51</v>
      </c>
      <c r="I65" s="42"/>
      <c r="J65" s="42">
        <f>K64+0</f>
        <v>58.59</v>
      </c>
      <c r="K65" s="42"/>
      <c r="O65" s="25">
        <f>I64+0</f>
        <v>6.51</v>
      </c>
      <c r="P65" s="25">
        <f>K64+0</f>
        <v>58.59</v>
      </c>
      <c r="X65">
        <f>IF(Source!BI2152&lt;=1,I64-0, 0)</f>
        <v>0</v>
      </c>
      <c r="Y65">
        <f>IF(Source!BI2152=2,I64-0, 0)</f>
        <v>0</v>
      </c>
      <c r="Z65">
        <f>IF(Source!BI2152=3,I64-0, 0)</f>
        <v>0</v>
      </c>
      <c r="AA65">
        <f>IF(Source!BI2152=4,I64,0)</f>
        <v>6.51</v>
      </c>
    </row>
    <row r="67" spans="1:35" ht="57" x14ac:dyDescent="0.2">
      <c r="A67" s="19">
        <v>9</v>
      </c>
      <c r="B67" s="19" t="str">
        <f>Source!F2153</f>
        <v>15.2-52-10</v>
      </c>
      <c r="C67" s="19" t="s">
        <v>785</v>
      </c>
      <c r="D67" s="21" t="str">
        <f>Source!H2153</f>
        <v>т</v>
      </c>
      <c r="E67" s="20">
        <f>Source!I2153</f>
        <v>0</v>
      </c>
      <c r="F67" s="23"/>
      <c r="G67" s="22"/>
      <c r="H67" s="20"/>
      <c r="I67" s="23"/>
      <c r="J67" s="20"/>
      <c r="K67" s="23"/>
      <c r="Q67">
        <f>ROUND((Source!DN2153/100)*(ROUND((ROUND((Source!AF2153*Source!AV2153*Source!I2153),2)),2)), 2)</f>
        <v>0</v>
      </c>
      <c r="R67">
        <f>Source!X2153</f>
        <v>0</v>
      </c>
      <c r="S67">
        <f>ROUND((Source!DO2153/100)*(ROUND((ROUND((Source!AF2153*Source!AV2153*Source!I2153),2)),2)), 2)</f>
        <v>0</v>
      </c>
      <c r="T67">
        <f>Source!Y2153</f>
        <v>0</v>
      </c>
      <c r="U67">
        <f>ROUND((175/100)*(ROUND((ROUND((Source!AE2153*Source!AV2153*Source!I2153),2)),2)), 2)</f>
        <v>0</v>
      </c>
      <c r="V67">
        <f>ROUND((160/100)*(ROUND((ROUND((Source!AE2153*Source!AV2153*Source!I2153),2)*Source!BS2153),2)), 2)</f>
        <v>0</v>
      </c>
      <c r="AI67">
        <v>0</v>
      </c>
    </row>
    <row r="68" spans="1:35" ht="14.25" x14ac:dyDescent="0.2">
      <c r="A68" s="26"/>
      <c r="B68" s="26"/>
      <c r="C68" s="26" t="s">
        <v>1238</v>
      </c>
      <c r="D68" s="27"/>
      <c r="E68" s="28"/>
      <c r="F68" s="29">
        <f>Source!AM2153</f>
        <v>44.2</v>
      </c>
      <c r="G68" s="30" t="str">
        <f>Source!DE2153</f>
        <v/>
      </c>
      <c r="H68" s="28">
        <f>Source!AV2153</f>
        <v>1</v>
      </c>
      <c r="I68" s="29">
        <f>(ROUND((ROUND(((Source!ET2153)*Source!AV2153*Source!I2153),2)),2)+ROUND((ROUND(((Source!AE2153-(Source!EU2153))*Source!AV2153*Source!I2153),2)),2))</f>
        <v>0</v>
      </c>
      <c r="J68" s="28">
        <f>IF(Source!BB2153&lt;&gt; 0, Source!BB2153, 1)</f>
        <v>19.3</v>
      </c>
      <c r="K68" s="29">
        <f>Source!Q2153</f>
        <v>0</v>
      </c>
    </row>
    <row r="69" spans="1:35" ht="15" x14ac:dyDescent="0.25">
      <c r="C69" s="13" t="s">
        <v>1237</v>
      </c>
      <c r="H69" s="42">
        <f>I68+0</f>
        <v>0</v>
      </c>
      <c r="I69" s="42"/>
      <c r="J69" s="42">
        <f>K68+0</f>
        <v>0</v>
      </c>
      <c r="K69" s="42"/>
      <c r="O69" s="25">
        <f>I68+0</f>
        <v>0</v>
      </c>
      <c r="P69" s="25">
        <f>K68+0</f>
        <v>0</v>
      </c>
      <c r="X69">
        <f>IF(Source!BI2153&lt;=1,I68-0, 0)</f>
        <v>0</v>
      </c>
      <c r="Y69">
        <f>IF(Source!BI2153=2,I68-0, 0)</f>
        <v>0</v>
      </c>
      <c r="Z69">
        <f>IF(Source!BI2153=3,I68-0, 0)</f>
        <v>0</v>
      </c>
      <c r="AA69">
        <f>IF(Source!BI2153=4,I68,0)</f>
        <v>0</v>
      </c>
    </row>
    <row r="71" spans="1:35" ht="42.75" x14ac:dyDescent="0.2">
      <c r="A71" s="19">
        <v>10</v>
      </c>
      <c r="B71" s="19" t="str">
        <f>Source!F2154</f>
        <v>15.1-1202-01</v>
      </c>
      <c r="C71" s="19" t="s">
        <v>798</v>
      </c>
      <c r="D71" s="21" t="str">
        <f>Source!H2154</f>
        <v>1 Т</v>
      </c>
      <c r="E71" s="20">
        <f>Source!I2154</f>
        <v>0</v>
      </c>
      <c r="F71" s="23"/>
      <c r="G71" s="22"/>
      <c r="H71" s="20"/>
      <c r="I71" s="23"/>
      <c r="J71" s="20"/>
      <c r="K71" s="23"/>
      <c r="Q71">
        <f>ROUND((Source!DN2154/100)*(ROUND((ROUND((Source!AF2154*Source!AV2154*Source!I2154),2)),2)), 2)</f>
        <v>0</v>
      </c>
      <c r="R71">
        <f>Source!X2154</f>
        <v>0</v>
      </c>
      <c r="S71">
        <f>ROUND((Source!DO2154/100)*(ROUND((ROUND((Source!AF2154*Source!AV2154*Source!I2154),2)),2)), 2)</f>
        <v>0</v>
      </c>
      <c r="T71">
        <f>Source!Y2154</f>
        <v>0</v>
      </c>
      <c r="U71">
        <f>ROUND((175/100)*(ROUND((ROUND((Source!AE2154*Source!AV2154*Source!I2154),2)),2)), 2)</f>
        <v>0</v>
      </c>
      <c r="V71">
        <f>ROUND((160/100)*(ROUND((ROUND((Source!AE2154*Source!AV2154*Source!I2154),2)*Source!BS2154),2)), 2)</f>
        <v>0</v>
      </c>
      <c r="AI71">
        <v>0</v>
      </c>
    </row>
    <row r="72" spans="1:35" ht="14.25" x14ac:dyDescent="0.2">
      <c r="A72" s="26"/>
      <c r="B72" s="26"/>
      <c r="C72" s="26" t="s">
        <v>1238</v>
      </c>
      <c r="D72" s="27"/>
      <c r="E72" s="28"/>
      <c r="F72" s="29">
        <f>Source!AM2154</f>
        <v>21.71</v>
      </c>
      <c r="G72" s="30" t="str">
        <f>Source!DE2154</f>
        <v/>
      </c>
      <c r="H72" s="28">
        <f>Source!AV2154</f>
        <v>1</v>
      </c>
      <c r="I72" s="29">
        <f>(ROUND((ROUND(((Source!ET2154)*Source!AV2154*Source!I2154),2)),2)+ROUND((ROUND(((Source!AE2154-(Source!EU2154))*Source!AV2154*Source!I2154),2)),2))</f>
        <v>0</v>
      </c>
      <c r="J72" s="28">
        <f>IF(Source!BB2154&lt;&gt; 0, Source!BB2154, 1)</f>
        <v>11.3</v>
      </c>
      <c r="K72" s="29">
        <f>Source!Q2154</f>
        <v>0</v>
      </c>
    </row>
    <row r="73" spans="1:35" ht="15" x14ac:dyDescent="0.25">
      <c r="C73" s="13" t="s">
        <v>1237</v>
      </c>
      <c r="H73" s="42">
        <f>I72+0</f>
        <v>0</v>
      </c>
      <c r="I73" s="42"/>
      <c r="J73" s="42">
        <f>K72+0</f>
        <v>0</v>
      </c>
      <c r="K73" s="42"/>
      <c r="O73" s="25">
        <f>I72+0</f>
        <v>0</v>
      </c>
      <c r="P73" s="25">
        <f>K72+0</f>
        <v>0</v>
      </c>
      <c r="X73">
        <f>IF(Source!BI2154&lt;=1,I72-0, 0)</f>
        <v>0</v>
      </c>
      <c r="Y73">
        <f>IF(Source!BI2154=2,I72-0, 0)</f>
        <v>0</v>
      </c>
      <c r="Z73">
        <f>IF(Source!BI2154=3,I72-0, 0)</f>
        <v>0</v>
      </c>
      <c r="AA73">
        <f>IF(Source!BI2154=4,I72,0)</f>
        <v>0</v>
      </c>
    </row>
    <row r="75" spans="1:35" ht="42.75" x14ac:dyDescent="0.2">
      <c r="A75" s="19">
        <v>11</v>
      </c>
      <c r="B75" s="19" t="str">
        <f>Source!F2155</f>
        <v>15.1-1201-03</v>
      </c>
      <c r="C75" s="19" t="s">
        <v>791</v>
      </c>
      <c r="D75" s="21" t="str">
        <f>Source!H2155</f>
        <v>1 Т</v>
      </c>
      <c r="E75" s="20">
        <f>Source!I2155</f>
        <v>0</v>
      </c>
      <c r="F75" s="23"/>
      <c r="G75" s="22"/>
      <c r="H75" s="20"/>
      <c r="I75" s="23"/>
      <c r="J75" s="20"/>
      <c r="K75" s="23"/>
      <c r="Q75">
        <f>ROUND((Source!DN2155/100)*(ROUND((ROUND((Source!AF2155*Source!AV2155*Source!I2155),2)),2)), 2)</f>
        <v>0</v>
      </c>
      <c r="R75">
        <f>Source!X2155</f>
        <v>0</v>
      </c>
      <c r="S75">
        <f>ROUND((Source!DO2155/100)*(ROUND((ROUND((Source!AF2155*Source!AV2155*Source!I2155),2)),2)), 2)</f>
        <v>0</v>
      </c>
      <c r="T75">
        <f>Source!Y2155</f>
        <v>0</v>
      </c>
      <c r="U75">
        <f>ROUND((175/100)*(ROUND((ROUND((Source!AE2155*Source!AV2155*Source!I2155),2)),2)), 2)</f>
        <v>0</v>
      </c>
      <c r="V75">
        <f>ROUND((160/100)*(ROUND((ROUND((Source!AE2155*Source!AV2155*Source!I2155),2)*Source!BS2155),2)), 2)</f>
        <v>0</v>
      </c>
      <c r="AI75">
        <v>0</v>
      </c>
    </row>
    <row r="76" spans="1:35" ht="14.25" x14ac:dyDescent="0.2">
      <c r="A76" s="26"/>
      <c r="B76" s="26"/>
      <c r="C76" s="26" t="s">
        <v>1238</v>
      </c>
      <c r="D76" s="27"/>
      <c r="E76" s="28"/>
      <c r="F76" s="29">
        <f>Source!AM2155</f>
        <v>22.57</v>
      </c>
      <c r="G76" s="30" t="str">
        <f>Source!DE2155</f>
        <v/>
      </c>
      <c r="H76" s="28">
        <f>Source!AV2155</f>
        <v>1</v>
      </c>
      <c r="I76" s="29">
        <f>(ROUND((ROUND(((Source!ET2155)*Source!AV2155*Source!I2155),2)),2)+ROUND((ROUND(((Source!AE2155-(Source!EU2155))*Source!AV2155*Source!I2155),2)),2))</f>
        <v>0</v>
      </c>
      <c r="J76" s="28">
        <f>IF(Source!BB2155&lt;&gt; 0, Source!BB2155, 1)</f>
        <v>6.48</v>
      </c>
      <c r="K76" s="29">
        <f>Source!Q2155</f>
        <v>0</v>
      </c>
    </row>
    <row r="77" spans="1:35" ht="15" x14ac:dyDescent="0.25">
      <c r="C77" s="13" t="s">
        <v>1237</v>
      </c>
      <c r="H77" s="42">
        <f>I76+0</f>
        <v>0</v>
      </c>
      <c r="I77" s="42"/>
      <c r="J77" s="42">
        <f>K76+0</f>
        <v>0</v>
      </c>
      <c r="K77" s="42"/>
      <c r="O77" s="25">
        <f>I76+0</f>
        <v>0</v>
      </c>
      <c r="P77" s="25">
        <f>K76+0</f>
        <v>0</v>
      </c>
      <c r="X77">
        <f>IF(Source!BI2155&lt;=1,I76-0, 0)</f>
        <v>0</v>
      </c>
      <c r="Y77">
        <f>IF(Source!BI2155=2,I76-0, 0)</f>
        <v>0</v>
      </c>
      <c r="Z77">
        <f>IF(Source!BI2155=3,I76-0, 0)</f>
        <v>0</v>
      </c>
      <c r="AA77">
        <f>IF(Source!BI2155=4,I76,0)</f>
        <v>0</v>
      </c>
    </row>
    <row r="80" spans="1:35" ht="15" x14ac:dyDescent="0.25">
      <c r="A80" s="40" t="str">
        <f>CONCATENATE("Итого по разделу: ",IF(Source!G2157&lt;&gt;"Новый раздел", Source!G2157, ""))</f>
        <v>Итого по разделу: Прочие</v>
      </c>
      <c r="B80" s="40"/>
      <c r="C80" s="40"/>
      <c r="D80" s="40"/>
      <c r="E80" s="40"/>
      <c r="F80" s="40"/>
      <c r="G80" s="40"/>
      <c r="H80" s="38">
        <f>SUM(O29:O79)</f>
        <v>22074.959999999995</v>
      </c>
      <c r="I80" s="39"/>
      <c r="J80" s="38">
        <f>SUM(P29:P79)</f>
        <v>378820.54</v>
      </c>
      <c r="K80" s="39"/>
    </row>
    <row r="81" spans="1:11" hidden="1" x14ac:dyDescent="0.2">
      <c r="A81" t="s">
        <v>1241</v>
      </c>
      <c r="H81">
        <f>SUM(AC29:AC80)</f>
        <v>0</v>
      </c>
      <c r="J81">
        <f>SUM(AD29:AD80)</f>
        <v>0</v>
      </c>
    </row>
    <row r="82" spans="1:11" hidden="1" x14ac:dyDescent="0.2">
      <c r="A82" t="s">
        <v>1242</v>
      </c>
      <c r="H82">
        <f>SUM(AE29:AE81)</f>
        <v>0</v>
      </c>
      <c r="J82">
        <f>SUM(AF29:AF81)</f>
        <v>0</v>
      </c>
    </row>
    <row r="84" spans="1:11" ht="15" x14ac:dyDescent="0.25">
      <c r="A84" s="40" t="str">
        <f>CONCATENATE("Итого по локальной смете: ",IF(Source!G2187&lt;&gt;"Новая локальная смета", Source!G2187, ""))</f>
        <v>Итого по локальной смете: Прочие</v>
      </c>
      <c r="B84" s="40"/>
      <c r="C84" s="40"/>
      <c r="D84" s="40"/>
      <c r="E84" s="40"/>
      <c r="F84" s="40"/>
      <c r="G84" s="40"/>
      <c r="H84" s="38">
        <f>SUM(O28:O83)</f>
        <v>22074.959999999995</v>
      </c>
      <c r="I84" s="39"/>
      <c r="J84" s="38">
        <f>SUM(P28:P83)</f>
        <v>378820.54</v>
      </c>
      <c r="K84" s="39"/>
    </row>
    <row r="85" spans="1:11" hidden="1" x14ac:dyDescent="0.2">
      <c r="A85" t="s">
        <v>1241</v>
      </c>
      <c r="H85">
        <f>SUM(AC28:AC84)</f>
        <v>0</v>
      </c>
      <c r="J85">
        <f>SUM(AD28:AD84)</f>
        <v>0</v>
      </c>
    </row>
    <row r="86" spans="1:11" hidden="1" x14ac:dyDescent="0.2">
      <c r="A86" t="s">
        <v>1242</v>
      </c>
      <c r="H86">
        <f>SUM(AE28:AE85)</f>
        <v>0</v>
      </c>
      <c r="J86">
        <f>SUM(AF28:AF85)</f>
        <v>0</v>
      </c>
    </row>
    <row r="89" spans="1:11" ht="14.25" x14ac:dyDescent="0.2">
      <c r="A89" s="43" t="s">
        <v>1245</v>
      </c>
      <c r="B89" s="43"/>
      <c r="C89" s="35" t="str">
        <f>IF(Source!AC12&lt;&gt;"", Source!AC12," ")</f>
        <v xml:space="preserve"> </v>
      </c>
      <c r="D89" s="35"/>
      <c r="E89" s="35"/>
      <c r="F89" s="35"/>
      <c r="G89" s="35"/>
      <c r="H89" s="44" t="str">
        <f>IF(Source!AB12&lt;&gt;"", Source!AB12," ")</f>
        <v xml:space="preserve"> </v>
      </c>
      <c r="I89" s="44"/>
      <c r="J89" s="44"/>
      <c r="K89" s="44"/>
    </row>
    <row r="90" spans="1:11" ht="14.25" x14ac:dyDescent="0.2">
      <c r="A90" s="9"/>
      <c r="B90" s="9"/>
      <c r="C90" s="41" t="s">
        <v>1246</v>
      </c>
      <c r="D90" s="41"/>
      <c r="E90" s="41"/>
      <c r="F90" s="41"/>
      <c r="G90" s="41"/>
      <c r="H90" s="9"/>
      <c r="I90" s="9"/>
      <c r="J90" s="9"/>
      <c r="K90" s="9"/>
    </row>
    <row r="91" spans="1:11" ht="14.25" x14ac:dyDescent="0.2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</row>
    <row r="92" spans="1:11" ht="14.25" x14ac:dyDescent="0.2">
      <c r="A92" s="43" t="s">
        <v>1247</v>
      </c>
      <c r="B92" s="43"/>
      <c r="C92" s="35" t="str">
        <f>IF(Source!AE12&lt;&gt;"", Source!AE12," ")</f>
        <v xml:space="preserve"> </v>
      </c>
      <c r="D92" s="35"/>
      <c r="E92" s="35"/>
      <c r="F92" s="35"/>
      <c r="G92" s="35"/>
      <c r="H92" s="44" t="str">
        <f>IF(Source!AD12&lt;&gt;"", Source!AD12," ")</f>
        <v xml:space="preserve"> </v>
      </c>
      <c r="I92" s="44"/>
      <c r="J92" s="44"/>
      <c r="K92" s="44"/>
    </row>
    <row r="93" spans="1:11" ht="14.25" x14ac:dyDescent="0.2">
      <c r="A93" s="9"/>
      <c r="B93" s="9"/>
      <c r="C93" s="41" t="s">
        <v>1246</v>
      </c>
      <c r="D93" s="41"/>
      <c r="E93" s="41"/>
      <c r="F93" s="41"/>
      <c r="G93" s="41"/>
      <c r="H93" s="9"/>
      <c r="I93" s="9"/>
      <c r="J93" s="9"/>
      <c r="K93" s="9"/>
    </row>
  </sheetData>
  <mergeCells count="52">
    <mergeCell ref="E17:H17"/>
    <mergeCell ref="E18:H18"/>
    <mergeCell ref="E19:H19"/>
    <mergeCell ref="E20:H20"/>
    <mergeCell ref="E21:H21"/>
    <mergeCell ref="A9:K9"/>
    <mergeCell ref="A11:K11"/>
    <mergeCell ref="E14:H14"/>
    <mergeCell ref="E15:H15"/>
    <mergeCell ref="E16:H16"/>
    <mergeCell ref="J2:K2"/>
    <mergeCell ref="A3:K3"/>
    <mergeCell ref="A4:K4"/>
    <mergeCell ref="A6:K6"/>
    <mergeCell ref="A8:K8"/>
    <mergeCell ref="E22:H22"/>
    <mergeCell ref="H42:I42"/>
    <mergeCell ref="J42:K42"/>
    <mergeCell ref="H46:I46"/>
    <mergeCell ref="J46:K46"/>
    <mergeCell ref="H33:I33"/>
    <mergeCell ref="J33:K33"/>
    <mergeCell ref="H37:I37"/>
    <mergeCell ref="J37:K37"/>
    <mergeCell ref="A29:K29"/>
    <mergeCell ref="A25:K25"/>
    <mergeCell ref="H51:I51"/>
    <mergeCell ref="J51:K51"/>
    <mergeCell ref="H56:I56"/>
    <mergeCell ref="J56:K56"/>
    <mergeCell ref="H61:I61"/>
    <mergeCell ref="J61:K61"/>
    <mergeCell ref="H65:I65"/>
    <mergeCell ref="J65:K65"/>
    <mergeCell ref="H69:I69"/>
    <mergeCell ref="J69:K69"/>
    <mergeCell ref="H73:I73"/>
    <mergeCell ref="J73:K73"/>
    <mergeCell ref="H77:I77"/>
    <mergeCell ref="J77:K77"/>
    <mergeCell ref="C93:G93"/>
    <mergeCell ref="A80:G80"/>
    <mergeCell ref="J84:K84"/>
    <mergeCell ref="H84:I84"/>
    <mergeCell ref="A84:G84"/>
    <mergeCell ref="A89:B89"/>
    <mergeCell ref="H89:K89"/>
    <mergeCell ref="J80:K80"/>
    <mergeCell ref="H80:I80"/>
    <mergeCell ref="C90:G90"/>
    <mergeCell ref="A92:B92"/>
    <mergeCell ref="H92:K92"/>
  </mergeCells>
  <pageMargins left="0.4" right="0.2" top="0.2" bottom="0.4" header="0.2" footer="0.2"/>
  <pageSetup paperSize="9" scale="69" fitToHeight="0" orientation="portrait" verticalDpi="300" r:id="rId1"/>
  <headerFooter>
    <oddHeader>&amp;L&amp;8</oddHeader>
    <oddFooter>&amp;R&amp;P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264"/>
  <sheetViews>
    <sheetView topLeftCell="B141" workbookViewId="0">
      <selection activeCell="I162" sqref="I16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2259</v>
      </c>
      <c r="C12" s="1">
        <v>0</v>
      </c>
      <c r="D12" s="1">
        <f>ROW(A2217)</f>
        <v>2217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B2217</f>
        <v>2259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Балаклавский</v>
      </c>
      <c r="H18" s="2"/>
      <c r="I18" s="2"/>
      <c r="J18" s="2"/>
      <c r="K18" s="2"/>
      <c r="L18" s="2"/>
      <c r="M18" s="2"/>
      <c r="N18" s="2"/>
      <c r="O18" s="2">
        <f t="shared" ref="O18:AT18" si="1">O2217</f>
        <v>28424031.66</v>
      </c>
      <c r="P18" s="2">
        <f t="shared" si="1"/>
        <v>24181776.23</v>
      </c>
      <c r="Q18" s="2">
        <f t="shared" si="1"/>
        <v>1362442.73</v>
      </c>
      <c r="R18" s="2">
        <f t="shared" si="1"/>
        <v>556091.18000000005</v>
      </c>
      <c r="S18" s="2">
        <f t="shared" si="1"/>
        <v>2879812.7</v>
      </c>
      <c r="T18" s="2">
        <f t="shared" si="1"/>
        <v>0</v>
      </c>
      <c r="U18" s="2">
        <f t="shared" si="1"/>
        <v>4862.0948937710682</v>
      </c>
      <c r="V18" s="2">
        <f t="shared" si="1"/>
        <v>0</v>
      </c>
      <c r="W18" s="2">
        <f t="shared" si="1"/>
        <v>0</v>
      </c>
      <c r="X18" s="2">
        <f t="shared" si="1"/>
        <v>2442922.4700000002</v>
      </c>
      <c r="Y18" s="2">
        <f t="shared" si="1"/>
        <v>1224845.7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32981545.75</v>
      </c>
      <c r="AS18" s="2">
        <f t="shared" si="1"/>
        <v>27567609.239999998</v>
      </c>
      <c r="AT18" s="2">
        <f t="shared" si="1"/>
        <v>4052747.57</v>
      </c>
      <c r="AU18" s="2">
        <f t="shared" ref="AU18:BZ18" si="2">AU2217</f>
        <v>1361188.94</v>
      </c>
      <c r="AV18" s="2">
        <f t="shared" si="2"/>
        <v>24181776.23</v>
      </c>
      <c r="AW18" s="2">
        <f t="shared" si="2"/>
        <v>24181776.23</v>
      </c>
      <c r="AX18" s="2">
        <f t="shared" si="2"/>
        <v>0</v>
      </c>
      <c r="AY18" s="2">
        <f t="shared" si="2"/>
        <v>24181776.23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CA2217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DG2217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EM2217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FS2217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ROW(A195)</f>
        <v>195</v>
      </c>
      <c r="E20" s="1"/>
      <c r="F20" s="37" t="s">
        <v>1263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B195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08-01-01</v>
      </c>
      <c r="G22" s="2" t="str">
        <f t="shared" si="7"/>
        <v>СМР КЛ 10 кВ (открытая прокладка)</v>
      </c>
      <c r="H22" s="2"/>
      <c r="I22" s="2"/>
      <c r="J22" s="2"/>
      <c r="K22" s="2"/>
      <c r="L22" s="2"/>
      <c r="M22" s="2"/>
      <c r="N22" s="2"/>
      <c r="O22" s="2">
        <f t="shared" ref="O22:AT22" si="8">O195</f>
        <v>165604.26</v>
      </c>
      <c r="P22" s="2">
        <f t="shared" si="8"/>
        <v>135001.94</v>
      </c>
      <c r="Q22" s="2">
        <f t="shared" si="8"/>
        <v>81.209999999999994</v>
      </c>
      <c r="R22" s="2">
        <f t="shared" si="8"/>
        <v>33</v>
      </c>
      <c r="S22" s="2">
        <f t="shared" si="8"/>
        <v>30521.11</v>
      </c>
      <c r="T22" s="2">
        <f t="shared" si="8"/>
        <v>0</v>
      </c>
      <c r="U22" s="2">
        <f t="shared" si="8"/>
        <v>53.590709700000005</v>
      </c>
      <c r="V22" s="2">
        <f t="shared" si="8"/>
        <v>0</v>
      </c>
      <c r="W22" s="2">
        <f t="shared" si="8"/>
        <v>0</v>
      </c>
      <c r="X22" s="2">
        <f t="shared" si="8"/>
        <v>29719.55</v>
      </c>
      <c r="Y22" s="2">
        <f t="shared" si="8"/>
        <v>13754.89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209131.5</v>
      </c>
      <c r="AS22" s="2">
        <f t="shared" si="8"/>
        <v>41841.01</v>
      </c>
      <c r="AT22" s="2">
        <f t="shared" si="8"/>
        <v>167290.49</v>
      </c>
      <c r="AU22" s="2">
        <f t="shared" ref="AU22:BZ22" si="9">AU195</f>
        <v>0</v>
      </c>
      <c r="AV22" s="2">
        <f t="shared" si="9"/>
        <v>135001.94</v>
      </c>
      <c r="AW22" s="2">
        <f t="shared" si="9"/>
        <v>135001.94</v>
      </c>
      <c r="AX22" s="2">
        <f t="shared" si="9"/>
        <v>0</v>
      </c>
      <c r="AY22" s="2">
        <f t="shared" si="9"/>
        <v>135001.94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CA195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DG195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EM195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FS195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ROW(A40)</f>
        <v>40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Земляные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O40</f>
        <v>0</v>
      </c>
      <c r="P26" s="2">
        <f t="shared" si="15"/>
        <v>0</v>
      </c>
      <c r="Q26" s="2">
        <f t="shared" si="15"/>
        <v>0</v>
      </c>
      <c r="R26" s="2">
        <f t="shared" si="15"/>
        <v>0</v>
      </c>
      <c r="S26" s="2">
        <f t="shared" si="15"/>
        <v>0</v>
      </c>
      <c r="T26" s="2">
        <f t="shared" si="15"/>
        <v>0</v>
      </c>
      <c r="U26" s="2">
        <f t="shared" si="15"/>
        <v>0</v>
      </c>
      <c r="V26" s="2">
        <f t="shared" si="15"/>
        <v>0</v>
      </c>
      <c r="W26" s="2">
        <f t="shared" si="15"/>
        <v>0</v>
      </c>
      <c r="X26" s="2">
        <f t="shared" si="15"/>
        <v>0</v>
      </c>
      <c r="Y26" s="2">
        <f t="shared" si="15"/>
        <v>0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0</v>
      </c>
      <c r="AS26" s="2">
        <f t="shared" si="15"/>
        <v>0</v>
      </c>
      <c r="AT26" s="2">
        <f t="shared" si="15"/>
        <v>0</v>
      </c>
      <c r="AU26" s="2">
        <f t="shared" ref="AU26:BZ26" si="16">AU40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CA40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18</v>
      </c>
      <c r="F28" t="s">
        <v>19</v>
      </c>
      <c r="G28" t="s">
        <v>20</v>
      </c>
      <c r="H28" t="s">
        <v>21</v>
      </c>
      <c r="I28">
        <v>0</v>
      </c>
      <c r="J28">
        <v>0</v>
      </c>
      <c r="K28">
        <f>ROUND(4.16/100,9)</f>
        <v>4.1599999999999998E-2</v>
      </c>
      <c r="O28">
        <f>ROUND(CP28,2)</f>
        <v>0</v>
      </c>
      <c r="P28">
        <f>ROUND((ROUND((AC28*AW28*I28),2)*BC28),2)</f>
        <v>0</v>
      </c>
      <c r="Q28">
        <f>(ROUND((ROUND((((ET28*1.1))*AV28*I28),2)*BB28),2)+ROUND((ROUND(((AE28-((EU28*1.1)))*AV28*I28),2)*BS28),2))</f>
        <v>0</v>
      </c>
      <c r="R28">
        <f>ROUND((ROUND((AE28*AV28*I28),2)*BS28),2)</f>
        <v>0</v>
      </c>
      <c r="S28">
        <f>ROUND((ROUND((AF28*AV28*I28),2)*BA28),2)</f>
        <v>0</v>
      </c>
      <c r="T28">
        <f>ROUND(CU28*I28,2)</f>
        <v>0</v>
      </c>
      <c r="U28">
        <f>CV28*I28</f>
        <v>0</v>
      </c>
      <c r="V28">
        <f>CW28*I28</f>
        <v>0</v>
      </c>
      <c r="W28">
        <f>ROUND(CX28*I28,2)</f>
        <v>0</v>
      </c>
      <c r="X28">
        <f>ROUND(CY28,2)</f>
        <v>0</v>
      </c>
      <c r="Y28">
        <f>ROUND(CZ28,2)</f>
        <v>0</v>
      </c>
      <c r="AA28">
        <v>62853509</v>
      </c>
      <c r="AB28">
        <f>ROUND((AC28+AD28+AF28),6)</f>
        <v>2246.8820000000001</v>
      </c>
      <c r="AC28">
        <f>ROUND((ES28),6)</f>
        <v>0</v>
      </c>
      <c r="AD28">
        <f>ROUND(((((ET28*1.1))-((EU28*1.1)))+AE28),6)</f>
        <v>0</v>
      </c>
      <c r="AE28">
        <f>ROUND(((EU28*1.1)),6)</f>
        <v>0</v>
      </c>
      <c r="AF28">
        <f>ROUND(((EV28*1.1)),6)</f>
        <v>2246.8820000000001</v>
      </c>
      <c r="AG28">
        <f>ROUND((AP28),6)</f>
        <v>0</v>
      </c>
      <c r="AH28">
        <f>((EW28*1.1))</f>
        <v>211.97</v>
      </c>
      <c r="AI28">
        <f>((EX28*1.1))</f>
        <v>0</v>
      </c>
      <c r="AJ28">
        <f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87</v>
      </c>
      <c r="AU28">
        <v>41</v>
      </c>
      <c r="AV28">
        <v>1.248</v>
      </c>
      <c r="AW28">
        <v>1</v>
      </c>
      <c r="AZ28">
        <v>1</v>
      </c>
      <c r="BA28">
        <v>47.82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22</v>
      </c>
      <c r="BM28">
        <v>16</v>
      </c>
      <c r="BN28">
        <v>0</v>
      </c>
      <c r="BO28" t="s">
        <v>19</v>
      </c>
      <c r="BP28">
        <v>1</v>
      </c>
      <c r="BQ28">
        <v>30</v>
      </c>
      <c r="BR28">
        <v>0</v>
      </c>
      <c r="BS28">
        <v>47.82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87</v>
      </c>
      <c r="CA28">
        <v>41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1200</v>
      </c>
      <c r="CO28">
        <v>0</v>
      </c>
      <c r="CP28">
        <f>(P28+Q28+S28)</f>
        <v>0</v>
      </c>
      <c r="CQ28">
        <f>ROUND((ROUND((AC28*AW28*1),2)*BC28),2)</f>
        <v>0</v>
      </c>
      <c r="CR28">
        <f>(ROUND((ROUND((((ET28*1.1))*AV28*1),2)*BB28),2)+ROUND((ROUND(((AE28-((EU28*1.1)))*AV28*1),2)*BS28),2))</f>
        <v>0</v>
      </c>
      <c r="CS28">
        <f>ROUND((ROUND((AE28*AV28*1),2)*BS28),2)</f>
        <v>0</v>
      </c>
      <c r="CT28">
        <f>ROUND((ROUND((AF28*AV28*1),2)*BA28),2)</f>
        <v>134092.54</v>
      </c>
      <c r="CU28">
        <f>AG28</f>
        <v>0</v>
      </c>
      <c r="CV28">
        <f>(AH28*AV28)</f>
        <v>264.53856000000002</v>
      </c>
      <c r="CW28">
        <f>AI28</f>
        <v>0</v>
      </c>
      <c r="CX28">
        <f>AJ28</f>
        <v>0</v>
      </c>
      <c r="CY28">
        <f>S28*(BZ28/100)</f>
        <v>0</v>
      </c>
      <c r="CZ28">
        <f>S28*(CA28/100)</f>
        <v>0</v>
      </c>
      <c r="DB28">
        <v>1</v>
      </c>
      <c r="DC28" t="s">
        <v>3</v>
      </c>
      <c r="DD28" t="s">
        <v>3</v>
      </c>
      <c r="DE28" t="s">
        <v>23</v>
      </c>
      <c r="DF28" t="s">
        <v>23</v>
      </c>
      <c r="DG28" t="s">
        <v>23</v>
      </c>
      <c r="DH28" t="s">
        <v>3</v>
      </c>
      <c r="DI28" t="s">
        <v>23</v>
      </c>
      <c r="DJ28" t="s">
        <v>23</v>
      </c>
      <c r="DK28" t="s">
        <v>3</v>
      </c>
      <c r="DL28" t="s">
        <v>3</v>
      </c>
      <c r="DM28" t="s">
        <v>3</v>
      </c>
      <c r="DN28">
        <v>91</v>
      </c>
      <c r="DO28">
        <v>67</v>
      </c>
      <c r="DP28">
        <v>1.248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65733319</v>
      </c>
      <c r="EF28">
        <v>30</v>
      </c>
      <c r="EG28" t="s">
        <v>24</v>
      </c>
      <c r="EH28">
        <v>0</v>
      </c>
      <c r="EI28" t="s">
        <v>3</v>
      </c>
      <c r="EJ28">
        <v>1</v>
      </c>
      <c r="EK28">
        <v>16</v>
      </c>
      <c r="EL28" t="s">
        <v>25</v>
      </c>
      <c r="EM28" t="s">
        <v>26</v>
      </c>
      <c r="EO28" t="s">
        <v>27</v>
      </c>
      <c r="EQ28">
        <v>0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v>0</v>
      </c>
      <c r="FS28">
        <v>0</v>
      </c>
      <c r="FX28">
        <v>91</v>
      </c>
      <c r="FY28">
        <v>67</v>
      </c>
      <c r="GA28" t="s">
        <v>3</v>
      </c>
      <c r="GD28">
        <v>0</v>
      </c>
      <c r="GF28">
        <v>-2104602307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0</v>
      </c>
      <c r="GN28">
        <f>IF(OR(BI28=0,BI28=1),GM28-GX28,0)</f>
        <v>0</v>
      </c>
      <c r="GO28">
        <f>IF(BI28=2,GM28-GX28,0)</f>
        <v>0</v>
      </c>
      <c r="GP28">
        <f>IF(BI28=4,GM28-GX28,0)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28</v>
      </c>
      <c r="F29" t="s">
        <v>29</v>
      </c>
      <c r="G29" t="s">
        <v>30</v>
      </c>
      <c r="H29" t="s">
        <v>21</v>
      </c>
      <c r="I29">
        <v>0</v>
      </c>
      <c r="J29">
        <v>0</v>
      </c>
      <c r="K29">
        <f>ROUND(4.16/100,9)</f>
        <v>4.1599999999999998E-2</v>
      </c>
      <c r="O29">
        <f>ROUND(CP29,2)</f>
        <v>0</v>
      </c>
      <c r="P29">
        <f>ROUND((ROUND((AC29*AW29*I29),2)*BC29),2)</f>
        <v>0</v>
      </c>
      <c r="Q29">
        <f>(ROUND((ROUND((((ET29*1.1))*AV29*I29),2)*BB29),2)+ROUND((ROUND(((AE29-((EU29*1.1)))*AV29*I29),2)*BS29),2))</f>
        <v>0</v>
      </c>
      <c r="R29">
        <f>ROUND((ROUND((AE29*AV29*I29),2)*BS29),2)</f>
        <v>0</v>
      </c>
      <c r="S29">
        <f>ROUND((ROUND((AF29*AV29*I29),2)*BA29),2)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>ROUND(CY29,2)</f>
        <v>0</v>
      </c>
      <c r="Y29">
        <f>ROUND(CZ29,2)</f>
        <v>0</v>
      </c>
      <c r="AA29">
        <v>62853509</v>
      </c>
      <c r="AB29">
        <f>ROUND((AC29+AD29+AF29),6)</f>
        <v>1156.2429999999999</v>
      </c>
      <c r="AC29">
        <f>ROUND((ES29),6)</f>
        <v>0</v>
      </c>
      <c r="AD29">
        <f>ROUND(((((ET29*1.1))-((EU29*1.1)))+AE29),6)</f>
        <v>0</v>
      </c>
      <c r="AE29">
        <f>ROUND(((EU29*1.1)),6)</f>
        <v>0</v>
      </c>
      <c r="AF29">
        <f>ROUND(((EV29*1.1)),6)</f>
        <v>1156.2429999999999</v>
      </c>
      <c r="AG29">
        <f>ROUND((AP29),6)</f>
        <v>0</v>
      </c>
      <c r="AH29">
        <f>((EW29*1.1))</f>
        <v>117.74400000000001</v>
      </c>
      <c r="AI29">
        <f>((EX29*1.1))</f>
        <v>0</v>
      </c>
      <c r="AJ29">
        <f>(AS29)</f>
        <v>0</v>
      </c>
      <c r="AK29">
        <v>1051.1300000000001</v>
      </c>
      <c r="AL29">
        <v>0</v>
      </c>
      <c r="AM29">
        <v>0</v>
      </c>
      <c r="AN29">
        <v>0</v>
      </c>
      <c r="AO29">
        <v>1051.1300000000001</v>
      </c>
      <c r="AP29">
        <v>0</v>
      </c>
      <c r="AQ29">
        <v>107.04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47.82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31</v>
      </c>
      <c r="BM29">
        <v>16</v>
      </c>
      <c r="BN29">
        <v>0</v>
      </c>
      <c r="BO29" t="s">
        <v>29</v>
      </c>
      <c r="BP29">
        <v>1</v>
      </c>
      <c r="BQ29">
        <v>30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1200</v>
      </c>
      <c r="CO29">
        <v>0</v>
      </c>
      <c r="CP29">
        <f>(P29+Q29+S29)</f>
        <v>0</v>
      </c>
      <c r="CQ29">
        <f>ROUND((ROUND((AC29*AW29*1),2)*BC29),2)</f>
        <v>0</v>
      </c>
      <c r="CR29">
        <f>(ROUND((ROUND((((ET29*1.1))*AV29*1),2)*BB29),2)+ROUND((ROUND(((AE29-((EU29*1.1)))*AV29*1),2)*BS29),2))</f>
        <v>0</v>
      </c>
      <c r="CS29">
        <f>ROUND((ROUND((AE29*AV29*1),2)*BS29),2)</f>
        <v>0</v>
      </c>
      <c r="CT29">
        <f>ROUND((ROUND((AF29*AV29*1),2)*BA29),2)</f>
        <v>69003.78</v>
      </c>
      <c r="CU29">
        <f>AG29</f>
        <v>0</v>
      </c>
      <c r="CV29">
        <f>(AH29*AV29)</f>
        <v>146.944512</v>
      </c>
      <c r="CW29">
        <f>AI29</f>
        <v>0</v>
      </c>
      <c r="CX29">
        <f>AJ29</f>
        <v>0</v>
      </c>
      <c r="CY29">
        <f>S29*(BZ29/100)</f>
        <v>0</v>
      </c>
      <c r="CZ29">
        <f>S29*(CA29/100)</f>
        <v>0</v>
      </c>
      <c r="DB29">
        <v>2</v>
      </c>
      <c r="DC29" t="s">
        <v>3</v>
      </c>
      <c r="DD29" t="s">
        <v>3</v>
      </c>
      <c r="DE29" t="s">
        <v>23</v>
      </c>
      <c r="DF29" t="s">
        <v>23</v>
      </c>
      <c r="DG29" t="s">
        <v>23</v>
      </c>
      <c r="DH29" t="s">
        <v>3</v>
      </c>
      <c r="DI29" t="s">
        <v>23</v>
      </c>
      <c r="DJ29" t="s">
        <v>23</v>
      </c>
      <c r="DK29" t="s">
        <v>3</v>
      </c>
      <c r="DL29" t="s">
        <v>3</v>
      </c>
      <c r="DM29" t="s">
        <v>3</v>
      </c>
      <c r="DN29">
        <v>91</v>
      </c>
      <c r="DO29">
        <v>67</v>
      </c>
      <c r="DP29">
        <v>1.248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65733319</v>
      </c>
      <c r="EF29">
        <v>30</v>
      </c>
      <c r="EG29" t="s">
        <v>24</v>
      </c>
      <c r="EH29">
        <v>0</v>
      </c>
      <c r="EI29" t="s">
        <v>3</v>
      </c>
      <c r="EJ29">
        <v>1</v>
      </c>
      <c r="EK29">
        <v>16</v>
      </c>
      <c r="EL29" t="s">
        <v>25</v>
      </c>
      <c r="EM29" t="s">
        <v>26</v>
      </c>
      <c r="EO29" t="s">
        <v>27</v>
      </c>
      <c r="EQ29">
        <v>0</v>
      </c>
      <c r="ER29">
        <v>1051.1300000000001</v>
      </c>
      <c r="ES29">
        <v>0</v>
      </c>
      <c r="ET29">
        <v>0</v>
      </c>
      <c r="EU29">
        <v>0</v>
      </c>
      <c r="EV29">
        <v>1051.1300000000001</v>
      </c>
      <c r="EW29">
        <v>107.04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91</v>
      </c>
      <c r="FY29">
        <v>67</v>
      </c>
      <c r="GA29" t="s">
        <v>3</v>
      </c>
      <c r="GD29">
        <v>0</v>
      </c>
      <c r="GF29">
        <v>1725378853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0</v>
      </c>
      <c r="GN29">
        <f>IF(OR(BI29=0,BI29=1),GM29-GX29,0)</f>
        <v>0</v>
      </c>
      <c r="GO29">
        <f>IF(BI29=2,GM29-GX29,0)</f>
        <v>0</v>
      </c>
      <c r="GP29">
        <f>IF(BI29=4,GM29-GX29,0)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19</v>
      </c>
      <c r="B30">
        <v>1</v>
      </c>
      <c r="F30" t="s">
        <v>3</v>
      </c>
      <c r="G30" t="s">
        <v>32</v>
      </c>
      <c r="H30" t="s">
        <v>3</v>
      </c>
      <c r="AA30">
        <v>1</v>
      </c>
      <c r="IK30">
        <v>0</v>
      </c>
    </row>
    <row r="31" spans="1:245" x14ac:dyDescent="0.2">
      <c r="A31">
        <v>17</v>
      </c>
      <c r="B31">
        <v>1</v>
      </c>
      <c r="C31">
        <f>ROW(SmtRes!A3)</f>
        <v>3</v>
      </c>
      <c r="D31">
        <f>ROW(EtalonRes!A3)</f>
        <v>3</v>
      </c>
      <c r="E31" t="s">
        <v>33</v>
      </c>
      <c r="F31" t="s">
        <v>19</v>
      </c>
      <c r="G31" t="s">
        <v>20</v>
      </c>
      <c r="H31" t="s">
        <v>21</v>
      </c>
      <c r="I31">
        <v>0</v>
      </c>
      <c r="J31">
        <v>0</v>
      </c>
      <c r="K31">
        <f>ROUND(5.53/100,9)</f>
        <v>5.5300000000000002E-2</v>
      </c>
      <c r="O31">
        <f>ROUND(CP31,2)</f>
        <v>0</v>
      </c>
      <c r="P31">
        <f>ROUND((ROUND((AC31*AW31*I31),2)*BC31),2)</f>
        <v>0</v>
      </c>
      <c r="Q31">
        <f>(ROUND((ROUND((((ET31*1.1))*AV31*I31),2)*BB31),2)+ROUND((ROUND(((AE31-((EU31*1.1)))*AV31*I31),2)*BS31),2))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ref="X31:Y33" si="21">ROUND(CY31,2)</f>
        <v>0</v>
      </c>
      <c r="Y31">
        <f t="shared" si="21"/>
        <v>0</v>
      </c>
      <c r="AA31">
        <v>62853509</v>
      </c>
      <c r="AB31">
        <f>ROUND((AC31+AD31+AF31),6)</f>
        <v>2246.8820000000001</v>
      </c>
      <c r="AC31">
        <f>ROUND((ES31),6)</f>
        <v>0</v>
      </c>
      <c r="AD31">
        <f>ROUND(((((ET31*1.1))-((EU31*1.1)))+AE31),6)</f>
        <v>0</v>
      </c>
      <c r="AE31">
        <f t="shared" ref="AE31:AF33" si="22">ROUND(((EU31*1.1)),6)</f>
        <v>0</v>
      </c>
      <c r="AF31">
        <f t="shared" si="22"/>
        <v>2246.8820000000001</v>
      </c>
      <c r="AG31">
        <f>ROUND((AP31),6)</f>
        <v>0</v>
      </c>
      <c r="AH31">
        <f t="shared" ref="AH31:AI33" si="23">((EW31*1.1))</f>
        <v>211.97</v>
      </c>
      <c r="AI31">
        <f t="shared" si="23"/>
        <v>0</v>
      </c>
      <c r="AJ31">
        <f>(AS31)</f>
        <v>0</v>
      </c>
      <c r="AK31">
        <v>2042.62</v>
      </c>
      <c r="AL31">
        <v>0</v>
      </c>
      <c r="AM31">
        <v>0</v>
      </c>
      <c r="AN31">
        <v>0</v>
      </c>
      <c r="AO31">
        <v>2042.62</v>
      </c>
      <c r="AP31">
        <v>0</v>
      </c>
      <c r="AQ31">
        <v>192.7</v>
      </c>
      <c r="AR31">
        <v>0</v>
      </c>
      <c r="AS31">
        <v>0</v>
      </c>
      <c r="AT31">
        <v>87</v>
      </c>
      <c r="AU31">
        <v>41</v>
      </c>
      <c r="AV31">
        <v>1.248</v>
      </c>
      <c r="AW31">
        <v>1</v>
      </c>
      <c r="AZ31">
        <v>1</v>
      </c>
      <c r="BA31">
        <v>47.82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22</v>
      </c>
      <c r="BM31">
        <v>16</v>
      </c>
      <c r="BN31">
        <v>0</v>
      </c>
      <c r="BO31" t="s">
        <v>19</v>
      </c>
      <c r="BP31">
        <v>1</v>
      </c>
      <c r="BQ31">
        <v>30</v>
      </c>
      <c r="BR31">
        <v>0</v>
      </c>
      <c r="BS31">
        <v>47.82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1200</v>
      </c>
      <c r="CO31">
        <v>0</v>
      </c>
      <c r="CP31">
        <f>(P31+Q31+S31)</f>
        <v>0</v>
      </c>
      <c r="CQ31">
        <f>ROUND((ROUND((AC31*AW31*1),2)*BC31),2)</f>
        <v>0</v>
      </c>
      <c r="CR31">
        <f>(ROUND((ROUND((((ET31*1.1))*AV31*1),2)*BB31),2)+ROUND((ROUND(((AE31-((EU31*1.1)))*AV31*1),2)*BS31),2))</f>
        <v>0</v>
      </c>
      <c r="CS31">
        <f>ROUND((ROUND((AE31*AV31*1),2)*BS31),2)</f>
        <v>0</v>
      </c>
      <c r="CT31">
        <f>ROUND((ROUND((AF31*AV31*1),2)*BA31),2)</f>
        <v>134092.54</v>
      </c>
      <c r="CU31">
        <f>AG31</f>
        <v>0</v>
      </c>
      <c r="CV31">
        <f>(AH31*AV31)</f>
        <v>264.53856000000002</v>
      </c>
      <c r="CW31">
        <f t="shared" ref="CW31:CX33" si="24">AI31</f>
        <v>0</v>
      </c>
      <c r="CX31">
        <f t="shared" si="24"/>
        <v>0</v>
      </c>
      <c r="CY31">
        <f>S31*(BZ31/100)</f>
        <v>0</v>
      </c>
      <c r="CZ31">
        <f>S31*(CA31/100)</f>
        <v>0</v>
      </c>
      <c r="DB31">
        <v>3</v>
      </c>
      <c r="DC31" t="s">
        <v>3</v>
      </c>
      <c r="DD31" t="s">
        <v>3</v>
      </c>
      <c r="DE31" t="s">
        <v>23</v>
      </c>
      <c r="DF31" t="s">
        <v>23</v>
      </c>
      <c r="DG31" t="s">
        <v>23</v>
      </c>
      <c r="DH31" t="s">
        <v>3</v>
      </c>
      <c r="DI31" t="s">
        <v>23</v>
      </c>
      <c r="DJ31" t="s">
        <v>23</v>
      </c>
      <c r="DK31" t="s">
        <v>3</v>
      </c>
      <c r="DL31" t="s">
        <v>3</v>
      </c>
      <c r="DM31" t="s">
        <v>3</v>
      </c>
      <c r="DN31">
        <v>91</v>
      </c>
      <c r="DO31">
        <v>67</v>
      </c>
      <c r="DP31">
        <v>1.248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65733319</v>
      </c>
      <c r="EF31">
        <v>30</v>
      </c>
      <c r="EG31" t="s">
        <v>24</v>
      </c>
      <c r="EH31">
        <v>0</v>
      </c>
      <c r="EI31" t="s">
        <v>3</v>
      </c>
      <c r="EJ31">
        <v>1</v>
      </c>
      <c r="EK31">
        <v>16</v>
      </c>
      <c r="EL31" t="s">
        <v>25</v>
      </c>
      <c r="EM31" t="s">
        <v>26</v>
      </c>
      <c r="EO31" t="s">
        <v>27</v>
      </c>
      <c r="EQ31">
        <v>0</v>
      </c>
      <c r="ER31">
        <v>2042.62</v>
      </c>
      <c r="ES31">
        <v>0</v>
      </c>
      <c r="ET31">
        <v>0</v>
      </c>
      <c r="EU31">
        <v>0</v>
      </c>
      <c r="EV31">
        <v>2042.62</v>
      </c>
      <c r="EW31">
        <v>192.7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91</v>
      </c>
      <c r="FY31">
        <v>67</v>
      </c>
      <c r="GA31" t="s">
        <v>3</v>
      </c>
      <c r="GD31">
        <v>0</v>
      </c>
      <c r="GF31">
        <v>-2104602307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ROW(SmtRes!A5)</f>
        <v>5</v>
      </c>
      <c r="D32">
        <f>ROW(EtalonRes!A5)</f>
        <v>5</v>
      </c>
      <c r="E32" t="s">
        <v>34</v>
      </c>
      <c r="F32" t="s">
        <v>35</v>
      </c>
      <c r="G32" t="s">
        <v>36</v>
      </c>
      <c r="H32" t="s">
        <v>37</v>
      </c>
      <c r="I32">
        <v>0</v>
      </c>
      <c r="J32">
        <v>0</v>
      </c>
      <c r="K32">
        <f>ROUND(7.21/100,9)</f>
        <v>7.2099999999999997E-2</v>
      </c>
      <c r="O32">
        <f>ROUND(CP32,2)</f>
        <v>0</v>
      </c>
      <c r="P32">
        <f>ROUND((ROUND((AC32*AW32*I32),2)*BC32),2)</f>
        <v>0</v>
      </c>
      <c r="Q32">
        <f>(ROUND((ROUND((((ET32*1.1))*AV32*I32),2)*BB32),2)+ROUND((ROUND(((AE32-((EU32*1.1)))*AV32*I32),2)*BS32),2))</f>
        <v>0</v>
      </c>
      <c r="R32">
        <f>ROUND((ROUND((AE32*AV32*I32),2)*BS32),2)</f>
        <v>0</v>
      </c>
      <c r="S32">
        <f>ROUND((ROUND((AF32*AV32*I32),2)*BA32),2)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62853509</v>
      </c>
      <c r="AB32">
        <f>ROUND((AC32+AD32+AF32),6)</f>
        <v>862.49900000000002</v>
      </c>
      <c r="AC32">
        <f>ROUND((ES32),6)</f>
        <v>0</v>
      </c>
      <c r="AD32">
        <f>ROUND(((((ET32*1.1))-((EU32*1.1)))+AE32),6)</f>
        <v>855.91</v>
      </c>
      <c r="AE32">
        <f t="shared" si="22"/>
        <v>79.486000000000004</v>
      </c>
      <c r="AF32">
        <f t="shared" si="22"/>
        <v>6.5890000000000004</v>
      </c>
      <c r="AG32">
        <f>ROUND((AP32),6)</f>
        <v>0</v>
      </c>
      <c r="AH32">
        <f t="shared" si="23"/>
        <v>0.64900000000000002</v>
      </c>
      <c r="AI32">
        <f t="shared" si="23"/>
        <v>0</v>
      </c>
      <c r="AJ32">
        <f>(AS32)</f>
        <v>0</v>
      </c>
      <c r="AK32">
        <v>784.09</v>
      </c>
      <c r="AL32">
        <v>0</v>
      </c>
      <c r="AM32">
        <v>778.1</v>
      </c>
      <c r="AN32">
        <v>72.260000000000005</v>
      </c>
      <c r="AO32">
        <v>5.99</v>
      </c>
      <c r="AP32">
        <v>0</v>
      </c>
      <c r="AQ32">
        <v>0.59</v>
      </c>
      <c r="AR32">
        <v>0</v>
      </c>
      <c r="AS32">
        <v>0</v>
      </c>
      <c r="AT32">
        <v>94</v>
      </c>
      <c r="AU32">
        <v>51</v>
      </c>
      <c r="AV32">
        <v>1.1919999999999999</v>
      </c>
      <c r="AW32">
        <v>1</v>
      </c>
      <c r="AZ32">
        <v>1</v>
      </c>
      <c r="BA32">
        <v>47.82</v>
      </c>
      <c r="BB32">
        <v>13.46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38</v>
      </c>
      <c r="BM32">
        <v>2356</v>
      </c>
      <c r="BN32">
        <v>0</v>
      </c>
      <c r="BO32" t="s">
        <v>35</v>
      </c>
      <c r="BP32">
        <v>1</v>
      </c>
      <c r="BQ32">
        <v>30</v>
      </c>
      <c r="BR32">
        <v>0</v>
      </c>
      <c r="BS32">
        <v>47.82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94</v>
      </c>
      <c r="CA32">
        <v>51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1200</v>
      </c>
      <c r="CO32">
        <v>0</v>
      </c>
      <c r="CP32">
        <f>(P32+Q32+S32)</f>
        <v>0</v>
      </c>
      <c r="CQ32">
        <f>ROUND((ROUND((AC32*AW32*1),2)*BC32),2)</f>
        <v>0</v>
      </c>
      <c r="CR32">
        <f>(ROUND((ROUND((((ET32*1.1))*AV32*1),2)*BB32),2)+ROUND((ROUND(((AE32-((EU32*1.1)))*AV32*1),2)*BS32),2))</f>
        <v>13732.43</v>
      </c>
      <c r="CS32">
        <f>ROUND((ROUND((AE32*AV32*1),2)*BS32),2)</f>
        <v>4530.95</v>
      </c>
      <c r="CT32">
        <f>ROUND((ROUND((AF32*AV32*1),2)*BA32),2)</f>
        <v>375.39</v>
      </c>
      <c r="CU32">
        <f>AG32</f>
        <v>0</v>
      </c>
      <c r="CV32">
        <f>(AH32*AV32)</f>
        <v>0.77360799999999996</v>
      </c>
      <c r="CW32">
        <f t="shared" si="24"/>
        <v>0</v>
      </c>
      <c r="CX32">
        <f t="shared" si="24"/>
        <v>0</v>
      </c>
      <c r="CY32">
        <f>S32*(BZ32/100)</f>
        <v>0</v>
      </c>
      <c r="CZ32">
        <f>S32*(CA32/100)</f>
        <v>0</v>
      </c>
      <c r="DB32">
        <v>4</v>
      </c>
      <c r="DC32" t="s">
        <v>3</v>
      </c>
      <c r="DD32" t="s">
        <v>3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98</v>
      </c>
      <c r="DO32">
        <v>77</v>
      </c>
      <c r="DP32">
        <v>1.1919999999999999</v>
      </c>
      <c r="DQ32">
        <v>1</v>
      </c>
      <c r="DU32">
        <v>1007</v>
      </c>
      <c r="DV32" t="s">
        <v>37</v>
      </c>
      <c r="DW32" t="s">
        <v>37</v>
      </c>
      <c r="DX32">
        <v>100</v>
      </c>
      <c r="DZ32" t="s">
        <v>3</v>
      </c>
      <c r="EA32" t="s">
        <v>3</v>
      </c>
      <c r="EB32" t="s">
        <v>3</v>
      </c>
      <c r="EC32" t="s">
        <v>3</v>
      </c>
      <c r="EE32">
        <v>65733729</v>
      </c>
      <c r="EF32">
        <v>30</v>
      </c>
      <c r="EG32" t="s">
        <v>24</v>
      </c>
      <c r="EH32">
        <v>0</v>
      </c>
      <c r="EI32" t="s">
        <v>3</v>
      </c>
      <c r="EJ32">
        <v>1</v>
      </c>
      <c r="EK32">
        <v>2356</v>
      </c>
      <c r="EL32" t="s">
        <v>39</v>
      </c>
      <c r="EM32" t="s">
        <v>40</v>
      </c>
      <c r="EO32" t="s">
        <v>27</v>
      </c>
      <c r="EQ32">
        <v>0</v>
      </c>
      <c r="ER32">
        <v>784.09</v>
      </c>
      <c r="ES32">
        <v>0</v>
      </c>
      <c r="ET32">
        <v>778.1</v>
      </c>
      <c r="EU32">
        <v>72.260000000000005</v>
      </c>
      <c r="EV32">
        <v>5.99</v>
      </c>
      <c r="EW32">
        <v>0.59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98</v>
      </c>
      <c r="FY32">
        <v>77</v>
      </c>
      <c r="GA32" t="s">
        <v>3</v>
      </c>
      <c r="GD32">
        <v>0</v>
      </c>
      <c r="GF32">
        <v>413802977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0</v>
      </c>
      <c r="GN32">
        <f>IF(OR(BI32=0,BI32=1),GM32-GX32,0)</f>
        <v>0</v>
      </c>
      <c r="GO32">
        <f>IF(BI32=2,GM32-GX32,0)</f>
        <v>0</v>
      </c>
      <c r="GP32">
        <f>IF(BI32=4,GM32-GX32,0)</f>
        <v>0</v>
      </c>
      <c r="GR32">
        <v>0</v>
      </c>
      <c r="GS32">
        <v>3</v>
      </c>
      <c r="GT32">
        <v>0</v>
      </c>
      <c r="GU32" t="s">
        <v>3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ROW(SmtRes!A8)</f>
        <v>8</v>
      </c>
      <c r="D33">
        <f>ROW(EtalonRes!A8)</f>
        <v>8</v>
      </c>
      <c r="E33" t="s">
        <v>41</v>
      </c>
      <c r="F33" t="s">
        <v>42</v>
      </c>
      <c r="G33" t="s">
        <v>43</v>
      </c>
      <c r="H33" t="s">
        <v>21</v>
      </c>
      <c r="I33">
        <v>0</v>
      </c>
      <c r="J33">
        <v>0</v>
      </c>
      <c r="K33">
        <f>ROUND(5.7/100,9)</f>
        <v>5.7000000000000002E-2</v>
      </c>
      <c r="O33">
        <f>ROUND(CP33,2)</f>
        <v>0</v>
      </c>
      <c r="P33">
        <f>ROUND((ROUND((AC33*AW33*I33),2)*BC33),2)</f>
        <v>0</v>
      </c>
      <c r="Q33">
        <f>(ROUND((ROUND((((ET33*1.1))*AV33*I33),2)*BB33),2)+ROUND((ROUND(((AE33-((EU33*1.1)))*AV33*I33),2)*BS33),2))</f>
        <v>0</v>
      </c>
      <c r="R33">
        <f>ROUND((ROUND((AE33*AV33*I33),2)*BS33),2)</f>
        <v>0</v>
      </c>
      <c r="S33">
        <f>ROUND((ROUND((AF33*AV33*I33),2)*BA33),2)</f>
        <v>0</v>
      </c>
      <c r="T33">
        <f>ROUND(CU33*I33,2)</f>
        <v>0</v>
      </c>
      <c r="U33">
        <f>CV33*I33</f>
        <v>0</v>
      </c>
      <c r="V33">
        <f>CW33*I33</f>
        <v>0</v>
      </c>
      <c r="W33">
        <f>ROUND(CX33*I33,2)</f>
        <v>0</v>
      </c>
      <c r="X33">
        <f t="shared" si="21"/>
        <v>0</v>
      </c>
      <c r="Y33">
        <f t="shared" si="21"/>
        <v>0</v>
      </c>
      <c r="AA33">
        <v>62853509</v>
      </c>
      <c r="AB33">
        <f>ROUND((AC33+AD33+AF33),6)</f>
        <v>1507.8579999999999</v>
      </c>
      <c r="AC33">
        <f>ROUND((ES33),6)</f>
        <v>0</v>
      </c>
      <c r="AD33">
        <f>ROUND(((((ET33*1.1))-((EU33*1.1)))+AE33),6)</f>
        <v>1474.693</v>
      </c>
      <c r="AE33">
        <f t="shared" si="22"/>
        <v>145.72800000000001</v>
      </c>
      <c r="AF33">
        <f t="shared" si="22"/>
        <v>33.164999999999999</v>
      </c>
      <c r="AG33">
        <f>ROUND((AP33),6)</f>
        <v>0</v>
      </c>
      <c r="AH33">
        <f t="shared" si="23"/>
        <v>3.2450000000000006</v>
      </c>
      <c r="AI33">
        <f t="shared" si="23"/>
        <v>0</v>
      </c>
      <c r="AJ33">
        <f>(AS33)</f>
        <v>0</v>
      </c>
      <c r="AK33">
        <v>1370.78</v>
      </c>
      <c r="AL33">
        <v>0</v>
      </c>
      <c r="AM33">
        <v>1340.63</v>
      </c>
      <c r="AN33">
        <v>132.47999999999999</v>
      </c>
      <c r="AO33">
        <v>30.15</v>
      </c>
      <c r="AP33">
        <v>0</v>
      </c>
      <c r="AQ33">
        <v>2.95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47.82</v>
      </c>
      <c r="BB33">
        <v>13.97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44</v>
      </c>
      <c r="BM33">
        <v>2</v>
      </c>
      <c r="BN33">
        <v>0</v>
      </c>
      <c r="BO33" t="s">
        <v>42</v>
      </c>
      <c r="BP33">
        <v>1</v>
      </c>
      <c r="BQ33">
        <v>30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1200</v>
      </c>
      <c r="CO33">
        <v>0</v>
      </c>
      <c r="CP33">
        <f>(P33+Q33+S33)</f>
        <v>0</v>
      </c>
      <c r="CQ33">
        <f>ROUND((ROUND((AC33*AW33*1),2)*BC33),2)</f>
        <v>0</v>
      </c>
      <c r="CR33">
        <f>(ROUND((ROUND((((ET33*1.1))*AV33*1),2)*BB33),2)+ROUND((ROUND(((AE33-((EU33*1.1)))*AV33*1),2)*BS33),2))</f>
        <v>24556.89</v>
      </c>
      <c r="CS33">
        <f>ROUND((ROUND((AE33*AV33*1),2)*BS33),2)</f>
        <v>8306.81</v>
      </c>
      <c r="CT33">
        <f>ROUND((ROUND((AF33*AV33*1),2)*BA33),2)</f>
        <v>1890.32</v>
      </c>
      <c r="CU33">
        <f>AG33</f>
        <v>0</v>
      </c>
      <c r="CV33">
        <f>(AH33*AV33)</f>
        <v>3.8680400000000006</v>
      </c>
      <c r="CW33">
        <f t="shared" si="24"/>
        <v>0</v>
      </c>
      <c r="CX33">
        <f t="shared" si="24"/>
        <v>0</v>
      </c>
      <c r="CY33">
        <f>S33*(BZ33/100)</f>
        <v>0</v>
      </c>
      <c r="CZ33">
        <f>S33*(CA33/100)</f>
        <v>0</v>
      </c>
      <c r="DB33">
        <v>5</v>
      </c>
      <c r="DC33" t="s">
        <v>3</v>
      </c>
      <c r="DD33" t="s">
        <v>3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65733305</v>
      </c>
      <c r="EF33">
        <v>30</v>
      </c>
      <c r="EG33" t="s">
        <v>24</v>
      </c>
      <c r="EH33">
        <v>0</v>
      </c>
      <c r="EI33" t="s">
        <v>3</v>
      </c>
      <c r="EJ33">
        <v>1</v>
      </c>
      <c r="EK33">
        <v>2</v>
      </c>
      <c r="EL33" t="s">
        <v>45</v>
      </c>
      <c r="EM33" t="s">
        <v>46</v>
      </c>
      <c r="EO33" t="s">
        <v>27</v>
      </c>
      <c r="EQ33">
        <v>0</v>
      </c>
      <c r="ER33">
        <v>1370.78</v>
      </c>
      <c r="ES33">
        <v>0</v>
      </c>
      <c r="ET33">
        <v>1340.63</v>
      </c>
      <c r="EU33">
        <v>132.47999999999999</v>
      </c>
      <c r="EV33">
        <v>30.15</v>
      </c>
      <c r="EW33">
        <v>2.95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-1260581983</v>
      </c>
      <c r="GG33">
        <v>2</v>
      </c>
      <c r="GH33">
        <v>1</v>
      </c>
      <c r="GI33">
        <v>2</v>
      </c>
      <c r="GJ33">
        <v>0</v>
      </c>
      <c r="GK33">
        <f>ROUND(R33*(R12)/100,2)</f>
        <v>0</v>
      </c>
      <c r="GL33">
        <f>ROUND(IF(AND(BH33=3,BI33=3,FS33&lt;&gt;0),P33,0),2)</f>
        <v>0</v>
      </c>
      <c r="GM33">
        <f>ROUND(O33+X33+Y33+GK33,2)+GX33</f>
        <v>0</v>
      </c>
      <c r="GN33">
        <f>IF(OR(BI33=0,BI33=1),GM33-GX33,0)</f>
        <v>0</v>
      </c>
      <c r="GO33">
        <f>IF(BI33=2,GM33-GX33,0)</f>
        <v>0</v>
      </c>
      <c r="GP33">
        <f>IF(BI33=4,GM33-GX33,0)</f>
        <v>0</v>
      </c>
      <c r="GR33">
        <v>0</v>
      </c>
      <c r="GS33">
        <v>3</v>
      </c>
      <c r="GT33">
        <v>0</v>
      </c>
      <c r="GU33" t="s">
        <v>3</v>
      </c>
      <c r="GV33">
        <f>ROUND((GT33),6)</f>
        <v>0</v>
      </c>
      <c r="GW33">
        <v>1</v>
      </c>
      <c r="GX33">
        <f>ROUND(HC33*I33,2)</f>
        <v>0</v>
      </c>
      <c r="HA33">
        <v>0</v>
      </c>
      <c r="HB33">
        <v>0</v>
      </c>
      <c r="HC33">
        <f>GV33*GW33</f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19</v>
      </c>
      <c r="B34">
        <v>1</v>
      </c>
      <c r="F34" t="s">
        <v>3</v>
      </c>
      <c r="G34" t="s">
        <v>47</v>
      </c>
      <c r="H34" t="s">
        <v>3</v>
      </c>
      <c r="AA34">
        <v>1</v>
      </c>
      <c r="IK34">
        <v>0</v>
      </c>
    </row>
    <row r="35" spans="1:245" x14ac:dyDescent="0.2">
      <c r="A35">
        <v>17</v>
      </c>
      <c r="B35">
        <v>1</v>
      </c>
      <c r="C35">
        <f>ROW(SmtRes!A9)</f>
        <v>9</v>
      </c>
      <c r="D35">
        <f>ROW(EtalonRes!A9)</f>
        <v>9</v>
      </c>
      <c r="E35" t="s">
        <v>48</v>
      </c>
      <c r="F35" t="s">
        <v>29</v>
      </c>
      <c r="G35" t="s">
        <v>30</v>
      </c>
      <c r="H35" t="s">
        <v>21</v>
      </c>
      <c r="I35">
        <v>0</v>
      </c>
      <c r="J35">
        <v>0</v>
      </c>
      <c r="K35">
        <f>ROUND(3.82/100,9)</f>
        <v>3.8199999999999998E-2</v>
      </c>
      <c r="O35">
        <f>ROUND(CP35,2)</f>
        <v>0</v>
      </c>
      <c r="P35">
        <f>ROUND((ROUND((AC35*AW35*I35),2)*BC35),2)</f>
        <v>0</v>
      </c>
      <c r="Q35">
        <f>(ROUND((ROUND((((ET35*1.1))*AV35*I35),2)*BB35),2)+ROUND((ROUND(((AE35-((EU35*1.1)))*AV35*I35),2)*BS35),2))</f>
        <v>0</v>
      </c>
      <c r="R35">
        <f>ROUND((ROUND((AE35*AV35*I35),2)*BS35),2)</f>
        <v>0</v>
      </c>
      <c r="S35">
        <f>ROUND((ROUND((AF35*AV35*I35),2)*BA35),2)</f>
        <v>0</v>
      </c>
      <c r="T35">
        <f>ROUND(CU35*I35,2)</f>
        <v>0</v>
      </c>
      <c r="U35">
        <f>CV35*I35</f>
        <v>0</v>
      </c>
      <c r="V35">
        <f>CW35*I35</f>
        <v>0</v>
      </c>
      <c r="W35">
        <f>ROUND(CX35*I35,2)</f>
        <v>0</v>
      </c>
      <c r="X35">
        <f t="shared" ref="X35:Y38" si="25">ROUND(CY35,2)</f>
        <v>0</v>
      </c>
      <c r="Y35">
        <f t="shared" si="25"/>
        <v>0</v>
      </c>
      <c r="AA35">
        <v>62853509</v>
      </c>
      <c r="AB35">
        <f>ROUND((AC35+AD35+AF35),6)</f>
        <v>1156.2429999999999</v>
      </c>
      <c r="AC35">
        <f>ROUND((ES35),6)</f>
        <v>0</v>
      </c>
      <c r="AD35">
        <f>ROUND(((((ET35*1.1))-((EU35*1.1)))+AE35),6)</f>
        <v>0</v>
      </c>
      <c r="AE35">
        <f>ROUND(((EU35*1.1)),6)</f>
        <v>0</v>
      </c>
      <c r="AF35">
        <f>ROUND(((EV35*1.1)),6)</f>
        <v>1156.2429999999999</v>
      </c>
      <c r="AG35">
        <f>ROUND((AP35),6)</f>
        <v>0</v>
      </c>
      <c r="AH35">
        <f>((EW35*1.1))</f>
        <v>117.74400000000001</v>
      </c>
      <c r="AI35">
        <f>((EX35*1.1))</f>
        <v>0</v>
      </c>
      <c r="AJ35">
        <f>(AS35)</f>
        <v>0</v>
      </c>
      <c r="AK35">
        <v>1051.1300000000001</v>
      </c>
      <c r="AL35">
        <v>0</v>
      </c>
      <c r="AM35">
        <v>0</v>
      </c>
      <c r="AN35">
        <v>0</v>
      </c>
      <c r="AO35">
        <v>1051.1300000000001</v>
      </c>
      <c r="AP35">
        <v>0</v>
      </c>
      <c r="AQ35">
        <v>107.04</v>
      </c>
      <c r="AR35">
        <v>0</v>
      </c>
      <c r="AS35">
        <v>0</v>
      </c>
      <c r="AT35">
        <v>87</v>
      </c>
      <c r="AU35">
        <v>41</v>
      </c>
      <c r="AV35">
        <v>1.248</v>
      </c>
      <c r="AW35">
        <v>1</v>
      </c>
      <c r="AZ35">
        <v>1</v>
      </c>
      <c r="BA35">
        <v>47.82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31</v>
      </c>
      <c r="BM35">
        <v>16</v>
      </c>
      <c r="BN35">
        <v>0</v>
      </c>
      <c r="BO35" t="s">
        <v>29</v>
      </c>
      <c r="BP35">
        <v>1</v>
      </c>
      <c r="BQ35">
        <v>30</v>
      </c>
      <c r="BR35">
        <v>0</v>
      </c>
      <c r="BS35">
        <v>47.82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87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1200</v>
      </c>
      <c r="CO35">
        <v>0</v>
      </c>
      <c r="CP35">
        <f>(P35+Q35+S35)</f>
        <v>0</v>
      </c>
      <c r="CQ35">
        <f>ROUND((ROUND((AC35*AW35*1),2)*BC35),2)</f>
        <v>0</v>
      </c>
      <c r="CR35">
        <f>(ROUND((ROUND((((ET35*1.1))*AV35*1),2)*BB35),2)+ROUND((ROUND(((AE35-((EU35*1.1)))*AV35*1),2)*BS35),2))</f>
        <v>0</v>
      </c>
      <c r="CS35">
        <f>ROUND((ROUND((AE35*AV35*1),2)*BS35),2)</f>
        <v>0</v>
      </c>
      <c r="CT35">
        <f>ROUND((ROUND((AF35*AV35*1),2)*BA35),2)</f>
        <v>69003.78</v>
      </c>
      <c r="CU35">
        <f>AG35</f>
        <v>0</v>
      </c>
      <c r="CV35">
        <f>(AH35*AV35)</f>
        <v>146.944512</v>
      </c>
      <c r="CW35">
        <f t="shared" ref="CW35:CX38" si="26">AI35</f>
        <v>0</v>
      </c>
      <c r="CX35">
        <f t="shared" si="26"/>
        <v>0</v>
      </c>
      <c r="CY35">
        <f>S35*(BZ35/100)</f>
        <v>0</v>
      </c>
      <c r="CZ35">
        <f>S35*(CA35/100)</f>
        <v>0</v>
      </c>
      <c r="DB35">
        <v>6</v>
      </c>
      <c r="DC35" t="s">
        <v>3</v>
      </c>
      <c r="DD35" t="s">
        <v>3</v>
      </c>
      <c r="DE35" t="s">
        <v>23</v>
      </c>
      <c r="DF35" t="s">
        <v>23</v>
      </c>
      <c r="DG35" t="s">
        <v>23</v>
      </c>
      <c r="DH35" t="s">
        <v>3</v>
      </c>
      <c r="DI35" t="s">
        <v>23</v>
      </c>
      <c r="DJ35" t="s">
        <v>23</v>
      </c>
      <c r="DK35" t="s">
        <v>3</v>
      </c>
      <c r="DL35" t="s">
        <v>3</v>
      </c>
      <c r="DM35" t="s">
        <v>3</v>
      </c>
      <c r="DN35">
        <v>91</v>
      </c>
      <c r="DO35">
        <v>67</v>
      </c>
      <c r="DP35">
        <v>1.248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65733319</v>
      </c>
      <c r="EF35">
        <v>30</v>
      </c>
      <c r="EG35" t="s">
        <v>24</v>
      </c>
      <c r="EH35">
        <v>0</v>
      </c>
      <c r="EI35" t="s">
        <v>3</v>
      </c>
      <c r="EJ35">
        <v>1</v>
      </c>
      <c r="EK35">
        <v>16</v>
      </c>
      <c r="EL35" t="s">
        <v>25</v>
      </c>
      <c r="EM35" t="s">
        <v>26</v>
      </c>
      <c r="EO35" t="s">
        <v>27</v>
      </c>
      <c r="EQ35">
        <v>0</v>
      </c>
      <c r="ER35">
        <v>1051.1300000000001</v>
      </c>
      <c r="ES35">
        <v>0</v>
      </c>
      <c r="ET35">
        <v>0</v>
      </c>
      <c r="EU35">
        <v>0</v>
      </c>
      <c r="EV35">
        <v>1051.1300000000001</v>
      </c>
      <c r="EW35">
        <v>107.04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91</v>
      </c>
      <c r="FY35">
        <v>67</v>
      </c>
      <c r="GA35" t="s">
        <v>3</v>
      </c>
      <c r="GD35">
        <v>0</v>
      </c>
      <c r="GF35">
        <v>1725378853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>ROUND(IF(AND(BH35=3,BI35=3,FS35&lt;&gt;0),P35,0),2)</f>
        <v>0</v>
      </c>
      <c r="GM35">
        <f>ROUND(O35+X35+Y35+GK35,2)+GX35</f>
        <v>0</v>
      </c>
      <c r="GN35">
        <f>IF(OR(BI35=0,BI35=1),GM35-GX35,0)</f>
        <v>0</v>
      </c>
      <c r="GO35">
        <f>IF(BI35=2,GM35-GX35,0)</f>
        <v>0</v>
      </c>
      <c r="GP35">
        <f>IF(BI35=4,GM35-GX35,0)</f>
        <v>0</v>
      </c>
      <c r="GR35">
        <v>0</v>
      </c>
      <c r="GS35">
        <v>3</v>
      </c>
      <c r="GT35">
        <v>0</v>
      </c>
      <c r="GU35" t="s">
        <v>3</v>
      </c>
      <c r="GV35">
        <f>ROUND((GT35),6)</f>
        <v>0</v>
      </c>
      <c r="GW35">
        <v>1</v>
      </c>
      <c r="GX35">
        <f>ROUND(HC35*I35,2)</f>
        <v>0</v>
      </c>
      <c r="HA35">
        <v>0</v>
      </c>
      <c r="HB35">
        <v>0</v>
      </c>
      <c r="HC35">
        <f>GV35*GW35</f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ROW(SmtRes!A10)</f>
        <v>10</v>
      </c>
      <c r="D36">
        <f>ROW(EtalonRes!A10)</f>
        <v>10</v>
      </c>
      <c r="E36" t="s">
        <v>49</v>
      </c>
      <c r="F36" t="s">
        <v>50</v>
      </c>
      <c r="G36" t="s">
        <v>51</v>
      </c>
      <c r="H36" t="s">
        <v>21</v>
      </c>
      <c r="I36">
        <v>0</v>
      </c>
      <c r="J36">
        <v>0</v>
      </c>
      <c r="K36">
        <f>ROUND(8.92/100,9)</f>
        <v>8.9200000000000002E-2</v>
      </c>
      <c r="O36">
        <f>ROUND(CP36,2)</f>
        <v>0</v>
      </c>
      <c r="P36">
        <f>ROUND((ROUND((AC36*AW36*I36),2)*BC36),2)</f>
        <v>0</v>
      </c>
      <c r="Q36">
        <f>(ROUND((ROUND((((ET36*1.1))*AV36*I36),2)*BB36),2)+ROUND((ROUND(((AE36-((EU36*1.1)))*AV36*I36),2)*BS36),2))</f>
        <v>0</v>
      </c>
      <c r="R36">
        <f>ROUND((ROUND((AE36*AV36*I36),2)*BS36),2)</f>
        <v>0</v>
      </c>
      <c r="S36">
        <f>ROUND((ROUND((AF36*AV36*I36),2)*BA36),2)</f>
        <v>0</v>
      </c>
      <c r="T36">
        <f>ROUND(CU36*I36,2)</f>
        <v>0</v>
      </c>
      <c r="U36">
        <f>CV36*I36</f>
        <v>0</v>
      </c>
      <c r="V36">
        <f>CW36*I36</f>
        <v>0</v>
      </c>
      <c r="W36">
        <f>ROUND(CX36*I36,2)</f>
        <v>0</v>
      </c>
      <c r="X36">
        <f t="shared" si="25"/>
        <v>0</v>
      </c>
      <c r="Y36">
        <f t="shared" si="25"/>
        <v>0</v>
      </c>
      <c r="AA36">
        <v>62853509</v>
      </c>
      <c r="AB36">
        <f>ROUND((AC36+AD36+AF36),6)</f>
        <v>143.011</v>
      </c>
      <c r="AC36">
        <f>ROUND((ES36),6)</f>
        <v>0</v>
      </c>
      <c r="AD36">
        <f>ROUND(((((ET36*1.1))-((EU36*1.1)))+AE36),6)</f>
        <v>143.011</v>
      </c>
      <c r="AE36">
        <f>ROUND(((EU36*1.1)),6)</f>
        <v>14.278</v>
      </c>
      <c r="AF36">
        <f>ROUND(((EV36*1.1)),6)</f>
        <v>0</v>
      </c>
      <c r="AG36">
        <f>ROUND((AP36),6)</f>
        <v>0</v>
      </c>
      <c r="AH36">
        <f>((EW36*1.1))</f>
        <v>0</v>
      </c>
      <c r="AI36">
        <f>((EX36*1.1))</f>
        <v>0</v>
      </c>
      <c r="AJ36">
        <f>(AS36)</f>
        <v>0</v>
      </c>
      <c r="AK36">
        <v>130.01</v>
      </c>
      <c r="AL36">
        <v>0</v>
      </c>
      <c r="AM36">
        <v>130.01</v>
      </c>
      <c r="AN36">
        <v>12.98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94</v>
      </c>
      <c r="AU36">
        <v>51</v>
      </c>
      <c r="AV36">
        <v>1.014</v>
      </c>
      <c r="AW36">
        <v>1</v>
      </c>
      <c r="AZ36">
        <v>1</v>
      </c>
      <c r="BA36">
        <v>47.82</v>
      </c>
      <c r="BB36">
        <v>13.89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52</v>
      </c>
      <c r="BM36">
        <v>5</v>
      </c>
      <c r="BN36">
        <v>0</v>
      </c>
      <c r="BO36" t="s">
        <v>50</v>
      </c>
      <c r="BP36">
        <v>1</v>
      </c>
      <c r="BQ36">
        <v>30</v>
      </c>
      <c r="BR36">
        <v>0</v>
      </c>
      <c r="BS36">
        <v>47.82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94</v>
      </c>
      <c r="CA36">
        <v>51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1200</v>
      </c>
      <c r="CO36">
        <v>0</v>
      </c>
      <c r="CP36">
        <f>(P36+Q36+S36)</f>
        <v>0</v>
      </c>
      <c r="CQ36">
        <f>ROUND((ROUND((AC36*AW36*1),2)*BC36),2)</f>
        <v>0</v>
      </c>
      <c r="CR36">
        <f>(ROUND((ROUND((((ET36*1.1))*AV36*1),2)*BB36),2)+ROUND((ROUND(((AE36-((EU36*1.1)))*AV36*1),2)*BS36),2))</f>
        <v>2014.19</v>
      </c>
      <c r="CS36">
        <f>ROUND((ROUND((AE36*AV36*1),2)*BS36),2)</f>
        <v>692.43</v>
      </c>
      <c r="CT36">
        <f>ROUND((ROUND((AF36*AV36*1),2)*BA36),2)</f>
        <v>0</v>
      </c>
      <c r="CU36">
        <f>AG36</f>
        <v>0</v>
      </c>
      <c r="CV36">
        <f>(AH36*AV36)</f>
        <v>0</v>
      </c>
      <c r="CW36">
        <f t="shared" si="26"/>
        <v>0</v>
      </c>
      <c r="CX36">
        <f t="shared" si="26"/>
        <v>0</v>
      </c>
      <c r="CY36">
        <f>S36*(BZ36/100)</f>
        <v>0</v>
      </c>
      <c r="CZ36">
        <f>S36*(CA36/100)</f>
        <v>0</v>
      </c>
      <c r="DB36">
        <v>7</v>
      </c>
      <c r="DC36" t="s">
        <v>3</v>
      </c>
      <c r="DD36" t="s">
        <v>3</v>
      </c>
      <c r="DE36" t="s">
        <v>23</v>
      </c>
      <c r="DF36" t="s">
        <v>23</v>
      </c>
      <c r="DG36" t="s">
        <v>23</v>
      </c>
      <c r="DH36" t="s">
        <v>3</v>
      </c>
      <c r="DI36" t="s">
        <v>23</v>
      </c>
      <c r="DJ36" t="s">
        <v>23</v>
      </c>
      <c r="DK36" t="s">
        <v>3</v>
      </c>
      <c r="DL36" t="s">
        <v>3</v>
      </c>
      <c r="DM36" t="s">
        <v>3</v>
      </c>
      <c r="DN36">
        <v>98</v>
      </c>
      <c r="DO36">
        <v>77</v>
      </c>
      <c r="DP36">
        <v>1.014</v>
      </c>
      <c r="DQ36">
        <v>1</v>
      </c>
      <c r="DU36">
        <v>1013</v>
      </c>
      <c r="DV36" t="s">
        <v>21</v>
      </c>
      <c r="DW36" t="s">
        <v>21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65733308</v>
      </c>
      <c r="EF36">
        <v>30</v>
      </c>
      <c r="EG36" t="s">
        <v>24</v>
      </c>
      <c r="EH36">
        <v>0</v>
      </c>
      <c r="EI36" t="s">
        <v>3</v>
      </c>
      <c r="EJ36">
        <v>1</v>
      </c>
      <c r="EK36">
        <v>5</v>
      </c>
      <c r="EL36" t="s">
        <v>53</v>
      </c>
      <c r="EM36" t="s">
        <v>54</v>
      </c>
      <c r="EO36" t="s">
        <v>27</v>
      </c>
      <c r="EQ36">
        <v>0</v>
      </c>
      <c r="ER36">
        <v>130.01</v>
      </c>
      <c r="ES36">
        <v>0</v>
      </c>
      <c r="ET36">
        <v>130.01</v>
      </c>
      <c r="EU36">
        <v>12.98</v>
      </c>
      <c r="EV36">
        <v>0</v>
      </c>
      <c r="EW36">
        <v>0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98</v>
      </c>
      <c r="FY36">
        <v>77</v>
      </c>
      <c r="GA36" t="s">
        <v>3</v>
      </c>
      <c r="GD36">
        <v>0</v>
      </c>
      <c r="GF36">
        <v>1539452637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>ROUND(IF(AND(BH36=3,BI36=3,FS36&lt;&gt;0),P36,0),2)</f>
        <v>0</v>
      </c>
      <c r="GM36">
        <f>ROUND(O36+X36+Y36+GK36,2)+GX36</f>
        <v>0</v>
      </c>
      <c r="GN36">
        <f>IF(OR(BI36=0,BI36=1),GM36-GX36,0)</f>
        <v>0</v>
      </c>
      <c r="GO36">
        <f>IF(BI36=2,GM36-GX36,0)</f>
        <v>0</v>
      </c>
      <c r="GP36">
        <f>IF(BI36=4,GM36-GX36,0)</f>
        <v>0</v>
      </c>
      <c r="GR36">
        <v>0</v>
      </c>
      <c r="GS36">
        <v>3</v>
      </c>
      <c r="GT36">
        <v>0</v>
      </c>
      <c r="GU36" t="s">
        <v>3</v>
      </c>
      <c r="GV36">
        <f>ROUND((GT36),6)</f>
        <v>0</v>
      </c>
      <c r="GW36">
        <v>1</v>
      </c>
      <c r="GX36">
        <f>ROUND(HC36*I36,2)</f>
        <v>0</v>
      </c>
      <c r="HA36">
        <v>0</v>
      </c>
      <c r="HB36">
        <v>0</v>
      </c>
      <c r="HC36">
        <f>GV36*GW36</f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E37" t="s">
        <v>55</v>
      </c>
      <c r="F37" t="s">
        <v>56</v>
      </c>
      <c r="G37" t="s">
        <v>57</v>
      </c>
      <c r="H37" t="s">
        <v>58</v>
      </c>
      <c r="I37">
        <v>0</v>
      </c>
      <c r="J37">
        <v>0</v>
      </c>
      <c r="K37">
        <f>ROUND(1.5+3.5,9)</f>
        <v>5</v>
      </c>
      <c r="O37">
        <f>ROUND(CP37,2)</f>
        <v>0</v>
      </c>
      <c r="P37">
        <f>ROUND((ROUND((AC37*AW37*I37),2)*BC37),2)</f>
        <v>0</v>
      </c>
      <c r="Q37">
        <f>(ROUND((ROUND(((ET37)*AV37*I37),2)*BB37),2)+ROUND((ROUND(((AE37-(EU37))*AV37*I37),2)*BS37),2))</f>
        <v>0</v>
      </c>
      <c r="R37">
        <f>ROUND((ROUND((AE37*AV37*I37),2)*BS37),2)</f>
        <v>0</v>
      </c>
      <c r="S37">
        <f>ROUND((ROUND((AF37*AV37*I37),2)*BA37),2)</f>
        <v>0</v>
      </c>
      <c r="T37">
        <f>ROUND(CU37*I37,2)</f>
        <v>0</v>
      </c>
      <c r="U37">
        <f>CV37*I37</f>
        <v>0</v>
      </c>
      <c r="V37">
        <f>CW37*I37</f>
        <v>0</v>
      </c>
      <c r="W37">
        <f>ROUND(CX37*I37,2)</f>
        <v>0</v>
      </c>
      <c r="X37">
        <f t="shared" si="25"/>
        <v>0</v>
      </c>
      <c r="Y37">
        <f t="shared" si="25"/>
        <v>0</v>
      </c>
      <c r="AA37">
        <v>62853509</v>
      </c>
      <c r="AB37">
        <f>ROUND((AC37+AD37+AF37),6)</f>
        <v>104.99</v>
      </c>
      <c r="AC37">
        <f>ROUND((ES37),6)</f>
        <v>104.99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>ROUND((AP37),6)</f>
        <v>0</v>
      </c>
      <c r="AH37">
        <f>(EW37)</f>
        <v>0</v>
      </c>
      <c r="AI37">
        <f>(EX37)</f>
        <v>0</v>
      </c>
      <c r="AJ37">
        <f>(AS37)</f>
        <v>0</v>
      </c>
      <c r="AK37">
        <v>104.99</v>
      </c>
      <c r="AL37">
        <v>104.99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8.91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59</v>
      </c>
      <c r="BM37">
        <v>1617</v>
      </c>
      <c r="BN37">
        <v>0</v>
      </c>
      <c r="BO37" t="s">
        <v>56</v>
      </c>
      <c r="BP37">
        <v>1</v>
      </c>
      <c r="BQ37">
        <v>200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0</v>
      </c>
      <c r="CA37">
        <v>0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>(P37+Q37+S37)</f>
        <v>0</v>
      </c>
      <c r="CQ37">
        <f>ROUND((ROUND((AC37*AW37*1),2)*BC37),2)</f>
        <v>935.46</v>
      </c>
      <c r="CR37">
        <f>(ROUND((ROUND(((ET37)*AV37*1),2)*BB37),2)+ROUND((ROUND(((AE37-(EU37))*AV37*1),2)*BS37),2))</f>
        <v>0</v>
      </c>
      <c r="CS37">
        <f>ROUND((ROUND((AE37*AV37*1),2)*BS37),2)</f>
        <v>0</v>
      </c>
      <c r="CT37">
        <f>ROUND((ROUND((AF37*AV37*1),2)*BA37),2)</f>
        <v>0</v>
      </c>
      <c r="CU37">
        <f>AG37</f>
        <v>0</v>
      </c>
      <c r="CV37">
        <f>(AH37*AV37)</f>
        <v>0</v>
      </c>
      <c r="CW37">
        <f t="shared" si="26"/>
        <v>0</v>
      </c>
      <c r="CX37">
        <f t="shared" si="26"/>
        <v>0</v>
      </c>
      <c r="CY37">
        <f>S37*(BZ37/100)</f>
        <v>0</v>
      </c>
      <c r="CZ37">
        <f>S37*(CA37/100)</f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58</v>
      </c>
      <c r="DW37" t="s">
        <v>58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65732919</v>
      </c>
      <c r="EF37">
        <v>200</v>
      </c>
      <c r="EG37" t="s">
        <v>60</v>
      </c>
      <c r="EH37">
        <v>0</v>
      </c>
      <c r="EI37" t="s">
        <v>3</v>
      </c>
      <c r="EJ37">
        <v>1</v>
      </c>
      <c r="EK37">
        <v>1617</v>
      </c>
      <c r="EL37" t="s">
        <v>61</v>
      </c>
      <c r="EM37" t="s">
        <v>62</v>
      </c>
      <c r="EO37" t="s">
        <v>3</v>
      </c>
      <c r="EQ37">
        <v>0</v>
      </c>
      <c r="ER37">
        <v>104.99</v>
      </c>
      <c r="ES37">
        <v>104.99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3</v>
      </c>
      <c r="GD37">
        <v>0</v>
      </c>
      <c r="GF37">
        <v>-449487181</v>
      </c>
      <c r="GG37">
        <v>2</v>
      </c>
      <c r="GH37">
        <v>1</v>
      </c>
      <c r="GI37">
        <v>2</v>
      </c>
      <c r="GJ37">
        <v>0</v>
      </c>
      <c r="GK37">
        <f>ROUND(R37*(R12)/100,2)</f>
        <v>0</v>
      </c>
      <c r="GL37">
        <f>ROUND(IF(AND(BH37=3,BI37=3,FS37&lt;&gt;0),P37,0),2)</f>
        <v>0</v>
      </c>
      <c r="GM37">
        <f>ROUND(O37+X37+Y37+GK37,2)+GX37</f>
        <v>0</v>
      </c>
      <c r="GN37">
        <f>IF(OR(BI37=0,BI37=1),GM37-GX37,0)</f>
        <v>0</v>
      </c>
      <c r="GO37">
        <f>IF(BI37=2,GM37-GX37,0)</f>
        <v>0</v>
      </c>
      <c r="GP37">
        <f>IF(BI37=4,GM37-GX37,0)</f>
        <v>0</v>
      </c>
      <c r="GR37">
        <v>0</v>
      </c>
      <c r="GS37">
        <v>3</v>
      </c>
      <c r="GT37">
        <v>0</v>
      </c>
      <c r="GU37" t="s">
        <v>3</v>
      </c>
      <c r="GV37">
        <f>ROUND((GT37),6)</f>
        <v>0</v>
      </c>
      <c r="GW37">
        <v>1</v>
      </c>
      <c r="GX37">
        <f>ROUND(HC37*I37,2)</f>
        <v>0</v>
      </c>
      <c r="HA37">
        <v>0</v>
      </c>
      <c r="HB37">
        <v>0</v>
      </c>
      <c r="HC37">
        <f>GV37*GW37</f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ROW(SmtRes!A13)</f>
        <v>13</v>
      </c>
      <c r="D38">
        <f>ROW(EtalonRes!A13)</f>
        <v>13</v>
      </c>
      <c r="E38" t="s">
        <v>63</v>
      </c>
      <c r="F38" t="s">
        <v>64</v>
      </c>
      <c r="G38" t="s">
        <v>65</v>
      </c>
      <c r="H38" t="s">
        <v>66</v>
      </c>
      <c r="I38">
        <v>0</v>
      </c>
      <c r="J38">
        <v>0</v>
      </c>
      <c r="K38">
        <f>ROUND(8.92/100,9)</f>
        <v>8.9200000000000002E-2</v>
      </c>
      <c r="O38">
        <f>ROUND(CP38,2)</f>
        <v>0</v>
      </c>
      <c r="P38">
        <f>ROUND((ROUND((AC38*AW38*I38),2)*BC38),2)</f>
        <v>0</v>
      </c>
      <c r="Q38">
        <f>(ROUND((ROUND((((ET38*1.1))*AV38*I38),2)*BB38),2)+ROUND((ROUND(((AE38-((EU38*1.1)))*AV38*I38),2)*BS38),2))</f>
        <v>0</v>
      </c>
      <c r="R38">
        <f>ROUND((ROUND((AE38*AV38*I38),2)*BS38),2)</f>
        <v>0</v>
      </c>
      <c r="S38">
        <f>ROUND((ROUND((AF38*AV38*I38),2)*BA38),2)</f>
        <v>0</v>
      </c>
      <c r="T38">
        <f>ROUND(CU38*I38,2)</f>
        <v>0</v>
      </c>
      <c r="U38">
        <f>CV38*I38</f>
        <v>0</v>
      </c>
      <c r="V38">
        <f>CW38*I38</f>
        <v>0</v>
      </c>
      <c r="W38">
        <f>ROUND(CX38*I38,2)</f>
        <v>0</v>
      </c>
      <c r="X38">
        <f t="shared" si="25"/>
        <v>0</v>
      </c>
      <c r="Y38">
        <f t="shared" si="25"/>
        <v>0</v>
      </c>
      <c r="AA38">
        <v>62853509</v>
      </c>
      <c r="AB38">
        <f>ROUND((AC38+AD38+AF38),6)</f>
        <v>613.87699999999995</v>
      </c>
      <c r="AC38">
        <f>ROUND((ES38),6)</f>
        <v>0</v>
      </c>
      <c r="AD38">
        <f>ROUND(((((ET38*1.1))-((EU38*1.1)))+AE38),6)</f>
        <v>481.06299999999999</v>
      </c>
      <c r="AE38">
        <f>ROUND(((EU38*1.1)),6)</f>
        <v>145.761</v>
      </c>
      <c r="AF38">
        <f>ROUND(((EV38*1.1)),6)</f>
        <v>132.81399999999999</v>
      </c>
      <c r="AG38">
        <f>ROUND((AP38),6)</f>
        <v>0</v>
      </c>
      <c r="AH38">
        <f>((EW38*1.1))</f>
        <v>11.880000000000003</v>
      </c>
      <c r="AI38">
        <f>((EX38*1.1))</f>
        <v>0</v>
      </c>
      <c r="AJ38">
        <f>(AS38)</f>
        <v>0</v>
      </c>
      <c r="AK38">
        <v>558.07000000000005</v>
      </c>
      <c r="AL38">
        <v>0</v>
      </c>
      <c r="AM38">
        <v>437.33</v>
      </c>
      <c r="AN38">
        <v>132.51</v>
      </c>
      <c r="AO38">
        <v>120.74</v>
      </c>
      <c r="AP38">
        <v>0</v>
      </c>
      <c r="AQ38">
        <v>10.8</v>
      </c>
      <c r="AR38">
        <v>0</v>
      </c>
      <c r="AS38">
        <v>0</v>
      </c>
      <c r="AT38">
        <v>94</v>
      </c>
      <c r="AU38">
        <v>51</v>
      </c>
      <c r="AV38">
        <v>1.0469999999999999</v>
      </c>
      <c r="AW38">
        <v>1</v>
      </c>
      <c r="AZ38">
        <v>1</v>
      </c>
      <c r="BA38">
        <v>47.82</v>
      </c>
      <c r="BB38">
        <v>22.24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67</v>
      </c>
      <c r="BM38">
        <v>10</v>
      </c>
      <c r="BN38">
        <v>0</v>
      </c>
      <c r="BO38" t="s">
        <v>64</v>
      </c>
      <c r="BP38">
        <v>1</v>
      </c>
      <c r="BQ38">
        <v>30</v>
      </c>
      <c r="BR38">
        <v>0</v>
      </c>
      <c r="BS38">
        <v>47.82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94</v>
      </c>
      <c r="CA38">
        <v>51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1200</v>
      </c>
      <c r="CO38">
        <v>0</v>
      </c>
      <c r="CP38">
        <f>(P38+Q38+S38)</f>
        <v>0</v>
      </c>
      <c r="CQ38">
        <f>ROUND((ROUND((AC38*AW38*1),2)*BC38),2)</f>
        <v>0</v>
      </c>
      <c r="CR38">
        <f>(ROUND((ROUND((((ET38*1.1))*AV38*1),2)*BB38),2)+ROUND((ROUND(((AE38-((EU38*1.1)))*AV38*1),2)*BS38),2))</f>
        <v>11201.62</v>
      </c>
      <c r="CS38">
        <f>ROUND((ROUND((AE38*AV38*1),2)*BS38),2)</f>
        <v>7297.81</v>
      </c>
      <c r="CT38">
        <f>ROUND((ROUND((AF38*AV38*1),2)*BA38),2)</f>
        <v>6649.85</v>
      </c>
      <c r="CU38">
        <f>AG38</f>
        <v>0</v>
      </c>
      <c r="CV38">
        <f>(AH38*AV38)</f>
        <v>12.438360000000001</v>
      </c>
      <c r="CW38">
        <f t="shared" si="26"/>
        <v>0</v>
      </c>
      <c r="CX38">
        <f t="shared" si="26"/>
        <v>0</v>
      </c>
      <c r="CY38">
        <f>S38*(BZ38/100)</f>
        <v>0</v>
      </c>
      <c r="CZ38">
        <f>S38*(CA38/100)</f>
        <v>0</v>
      </c>
      <c r="DB38">
        <v>8</v>
      </c>
      <c r="DC38" t="s">
        <v>3</v>
      </c>
      <c r="DD38" t="s">
        <v>3</v>
      </c>
      <c r="DE38" t="s">
        <v>23</v>
      </c>
      <c r="DF38" t="s">
        <v>23</v>
      </c>
      <c r="DG38" t="s">
        <v>23</v>
      </c>
      <c r="DH38" t="s">
        <v>3</v>
      </c>
      <c r="DI38" t="s">
        <v>23</v>
      </c>
      <c r="DJ38" t="s">
        <v>23</v>
      </c>
      <c r="DK38" t="s">
        <v>3</v>
      </c>
      <c r="DL38" t="s">
        <v>3</v>
      </c>
      <c r="DM38" t="s">
        <v>3</v>
      </c>
      <c r="DN38">
        <v>98</v>
      </c>
      <c r="DO38">
        <v>77</v>
      </c>
      <c r="DP38">
        <v>1.0469999999999999</v>
      </c>
      <c r="DQ38">
        <v>1</v>
      </c>
      <c r="DU38">
        <v>1013</v>
      </c>
      <c r="DV38" t="s">
        <v>66</v>
      </c>
      <c r="DW38" t="s">
        <v>66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65733313</v>
      </c>
      <c r="EF38">
        <v>30</v>
      </c>
      <c r="EG38" t="s">
        <v>24</v>
      </c>
      <c r="EH38">
        <v>0</v>
      </c>
      <c r="EI38" t="s">
        <v>3</v>
      </c>
      <c r="EJ38">
        <v>1</v>
      </c>
      <c r="EK38">
        <v>10</v>
      </c>
      <c r="EL38" t="s">
        <v>68</v>
      </c>
      <c r="EM38" t="s">
        <v>69</v>
      </c>
      <c r="EO38" t="s">
        <v>27</v>
      </c>
      <c r="EQ38">
        <v>0</v>
      </c>
      <c r="ER38">
        <v>558.07000000000005</v>
      </c>
      <c r="ES38">
        <v>0</v>
      </c>
      <c r="ET38">
        <v>437.33</v>
      </c>
      <c r="EU38">
        <v>132.51</v>
      </c>
      <c r="EV38">
        <v>120.74</v>
      </c>
      <c r="EW38">
        <v>10.8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98</v>
      </c>
      <c r="FY38">
        <v>77</v>
      </c>
      <c r="GA38" t="s">
        <v>3</v>
      </c>
      <c r="GD38">
        <v>0</v>
      </c>
      <c r="GF38">
        <v>824501502</v>
      </c>
      <c r="GG38">
        <v>2</v>
      </c>
      <c r="GH38">
        <v>1</v>
      </c>
      <c r="GI38">
        <v>2</v>
      </c>
      <c r="GJ38">
        <v>0</v>
      </c>
      <c r="GK38">
        <f>ROUND(R38*(R12)/100,2)</f>
        <v>0</v>
      </c>
      <c r="GL38">
        <f>ROUND(IF(AND(BH38=3,BI38=3,FS38&lt;&gt;0),P38,0),2)</f>
        <v>0</v>
      </c>
      <c r="GM38">
        <f>ROUND(O38+X38+Y38+GK38,2)+GX38</f>
        <v>0</v>
      </c>
      <c r="GN38">
        <f>IF(OR(BI38=0,BI38=1),GM38-GX38,0)</f>
        <v>0</v>
      </c>
      <c r="GO38">
        <f>IF(BI38=2,GM38-GX38,0)</f>
        <v>0</v>
      </c>
      <c r="GP38">
        <f>IF(BI38=4,GM38-GX38,0)</f>
        <v>0</v>
      </c>
      <c r="GR38">
        <v>0</v>
      </c>
      <c r="GS38">
        <v>3</v>
      </c>
      <c r="GT38">
        <v>0</v>
      </c>
      <c r="GU38" t="s">
        <v>3</v>
      </c>
      <c r="GV38">
        <f>ROUND((GT38),6)</f>
        <v>0</v>
      </c>
      <c r="GW38">
        <v>1</v>
      </c>
      <c r="GX38">
        <f>ROUND(HC38*I38,2)</f>
        <v>0</v>
      </c>
      <c r="HA38">
        <v>0</v>
      </c>
      <c r="HB38">
        <v>0</v>
      </c>
      <c r="HC38">
        <f>GV38*GW38</f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40" spans="1:245" x14ac:dyDescent="0.2">
      <c r="A40" s="2">
        <v>51</v>
      </c>
      <c r="B40" s="2">
        <f>B24</f>
        <v>1</v>
      </c>
      <c r="C40" s="2">
        <f>A24</f>
        <v>4</v>
      </c>
      <c r="D40" s="2">
        <f>ROW(A24)</f>
        <v>24</v>
      </c>
      <c r="E40" s="2"/>
      <c r="F40" s="2" t="str">
        <f>IF(F24&lt;&gt;"",F24,"")</f>
        <v>Новый раздел</v>
      </c>
      <c r="G40" s="2" t="str">
        <f>IF(G24&lt;&gt;"",G24,"")</f>
        <v>Земляные работы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27">ROUND(AB40,2)</f>
        <v>0</v>
      </c>
      <c r="P40" s="2">
        <f t="shared" si="27"/>
        <v>0</v>
      </c>
      <c r="Q40" s="2">
        <f t="shared" si="27"/>
        <v>0</v>
      </c>
      <c r="R40" s="2">
        <f t="shared" si="27"/>
        <v>0</v>
      </c>
      <c r="S40" s="2">
        <f t="shared" si="27"/>
        <v>0</v>
      </c>
      <c r="T40" s="2">
        <f t="shared" si="27"/>
        <v>0</v>
      </c>
      <c r="U40" s="2">
        <f>AH40</f>
        <v>0</v>
      </c>
      <c r="V40" s="2">
        <f>AI40</f>
        <v>0</v>
      </c>
      <c r="W40" s="2">
        <f>ROUND(AJ40,2)</f>
        <v>0</v>
      </c>
      <c r="X40" s="2">
        <f>ROUND(AK40,2)</f>
        <v>0</v>
      </c>
      <c r="Y40" s="2">
        <f>ROUND(AL40,2)</f>
        <v>0</v>
      </c>
      <c r="Z40" s="2"/>
      <c r="AA40" s="2"/>
      <c r="AB40" s="2">
        <f>ROUND(SUMIF(AA28:AA38,"=62853509",O28:O38),2)</f>
        <v>0</v>
      </c>
      <c r="AC40" s="2">
        <f>ROUND(SUMIF(AA28:AA38,"=62853509",P28:P38),2)</f>
        <v>0</v>
      </c>
      <c r="AD40" s="2">
        <f>ROUND(SUMIF(AA28:AA38,"=62853509",Q28:Q38),2)</f>
        <v>0</v>
      </c>
      <c r="AE40" s="2">
        <f>ROUND(SUMIF(AA28:AA38,"=62853509",R28:R38),2)</f>
        <v>0</v>
      </c>
      <c r="AF40" s="2">
        <f>ROUND(SUMIF(AA28:AA38,"=62853509",S28:S38),2)</f>
        <v>0</v>
      </c>
      <c r="AG40" s="2">
        <f>ROUND(SUMIF(AA28:AA38,"=62853509",T28:T38),2)</f>
        <v>0</v>
      </c>
      <c r="AH40" s="2">
        <f>SUMIF(AA28:AA38,"=62853509",U28:U38)</f>
        <v>0</v>
      </c>
      <c r="AI40" s="2">
        <f>SUMIF(AA28:AA38,"=62853509",V28:V38)</f>
        <v>0</v>
      </c>
      <c r="AJ40" s="2">
        <f>ROUND(SUMIF(AA28:AA38,"=62853509",W28:W38),2)</f>
        <v>0</v>
      </c>
      <c r="AK40" s="2">
        <f>ROUND(SUMIF(AA28:AA38,"=62853509",X28:X38),2)</f>
        <v>0</v>
      </c>
      <c r="AL40" s="2">
        <f>ROUND(SUMIF(AA28:AA38,"=62853509",Y28:Y38),2)</f>
        <v>0</v>
      </c>
      <c r="AM40" s="2"/>
      <c r="AN40" s="2"/>
      <c r="AO40" s="2">
        <f t="shared" ref="AO40:BD40" si="28">ROUND(BX40,2)</f>
        <v>0</v>
      </c>
      <c r="AP40" s="2">
        <f t="shared" si="28"/>
        <v>0</v>
      </c>
      <c r="AQ40" s="2">
        <f t="shared" si="28"/>
        <v>0</v>
      </c>
      <c r="AR40" s="2">
        <f t="shared" si="28"/>
        <v>0</v>
      </c>
      <c r="AS40" s="2">
        <f t="shared" si="28"/>
        <v>0</v>
      </c>
      <c r="AT40" s="2">
        <f t="shared" si="28"/>
        <v>0</v>
      </c>
      <c r="AU40" s="2">
        <f t="shared" si="28"/>
        <v>0</v>
      </c>
      <c r="AV40" s="2">
        <f t="shared" si="28"/>
        <v>0</v>
      </c>
      <c r="AW40" s="2">
        <f t="shared" si="28"/>
        <v>0</v>
      </c>
      <c r="AX40" s="2">
        <f t="shared" si="28"/>
        <v>0</v>
      </c>
      <c r="AY40" s="2">
        <f t="shared" si="28"/>
        <v>0</v>
      </c>
      <c r="AZ40" s="2">
        <f t="shared" si="28"/>
        <v>0</v>
      </c>
      <c r="BA40" s="2">
        <f t="shared" si="28"/>
        <v>0</v>
      </c>
      <c r="BB40" s="2">
        <f t="shared" si="28"/>
        <v>0</v>
      </c>
      <c r="BC40" s="2">
        <f t="shared" si="28"/>
        <v>0</v>
      </c>
      <c r="BD40" s="2">
        <f t="shared" si="28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ROUND(SUMIF(AA28:AA38,"=62853509",FQ28:FQ38),2)</f>
        <v>0</v>
      </c>
      <c r="BY40" s="2">
        <f>ROUND(SUMIF(AA28:AA38,"=62853509",FR28:FR38),2)</f>
        <v>0</v>
      </c>
      <c r="BZ40" s="2">
        <f>ROUND(SUMIF(AA28:AA38,"=62853509",GL28:GL38),2)</f>
        <v>0</v>
      </c>
      <c r="CA40" s="2">
        <f>ROUND(SUMIF(AA28:AA38,"=62853509",GM28:GM38),2)</f>
        <v>0</v>
      </c>
      <c r="CB40" s="2">
        <f>ROUND(SUMIF(AA28:AA38,"=62853509",GN28:GN38),2)</f>
        <v>0</v>
      </c>
      <c r="CC40" s="2">
        <f>ROUND(SUMIF(AA28:AA38,"=62853509",GO28:GO38),2)</f>
        <v>0</v>
      </c>
      <c r="CD40" s="2">
        <f>ROUND(SUMIF(AA28:AA38,"=62853509",GP28:GP38),2)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ROUND(SUMIF(AA28:AA38,"=62853509",GX28:GX38),2)</f>
        <v>0</v>
      </c>
      <c r="CK40" s="2">
        <f>ROUND(SUMIF(AA28:AA38,"=62853509",GY28:GY38),2)</f>
        <v>0</v>
      </c>
      <c r="CL40" s="2">
        <f>ROUND(SUMIF(AA28:AA38,"=62853509",GZ28:GZ38),2)</f>
        <v>0</v>
      </c>
      <c r="CM40" s="2">
        <f>ROUND(SUMIF(AA28:AA38,"=62853509",HD28:HD38),2)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0</v>
      </c>
      <c r="G42" s="4" t="s">
        <v>70</v>
      </c>
      <c r="H42" s="4" t="s">
        <v>71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27474.14</v>
      </c>
      <c r="X42" s="4">
        <v>1</v>
      </c>
      <c r="Y42" s="4">
        <v>27474.14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72</v>
      </c>
      <c r="H43" s="4" t="s">
        <v>73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4677.3</v>
      </c>
      <c r="X43" s="4">
        <v>1</v>
      </c>
      <c r="Y43" s="4">
        <v>4677.3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74</v>
      </c>
      <c r="H44" s="4" t="s">
        <v>75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76</v>
      </c>
      <c r="H45" s="4" t="s">
        <v>77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4677.3</v>
      </c>
      <c r="X45" s="4">
        <v>1</v>
      </c>
      <c r="Y45" s="4">
        <v>4677.3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78</v>
      </c>
      <c r="H46" s="4" t="s">
        <v>79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4677.3</v>
      </c>
      <c r="X46" s="4">
        <v>1</v>
      </c>
      <c r="Y46" s="4">
        <v>4677.3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80</v>
      </c>
      <c r="H47" s="4" t="s">
        <v>81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82</v>
      </c>
      <c r="H48" s="4" t="s">
        <v>83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4677.3</v>
      </c>
      <c r="X48" s="4">
        <v>1</v>
      </c>
      <c r="Y48" s="4">
        <v>4677.3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84</v>
      </c>
      <c r="H49" s="4" t="s">
        <v>85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86</v>
      </c>
      <c r="H50" s="4" t="s">
        <v>87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88</v>
      </c>
      <c r="H51" s="4" t="s">
        <v>89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0</v>
      </c>
      <c r="G52" s="4" t="s">
        <v>90</v>
      </c>
      <c r="H52" s="4" t="s">
        <v>91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3568.89</v>
      </c>
      <c r="X52" s="4">
        <v>1</v>
      </c>
      <c r="Y52" s="4">
        <v>3568.89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92</v>
      </c>
      <c r="H53" s="4" t="s">
        <v>93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0</v>
      </c>
      <c r="G54" s="4" t="s">
        <v>94</v>
      </c>
      <c r="H54" s="4" t="s">
        <v>95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1512.55</v>
      </c>
      <c r="X54" s="4">
        <v>1</v>
      </c>
      <c r="Y54" s="4">
        <v>1512.55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0</v>
      </c>
      <c r="G55" s="4" t="s">
        <v>96</v>
      </c>
      <c r="H55" s="4" t="s">
        <v>97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19227.95</v>
      </c>
      <c r="X55" s="4">
        <v>1</v>
      </c>
      <c r="Y55" s="4">
        <v>19227.95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98</v>
      </c>
      <c r="H56" s="4" t="s">
        <v>99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0</v>
      </c>
      <c r="G57" s="4" t="s">
        <v>100</v>
      </c>
      <c r="H57" s="4" t="s">
        <v>101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54629.7</v>
      </c>
      <c r="X57" s="4">
        <v>1</v>
      </c>
      <c r="Y57" s="4">
        <v>54629.7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102</v>
      </c>
      <c r="H58" s="4" t="s">
        <v>103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104</v>
      </c>
      <c r="H59" s="4" t="s">
        <v>105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106</v>
      </c>
      <c r="H60" s="4" t="s">
        <v>107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108</v>
      </c>
      <c r="H61" s="4" t="s">
        <v>109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Source!U40</f>
        <v>0</v>
      </c>
      <c r="G62" s="4" t="s">
        <v>110</v>
      </c>
      <c r="H62" s="4" t="s">
        <v>111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-1</v>
      </c>
      <c r="P62" s="4"/>
      <c r="Q62" s="4"/>
      <c r="R62" s="4"/>
      <c r="S62" s="4"/>
      <c r="T62" s="4"/>
      <c r="U62" s="4"/>
      <c r="V62" s="4"/>
      <c r="W62" s="4">
        <v>38.745715650399994</v>
      </c>
      <c r="X62" s="4">
        <v>1</v>
      </c>
      <c r="Y62" s="4">
        <v>38.745715650399994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Source!V40</f>
        <v>0</v>
      </c>
      <c r="G63" s="4" t="s">
        <v>112</v>
      </c>
      <c r="H63" s="4" t="s">
        <v>113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-1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114</v>
      </c>
      <c r="H64" s="4" t="s">
        <v>115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116</v>
      </c>
      <c r="H65" s="4" t="s">
        <v>117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0</v>
      </c>
      <c r="G66" s="4" t="s">
        <v>118</v>
      </c>
      <c r="H66" s="4" t="s">
        <v>119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16779.25</v>
      </c>
      <c r="X66" s="4">
        <v>1</v>
      </c>
      <c r="Y66" s="4">
        <v>16779.25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0</v>
      </c>
      <c r="G67" s="4" t="s">
        <v>120</v>
      </c>
      <c r="H67" s="4" t="s">
        <v>121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7956.23</v>
      </c>
      <c r="X67" s="4">
        <v>1</v>
      </c>
      <c r="Y67" s="4">
        <v>7956.23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0</v>
      </c>
      <c r="G68" s="4" t="s">
        <v>122</v>
      </c>
      <c r="H68" s="4" t="s">
        <v>123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54629.7</v>
      </c>
      <c r="X68" s="4">
        <v>1</v>
      </c>
      <c r="Y68" s="4">
        <v>54629.7</v>
      </c>
      <c r="Z68" s="4"/>
      <c r="AA68" s="4"/>
      <c r="AB68" s="4"/>
    </row>
    <row r="70" spans="1:245" x14ac:dyDescent="0.2">
      <c r="A70" s="1">
        <v>4</v>
      </c>
      <c r="B70" s="1">
        <v>1</v>
      </c>
      <c r="C70" s="1"/>
      <c r="D70" s="1">
        <f>ROW(A86)</f>
        <v>86</v>
      </c>
      <c r="E70" s="1"/>
      <c r="F70" s="1" t="s">
        <v>16</v>
      </c>
      <c r="G70" s="1" t="s">
        <v>124</v>
      </c>
      <c r="H70" s="1" t="s">
        <v>3</v>
      </c>
      <c r="I70" s="1">
        <v>0</v>
      </c>
      <c r="J70" s="1"/>
      <c r="K70" s="1">
        <v>0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29">B86</f>
        <v>1</v>
      </c>
      <c r="C72" s="2">
        <f t="shared" si="29"/>
        <v>4</v>
      </c>
      <c r="D72" s="2">
        <f t="shared" si="29"/>
        <v>70</v>
      </c>
      <c r="E72" s="2">
        <f t="shared" si="29"/>
        <v>0</v>
      </c>
      <c r="F72" s="2" t="str">
        <f t="shared" si="29"/>
        <v>Новый раздел</v>
      </c>
      <c r="G72" s="2" t="str">
        <f t="shared" si="29"/>
        <v>Монтажные работы</v>
      </c>
      <c r="H72" s="2"/>
      <c r="I72" s="2"/>
      <c r="J72" s="2"/>
      <c r="K72" s="2"/>
      <c r="L72" s="2"/>
      <c r="M72" s="2"/>
      <c r="N72" s="2"/>
      <c r="O72" s="2">
        <f t="shared" ref="O72:AT72" si="30">O86</f>
        <v>143096.1</v>
      </c>
      <c r="P72" s="2">
        <f t="shared" si="30"/>
        <v>125160.42</v>
      </c>
      <c r="Q72" s="2">
        <f t="shared" si="30"/>
        <v>30.92</v>
      </c>
      <c r="R72" s="2">
        <f t="shared" si="30"/>
        <v>14.35</v>
      </c>
      <c r="S72" s="2">
        <f t="shared" si="30"/>
        <v>17904.759999999998</v>
      </c>
      <c r="T72" s="2">
        <f t="shared" si="30"/>
        <v>0</v>
      </c>
      <c r="U72" s="2">
        <f t="shared" si="30"/>
        <v>28.608228</v>
      </c>
      <c r="V72" s="2">
        <f t="shared" si="30"/>
        <v>0</v>
      </c>
      <c r="W72" s="2">
        <f t="shared" si="30"/>
        <v>0</v>
      </c>
      <c r="X72" s="2">
        <f t="shared" si="30"/>
        <v>16472.38</v>
      </c>
      <c r="Y72" s="2">
        <f t="shared" si="30"/>
        <v>7699.05</v>
      </c>
      <c r="Z72" s="2">
        <f t="shared" si="30"/>
        <v>0</v>
      </c>
      <c r="AA72" s="2">
        <f t="shared" si="30"/>
        <v>0</v>
      </c>
      <c r="AB72" s="2">
        <f t="shared" si="30"/>
        <v>143096.1</v>
      </c>
      <c r="AC72" s="2">
        <f t="shared" si="30"/>
        <v>125160.42</v>
      </c>
      <c r="AD72" s="2">
        <f t="shared" si="30"/>
        <v>30.92</v>
      </c>
      <c r="AE72" s="2">
        <f t="shared" si="30"/>
        <v>14.35</v>
      </c>
      <c r="AF72" s="2">
        <f t="shared" si="30"/>
        <v>17904.759999999998</v>
      </c>
      <c r="AG72" s="2">
        <f t="shared" si="30"/>
        <v>0</v>
      </c>
      <c r="AH72" s="2">
        <f t="shared" si="30"/>
        <v>28.608228</v>
      </c>
      <c r="AI72" s="2">
        <f t="shared" si="30"/>
        <v>0</v>
      </c>
      <c r="AJ72" s="2">
        <f t="shared" si="30"/>
        <v>0</v>
      </c>
      <c r="AK72" s="2">
        <f t="shared" si="30"/>
        <v>16472.38</v>
      </c>
      <c r="AL72" s="2">
        <f t="shared" si="30"/>
        <v>7699.05</v>
      </c>
      <c r="AM72" s="2">
        <f t="shared" si="30"/>
        <v>0</v>
      </c>
      <c r="AN72" s="2">
        <f t="shared" si="30"/>
        <v>0</v>
      </c>
      <c r="AO72" s="2">
        <f t="shared" si="30"/>
        <v>0</v>
      </c>
      <c r="AP72" s="2">
        <f t="shared" si="30"/>
        <v>0</v>
      </c>
      <c r="AQ72" s="2">
        <f t="shared" si="30"/>
        <v>0</v>
      </c>
      <c r="AR72" s="2">
        <f t="shared" si="30"/>
        <v>167290.49</v>
      </c>
      <c r="AS72" s="2">
        <f t="shared" si="30"/>
        <v>0</v>
      </c>
      <c r="AT72" s="2">
        <f t="shared" si="30"/>
        <v>167290.49</v>
      </c>
      <c r="AU72" s="2">
        <f t="shared" ref="AU72:BZ72" si="31">AU86</f>
        <v>0</v>
      </c>
      <c r="AV72" s="2">
        <f t="shared" si="31"/>
        <v>125160.42</v>
      </c>
      <c r="AW72" s="2">
        <f t="shared" si="31"/>
        <v>125160.42</v>
      </c>
      <c r="AX72" s="2">
        <f t="shared" si="31"/>
        <v>0</v>
      </c>
      <c r="AY72" s="2">
        <f t="shared" si="31"/>
        <v>125160.42</v>
      </c>
      <c r="AZ72" s="2">
        <f t="shared" si="31"/>
        <v>0</v>
      </c>
      <c r="BA72" s="2">
        <f t="shared" si="31"/>
        <v>0</v>
      </c>
      <c r="BB72" s="2">
        <f t="shared" si="31"/>
        <v>0</v>
      </c>
      <c r="BC72" s="2">
        <f t="shared" si="31"/>
        <v>0</v>
      </c>
      <c r="BD72" s="2">
        <f t="shared" si="31"/>
        <v>0</v>
      </c>
      <c r="BE72" s="2">
        <f t="shared" si="31"/>
        <v>0</v>
      </c>
      <c r="BF72" s="2">
        <f t="shared" si="31"/>
        <v>0</v>
      </c>
      <c r="BG72" s="2">
        <f t="shared" si="31"/>
        <v>0</v>
      </c>
      <c r="BH72" s="2">
        <f t="shared" si="31"/>
        <v>0</v>
      </c>
      <c r="BI72" s="2">
        <f t="shared" si="31"/>
        <v>0</v>
      </c>
      <c r="BJ72" s="2">
        <f t="shared" si="31"/>
        <v>0</v>
      </c>
      <c r="BK72" s="2">
        <f t="shared" si="31"/>
        <v>0</v>
      </c>
      <c r="BL72" s="2">
        <f t="shared" si="31"/>
        <v>0</v>
      </c>
      <c r="BM72" s="2">
        <f t="shared" si="31"/>
        <v>0</v>
      </c>
      <c r="BN72" s="2">
        <f t="shared" si="31"/>
        <v>0</v>
      </c>
      <c r="BO72" s="2">
        <f t="shared" si="31"/>
        <v>0</v>
      </c>
      <c r="BP72" s="2">
        <f t="shared" si="31"/>
        <v>0</v>
      </c>
      <c r="BQ72" s="2">
        <f t="shared" si="31"/>
        <v>0</v>
      </c>
      <c r="BR72" s="2">
        <f t="shared" si="31"/>
        <v>0</v>
      </c>
      <c r="BS72" s="2">
        <f t="shared" si="31"/>
        <v>0</v>
      </c>
      <c r="BT72" s="2">
        <f t="shared" si="31"/>
        <v>0</v>
      </c>
      <c r="BU72" s="2">
        <f t="shared" si="31"/>
        <v>0</v>
      </c>
      <c r="BV72" s="2">
        <f t="shared" si="31"/>
        <v>0</v>
      </c>
      <c r="BW72" s="2">
        <f t="shared" si="31"/>
        <v>0</v>
      </c>
      <c r="BX72" s="2">
        <f t="shared" si="31"/>
        <v>0</v>
      </c>
      <c r="BY72" s="2">
        <f t="shared" si="31"/>
        <v>0</v>
      </c>
      <c r="BZ72" s="2">
        <f t="shared" si="31"/>
        <v>0</v>
      </c>
      <c r="CA72" s="2">
        <f t="shared" ref="CA72:DF72" si="32">CA86</f>
        <v>167290.49</v>
      </c>
      <c r="CB72" s="2">
        <f t="shared" si="32"/>
        <v>0</v>
      </c>
      <c r="CC72" s="2">
        <f t="shared" si="32"/>
        <v>167290.49</v>
      </c>
      <c r="CD72" s="2">
        <f t="shared" si="32"/>
        <v>0</v>
      </c>
      <c r="CE72" s="2">
        <f t="shared" si="32"/>
        <v>125160.42</v>
      </c>
      <c r="CF72" s="2">
        <f t="shared" si="32"/>
        <v>125160.42</v>
      </c>
      <c r="CG72" s="2">
        <f t="shared" si="32"/>
        <v>0</v>
      </c>
      <c r="CH72" s="2">
        <f t="shared" si="32"/>
        <v>125160.42</v>
      </c>
      <c r="CI72" s="2">
        <f t="shared" si="32"/>
        <v>0</v>
      </c>
      <c r="CJ72" s="2">
        <f t="shared" si="32"/>
        <v>0</v>
      </c>
      <c r="CK72" s="2">
        <f t="shared" si="32"/>
        <v>0</v>
      </c>
      <c r="CL72" s="2">
        <f t="shared" si="32"/>
        <v>0</v>
      </c>
      <c r="CM72" s="2">
        <f t="shared" si="32"/>
        <v>0</v>
      </c>
      <c r="CN72" s="2">
        <f t="shared" si="32"/>
        <v>0</v>
      </c>
      <c r="CO72" s="2">
        <f t="shared" si="32"/>
        <v>0</v>
      </c>
      <c r="CP72" s="2">
        <f t="shared" si="32"/>
        <v>0</v>
      </c>
      <c r="CQ72" s="2">
        <f t="shared" si="32"/>
        <v>0</v>
      </c>
      <c r="CR72" s="2">
        <f t="shared" si="32"/>
        <v>0</v>
      </c>
      <c r="CS72" s="2">
        <f t="shared" si="32"/>
        <v>0</v>
      </c>
      <c r="CT72" s="2">
        <f t="shared" si="32"/>
        <v>0</v>
      </c>
      <c r="CU72" s="2">
        <f t="shared" si="32"/>
        <v>0</v>
      </c>
      <c r="CV72" s="2">
        <f t="shared" si="32"/>
        <v>0</v>
      </c>
      <c r="CW72" s="2">
        <f t="shared" si="32"/>
        <v>0</v>
      </c>
      <c r="CX72" s="2">
        <f t="shared" si="32"/>
        <v>0</v>
      </c>
      <c r="CY72" s="2">
        <f t="shared" si="32"/>
        <v>0</v>
      </c>
      <c r="CZ72" s="2">
        <f t="shared" si="32"/>
        <v>0</v>
      </c>
      <c r="DA72" s="2">
        <f t="shared" si="32"/>
        <v>0</v>
      </c>
      <c r="DB72" s="2">
        <f t="shared" si="32"/>
        <v>0</v>
      </c>
      <c r="DC72" s="2">
        <f t="shared" si="32"/>
        <v>0</v>
      </c>
      <c r="DD72" s="2">
        <f t="shared" si="32"/>
        <v>0</v>
      </c>
      <c r="DE72" s="2">
        <f t="shared" si="32"/>
        <v>0</v>
      </c>
      <c r="DF72" s="2">
        <f t="shared" si="32"/>
        <v>0</v>
      </c>
      <c r="DG72" s="3">
        <f t="shared" ref="DG72:EL72" si="33">DG86</f>
        <v>0</v>
      </c>
      <c r="DH72" s="3">
        <f t="shared" si="33"/>
        <v>0</v>
      </c>
      <c r="DI72" s="3">
        <f t="shared" si="33"/>
        <v>0</v>
      </c>
      <c r="DJ72" s="3">
        <f t="shared" si="33"/>
        <v>0</v>
      </c>
      <c r="DK72" s="3">
        <f t="shared" si="33"/>
        <v>0</v>
      </c>
      <c r="DL72" s="3">
        <f t="shared" si="33"/>
        <v>0</v>
      </c>
      <c r="DM72" s="3">
        <f t="shared" si="33"/>
        <v>0</v>
      </c>
      <c r="DN72" s="3">
        <f t="shared" si="33"/>
        <v>0</v>
      </c>
      <c r="DO72" s="3">
        <f t="shared" si="33"/>
        <v>0</v>
      </c>
      <c r="DP72" s="3">
        <f t="shared" si="33"/>
        <v>0</v>
      </c>
      <c r="DQ72" s="3">
        <f t="shared" si="33"/>
        <v>0</v>
      </c>
      <c r="DR72" s="3">
        <f t="shared" si="33"/>
        <v>0</v>
      </c>
      <c r="DS72" s="3">
        <f t="shared" si="33"/>
        <v>0</v>
      </c>
      <c r="DT72" s="3">
        <f t="shared" si="33"/>
        <v>0</v>
      </c>
      <c r="DU72" s="3">
        <f t="shared" si="33"/>
        <v>0</v>
      </c>
      <c r="DV72" s="3">
        <f t="shared" si="33"/>
        <v>0</v>
      </c>
      <c r="DW72" s="3">
        <f t="shared" si="33"/>
        <v>0</v>
      </c>
      <c r="DX72" s="3">
        <f t="shared" si="33"/>
        <v>0</v>
      </c>
      <c r="DY72" s="3">
        <f t="shared" si="33"/>
        <v>0</v>
      </c>
      <c r="DZ72" s="3">
        <f t="shared" si="33"/>
        <v>0</v>
      </c>
      <c r="EA72" s="3">
        <f t="shared" si="33"/>
        <v>0</v>
      </c>
      <c r="EB72" s="3">
        <f t="shared" si="33"/>
        <v>0</v>
      </c>
      <c r="EC72" s="3">
        <f t="shared" si="33"/>
        <v>0</v>
      </c>
      <c r="ED72" s="3">
        <f t="shared" si="33"/>
        <v>0</v>
      </c>
      <c r="EE72" s="3">
        <f t="shared" si="33"/>
        <v>0</v>
      </c>
      <c r="EF72" s="3">
        <f t="shared" si="33"/>
        <v>0</v>
      </c>
      <c r="EG72" s="3">
        <f t="shared" si="33"/>
        <v>0</v>
      </c>
      <c r="EH72" s="3">
        <f t="shared" si="33"/>
        <v>0</v>
      </c>
      <c r="EI72" s="3">
        <f t="shared" si="33"/>
        <v>0</v>
      </c>
      <c r="EJ72" s="3">
        <f t="shared" si="33"/>
        <v>0</v>
      </c>
      <c r="EK72" s="3">
        <f t="shared" si="33"/>
        <v>0</v>
      </c>
      <c r="EL72" s="3">
        <f t="shared" si="33"/>
        <v>0</v>
      </c>
      <c r="EM72" s="3">
        <f t="shared" ref="EM72:FR72" si="34">EM86</f>
        <v>0</v>
      </c>
      <c r="EN72" s="3">
        <f t="shared" si="34"/>
        <v>0</v>
      </c>
      <c r="EO72" s="3">
        <f t="shared" si="34"/>
        <v>0</v>
      </c>
      <c r="EP72" s="3">
        <f t="shared" si="34"/>
        <v>0</v>
      </c>
      <c r="EQ72" s="3">
        <f t="shared" si="34"/>
        <v>0</v>
      </c>
      <c r="ER72" s="3">
        <f t="shared" si="34"/>
        <v>0</v>
      </c>
      <c r="ES72" s="3">
        <f t="shared" si="34"/>
        <v>0</v>
      </c>
      <c r="ET72" s="3">
        <f t="shared" si="34"/>
        <v>0</v>
      </c>
      <c r="EU72" s="3">
        <f t="shared" si="34"/>
        <v>0</v>
      </c>
      <c r="EV72" s="3">
        <f t="shared" si="34"/>
        <v>0</v>
      </c>
      <c r="EW72" s="3">
        <f t="shared" si="34"/>
        <v>0</v>
      </c>
      <c r="EX72" s="3">
        <f t="shared" si="34"/>
        <v>0</v>
      </c>
      <c r="EY72" s="3">
        <f t="shared" si="34"/>
        <v>0</v>
      </c>
      <c r="EZ72" s="3">
        <f t="shared" si="34"/>
        <v>0</v>
      </c>
      <c r="FA72" s="3">
        <f t="shared" si="34"/>
        <v>0</v>
      </c>
      <c r="FB72" s="3">
        <f t="shared" si="34"/>
        <v>0</v>
      </c>
      <c r="FC72" s="3">
        <f t="shared" si="34"/>
        <v>0</v>
      </c>
      <c r="FD72" s="3">
        <f t="shared" si="34"/>
        <v>0</v>
      </c>
      <c r="FE72" s="3">
        <f t="shared" si="34"/>
        <v>0</v>
      </c>
      <c r="FF72" s="3">
        <f t="shared" si="34"/>
        <v>0</v>
      </c>
      <c r="FG72" s="3">
        <f t="shared" si="34"/>
        <v>0</v>
      </c>
      <c r="FH72" s="3">
        <f t="shared" si="34"/>
        <v>0</v>
      </c>
      <c r="FI72" s="3">
        <f t="shared" si="34"/>
        <v>0</v>
      </c>
      <c r="FJ72" s="3">
        <f t="shared" si="34"/>
        <v>0</v>
      </c>
      <c r="FK72" s="3">
        <f t="shared" si="34"/>
        <v>0</v>
      </c>
      <c r="FL72" s="3">
        <f t="shared" si="34"/>
        <v>0</v>
      </c>
      <c r="FM72" s="3">
        <f t="shared" si="34"/>
        <v>0</v>
      </c>
      <c r="FN72" s="3">
        <f t="shared" si="34"/>
        <v>0</v>
      </c>
      <c r="FO72" s="3">
        <f t="shared" si="34"/>
        <v>0</v>
      </c>
      <c r="FP72" s="3">
        <f t="shared" si="34"/>
        <v>0</v>
      </c>
      <c r="FQ72" s="3">
        <f t="shared" si="34"/>
        <v>0</v>
      </c>
      <c r="FR72" s="3">
        <f t="shared" si="34"/>
        <v>0</v>
      </c>
      <c r="FS72" s="3">
        <f t="shared" ref="FS72:GX72" si="35">FS86</f>
        <v>0</v>
      </c>
      <c r="FT72" s="3">
        <f t="shared" si="35"/>
        <v>0</v>
      </c>
      <c r="FU72" s="3">
        <f t="shared" si="35"/>
        <v>0</v>
      </c>
      <c r="FV72" s="3">
        <f t="shared" si="35"/>
        <v>0</v>
      </c>
      <c r="FW72" s="3">
        <f t="shared" si="35"/>
        <v>0</v>
      </c>
      <c r="FX72" s="3">
        <f t="shared" si="35"/>
        <v>0</v>
      </c>
      <c r="FY72" s="3">
        <f t="shared" si="35"/>
        <v>0</v>
      </c>
      <c r="FZ72" s="3">
        <f t="shared" si="35"/>
        <v>0</v>
      </c>
      <c r="GA72" s="3">
        <f t="shared" si="35"/>
        <v>0</v>
      </c>
      <c r="GB72" s="3">
        <f t="shared" si="35"/>
        <v>0</v>
      </c>
      <c r="GC72" s="3">
        <f t="shared" si="35"/>
        <v>0</v>
      </c>
      <c r="GD72" s="3">
        <f t="shared" si="35"/>
        <v>0</v>
      </c>
      <c r="GE72" s="3">
        <f t="shared" si="35"/>
        <v>0</v>
      </c>
      <c r="GF72" s="3">
        <f t="shared" si="35"/>
        <v>0</v>
      </c>
      <c r="GG72" s="3">
        <f t="shared" si="35"/>
        <v>0</v>
      </c>
      <c r="GH72" s="3">
        <f t="shared" si="35"/>
        <v>0</v>
      </c>
      <c r="GI72" s="3">
        <f t="shared" si="35"/>
        <v>0</v>
      </c>
      <c r="GJ72" s="3">
        <f t="shared" si="35"/>
        <v>0</v>
      </c>
      <c r="GK72" s="3">
        <f t="shared" si="35"/>
        <v>0</v>
      </c>
      <c r="GL72" s="3">
        <f t="shared" si="35"/>
        <v>0</v>
      </c>
      <c r="GM72" s="3">
        <f t="shared" si="35"/>
        <v>0</v>
      </c>
      <c r="GN72" s="3">
        <f t="shared" si="35"/>
        <v>0</v>
      </c>
      <c r="GO72" s="3">
        <f t="shared" si="35"/>
        <v>0</v>
      </c>
      <c r="GP72" s="3">
        <f t="shared" si="35"/>
        <v>0</v>
      </c>
      <c r="GQ72" s="3">
        <f t="shared" si="35"/>
        <v>0</v>
      </c>
      <c r="GR72" s="3">
        <f t="shared" si="35"/>
        <v>0</v>
      </c>
      <c r="GS72" s="3">
        <f t="shared" si="35"/>
        <v>0</v>
      </c>
      <c r="GT72" s="3">
        <f t="shared" si="35"/>
        <v>0</v>
      </c>
      <c r="GU72" s="3">
        <f t="shared" si="35"/>
        <v>0</v>
      </c>
      <c r="GV72" s="3">
        <f t="shared" si="35"/>
        <v>0</v>
      </c>
      <c r="GW72" s="3">
        <f t="shared" si="35"/>
        <v>0</v>
      </c>
      <c r="GX72" s="3">
        <f t="shared" si="35"/>
        <v>0</v>
      </c>
    </row>
    <row r="74" spans="1:245" x14ac:dyDescent="0.2">
      <c r="A74">
        <v>17</v>
      </c>
      <c r="B74">
        <v>1</v>
      </c>
      <c r="C74">
        <f>ROW(SmtRes!A15)</f>
        <v>15</v>
      </c>
      <c r="D74">
        <f>ROW(EtalonRes!A16)</f>
        <v>16</v>
      </c>
      <c r="E74" t="s">
        <v>125</v>
      </c>
      <c r="F74" t="s">
        <v>126</v>
      </c>
      <c r="G74" t="s">
        <v>127</v>
      </c>
      <c r="H74" t="s">
        <v>128</v>
      </c>
      <c r="I74">
        <v>0</v>
      </c>
      <c r="J74">
        <v>0</v>
      </c>
      <c r="K74">
        <f>ROUND(50.89/100,9)</f>
        <v>0.50890000000000002</v>
      </c>
      <c r="O74">
        <f>ROUND(CP74,2)</f>
        <v>0</v>
      </c>
      <c r="P74">
        <f>ROUND((ROUND((AC74*AW74*I74),2)*BC74),2)</f>
        <v>0</v>
      </c>
      <c r="Q74">
        <f>(ROUND((ROUND((((ET74*1.1))*AV74*I74),2)*BB74),2)+ROUND((ROUND(((AE74-((EU74*1.1)))*AV74*I74),2)*BS74),2))</f>
        <v>0</v>
      </c>
      <c r="R74">
        <f>ROUND((ROUND((AE74*AV74*I74),2)*BS74),2)</f>
        <v>0</v>
      </c>
      <c r="S74">
        <f>ROUND((ROUND((AF74*AV74*I74),2)*BA74),2)</f>
        <v>0</v>
      </c>
      <c r="T74">
        <f>ROUND(CU74*I74,2)</f>
        <v>0</v>
      </c>
      <c r="U74">
        <f>CV74*I74</f>
        <v>0</v>
      </c>
      <c r="V74">
        <f>CW74*I74</f>
        <v>0</v>
      </c>
      <c r="W74">
        <f>ROUND(CX74*I74,2)</f>
        <v>0</v>
      </c>
      <c r="X74">
        <f t="shared" ref="X74:Y76" si="36">ROUND(CY74,2)</f>
        <v>0</v>
      </c>
      <c r="Y74">
        <f t="shared" si="36"/>
        <v>0</v>
      </c>
      <c r="AA74">
        <v>62853509</v>
      </c>
      <c r="AB74">
        <f>ROUND((AC74+AD74+AF74),6)</f>
        <v>500.14800000000002</v>
      </c>
      <c r="AC74">
        <f>ROUND((ES74),6)</f>
        <v>0</v>
      </c>
      <c r="AD74">
        <f>ROUND(((((ET74*1.1))-((EU74*1.1)))+AE74),6)</f>
        <v>417.74700000000001</v>
      </c>
      <c r="AE74">
        <f>ROUND(((EU74*1.1)),6)</f>
        <v>63.436999999999998</v>
      </c>
      <c r="AF74">
        <f>ROUND(((EV74*1.1)),6)</f>
        <v>82.400999999999996</v>
      </c>
      <c r="AG74">
        <f>ROUND((AP74),6)</f>
        <v>0</v>
      </c>
      <c r="AH74">
        <f>((EW74*1.1))</f>
        <v>6.6880000000000006</v>
      </c>
      <c r="AI74">
        <f>((EX74*1.1))</f>
        <v>0</v>
      </c>
      <c r="AJ74">
        <f>(AS74)</f>
        <v>0</v>
      </c>
      <c r="AK74">
        <v>454.68</v>
      </c>
      <c r="AL74">
        <v>0</v>
      </c>
      <c r="AM74">
        <v>379.77</v>
      </c>
      <c r="AN74">
        <v>57.67</v>
      </c>
      <c r="AO74">
        <v>74.91</v>
      </c>
      <c r="AP74">
        <v>0</v>
      </c>
      <c r="AQ74">
        <v>6.08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47.82</v>
      </c>
      <c r="BB74">
        <v>15.21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129</v>
      </c>
      <c r="BM74">
        <v>318</v>
      </c>
      <c r="BN74">
        <v>0</v>
      </c>
      <c r="BO74" t="s">
        <v>126</v>
      </c>
      <c r="BP74">
        <v>1</v>
      </c>
      <c r="BQ74">
        <v>40</v>
      </c>
      <c r="BR74">
        <v>0</v>
      </c>
      <c r="BS74">
        <v>47.82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92</v>
      </c>
      <c r="CA74">
        <v>43</v>
      </c>
      <c r="CB74" t="s">
        <v>3</v>
      </c>
      <c r="CE74">
        <v>30</v>
      </c>
      <c r="CF74">
        <v>0</v>
      </c>
      <c r="CG74">
        <v>0</v>
      </c>
      <c r="CM74">
        <v>0</v>
      </c>
      <c r="CN74" t="s">
        <v>1200</v>
      </c>
      <c r="CO74">
        <v>0</v>
      </c>
      <c r="CP74">
        <f>(P74+Q74+S74)</f>
        <v>0</v>
      </c>
      <c r="CQ74">
        <f>ROUND((ROUND((AC74*AW74*1),2)*BC74),2)</f>
        <v>0</v>
      </c>
      <c r="CR74">
        <f>(ROUND((ROUND((((ET74*1.1))*AV74*1),2)*BB74),2)+ROUND((ROUND(((AE74-((EU74*1.1)))*AV74*1),2)*BS74),2))</f>
        <v>6779.71</v>
      </c>
      <c r="CS74">
        <f>ROUND((ROUND((AE74*AV74*1),2)*BS74),2)</f>
        <v>3236.94</v>
      </c>
      <c r="CT74">
        <f>ROUND((ROUND((AF74*AV74*1),2)*BA74),2)</f>
        <v>4204.33</v>
      </c>
      <c r="CU74">
        <f>AG74</f>
        <v>0</v>
      </c>
      <c r="CV74">
        <f>(AH74*AV74)</f>
        <v>7.1360960000000002</v>
      </c>
      <c r="CW74">
        <f t="shared" ref="CW74:CX76" si="37">AI74</f>
        <v>0</v>
      </c>
      <c r="CX74">
        <f t="shared" si="37"/>
        <v>0</v>
      </c>
      <c r="CY74">
        <f>S74*(BZ74/100)</f>
        <v>0</v>
      </c>
      <c r="CZ74">
        <f>S74*(CA74/100)</f>
        <v>0</v>
      </c>
      <c r="DB74">
        <v>9</v>
      </c>
      <c r="DC74" t="s">
        <v>3</v>
      </c>
      <c r="DD74" t="s">
        <v>3</v>
      </c>
      <c r="DE74" t="s">
        <v>23</v>
      </c>
      <c r="DF74" t="s">
        <v>23</v>
      </c>
      <c r="DG74" t="s">
        <v>23</v>
      </c>
      <c r="DH74" t="s">
        <v>3</v>
      </c>
      <c r="DI74" t="s">
        <v>23</v>
      </c>
      <c r="DJ74" t="s">
        <v>23</v>
      </c>
      <c r="DK74" t="s">
        <v>3</v>
      </c>
      <c r="DL74" t="s">
        <v>3</v>
      </c>
      <c r="DM74" t="s">
        <v>3</v>
      </c>
      <c r="DN74">
        <v>114</v>
      </c>
      <c r="DO74">
        <v>67</v>
      </c>
      <c r="DP74">
        <v>1.0669999999999999</v>
      </c>
      <c r="DQ74">
        <v>1.081</v>
      </c>
      <c r="DU74">
        <v>1013</v>
      </c>
      <c r="DV74" t="s">
        <v>128</v>
      </c>
      <c r="DW74" t="s">
        <v>128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65731620</v>
      </c>
      <c r="EF74">
        <v>40</v>
      </c>
      <c r="EG74" t="s">
        <v>130</v>
      </c>
      <c r="EH74">
        <v>0</v>
      </c>
      <c r="EI74" t="s">
        <v>3</v>
      </c>
      <c r="EJ74">
        <v>2</v>
      </c>
      <c r="EK74">
        <v>318</v>
      </c>
      <c r="EL74" t="s">
        <v>131</v>
      </c>
      <c r="EM74" t="s">
        <v>132</v>
      </c>
      <c r="EO74" t="s">
        <v>27</v>
      </c>
      <c r="EQ74">
        <v>0</v>
      </c>
      <c r="ER74">
        <v>454.68</v>
      </c>
      <c r="ES74">
        <v>0</v>
      </c>
      <c r="ET74">
        <v>379.77</v>
      </c>
      <c r="EU74">
        <v>57.67</v>
      </c>
      <c r="EV74">
        <v>74.91</v>
      </c>
      <c r="EW74">
        <v>6.08</v>
      </c>
      <c r="EX74">
        <v>0</v>
      </c>
      <c r="EY74">
        <v>0</v>
      </c>
      <c r="FQ74">
        <v>0</v>
      </c>
      <c r="FR74">
        <v>0</v>
      </c>
      <c r="FS74">
        <v>2</v>
      </c>
      <c r="FX74">
        <v>114</v>
      </c>
      <c r="FY74">
        <v>67</v>
      </c>
      <c r="GA74" t="s">
        <v>3</v>
      </c>
      <c r="GD74">
        <v>0</v>
      </c>
      <c r="GF74">
        <v>607544711</v>
      </c>
      <c r="GG74">
        <v>2</v>
      </c>
      <c r="GH74">
        <v>1</v>
      </c>
      <c r="GI74">
        <v>2</v>
      </c>
      <c r="GJ74">
        <v>0</v>
      </c>
      <c r="GK74">
        <f>ROUND(R74*(R12)/100,2)</f>
        <v>0</v>
      </c>
      <c r="GL74">
        <f>ROUND(IF(AND(BH74=3,BI74=3,FS74&lt;&gt;0),P74,0),2)</f>
        <v>0</v>
      </c>
      <c r="GM74">
        <f>ROUND(O74+X74+Y74+GK74,2)+GX74</f>
        <v>0</v>
      </c>
      <c r="GN74">
        <f>IF(OR(BI74=0,BI74=1),GM74-GX74,0)</f>
        <v>0</v>
      </c>
      <c r="GO74">
        <f>IF(BI74=2,GM74-GX74,0)</f>
        <v>0</v>
      </c>
      <c r="GP74">
        <f>IF(BI74=4,GM74-GX74,0)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45" x14ac:dyDescent="0.2">
      <c r="A75">
        <v>17</v>
      </c>
      <c r="B75">
        <v>1</v>
      </c>
      <c r="C75">
        <f>ROW(SmtRes!A17)</f>
        <v>17</v>
      </c>
      <c r="D75">
        <f>ROW(EtalonRes!A19)</f>
        <v>19</v>
      </c>
      <c r="E75" t="s">
        <v>133</v>
      </c>
      <c r="F75" t="s">
        <v>134</v>
      </c>
      <c r="G75" t="s">
        <v>135</v>
      </c>
      <c r="H75" t="s">
        <v>128</v>
      </c>
      <c r="I75">
        <v>0</v>
      </c>
      <c r="J75">
        <v>0</v>
      </c>
      <c r="K75">
        <f>ROUND(48.14/100,9)</f>
        <v>0.48139999999999999</v>
      </c>
      <c r="O75">
        <f>ROUND(CP75,2)</f>
        <v>0</v>
      </c>
      <c r="P75">
        <f>ROUND((ROUND((AC75*AW75*I75),2)*BC75),2)</f>
        <v>0</v>
      </c>
      <c r="Q75">
        <f>(ROUND((ROUND((((ET75*1.1))*AV75*I75),2)*BB75),2)+ROUND((ROUND(((AE75-((EU75*1.1)))*AV75*I75),2)*BS75),2))</f>
        <v>0</v>
      </c>
      <c r="R75">
        <f>ROUND((ROUND((AE75*AV75*I75),2)*BS75),2)</f>
        <v>0</v>
      </c>
      <c r="S75">
        <f>ROUND((ROUND((AF75*AV75*I75),2)*BA75),2)</f>
        <v>0</v>
      </c>
      <c r="T75">
        <f>ROUND(CU75*I75,2)</f>
        <v>0</v>
      </c>
      <c r="U75">
        <f>CV75*I75</f>
        <v>0</v>
      </c>
      <c r="V75">
        <f>CW75*I75</f>
        <v>0</v>
      </c>
      <c r="W75">
        <f>ROUND(CX75*I75,2)</f>
        <v>0</v>
      </c>
      <c r="X75">
        <f t="shared" si="36"/>
        <v>0</v>
      </c>
      <c r="Y75">
        <f t="shared" si="36"/>
        <v>0</v>
      </c>
      <c r="AA75">
        <v>62853509</v>
      </c>
      <c r="AB75">
        <f>ROUND((AC75+AD75+AF75),6)</f>
        <v>150.64500000000001</v>
      </c>
      <c r="AC75">
        <f>ROUND((ES75),6)</f>
        <v>0</v>
      </c>
      <c r="AD75">
        <f>ROUND(((((ET75*1.1))-((EU75*1.1)))+AE75),6)</f>
        <v>119.746</v>
      </c>
      <c r="AE75">
        <f>ROUND(((EU75*1.1)),6)</f>
        <v>18.183</v>
      </c>
      <c r="AF75">
        <f>ROUND(((EV75*1.1)),6)</f>
        <v>30.899000000000001</v>
      </c>
      <c r="AG75">
        <f>ROUND((AP75),6)</f>
        <v>0</v>
      </c>
      <c r="AH75">
        <f>((EW75*1.1))</f>
        <v>2.508</v>
      </c>
      <c r="AI75">
        <f>((EX75*1.1))</f>
        <v>0</v>
      </c>
      <c r="AJ75">
        <f>(AS75)</f>
        <v>0</v>
      </c>
      <c r="AK75">
        <v>136.94999999999999</v>
      </c>
      <c r="AL75">
        <v>0</v>
      </c>
      <c r="AM75">
        <v>108.86</v>
      </c>
      <c r="AN75">
        <v>16.53</v>
      </c>
      <c r="AO75">
        <v>28.09</v>
      </c>
      <c r="AP75">
        <v>0</v>
      </c>
      <c r="AQ75">
        <v>2.2799999999999998</v>
      </c>
      <c r="AR75">
        <v>0</v>
      </c>
      <c r="AS75">
        <v>0</v>
      </c>
      <c r="AT75">
        <v>92</v>
      </c>
      <c r="AU75">
        <v>43</v>
      </c>
      <c r="AV75">
        <v>1.0669999999999999</v>
      </c>
      <c r="AW75">
        <v>1.081</v>
      </c>
      <c r="AZ75">
        <v>1</v>
      </c>
      <c r="BA75">
        <v>47.82</v>
      </c>
      <c r="BB75">
        <v>15.21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136</v>
      </c>
      <c r="BM75">
        <v>318</v>
      </c>
      <c r="BN75">
        <v>0</v>
      </c>
      <c r="BO75" t="s">
        <v>134</v>
      </c>
      <c r="BP75">
        <v>1</v>
      </c>
      <c r="BQ75">
        <v>40</v>
      </c>
      <c r="BR75">
        <v>0</v>
      </c>
      <c r="BS75">
        <v>47.82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92</v>
      </c>
      <c r="CA75">
        <v>43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1200</v>
      </c>
      <c r="CO75">
        <v>0</v>
      </c>
      <c r="CP75">
        <f>(P75+Q75+S75)</f>
        <v>0</v>
      </c>
      <c r="CQ75">
        <f>ROUND((ROUND((AC75*AW75*1),2)*BC75),2)</f>
        <v>0</v>
      </c>
      <c r="CR75">
        <f>(ROUND((ROUND((((ET75*1.1))*AV75*1),2)*BB75),2)+ROUND((ROUND(((AE75-((EU75*1.1)))*AV75*1),2)*BS75),2))</f>
        <v>1943.38</v>
      </c>
      <c r="CS75">
        <f>ROUND((ROUND((AE75*AV75*1),2)*BS75),2)</f>
        <v>927.71</v>
      </c>
      <c r="CT75">
        <f>ROUND((ROUND((AF75*AV75*1),2)*BA75),2)</f>
        <v>1576.63</v>
      </c>
      <c r="CU75">
        <f>AG75</f>
        <v>0</v>
      </c>
      <c r="CV75">
        <f>(AH75*AV75)</f>
        <v>2.6760359999999999</v>
      </c>
      <c r="CW75">
        <f t="shared" si="37"/>
        <v>0</v>
      </c>
      <c r="CX75">
        <f t="shared" si="37"/>
        <v>0</v>
      </c>
      <c r="CY75">
        <f>S75*(BZ75/100)</f>
        <v>0</v>
      </c>
      <c r="CZ75">
        <f>S75*(CA75/100)</f>
        <v>0</v>
      </c>
      <c r="DB75">
        <v>10</v>
      </c>
      <c r="DC75" t="s">
        <v>3</v>
      </c>
      <c r="DD75" t="s">
        <v>3</v>
      </c>
      <c r="DE75" t="s">
        <v>23</v>
      </c>
      <c r="DF75" t="s">
        <v>23</v>
      </c>
      <c r="DG75" t="s">
        <v>23</v>
      </c>
      <c r="DH75" t="s">
        <v>3</v>
      </c>
      <c r="DI75" t="s">
        <v>23</v>
      </c>
      <c r="DJ75" t="s">
        <v>23</v>
      </c>
      <c r="DK75" t="s">
        <v>3</v>
      </c>
      <c r="DL75" t="s">
        <v>3</v>
      </c>
      <c r="DM75" t="s">
        <v>3</v>
      </c>
      <c r="DN75">
        <v>114</v>
      </c>
      <c r="DO75">
        <v>67</v>
      </c>
      <c r="DP75">
        <v>1.0669999999999999</v>
      </c>
      <c r="DQ75">
        <v>1.081</v>
      </c>
      <c r="DU75">
        <v>1013</v>
      </c>
      <c r="DV75" t="s">
        <v>128</v>
      </c>
      <c r="DW75" t="s">
        <v>128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65731620</v>
      </c>
      <c r="EF75">
        <v>40</v>
      </c>
      <c r="EG75" t="s">
        <v>130</v>
      </c>
      <c r="EH75">
        <v>0</v>
      </c>
      <c r="EI75" t="s">
        <v>3</v>
      </c>
      <c r="EJ75">
        <v>2</v>
      </c>
      <c r="EK75">
        <v>318</v>
      </c>
      <c r="EL75" t="s">
        <v>131</v>
      </c>
      <c r="EM75" t="s">
        <v>132</v>
      </c>
      <c r="EO75" t="s">
        <v>27</v>
      </c>
      <c r="EQ75">
        <v>0</v>
      </c>
      <c r="ER75">
        <v>136.94999999999999</v>
      </c>
      <c r="ES75">
        <v>0</v>
      </c>
      <c r="ET75">
        <v>108.86</v>
      </c>
      <c r="EU75">
        <v>16.53</v>
      </c>
      <c r="EV75">
        <v>28.09</v>
      </c>
      <c r="EW75">
        <v>2.2799999999999998</v>
      </c>
      <c r="EX75">
        <v>0</v>
      </c>
      <c r="EY75">
        <v>0</v>
      </c>
      <c r="FQ75">
        <v>0</v>
      </c>
      <c r="FR75">
        <v>0</v>
      </c>
      <c r="FS75">
        <v>2</v>
      </c>
      <c r="FX75">
        <v>114</v>
      </c>
      <c r="FY75">
        <v>67</v>
      </c>
      <c r="GA75" t="s">
        <v>3</v>
      </c>
      <c r="GD75">
        <v>0</v>
      </c>
      <c r="GF75">
        <v>-1208738899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>ROUND(IF(AND(BH75=3,BI75=3,FS75&lt;&gt;0),P75,0),2)</f>
        <v>0</v>
      </c>
      <c r="GM75">
        <f>ROUND(O75+X75+Y75+GK75,2)+GX75</f>
        <v>0</v>
      </c>
      <c r="GN75">
        <f>IF(OR(BI75=0,BI75=1),GM75-GX75,0)</f>
        <v>0</v>
      </c>
      <c r="GO75">
        <f>IF(BI75=2,GM75-GX75,0)</f>
        <v>0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GV75*GW75</f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HS75">
        <v>0</v>
      </c>
      <c r="IK75">
        <v>0</v>
      </c>
    </row>
    <row r="76" spans="1:245" x14ac:dyDescent="0.2">
      <c r="A76">
        <v>17</v>
      </c>
      <c r="B76">
        <v>1</v>
      </c>
      <c r="E76" t="s">
        <v>137</v>
      </c>
      <c r="F76" t="s">
        <v>56</v>
      </c>
      <c r="G76" t="s">
        <v>57</v>
      </c>
      <c r="H76" t="s">
        <v>58</v>
      </c>
      <c r="I76">
        <v>0</v>
      </c>
      <c r="J76">
        <v>0</v>
      </c>
      <c r="K76">
        <v>5.54</v>
      </c>
      <c r="O76">
        <f>ROUND(CP76,2)</f>
        <v>0</v>
      </c>
      <c r="P76">
        <f>ROUND((ROUND((AC76*AW76*I76),2)*BC76),2)</f>
        <v>0</v>
      </c>
      <c r="Q76">
        <f>(ROUND((ROUND(((ET76)*AV76*I76),2)*BB76),2)+ROUND((ROUND(((AE76-(EU76))*AV76*I76),2)*BS76),2))</f>
        <v>0</v>
      </c>
      <c r="R76">
        <f>ROUND((ROUND((AE76*AV76*I76),2)*BS76),2)</f>
        <v>0</v>
      </c>
      <c r="S76">
        <f>ROUND((ROUND((AF76*AV76*I76),2)*BA76),2)</f>
        <v>0</v>
      </c>
      <c r="T76">
        <f>ROUND(CU76*I76,2)</f>
        <v>0</v>
      </c>
      <c r="U76">
        <f>CV76*I76</f>
        <v>0</v>
      </c>
      <c r="V76">
        <f>CW76*I76</f>
        <v>0</v>
      </c>
      <c r="W76">
        <f>ROUND(CX76*I76,2)</f>
        <v>0</v>
      </c>
      <c r="X76">
        <f t="shared" si="36"/>
        <v>0</v>
      </c>
      <c r="Y76">
        <f t="shared" si="36"/>
        <v>0</v>
      </c>
      <c r="AA76">
        <v>62853509</v>
      </c>
      <c r="AB76">
        <f>ROUND((AC76+AD76+AF76),6)</f>
        <v>104.99</v>
      </c>
      <c r="AC76">
        <f>ROUND((ES76),6)</f>
        <v>104.99</v>
      </c>
      <c r="AD76">
        <f>ROUND((((ET76)-(EU76))+AE76),6)</f>
        <v>0</v>
      </c>
      <c r="AE76">
        <f>ROUND((EU76),6)</f>
        <v>0</v>
      </c>
      <c r="AF76">
        <f>ROUND((EV76),6)</f>
        <v>0</v>
      </c>
      <c r="AG76">
        <f>ROUND((AP76),6)</f>
        <v>0</v>
      </c>
      <c r="AH76">
        <f>(EW76)</f>
        <v>0</v>
      </c>
      <c r="AI76">
        <f>(EX76)</f>
        <v>0</v>
      </c>
      <c r="AJ76">
        <f>(AS76)</f>
        <v>0</v>
      </c>
      <c r="AK76">
        <v>104.99</v>
      </c>
      <c r="AL76">
        <v>104.99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8.91</v>
      </c>
      <c r="BD76" t="s">
        <v>3</v>
      </c>
      <c r="BE76" t="s">
        <v>3</v>
      </c>
      <c r="BF76" t="s">
        <v>3</v>
      </c>
      <c r="BG76" t="s">
        <v>3</v>
      </c>
      <c r="BH76">
        <v>3</v>
      </c>
      <c r="BI76">
        <v>1</v>
      </c>
      <c r="BJ76" t="s">
        <v>59</v>
      </c>
      <c r="BM76">
        <v>1617</v>
      </c>
      <c r="BN76">
        <v>0</v>
      </c>
      <c r="BO76" t="s">
        <v>56</v>
      </c>
      <c r="BP76">
        <v>1</v>
      </c>
      <c r="BQ76">
        <v>200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0</v>
      </c>
      <c r="CA76">
        <v>0</v>
      </c>
      <c r="CB76" t="s">
        <v>3</v>
      </c>
      <c r="CE76">
        <v>30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>(P76+Q76+S76)</f>
        <v>0</v>
      </c>
      <c r="CQ76">
        <f>ROUND((ROUND((AC76*AW76*1),2)*BC76),2)</f>
        <v>935.46</v>
      </c>
      <c r="CR76">
        <f>(ROUND((ROUND(((ET76)*AV76*1),2)*BB76),2)+ROUND((ROUND(((AE76-(EU76))*AV76*1),2)*BS76),2))</f>
        <v>0</v>
      </c>
      <c r="CS76">
        <f>ROUND((ROUND((AE76*AV76*1),2)*BS76),2)</f>
        <v>0</v>
      </c>
      <c r="CT76">
        <f>ROUND((ROUND((AF76*AV76*1),2)*BA76),2)</f>
        <v>0</v>
      </c>
      <c r="CU76">
        <f>AG76</f>
        <v>0</v>
      </c>
      <c r="CV76">
        <f>(AH76*AV76)</f>
        <v>0</v>
      </c>
      <c r="CW76">
        <f t="shared" si="37"/>
        <v>0</v>
      </c>
      <c r="CX76">
        <f t="shared" si="37"/>
        <v>0</v>
      </c>
      <c r="CY76">
        <f>S76*(BZ76/100)</f>
        <v>0</v>
      </c>
      <c r="CZ76">
        <f>S76*(CA76/100)</f>
        <v>0</v>
      </c>
      <c r="DC76" t="s">
        <v>3</v>
      </c>
      <c r="DD76" t="s">
        <v>3</v>
      </c>
      <c r="DE76" t="s">
        <v>3</v>
      </c>
      <c r="DF76" t="s">
        <v>3</v>
      </c>
      <c r="DG76" t="s">
        <v>3</v>
      </c>
      <c r="DH76" t="s">
        <v>3</v>
      </c>
      <c r="DI76" t="s">
        <v>3</v>
      </c>
      <c r="DJ76" t="s">
        <v>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1007</v>
      </c>
      <c r="DV76" t="s">
        <v>58</v>
      </c>
      <c r="DW76" t="s">
        <v>58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65732919</v>
      </c>
      <c r="EF76">
        <v>200</v>
      </c>
      <c r="EG76" t="s">
        <v>60</v>
      </c>
      <c r="EH76">
        <v>0</v>
      </c>
      <c r="EI76" t="s">
        <v>3</v>
      </c>
      <c r="EJ76">
        <v>1</v>
      </c>
      <c r="EK76">
        <v>1617</v>
      </c>
      <c r="EL76" t="s">
        <v>61</v>
      </c>
      <c r="EM76" t="s">
        <v>62</v>
      </c>
      <c r="EO76" t="s">
        <v>3</v>
      </c>
      <c r="EQ76">
        <v>0</v>
      </c>
      <c r="ER76">
        <v>104.99</v>
      </c>
      <c r="ES76">
        <v>104.99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FQ76">
        <v>0</v>
      </c>
      <c r="FR76">
        <v>0</v>
      </c>
      <c r="FS76">
        <v>0</v>
      </c>
      <c r="FX76">
        <v>0</v>
      </c>
      <c r="FY76">
        <v>0</v>
      </c>
      <c r="GA76" t="s">
        <v>3</v>
      </c>
      <c r="GD76">
        <v>0</v>
      </c>
      <c r="GF76">
        <v>-449487181</v>
      </c>
      <c r="GG76">
        <v>2</v>
      </c>
      <c r="GH76">
        <v>1</v>
      </c>
      <c r="GI76">
        <v>2</v>
      </c>
      <c r="GJ76">
        <v>0</v>
      </c>
      <c r="GK76">
        <f>ROUND(R76*(R12)/100,2)</f>
        <v>0</v>
      </c>
      <c r="GL76">
        <f>ROUND(IF(AND(BH76=3,BI76=3,FS76&lt;&gt;0),P76,0),2)</f>
        <v>0</v>
      </c>
      <c r="GM76">
        <f>ROUND(O76+X76+Y76+GK76,2)+GX76</f>
        <v>0</v>
      </c>
      <c r="GN76">
        <f>IF(OR(BI76=0,BI76=1),GM76-GX76,0)</f>
        <v>0</v>
      </c>
      <c r="GO76">
        <f>IF(BI76=2,GM76-GX76,0)</f>
        <v>0</v>
      </c>
      <c r="GP76">
        <f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HS76">
        <v>0</v>
      </c>
      <c r="IK76">
        <v>0</v>
      </c>
    </row>
    <row r="77" spans="1:245" x14ac:dyDescent="0.2">
      <c r="A77">
        <v>19</v>
      </c>
      <c r="B77">
        <v>1</v>
      </c>
      <c r="F77" t="s">
        <v>3</v>
      </c>
      <c r="G77" t="s">
        <v>138</v>
      </c>
      <c r="H77" t="s">
        <v>3</v>
      </c>
      <c r="AA77">
        <v>1</v>
      </c>
      <c r="IK77">
        <v>0</v>
      </c>
    </row>
    <row r="78" spans="1:245" x14ac:dyDescent="0.2">
      <c r="A78">
        <v>17</v>
      </c>
      <c r="B78">
        <v>1</v>
      </c>
      <c r="C78">
        <f>ROW(SmtRes!A30)</f>
        <v>30</v>
      </c>
      <c r="D78">
        <f>ROW(EtalonRes!A33)</f>
        <v>33</v>
      </c>
      <c r="E78" t="s">
        <v>139</v>
      </c>
      <c r="F78" t="s">
        <v>140</v>
      </c>
      <c r="G78" t="s">
        <v>141</v>
      </c>
      <c r="H78" t="s">
        <v>128</v>
      </c>
      <c r="I78">
        <v>0</v>
      </c>
      <c r="J78">
        <v>0</v>
      </c>
      <c r="K78">
        <f>ROUND(303.03/100,9)</f>
        <v>3.0303</v>
      </c>
      <c r="O78">
        <f>ROUND(CP78,2)</f>
        <v>0</v>
      </c>
      <c r="P78">
        <f>ROUND((ROUND((AC78*AW78*I78),2)*BC78),2)</f>
        <v>0</v>
      </c>
      <c r="Q78">
        <f>(ROUND((ROUND((((ET78*1.1))*AV78*I78),2)*BB78),2)+ROUND((ROUND(((AE78-((EU78*1.1)))*AV78*I78),2)*BS78),2))</f>
        <v>0</v>
      </c>
      <c r="R78">
        <f>ROUND((ROUND((AE78*AV78*I78),2)*BS78),2)</f>
        <v>0</v>
      </c>
      <c r="S78">
        <f>ROUND((ROUND((AF78*AV78*I78),2)*BA78),2)</f>
        <v>0</v>
      </c>
      <c r="T78">
        <f>ROUND(CU78*I78,2)</f>
        <v>0</v>
      </c>
      <c r="U78">
        <f>CV78*I78</f>
        <v>0</v>
      </c>
      <c r="V78">
        <f>CW78*I78</f>
        <v>0</v>
      </c>
      <c r="W78">
        <f>ROUND(CX78*I78,2)</f>
        <v>0</v>
      </c>
      <c r="X78">
        <f t="shared" ref="X78:Y81" si="38">ROUND(CY78,2)</f>
        <v>0</v>
      </c>
      <c r="Y78">
        <f t="shared" si="38"/>
        <v>0</v>
      </c>
      <c r="AA78">
        <v>62853509</v>
      </c>
      <c r="AB78">
        <f>ROUND((AC78+AD78+AF78),6)</f>
        <v>348.80700000000002</v>
      </c>
      <c r="AC78">
        <f>ROUND((ES78),6)</f>
        <v>133.13</v>
      </c>
      <c r="AD78">
        <f>ROUND(((((ET78*1.1))-((EU78*1.1)))+AE78),6)</f>
        <v>55.759</v>
      </c>
      <c r="AE78">
        <f>ROUND(((EU78*1.1)),6)</f>
        <v>7.0839999999999996</v>
      </c>
      <c r="AF78">
        <f>ROUND(((EV78*1.1)),6)</f>
        <v>159.91800000000001</v>
      </c>
      <c r="AG78">
        <f>ROUND((AP78),6)</f>
        <v>0</v>
      </c>
      <c r="AH78">
        <f>((EW78*1.1))</f>
        <v>12.980000000000002</v>
      </c>
      <c r="AI78">
        <f>((EX78*1.1))</f>
        <v>0</v>
      </c>
      <c r="AJ78">
        <f>(AS78)</f>
        <v>0</v>
      </c>
      <c r="AK78">
        <v>329.2</v>
      </c>
      <c r="AL78">
        <v>133.13</v>
      </c>
      <c r="AM78">
        <v>50.69</v>
      </c>
      <c r="AN78">
        <v>6.44</v>
      </c>
      <c r="AO78">
        <v>145.38</v>
      </c>
      <c r="AP78">
        <v>0</v>
      </c>
      <c r="AQ78">
        <v>11.8</v>
      </c>
      <c r="AR78">
        <v>0</v>
      </c>
      <c r="AS78">
        <v>0</v>
      </c>
      <c r="AT78">
        <v>92</v>
      </c>
      <c r="AU78">
        <v>43</v>
      </c>
      <c r="AV78">
        <v>1.0669999999999999</v>
      </c>
      <c r="AW78">
        <v>1.081</v>
      </c>
      <c r="AZ78">
        <v>1</v>
      </c>
      <c r="BA78">
        <v>47.82</v>
      </c>
      <c r="BB78">
        <v>14.19</v>
      </c>
      <c r="BC78">
        <v>5.9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142</v>
      </c>
      <c r="BM78">
        <v>318</v>
      </c>
      <c r="BN78">
        <v>0</v>
      </c>
      <c r="BO78" t="s">
        <v>140</v>
      </c>
      <c r="BP78">
        <v>1</v>
      </c>
      <c r="BQ78">
        <v>40</v>
      </c>
      <c r="BR78">
        <v>0</v>
      </c>
      <c r="BS78">
        <v>47.82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92</v>
      </c>
      <c r="CA78">
        <v>43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1200</v>
      </c>
      <c r="CO78">
        <v>0</v>
      </c>
      <c r="CP78">
        <f>(P78+Q78+S78)</f>
        <v>0</v>
      </c>
      <c r="CQ78">
        <f>ROUND((ROUND((AC78*AW78*1),2)*BC78),2)</f>
        <v>849.07</v>
      </c>
      <c r="CR78">
        <f>(ROUND((ROUND((((ET78*1.1))*AV78*1),2)*BB78),2)+ROUND((ROUND(((AE78-((EU78*1.1)))*AV78*1),2)*BS78),2))</f>
        <v>844.16</v>
      </c>
      <c r="CS78">
        <f>ROUND((ROUND((AE78*AV78*1),2)*BS78),2)</f>
        <v>361.52</v>
      </c>
      <c r="CT78">
        <f>ROUND((ROUND((AF78*AV78*1),2)*BA78),2)</f>
        <v>8159.53</v>
      </c>
      <c r="CU78">
        <f>AG78</f>
        <v>0</v>
      </c>
      <c r="CV78">
        <f>(AH78*AV78)</f>
        <v>13.849660000000002</v>
      </c>
      <c r="CW78">
        <f t="shared" ref="CW78:CX81" si="39">AI78</f>
        <v>0</v>
      </c>
      <c r="CX78">
        <f t="shared" si="39"/>
        <v>0</v>
      </c>
      <c r="CY78">
        <f>S78*(BZ78/100)</f>
        <v>0</v>
      </c>
      <c r="CZ78">
        <f>S78*(CA78/100)</f>
        <v>0</v>
      </c>
      <c r="DB78">
        <v>11</v>
      </c>
      <c r="DC78" t="s">
        <v>3</v>
      </c>
      <c r="DD78" t="s">
        <v>3</v>
      </c>
      <c r="DE78" t="s">
        <v>23</v>
      </c>
      <c r="DF78" t="s">
        <v>23</v>
      </c>
      <c r="DG78" t="s">
        <v>23</v>
      </c>
      <c r="DH78" t="s">
        <v>3</v>
      </c>
      <c r="DI78" t="s">
        <v>23</v>
      </c>
      <c r="DJ78" t="s">
        <v>23</v>
      </c>
      <c r="DK78" t="s">
        <v>3</v>
      </c>
      <c r="DL78" t="s">
        <v>3</v>
      </c>
      <c r="DM78" t="s">
        <v>3</v>
      </c>
      <c r="DN78">
        <v>114</v>
      </c>
      <c r="DO78">
        <v>67</v>
      </c>
      <c r="DP78">
        <v>1.0669999999999999</v>
      </c>
      <c r="DQ78">
        <v>1.081</v>
      </c>
      <c r="DU78">
        <v>1013</v>
      </c>
      <c r="DV78" t="s">
        <v>128</v>
      </c>
      <c r="DW78" t="s">
        <v>128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65731620</v>
      </c>
      <c r="EF78">
        <v>40</v>
      </c>
      <c r="EG78" t="s">
        <v>130</v>
      </c>
      <c r="EH78">
        <v>0</v>
      </c>
      <c r="EI78" t="s">
        <v>3</v>
      </c>
      <c r="EJ78">
        <v>2</v>
      </c>
      <c r="EK78">
        <v>318</v>
      </c>
      <c r="EL78" t="s">
        <v>131</v>
      </c>
      <c r="EM78" t="s">
        <v>132</v>
      </c>
      <c r="EO78" t="s">
        <v>27</v>
      </c>
      <c r="EQ78">
        <v>0</v>
      </c>
      <c r="ER78">
        <v>329.2</v>
      </c>
      <c r="ES78">
        <v>133.13</v>
      </c>
      <c r="ET78">
        <v>50.69</v>
      </c>
      <c r="EU78">
        <v>6.44</v>
      </c>
      <c r="EV78">
        <v>145.38</v>
      </c>
      <c r="EW78">
        <v>11.8</v>
      </c>
      <c r="EX78">
        <v>0</v>
      </c>
      <c r="EY78">
        <v>0</v>
      </c>
      <c r="FQ78">
        <v>0</v>
      </c>
      <c r="FR78">
        <v>0</v>
      </c>
      <c r="FS78">
        <v>2</v>
      </c>
      <c r="FX78">
        <v>114</v>
      </c>
      <c r="FY78">
        <v>67</v>
      </c>
      <c r="GA78" t="s">
        <v>3</v>
      </c>
      <c r="GD78">
        <v>0</v>
      </c>
      <c r="GF78">
        <v>1739844601</v>
      </c>
      <c r="GG78">
        <v>2</v>
      </c>
      <c r="GH78">
        <v>1</v>
      </c>
      <c r="GI78">
        <v>2</v>
      </c>
      <c r="GJ78">
        <v>0</v>
      </c>
      <c r="GK78">
        <f>ROUND(R78*(R12)/100,2)</f>
        <v>0</v>
      </c>
      <c r="GL78">
        <f>ROUND(IF(AND(BH78=3,BI78=3,FS78&lt;&gt;0),P78,0),2)</f>
        <v>0</v>
      </c>
      <c r="GM78">
        <f>ROUND(O78+X78+Y78+GK78,2)+GX78</f>
        <v>0</v>
      </c>
      <c r="GN78">
        <f>IF(OR(BI78=0,BI78=1),GM78-GX78,0)</f>
        <v>0</v>
      </c>
      <c r="GO78">
        <f>IF(BI78=2,GM78-GX78,0)</f>
        <v>0</v>
      </c>
      <c r="GP78">
        <f>IF(BI78=4,GM78-GX78,0)</f>
        <v>0</v>
      </c>
      <c r="GR78">
        <v>0</v>
      </c>
      <c r="GS78">
        <v>3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E79" t="s">
        <v>143</v>
      </c>
      <c r="F79" t="s">
        <v>144</v>
      </c>
      <c r="G79" t="s">
        <v>145</v>
      </c>
      <c r="H79" t="s">
        <v>146</v>
      </c>
      <c r="I79">
        <v>0</v>
      </c>
      <c r="J79">
        <v>0</v>
      </c>
      <c r="K79">
        <v>0.30908999999999998</v>
      </c>
      <c r="O79">
        <f>ROUND(CP79,2)</f>
        <v>0</v>
      </c>
      <c r="P79">
        <f>ROUND((ROUND((AC79*AW79*I79),2)*BC79),2)</f>
        <v>0</v>
      </c>
      <c r="Q79">
        <f>(ROUND((ROUND(((ET79)*AV79*I79),2)*BB79),2)+ROUND((ROUND(((AE79-(EU79))*AV79*I79),2)*BS79),2))</f>
        <v>0</v>
      </c>
      <c r="R79">
        <f>ROUND((ROUND((AE79*AV79*I79),2)*BS79),2)</f>
        <v>0</v>
      </c>
      <c r="S79">
        <f>ROUND((ROUND((AF79*AV79*I79),2)*BA79),2)</f>
        <v>0</v>
      </c>
      <c r="T79">
        <f>ROUND(CU79*I79,2)</f>
        <v>0</v>
      </c>
      <c r="U79">
        <f>CV79*I79</f>
        <v>0</v>
      </c>
      <c r="V79">
        <f>CW79*I79</f>
        <v>0</v>
      </c>
      <c r="W79">
        <f>ROUND(CX79*I79,2)</f>
        <v>0</v>
      </c>
      <c r="X79">
        <f t="shared" si="38"/>
        <v>0</v>
      </c>
      <c r="Y79">
        <f t="shared" si="38"/>
        <v>0</v>
      </c>
      <c r="AA79">
        <v>62853509</v>
      </c>
      <c r="AB79">
        <f>ROUND((AC79+AD79+AF79),6)</f>
        <v>81534.37</v>
      </c>
      <c r="AC79">
        <f>ROUND((ES79),6)</f>
        <v>81534.37</v>
      </c>
      <c r="AD79">
        <f>ROUND((((ET79)-(EU79))+AE79),6)</f>
        <v>0</v>
      </c>
      <c r="AE79">
        <f>ROUND((EU79),6)</f>
        <v>0</v>
      </c>
      <c r="AF79">
        <f>ROUND((EV79),6)</f>
        <v>0</v>
      </c>
      <c r="AG79">
        <f>ROUND((AP79),6)</f>
        <v>0</v>
      </c>
      <c r="AH79">
        <f>(EW79)</f>
        <v>0</v>
      </c>
      <c r="AI79">
        <f>(EX79)</f>
        <v>0</v>
      </c>
      <c r="AJ79">
        <f>(AS79)</f>
        <v>0</v>
      </c>
      <c r="AK79">
        <v>81534.37</v>
      </c>
      <c r="AL79">
        <v>81534.37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8.52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2</v>
      </c>
      <c r="BJ79" t="s">
        <v>147</v>
      </c>
      <c r="BM79">
        <v>1618</v>
      </c>
      <c r="BN79">
        <v>0</v>
      </c>
      <c r="BO79" t="s">
        <v>144</v>
      </c>
      <c r="BP79">
        <v>1</v>
      </c>
      <c r="BQ79">
        <v>201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0</v>
      </c>
      <c r="CA79">
        <v>0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>(P79+Q79+S79)</f>
        <v>0</v>
      </c>
      <c r="CQ79">
        <f>ROUND((ROUND((AC79*AW79*1),2)*BC79),2)</f>
        <v>694672.83</v>
      </c>
      <c r="CR79">
        <f>(ROUND((ROUND(((ET79)*AV79*1),2)*BB79),2)+ROUND((ROUND(((AE79-(EU79))*AV79*1),2)*BS79),2))</f>
        <v>0</v>
      </c>
      <c r="CS79">
        <f>ROUND((ROUND((AE79*AV79*1),2)*BS79),2)</f>
        <v>0</v>
      </c>
      <c r="CT79">
        <f>ROUND((ROUND((AF79*AV79*1),2)*BA79),2)</f>
        <v>0</v>
      </c>
      <c r="CU79">
        <f>AG79</f>
        <v>0</v>
      </c>
      <c r="CV79">
        <f>(AH79*AV79)</f>
        <v>0</v>
      </c>
      <c r="CW79">
        <f t="shared" si="39"/>
        <v>0</v>
      </c>
      <c r="CX79">
        <f t="shared" si="39"/>
        <v>0</v>
      </c>
      <c r="CY79">
        <f>S79*(BZ79/100)</f>
        <v>0</v>
      </c>
      <c r="CZ79">
        <f>S79*(CA79/100)</f>
        <v>0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146</v>
      </c>
      <c r="DW79" t="s">
        <v>146</v>
      </c>
      <c r="DX79">
        <v>1000</v>
      </c>
      <c r="DZ79" t="s">
        <v>3</v>
      </c>
      <c r="EA79" t="s">
        <v>3</v>
      </c>
      <c r="EB79" t="s">
        <v>3</v>
      </c>
      <c r="EC79" t="s">
        <v>3</v>
      </c>
      <c r="EE79">
        <v>65732920</v>
      </c>
      <c r="EF79">
        <v>201</v>
      </c>
      <c r="EG79" t="s">
        <v>148</v>
      </c>
      <c r="EH79">
        <v>0</v>
      </c>
      <c r="EI79" t="s">
        <v>3</v>
      </c>
      <c r="EJ79">
        <v>2</v>
      </c>
      <c r="EK79">
        <v>1618</v>
      </c>
      <c r="EL79" t="s">
        <v>149</v>
      </c>
      <c r="EM79" t="s">
        <v>150</v>
      </c>
      <c r="EO79" t="s">
        <v>3</v>
      </c>
      <c r="EQ79">
        <v>0</v>
      </c>
      <c r="ER79">
        <v>81534.37</v>
      </c>
      <c r="ES79">
        <v>81534.37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0</v>
      </c>
      <c r="FY79">
        <v>0</v>
      </c>
      <c r="GA79" t="s">
        <v>3</v>
      </c>
      <c r="GD79">
        <v>0</v>
      </c>
      <c r="GF79">
        <v>61579043</v>
      </c>
      <c r="GG79">
        <v>2</v>
      </c>
      <c r="GH79">
        <v>1</v>
      </c>
      <c r="GI79">
        <v>2</v>
      </c>
      <c r="GJ79">
        <v>0</v>
      </c>
      <c r="GK79">
        <f>ROUND(R79*(R12)/100,2)</f>
        <v>0</v>
      </c>
      <c r="GL79">
        <f>ROUND(IF(AND(BH79=3,BI79=3,FS79&lt;&gt;0),P79,0),2)</f>
        <v>0</v>
      </c>
      <c r="GM79">
        <f>ROUND(O79+X79+Y79+GK79,2)+GX79</f>
        <v>0</v>
      </c>
      <c r="GN79">
        <f>IF(OR(BI79=0,BI79=1),GM79-GX79,0)</f>
        <v>0</v>
      </c>
      <c r="GO79">
        <f>IF(BI79=2,GM79-GX79,0)</f>
        <v>0</v>
      </c>
      <c r="GP79">
        <f>IF(BI79=4,GM79-GX79,0)</f>
        <v>0</v>
      </c>
      <c r="GR79">
        <v>0</v>
      </c>
      <c r="GS79">
        <v>0</v>
      </c>
      <c r="GT79">
        <v>0</v>
      </c>
      <c r="GU79" t="s">
        <v>3</v>
      </c>
      <c r="GV79">
        <f>ROUND((GT79),6)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ROW(SmtRes!A34)</f>
        <v>34</v>
      </c>
      <c r="D80">
        <f>ROW(EtalonRes!A38)</f>
        <v>38</v>
      </c>
      <c r="E80" t="s">
        <v>151</v>
      </c>
      <c r="F80" t="s">
        <v>152</v>
      </c>
      <c r="G80" t="s">
        <v>1201</v>
      </c>
      <c r="H80" t="s">
        <v>153</v>
      </c>
      <c r="I80">
        <v>2</v>
      </c>
      <c r="J80">
        <v>0</v>
      </c>
      <c r="K80">
        <v>2</v>
      </c>
      <c r="O80">
        <f>ROUND(CP80,2)</f>
        <v>18246.72</v>
      </c>
      <c r="P80">
        <f>ROUND((ROUND((AC80*AW80*I80),2)*BC80),2)</f>
        <v>311.04000000000002</v>
      </c>
      <c r="Q80">
        <f>(ROUND((ROUND((((ET80*1.1))*AV80*I80),2)*BB80),2)+ROUND((ROUND(((AE80-((EU80*1.1)))*AV80*I80),2)*BS80),2))</f>
        <v>30.92</v>
      </c>
      <c r="R80">
        <f>ROUND((ROUND((AE80*AV80*I80),2)*BS80),2)</f>
        <v>14.35</v>
      </c>
      <c r="S80">
        <f>ROUND((ROUND((AF80*AV80*I80),2)*BA80),2)</f>
        <v>17904.759999999998</v>
      </c>
      <c r="T80">
        <f>ROUND(CU80*I80,2)</f>
        <v>0</v>
      </c>
      <c r="U80">
        <f>CV80*I80</f>
        <v>28.608228</v>
      </c>
      <c r="V80">
        <f>CW80*I80</f>
        <v>0</v>
      </c>
      <c r="W80">
        <f>ROUND(CX80*I80,2)</f>
        <v>0</v>
      </c>
      <c r="X80">
        <f t="shared" si="38"/>
        <v>16472.38</v>
      </c>
      <c r="Y80">
        <f t="shared" si="38"/>
        <v>7699.05</v>
      </c>
      <c r="AA80">
        <v>62853509</v>
      </c>
      <c r="AB80">
        <f>ROUND((AC80+AD80+AF80),6)</f>
        <v>195.31800000000001</v>
      </c>
      <c r="AC80">
        <f>ROUND((ES80),6)</f>
        <v>15.49</v>
      </c>
      <c r="AD80">
        <f>ROUND(((((ET80*1.1))-((EU80*1.1)))+AE80),6)</f>
        <v>1.0229999999999999</v>
      </c>
      <c r="AE80">
        <f>ROUND(((EU80*1.1)),6)</f>
        <v>0.14299999999999999</v>
      </c>
      <c r="AF80">
        <f>ROUND(((EV80*1.1)),6)</f>
        <v>178.80500000000001</v>
      </c>
      <c r="AG80">
        <f>ROUND((AP80),6)</f>
        <v>0</v>
      </c>
      <c r="AH80">
        <f>((EW80*1.1))</f>
        <v>13.662000000000001</v>
      </c>
      <c r="AI80">
        <f>((EX80*1.1))</f>
        <v>0</v>
      </c>
      <c r="AJ80">
        <f>(AS80)</f>
        <v>0</v>
      </c>
      <c r="AK80">
        <v>178.97</v>
      </c>
      <c r="AL80">
        <v>15.49</v>
      </c>
      <c r="AM80">
        <v>0.93</v>
      </c>
      <c r="AN80">
        <v>0.13</v>
      </c>
      <c r="AO80">
        <v>162.55000000000001</v>
      </c>
      <c r="AP80">
        <v>0</v>
      </c>
      <c r="AQ80">
        <v>12.42</v>
      </c>
      <c r="AR80">
        <v>0</v>
      </c>
      <c r="AS80">
        <v>0</v>
      </c>
      <c r="AT80">
        <v>92</v>
      </c>
      <c r="AU80">
        <v>43</v>
      </c>
      <c r="AV80">
        <v>1.0469999999999999</v>
      </c>
      <c r="AW80">
        <v>1</v>
      </c>
      <c r="AZ80">
        <v>1</v>
      </c>
      <c r="BA80">
        <v>47.82</v>
      </c>
      <c r="BB80">
        <v>14.45</v>
      </c>
      <c r="BC80">
        <v>10.039999999999999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154</v>
      </c>
      <c r="BM80">
        <v>2142</v>
      </c>
      <c r="BN80">
        <v>0</v>
      </c>
      <c r="BO80" t="s">
        <v>152</v>
      </c>
      <c r="BP80">
        <v>1</v>
      </c>
      <c r="BQ80">
        <v>40</v>
      </c>
      <c r="BR80">
        <v>0</v>
      </c>
      <c r="BS80">
        <v>47.82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92</v>
      </c>
      <c r="CA80">
        <v>43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1200</v>
      </c>
      <c r="CO80">
        <v>0</v>
      </c>
      <c r="CP80">
        <f>(P80+Q80+S80)</f>
        <v>18246.719999999998</v>
      </c>
      <c r="CQ80">
        <f>ROUND((ROUND((AC80*AW80*1),2)*BC80),2)</f>
        <v>155.52000000000001</v>
      </c>
      <c r="CR80">
        <f>(ROUND((ROUND((((ET80*1.1))*AV80*1),2)*BB80),2)+ROUND((ROUND(((AE80-((EU80*1.1)))*AV80*1),2)*BS80),2))</f>
        <v>15.46</v>
      </c>
      <c r="CS80">
        <f>ROUND((ROUND((AE80*AV80*1),2)*BS80),2)</f>
        <v>7.17</v>
      </c>
      <c r="CT80">
        <f>ROUND((ROUND((AF80*AV80*1),2)*BA80),2)</f>
        <v>8952.3799999999992</v>
      </c>
      <c r="CU80">
        <f>AG80</f>
        <v>0</v>
      </c>
      <c r="CV80">
        <f>(AH80*AV80)</f>
        <v>14.304114</v>
      </c>
      <c r="CW80">
        <f t="shared" si="39"/>
        <v>0</v>
      </c>
      <c r="CX80">
        <f t="shared" si="39"/>
        <v>0</v>
      </c>
      <c r="CY80">
        <f>S80*(BZ80/100)</f>
        <v>16472.379199999999</v>
      </c>
      <c r="CZ80">
        <f>S80*(CA80/100)</f>
        <v>7699.0467999999992</v>
      </c>
      <c r="DB80">
        <v>12</v>
      </c>
      <c r="DC80" t="s">
        <v>3</v>
      </c>
      <c r="DD80" t="s">
        <v>3</v>
      </c>
      <c r="DE80" t="s">
        <v>23</v>
      </c>
      <c r="DF80" t="s">
        <v>23</v>
      </c>
      <c r="DG80" t="s">
        <v>23</v>
      </c>
      <c r="DH80" t="s">
        <v>3</v>
      </c>
      <c r="DI80" t="s">
        <v>23</v>
      </c>
      <c r="DJ80" t="s">
        <v>23</v>
      </c>
      <c r="DK80" t="s">
        <v>3</v>
      </c>
      <c r="DL80" t="s">
        <v>3</v>
      </c>
      <c r="DM80" t="s">
        <v>3</v>
      </c>
      <c r="DN80">
        <v>114</v>
      </c>
      <c r="DO80">
        <v>67</v>
      </c>
      <c r="DP80">
        <v>1.0469999999999999</v>
      </c>
      <c r="DQ80">
        <v>1</v>
      </c>
      <c r="DU80">
        <v>1013</v>
      </c>
      <c r="DV80" t="s">
        <v>153</v>
      </c>
      <c r="DW80" t="s">
        <v>153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65733477</v>
      </c>
      <c r="EF80">
        <v>40</v>
      </c>
      <c r="EG80" t="s">
        <v>130</v>
      </c>
      <c r="EH80">
        <v>0</v>
      </c>
      <c r="EI80" t="s">
        <v>3</v>
      </c>
      <c r="EJ80">
        <v>2</v>
      </c>
      <c r="EK80">
        <v>2142</v>
      </c>
      <c r="EL80" t="s">
        <v>155</v>
      </c>
      <c r="EM80" t="s">
        <v>156</v>
      </c>
      <c r="EO80" t="s">
        <v>27</v>
      </c>
      <c r="EQ80">
        <v>0</v>
      </c>
      <c r="ER80">
        <v>178.97</v>
      </c>
      <c r="ES80">
        <v>15.49</v>
      </c>
      <c r="ET80">
        <v>0.93</v>
      </c>
      <c r="EU80">
        <v>0.13</v>
      </c>
      <c r="EV80">
        <v>162.55000000000001</v>
      </c>
      <c r="EW80">
        <v>12.42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114</v>
      </c>
      <c r="FY80">
        <v>67</v>
      </c>
      <c r="GA80" t="s">
        <v>3</v>
      </c>
      <c r="GD80">
        <v>0</v>
      </c>
      <c r="GF80">
        <v>-1318277686</v>
      </c>
      <c r="GG80">
        <v>2</v>
      </c>
      <c r="GH80">
        <v>1</v>
      </c>
      <c r="GI80">
        <v>2</v>
      </c>
      <c r="GJ80">
        <v>0</v>
      </c>
      <c r="GK80">
        <f>ROUND(R80*(R12)/100,2)</f>
        <v>22.96</v>
      </c>
      <c r="GL80">
        <f>ROUND(IF(AND(BH80=3,BI80=3,FS80&lt;&gt;0),P80,0),2)</f>
        <v>0</v>
      </c>
      <c r="GM80">
        <f>ROUND(O80+X80+Y80+GK80,2)+GX80</f>
        <v>42441.11</v>
      </c>
      <c r="GN80">
        <f>IF(OR(BI80=0,BI80=1),GM80-GX80,0)</f>
        <v>0</v>
      </c>
      <c r="GO80">
        <f>IF(BI80=2,GM80-GX80,0)</f>
        <v>42441.11</v>
      </c>
      <c r="GP80">
        <f>IF(BI80=4,GM80-GX80,0)</f>
        <v>0</v>
      </c>
      <c r="GR80">
        <v>0</v>
      </c>
      <c r="GS80">
        <v>3</v>
      </c>
      <c r="GT80">
        <v>0</v>
      </c>
      <c r="GU80" t="s">
        <v>3</v>
      </c>
      <c r="GV80">
        <f>ROUND((GT80),6)</f>
        <v>0</v>
      </c>
      <c r="GW80">
        <v>1</v>
      </c>
      <c r="GX80">
        <f>ROUND(HC80*I80,2)</f>
        <v>0</v>
      </c>
      <c r="HA80">
        <v>0</v>
      </c>
      <c r="HB80">
        <v>0</v>
      </c>
      <c r="HC80">
        <f>GV80*GW80</f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HS80">
        <v>0</v>
      </c>
      <c r="IK80">
        <v>0</v>
      </c>
    </row>
    <row r="81" spans="1:245" x14ac:dyDescent="0.2">
      <c r="A81">
        <v>17</v>
      </c>
      <c r="B81">
        <v>1</v>
      </c>
      <c r="E81" t="s">
        <v>157</v>
      </c>
      <c r="F81" t="s">
        <v>158</v>
      </c>
      <c r="G81" t="s">
        <v>1202</v>
      </c>
      <c r="H81" t="s">
        <v>159</v>
      </c>
      <c r="I81">
        <v>2</v>
      </c>
      <c r="J81">
        <v>0</v>
      </c>
      <c r="K81">
        <v>2</v>
      </c>
      <c r="O81">
        <f>ROUND(CP81,2)</f>
        <v>124849.38</v>
      </c>
      <c r="P81">
        <f>ROUND((ROUND((AC81*AW81*I81),2)*BC81),2)</f>
        <v>124849.38</v>
      </c>
      <c r="Q81">
        <f>(ROUND((ROUND(((ET81)*AV81*I81),2)*BB81),2)+ROUND((ROUND(((AE81-(EU81))*AV81*I81),2)*BS81),2))</f>
        <v>0</v>
      </c>
      <c r="R81">
        <f>ROUND((ROUND((AE81*AV81*I81),2)*BS81),2)</f>
        <v>0</v>
      </c>
      <c r="S81">
        <f>ROUND((ROUND((AF81*AV81*I81),2)*BA81),2)</f>
        <v>0</v>
      </c>
      <c r="T81">
        <f>ROUND(CU81*I81,2)</f>
        <v>0</v>
      </c>
      <c r="U81">
        <f>CV81*I81</f>
        <v>0</v>
      </c>
      <c r="V81">
        <f>CW81*I81</f>
        <v>0</v>
      </c>
      <c r="W81">
        <f>ROUND(CX81*I81,2)</f>
        <v>0</v>
      </c>
      <c r="X81">
        <f t="shared" si="38"/>
        <v>0</v>
      </c>
      <c r="Y81">
        <f t="shared" si="38"/>
        <v>0</v>
      </c>
      <c r="AA81">
        <v>62853509</v>
      </c>
      <c r="AB81">
        <f>ROUND((AC81+AD81+AF81),6)</f>
        <v>9861.7199999999993</v>
      </c>
      <c r="AC81">
        <f>ROUND((ES81),6)</f>
        <v>9861.7199999999993</v>
      </c>
      <c r="AD81">
        <f>ROUND((((ET81)-(EU81))+AE81),6)</f>
        <v>0</v>
      </c>
      <c r="AE81">
        <f>ROUND((EU81),6)</f>
        <v>0</v>
      </c>
      <c r="AF81">
        <f>ROUND((EV81),6)</f>
        <v>0</v>
      </c>
      <c r="AG81">
        <f>ROUND((AP81),6)</f>
        <v>0</v>
      </c>
      <c r="AH81">
        <f>(EW81)</f>
        <v>0</v>
      </c>
      <c r="AI81">
        <f>(EX81)</f>
        <v>0</v>
      </c>
      <c r="AJ81">
        <f>(AS81)</f>
        <v>0</v>
      </c>
      <c r="AK81">
        <v>9861.7199999999993</v>
      </c>
      <c r="AL81">
        <v>9861.7199999999993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6.33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2</v>
      </c>
      <c r="BJ81" t="s">
        <v>160</v>
      </c>
      <c r="BM81">
        <v>1618</v>
      </c>
      <c r="BN81">
        <v>0</v>
      </c>
      <c r="BO81" t="s">
        <v>158</v>
      </c>
      <c r="BP81">
        <v>1</v>
      </c>
      <c r="BQ81">
        <v>201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0</v>
      </c>
      <c r="CA81">
        <v>0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>(P81+Q81+S81)</f>
        <v>124849.38</v>
      </c>
      <c r="CQ81">
        <f>ROUND((ROUND((AC81*AW81*1),2)*BC81),2)</f>
        <v>62424.69</v>
      </c>
      <c r="CR81">
        <f>(ROUND((ROUND(((ET81)*AV81*1),2)*BB81),2)+ROUND((ROUND(((AE81-(EU81))*AV81*1),2)*BS81),2))</f>
        <v>0</v>
      </c>
      <c r="CS81">
        <f>ROUND((ROUND((AE81*AV81*1),2)*BS81),2)</f>
        <v>0</v>
      </c>
      <c r="CT81">
        <f>ROUND((ROUND((AF81*AV81*1),2)*BA81),2)</f>
        <v>0</v>
      </c>
      <c r="CU81">
        <f>AG81</f>
        <v>0</v>
      </c>
      <c r="CV81">
        <f>(AH81*AV81)</f>
        <v>0</v>
      </c>
      <c r="CW81">
        <f t="shared" si="39"/>
        <v>0</v>
      </c>
      <c r="CX81">
        <f t="shared" si="39"/>
        <v>0</v>
      </c>
      <c r="CY81">
        <f>S81*(BZ81/100)</f>
        <v>0</v>
      </c>
      <c r="CZ81">
        <f>S81*(CA81/100)</f>
        <v>0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159</v>
      </c>
      <c r="DW81" t="s">
        <v>159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65732920</v>
      </c>
      <c r="EF81">
        <v>201</v>
      </c>
      <c r="EG81" t="s">
        <v>148</v>
      </c>
      <c r="EH81">
        <v>0</v>
      </c>
      <c r="EI81" t="s">
        <v>3</v>
      </c>
      <c r="EJ81">
        <v>2</v>
      </c>
      <c r="EK81">
        <v>1618</v>
      </c>
      <c r="EL81" t="s">
        <v>149</v>
      </c>
      <c r="EM81" t="s">
        <v>150</v>
      </c>
      <c r="EO81" t="s">
        <v>3</v>
      </c>
      <c r="EQ81">
        <v>0</v>
      </c>
      <c r="ER81">
        <v>9861.7199999999993</v>
      </c>
      <c r="ES81">
        <v>9861.7199999999993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0</v>
      </c>
      <c r="FY81">
        <v>0</v>
      </c>
      <c r="GA81" t="s">
        <v>3</v>
      </c>
      <c r="GD81">
        <v>0</v>
      </c>
      <c r="GF81">
        <v>-687962842</v>
      </c>
      <c r="GG81">
        <v>2</v>
      </c>
      <c r="GH81">
        <v>1</v>
      </c>
      <c r="GI81">
        <v>2</v>
      </c>
      <c r="GJ81">
        <v>0</v>
      </c>
      <c r="GK81">
        <f>ROUND(R81*(R12)/100,2)</f>
        <v>0</v>
      </c>
      <c r="GL81">
        <f>ROUND(IF(AND(BH81=3,BI81=3,FS81&lt;&gt;0),P81,0),2)</f>
        <v>0</v>
      </c>
      <c r="GM81">
        <f>ROUND(O81+X81+Y81+GK81,2)+GX81</f>
        <v>124849.38</v>
      </c>
      <c r="GN81">
        <f>IF(OR(BI81=0,BI81=1),GM81-GX81,0)</f>
        <v>0</v>
      </c>
      <c r="GO81">
        <f>IF(BI81=2,GM81-GX81,0)</f>
        <v>124849.38</v>
      </c>
      <c r="GP81">
        <f>IF(BI81=4,GM81-GX81,0)</f>
        <v>0</v>
      </c>
      <c r="GR81">
        <v>0</v>
      </c>
      <c r="GS81">
        <v>0</v>
      </c>
      <c r="GT81">
        <v>0</v>
      </c>
      <c r="GU81" t="s">
        <v>3</v>
      </c>
      <c r="GV81">
        <f>ROUND((GT81),6)</f>
        <v>0</v>
      </c>
      <c r="GW81">
        <v>1</v>
      </c>
      <c r="GX81">
        <f>ROUND(HC81*I81,2)</f>
        <v>0</v>
      </c>
      <c r="HA81">
        <v>0</v>
      </c>
      <c r="HB81">
        <v>0</v>
      </c>
      <c r="HC81">
        <f>GV81*GW81</f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19</v>
      </c>
      <c r="B82">
        <v>1</v>
      </c>
      <c r="F82" t="s">
        <v>3</v>
      </c>
      <c r="G82" t="s">
        <v>161</v>
      </c>
      <c r="H82" t="s">
        <v>3</v>
      </c>
      <c r="AA82">
        <v>1</v>
      </c>
      <c r="IK82">
        <v>0</v>
      </c>
    </row>
    <row r="83" spans="1:245" x14ac:dyDescent="0.2">
      <c r="A83">
        <v>17</v>
      </c>
      <c r="B83">
        <v>1</v>
      </c>
      <c r="C83">
        <f>ROW(SmtRes!A37)</f>
        <v>37</v>
      </c>
      <c r="D83">
        <f>ROW(EtalonRes!A41)</f>
        <v>41</v>
      </c>
      <c r="E83" t="s">
        <v>162</v>
      </c>
      <c r="F83" t="s">
        <v>163</v>
      </c>
      <c r="G83" t="s">
        <v>164</v>
      </c>
      <c r="H83" t="s">
        <v>128</v>
      </c>
      <c r="I83">
        <v>0</v>
      </c>
      <c r="J83">
        <v>0</v>
      </c>
      <c r="K83">
        <f>ROUND(2.75/100,9)</f>
        <v>2.75E-2</v>
      </c>
      <c r="O83">
        <f>ROUND(CP83,2)</f>
        <v>0</v>
      </c>
      <c r="P83">
        <f>ROUND((ROUND((AC83*AW83*I83),2)*BC83),2)</f>
        <v>0</v>
      </c>
      <c r="Q83">
        <f>(ROUND((ROUND((((ET83*1.1))*AV83*I83),2)*BB83),2)+ROUND((ROUND(((AE83-((EU83*1.1)))*AV83*I83),2)*BS83),2))</f>
        <v>0</v>
      </c>
      <c r="R83">
        <f>ROUND((ROUND((AE83*AV83*I83),2)*BS83),2)</f>
        <v>0</v>
      </c>
      <c r="S83">
        <f>ROUND((ROUND((AF83*AV83*I83),2)*BA83),2)</f>
        <v>0</v>
      </c>
      <c r="T83">
        <f>ROUND(CU83*I83,2)</f>
        <v>0</v>
      </c>
      <c r="U83">
        <f>CV83*I83</f>
        <v>0</v>
      </c>
      <c r="V83">
        <f>CW83*I83</f>
        <v>0</v>
      </c>
      <c r="W83">
        <f>ROUND(CX83*I83,2)</f>
        <v>0</v>
      </c>
      <c r="X83">
        <f>ROUND(CY83,2)</f>
        <v>0</v>
      </c>
      <c r="Y83">
        <f>ROUND(CZ83,2)</f>
        <v>0</v>
      </c>
      <c r="AA83">
        <v>62853509</v>
      </c>
      <c r="AB83">
        <f>ROUND((AC83+AD83+AF83),6)</f>
        <v>1296.0139999999999</v>
      </c>
      <c r="AC83">
        <f>ROUND((ES83),6)</f>
        <v>1223.04</v>
      </c>
      <c r="AD83">
        <f>ROUND(((((ET83*1.1))-((EU83*1.1)))+AE83),6)</f>
        <v>31.074999999999999</v>
      </c>
      <c r="AE83">
        <f>ROUND(((EU83*1.1)),6)</f>
        <v>4.7190000000000003</v>
      </c>
      <c r="AF83">
        <f>ROUND(((EV83*1.1)),6)</f>
        <v>41.899000000000001</v>
      </c>
      <c r="AG83">
        <f>ROUND((AP83),6)</f>
        <v>0</v>
      </c>
      <c r="AH83">
        <f>((EW83*1.1))</f>
        <v>3.9710000000000001</v>
      </c>
      <c r="AI83">
        <f>((EX83*1.1))</f>
        <v>0</v>
      </c>
      <c r="AJ83">
        <f>(AS83)</f>
        <v>0</v>
      </c>
      <c r="AK83">
        <v>1289.3800000000001</v>
      </c>
      <c r="AL83">
        <v>1223.04</v>
      </c>
      <c r="AM83">
        <v>28.25</v>
      </c>
      <c r="AN83">
        <v>4.29</v>
      </c>
      <c r="AO83">
        <v>38.090000000000003</v>
      </c>
      <c r="AP83">
        <v>0</v>
      </c>
      <c r="AQ83">
        <v>3.61</v>
      </c>
      <c r="AR83">
        <v>0</v>
      </c>
      <c r="AS83">
        <v>0</v>
      </c>
      <c r="AT83">
        <v>92</v>
      </c>
      <c r="AU83">
        <v>43</v>
      </c>
      <c r="AV83">
        <v>1.0669999999999999</v>
      </c>
      <c r="AW83">
        <v>1.081</v>
      </c>
      <c r="AZ83">
        <v>1</v>
      </c>
      <c r="BA83">
        <v>47.82</v>
      </c>
      <c r="BB83">
        <v>15.21</v>
      </c>
      <c r="BC83">
        <v>10.15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165</v>
      </c>
      <c r="BM83">
        <v>1517</v>
      </c>
      <c r="BN83">
        <v>0</v>
      </c>
      <c r="BO83" t="s">
        <v>163</v>
      </c>
      <c r="BP83">
        <v>1</v>
      </c>
      <c r="BQ83">
        <v>40</v>
      </c>
      <c r="BR83">
        <v>0</v>
      </c>
      <c r="BS83">
        <v>47.82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92</v>
      </c>
      <c r="CA83">
        <v>43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1200</v>
      </c>
      <c r="CO83">
        <v>0</v>
      </c>
      <c r="CP83">
        <f>(P83+Q83+S83)</f>
        <v>0</v>
      </c>
      <c r="CQ83">
        <f>ROUND((ROUND((AC83*AW83*1),2)*BC83),2)</f>
        <v>13419.42</v>
      </c>
      <c r="CR83">
        <f>(ROUND((ROUND((((ET83*1.1))*AV83*1),2)*BB83),2)+ROUND((ROUND(((AE83-((EU83*1.1)))*AV83*1),2)*BS83),2))</f>
        <v>504.36</v>
      </c>
      <c r="CS83">
        <f>ROUND((ROUND((AE83*AV83*1),2)*BS83),2)</f>
        <v>241.01</v>
      </c>
      <c r="CT83">
        <f>ROUND((ROUND((AF83*AV83*1),2)*BA83),2)</f>
        <v>2138.0300000000002</v>
      </c>
      <c r="CU83">
        <f>AG83</f>
        <v>0</v>
      </c>
      <c r="CV83">
        <f>(AH83*AV83)</f>
        <v>4.2370570000000001</v>
      </c>
      <c r="CW83">
        <f>AI83</f>
        <v>0</v>
      </c>
      <c r="CX83">
        <f>AJ83</f>
        <v>0</v>
      </c>
      <c r="CY83">
        <f>S83*(BZ83/100)</f>
        <v>0</v>
      </c>
      <c r="CZ83">
        <f>S83*(CA83/100)</f>
        <v>0</v>
      </c>
      <c r="DB83">
        <v>13</v>
      </c>
      <c r="DC83" t="s">
        <v>3</v>
      </c>
      <c r="DD83" t="s">
        <v>3</v>
      </c>
      <c r="DE83" t="s">
        <v>23</v>
      </c>
      <c r="DF83" t="s">
        <v>23</v>
      </c>
      <c r="DG83" t="s">
        <v>23</v>
      </c>
      <c r="DH83" t="s">
        <v>3</v>
      </c>
      <c r="DI83" t="s">
        <v>23</v>
      </c>
      <c r="DJ83" t="s">
        <v>23</v>
      </c>
      <c r="DK83" t="s">
        <v>3</v>
      </c>
      <c r="DL83" t="s">
        <v>3</v>
      </c>
      <c r="DM83" t="s">
        <v>3</v>
      </c>
      <c r="DN83">
        <v>114</v>
      </c>
      <c r="DO83">
        <v>67</v>
      </c>
      <c r="DP83">
        <v>1.0669999999999999</v>
      </c>
      <c r="DQ83">
        <v>1.081</v>
      </c>
      <c r="DU83">
        <v>1013</v>
      </c>
      <c r="DV83" t="s">
        <v>128</v>
      </c>
      <c r="DW83" t="s">
        <v>128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65732819</v>
      </c>
      <c r="EF83">
        <v>40</v>
      </c>
      <c r="EG83" t="s">
        <v>130</v>
      </c>
      <c r="EH83">
        <v>0</v>
      </c>
      <c r="EI83" t="s">
        <v>3</v>
      </c>
      <c r="EJ83">
        <v>2</v>
      </c>
      <c r="EK83">
        <v>1517</v>
      </c>
      <c r="EL83" t="s">
        <v>166</v>
      </c>
      <c r="EM83" t="s">
        <v>167</v>
      </c>
      <c r="EO83" t="s">
        <v>27</v>
      </c>
      <c r="EQ83">
        <v>0</v>
      </c>
      <c r="ER83">
        <v>1289.3800000000001</v>
      </c>
      <c r="ES83">
        <v>1223.04</v>
      </c>
      <c r="ET83">
        <v>28.25</v>
      </c>
      <c r="EU83">
        <v>4.29</v>
      </c>
      <c r="EV83">
        <v>38.090000000000003</v>
      </c>
      <c r="EW83">
        <v>3.61</v>
      </c>
      <c r="EX83">
        <v>0</v>
      </c>
      <c r="EY83">
        <v>0</v>
      </c>
      <c r="FQ83">
        <v>0</v>
      </c>
      <c r="FR83">
        <v>0</v>
      </c>
      <c r="FS83">
        <v>2</v>
      </c>
      <c r="FX83">
        <v>114</v>
      </c>
      <c r="FY83">
        <v>67</v>
      </c>
      <c r="GA83" t="s">
        <v>3</v>
      </c>
      <c r="GD83">
        <v>0</v>
      </c>
      <c r="GF83">
        <v>-183170646</v>
      </c>
      <c r="GG83">
        <v>2</v>
      </c>
      <c r="GH83">
        <v>1</v>
      </c>
      <c r="GI83">
        <v>2</v>
      </c>
      <c r="GJ83">
        <v>0</v>
      </c>
      <c r="GK83">
        <f>ROUND(R83*(R12)/100,2)</f>
        <v>0</v>
      </c>
      <c r="GL83">
        <f>ROUND(IF(AND(BH83=3,BI83=3,FS83&lt;&gt;0),P83,0),2)</f>
        <v>0</v>
      </c>
      <c r="GM83">
        <f>ROUND(O83+X83+Y83+GK83,2)+GX83</f>
        <v>0</v>
      </c>
      <c r="GN83">
        <f>IF(OR(BI83=0,BI83=1),GM83-GX83,0)</f>
        <v>0</v>
      </c>
      <c r="GO83">
        <f>IF(BI83=2,GM83-GX83,0)</f>
        <v>0</v>
      </c>
      <c r="GP83">
        <f>IF(BI83=4,GM83-GX83,0)</f>
        <v>0</v>
      </c>
      <c r="GR83">
        <v>0</v>
      </c>
      <c r="GS83">
        <v>3</v>
      </c>
      <c r="GT83">
        <v>0</v>
      </c>
      <c r="GU83" t="s">
        <v>3</v>
      </c>
      <c r="GV83">
        <f>ROUND((GT83),6)</f>
        <v>0</v>
      </c>
      <c r="GW83">
        <v>1</v>
      </c>
      <c r="GX83">
        <f>ROUND(HC83*I83,2)</f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17</v>
      </c>
      <c r="B84">
        <v>1</v>
      </c>
      <c r="C84">
        <f>ROW(SmtRes!A40)</f>
        <v>40</v>
      </c>
      <c r="D84">
        <f>ROW(EtalonRes!A44)</f>
        <v>44</v>
      </c>
      <c r="E84" t="s">
        <v>168</v>
      </c>
      <c r="F84" t="s">
        <v>169</v>
      </c>
      <c r="G84" t="s">
        <v>170</v>
      </c>
      <c r="H84" t="s">
        <v>128</v>
      </c>
      <c r="I84">
        <v>0</v>
      </c>
      <c r="J84">
        <v>0</v>
      </c>
      <c r="K84">
        <f>ROUND(48.14/100,9)</f>
        <v>0.48139999999999999</v>
      </c>
      <c r="O84">
        <f>ROUND(CP84,2)</f>
        <v>0</v>
      </c>
      <c r="P84">
        <f>ROUND((ROUND((AC84*AW84*I84),2)*BC84),2)</f>
        <v>0</v>
      </c>
      <c r="Q84">
        <f>(ROUND((ROUND((((ET84*1.1))*AV84*I84),2)*BB84),2)+ROUND((ROUND(((AE84-((EU84*1.1)))*AV84*I84),2)*BS84),2))</f>
        <v>0</v>
      </c>
      <c r="R84">
        <f>ROUND((ROUND((AE84*AV84*I84),2)*BS84),2)</f>
        <v>0</v>
      </c>
      <c r="S84">
        <f>ROUND((ROUND((AF84*AV84*I84),2)*BA84),2)</f>
        <v>0</v>
      </c>
      <c r="T84">
        <f>ROUND(CU84*I84,2)</f>
        <v>0</v>
      </c>
      <c r="U84">
        <f>CV84*I84</f>
        <v>0</v>
      </c>
      <c r="V84">
        <f>CW84*I84</f>
        <v>0</v>
      </c>
      <c r="W84">
        <f>ROUND(CX84*I84,2)</f>
        <v>0</v>
      </c>
      <c r="X84">
        <f>ROUND(CY84,2)</f>
        <v>0</v>
      </c>
      <c r="Y84">
        <f>ROUND(CZ84,2)</f>
        <v>0</v>
      </c>
      <c r="AA84">
        <v>62853509</v>
      </c>
      <c r="AB84">
        <f>ROUND((AC84+AD84+AF84),6)</f>
        <v>1927.587</v>
      </c>
      <c r="AC84">
        <f>ROUND((ES84),6)</f>
        <v>1834.56</v>
      </c>
      <c r="AD84">
        <f>ROUND(((((ET84*1.1))-((EU84*1.1)))+AE84),6)</f>
        <v>45.704999999999998</v>
      </c>
      <c r="AE84">
        <f>ROUND(((EU84*1.1)),6)</f>
        <v>6.9409999999999998</v>
      </c>
      <c r="AF84">
        <f>ROUND(((EV84*1.1)),6)</f>
        <v>47.322000000000003</v>
      </c>
      <c r="AG84">
        <f>ROUND((AP84),6)</f>
        <v>0</v>
      </c>
      <c r="AH84">
        <f>((EW84*1.1))</f>
        <v>4.4990000000000006</v>
      </c>
      <c r="AI84">
        <f>((EX84*1.1))</f>
        <v>0</v>
      </c>
      <c r="AJ84">
        <f>(AS84)</f>
        <v>0</v>
      </c>
      <c r="AK84">
        <v>1919.13</v>
      </c>
      <c r="AL84">
        <v>1834.56</v>
      </c>
      <c r="AM84">
        <v>41.55</v>
      </c>
      <c r="AN84">
        <v>6.31</v>
      </c>
      <c r="AO84">
        <v>43.02</v>
      </c>
      <c r="AP84">
        <v>0</v>
      </c>
      <c r="AQ84">
        <v>4.09</v>
      </c>
      <c r="AR84">
        <v>0</v>
      </c>
      <c r="AS84">
        <v>0</v>
      </c>
      <c r="AT84">
        <v>92</v>
      </c>
      <c r="AU84">
        <v>43</v>
      </c>
      <c r="AV84">
        <v>1.0669999999999999</v>
      </c>
      <c r="AW84">
        <v>1.081</v>
      </c>
      <c r="AZ84">
        <v>1</v>
      </c>
      <c r="BA84">
        <v>47.82</v>
      </c>
      <c r="BB84">
        <v>15.21</v>
      </c>
      <c r="BC84">
        <v>9.26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171</v>
      </c>
      <c r="BM84">
        <v>1517</v>
      </c>
      <c r="BN84">
        <v>0</v>
      </c>
      <c r="BO84" t="s">
        <v>169</v>
      </c>
      <c r="BP84">
        <v>1</v>
      </c>
      <c r="BQ84">
        <v>40</v>
      </c>
      <c r="BR84">
        <v>0</v>
      </c>
      <c r="BS84">
        <v>47.82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92</v>
      </c>
      <c r="CA84">
        <v>43</v>
      </c>
      <c r="CB84" t="s">
        <v>3</v>
      </c>
      <c r="CE84">
        <v>30</v>
      </c>
      <c r="CF84">
        <v>0</v>
      </c>
      <c r="CG84">
        <v>0</v>
      </c>
      <c r="CM84">
        <v>0</v>
      </c>
      <c r="CN84" t="s">
        <v>1200</v>
      </c>
      <c r="CO84">
        <v>0</v>
      </c>
      <c r="CP84">
        <f>(P84+Q84+S84)</f>
        <v>0</v>
      </c>
      <c r="CQ84">
        <f>ROUND((ROUND((AC84*AW84*1),2)*BC84),2)</f>
        <v>18364.060000000001</v>
      </c>
      <c r="CR84">
        <f>(ROUND((ROUND((((ET84*1.1))*AV84*1),2)*BB84),2)+ROUND((ROUND(((AE84-((EU84*1.1)))*AV84*1),2)*BS84),2))</f>
        <v>741.79</v>
      </c>
      <c r="CS84">
        <f>ROUND((ROUND((AE84*AV84*1),2)*BS84),2)</f>
        <v>354.35</v>
      </c>
      <c r="CT84">
        <f>ROUND((ROUND((AF84*AV84*1),2)*BA84),2)</f>
        <v>2414.4299999999998</v>
      </c>
      <c r="CU84">
        <f>AG84</f>
        <v>0</v>
      </c>
      <c r="CV84">
        <f>(AH84*AV84)</f>
        <v>4.800433</v>
      </c>
      <c r="CW84">
        <f>AI84</f>
        <v>0</v>
      </c>
      <c r="CX84">
        <f>AJ84</f>
        <v>0</v>
      </c>
      <c r="CY84">
        <f>S84*(BZ84/100)</f>
        <v>0</v>
      </c>
      <c r="CZ84">
        <f>S84*(CA84/100)</f>
        <v>0</v>
      </c>
      <c r="DB84">
        <v>14</v>
      </c>
      <c r="DC84" t="s">
        <v>3</v>
      </c>
      <c r="DD84" t="s">
        <v>3</v>
      </c>
      <c r="DE84" t="s">
        <v>23</v>
      </c>
      <c r="DF84" t="s">
        <v>23</v>
      </c>
      <c r="DG84" t="s">
        <v>23</v>
      </c>
      <c r="DH84" t="s">
        <v>3</v>
      </c>
      <c r="DI84" t="s">
        <v>23</v>
      </c>
      <c r="DJ84" t="s">
        <v>23</v>
      </c>
      <c r="DK84" t="s">
        <v>3</v>
      </c>
      <c r="DL84" t="s">
        <v>3</v>
      </c>
      <c r="DM84" t="s">
        <v>3</v>
      </c>
      <c r="DN84">
        <v>114</v>
      </c>
      <c r="DO84">
        <v>67</v>
      </c>
      <c r="DP84">
        <v>1.0669999999999999</v>
      </c>
      <c r="DQ84">
        <v>1.081</v>
      </c>
      <c r="DU84">
        <v>1013</v>
      </c>
      <c r="DV84" t="s">
        <v>128</v>
      </c>
      <c r="DW84" t="s">
        <v>128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65732819</v>
      </c>
      <c r="EF84">
        <v>40</v>
      </c>
      <c r="EG84" t="s">
        <v>130</v>
      </c>
      <c r="EH84">
        <v>0</v>
      </c>
      <c r="EI84" t="s">
        <v>3</v>
      </c>
      <c r="EJ84">
        <v>2</v>
      </c>
      <c r="EK84">
        <v>1517</v>
      </c>
      <c r="EL84" t="s">
        <v>166</v>
      </c>
      <c r="EM84" t="s">
        <v>167</v>
      </c>
      <c r="EO84" t="s">
        <v>27</v>
      </c>
      <c r="EQ84">
        <v>0</v>
      </c>
      <c r="ER84">
        <v>1919.13</v>
      </c>
      <c r="ES84">
        <v>1834.56</v>
      </c>
      <c r="ET84">
        <v>41.55</v>
      </c>
      <c r="EU84">
        <v>6.31</v>
      </c>
      <c r="EV84">
        <v>43.02</v>
      </c>
      <c r="EW84">
        <v>4.09</v>
      </c>
      <c r="EX84">
        <v>0</v>
      </c>
      <c r="EY84">
        <v>0</v>
      </c>
      <c r="FQ84">
        <v>0</v>
      </c>
      <c r="FR84">
        <v>0</v>
      </c>
      <c r="FS84">
        <v>2</v>
      </c>
      <c r="FX84">
        <v>114</v>
      </c>
      <c r="FY84">
        <v>67</v>
      </c>
      <c r="GA84" t="s">
        <v>3</v>
      </c>
      <c r="GD84">
        <v>0</v>
      </c>
      <c r="GF84">
        <v>-1487794811</v>
      </c>
      <c r="GG84">
        <v>2</v>
      </c>
      <c r="GH84">
        <v>1</v>
      </c>
      <c r="GI84">
        <v>2</v>
      </c>
      <c r="GJ84">
        <v>0</v>
      </c>
      <c r="GK84">
        <f>ROUND(R84*(R12)/100,2)</f>
        <v>0</v>
      </c>
      <c r="GL84">
        <f>ROUND(IF(AND(BH84=3,BI84=3,FS84&lt;&gt;0),P84,0),2)</f>
        <v>0</v>
      </c>
      <c r="GM84">
        <f>ROUND(O84+X84+Y84+GK84,2)+GX84</f>
        <v>0</v>
      </c>
      <c r="GN84">
        <f>IF(OR(BI84=0,BI84=1),GM84-GX84,0)</f>
        <v>0</v>
      </c>
      <c r="GO84">
        <f>IF(BI84=2,GM84-GX84,0)</f>
        <v>0</v>
      </c>
      <c r="GP84">
        <f>IF(BI84=4,GM84-GX84,0)</f>
        <v>0</v>
      </c>
      <c r="GR84">
        <v>0</v>
      </c>
      <c r="GS84">
        <v>3</v>
      </c>
      <c r="GT84">
        <v>0</v>
      </c>
      <c r="GU84" t="s">
        <v>3</v>
      </c>
      <c r="GV84">
        <f>ROUND((GT84),6)</f>
        <v>0</v>
      </c>
      <c r="GW84">
        <v>1</v>
      </c>
      <c r="GX84">
        <f>ROUND(HC84*I84,2)</f>
        <v>0</v>
      </c>
      <c r="HA84">
        <v>0</v>
      </c>
      <c r="HB84">
        <v>0</v>
      </c>
      <c r="HC84">
        <f>GV84*GW84</f>
        <v>0</v>
      </c>
      <c r="HE84" t="s">
        <v>3</v>
      </c>
      <c r="HF84" t="s">
        <v>3</v>
      </c>
      <c r="HM84" t="s">
        <v>3</v>
      </c>
      <c r="HN84" t="s">
        <v>3</v>
      </c>
      <c r="HO84" t="s">
        <v>3</v>
      </c>
      <c r="HP84" t="s">
        <v>3</v>
      </c>
      <c r="HQ84" t="s">
        <v>3</v>
      </c>
      <c r="HS84">
        <v>0</v>
      </c>
      <c r="IK84">
        <v>0</v>
      </c>
    </row>
    <row r="86" spans="1:245" x14ac:dyDescent="0.2">
      <c r="A86" s="2">
        <v>51</v>
      </c>
      <c r="B86" s="2">
        <f>B70</f>
        <v>1</v>
      </c>
      <c r="C86" s="2">
        <f>A70</f>
        <v>4</v>
      </c>
      <c r="D86" s="2">
        <f>ROW(A70)</f>
        <v>70</v>
      </c>
      <c r="E86" s="2"/>
      <c r="F86" s="2" t="str">
        <f>IF(F70&lt;&gt;"",F70,"")</f>
        <v>Новый раздел</v>
      </c>
      <c r="G86" s="2" t="str">
        <f>IF(G70&lt;&gt;"",G70,"")</f>
        <v>Монтажные работы</v>
      </c>
      <c r="H86" s="2">
        <v>0</v>
      </c>
      <c r="I86" s="2"/>
      <c r="J86" s="2"/>
      <c r="K86" s="2"/>
      <c r="L86" s="2"/>
      <c r="M86" s="2"/>
      <c r="N86" s="2"/>
      <c r="O86" s="2">
        <f t="shared" ref="O86:T86" si="40">ROUND(AB86,2)</f>
        <v>143096.1</v>
      </c>
      <c r="P86" s="2">
        <f t="shared" si="40"/>
        <v>125160.42</v>
      </c>
      <c r="Q86" s="2">
        <f t="shared" si="40"/>
        <v>30.92</v>
      </c>
      <c r="R86" s="2">
        <f t="shared" si="40"/>
        <v>14.35</v>
      </c>
      <c r="S86" s="2">
        <f t="shared" si="40"/>
        <v>17904.759999999998</v>
      </c>
      <c r="T86" s="2">
        <f t="shared" si="40"/>
        <v>0</v>
      </c>
      <c r="U86" s="2">
        <f>AH86</f>
        <v>28.608228</v>
      </c>
      <c r="V86" s="2">
        <f>AI86</f>
        <v>0</v>
      </c>
      <c r="W86" s="2">
        <f>ROUND(AJ86,2)</f>
        <v>0</v>
      </c>
      <c r="X86" s="2">
        <f>ROUND(AK86,2)</f>
        <v>16472.38</v>
      </c>
      <c r="Y86" s="2">
        <f>ROUND(AL86,2)</f>
        <v>7699.05</v>
      </c>
      <c r="Z86" s="2"/>
      <c r="AA86" s="2"/>
      <c r="AB86" s="2">
        <f>ROUND(SUMIF(AA74:AA84,"=62853509",O74:O84),2)</f>
        <v>143096.1</v>
      </c>
      <c r="AC86" s="2">
        <f>ROUND(SUMIF(AA74:AA84,"=62853509",P74:P84),2)</f>
        <v>125160.42</v>
      </c>
      <c r="AD86" s="2">
        <f>ROUND(SUMIF(AA74:AA84,"=62853509",Q74:Q84),2)</f>
        <v>30.92</v>
      </c>
      <c r="AE86" s="2">
        <f>ROUND(SUMIF(AA74:AA84,"=62853509",R74:R84),2)</f>
        <v>14.35</v>
      </c>
      <c r="AF86" s="2">
        <f>ROUND(SUMIF(AA74:AA84,"=62853509",S74:S84),2)</f>
        <v>17904.759999999998</v>
      </c>
      <c r="AG86" s="2">
        <f>ROUND(SUMIF(AA74:AA84,"=62853509",T74:T84),2)</f>
        <v>0</v>
      </c>
      <c r="AH86" s="2">
        <f>SUMIF(AA74:AA84,"=62853509",U74:U84)</f>
        <v>28.608228</v>
      </c>
      <c r="AI86" s="2">
        <f>SUMIF(AA74:AA84,"=62853509",V74:V84)</f>
        <v>0</v>
      </c>
      <c r="AJ86" s="2">
        <f>ROUND(SUMIF(AA74:AA84,"=62853509",W74:W84),2)</f>
        <v>0</v>
      </c>
      <c r="AK86" s="2">
        <f>ROUND(SUMIF(AA74:AA84,"=62853509",X74:X84),2)</f>
        <v>16472.38</v>
      </c>
      <c r="AL86" s="2">
        <f>ROUND(SUMIF(AA74:AA84,"=62853509",Y74:Y84),2)</f>
        <v>7699.05</v>
      </c>
      <c r="AM86" s="2"/>
      <c r="AN86" s="2"/>
      <c r="AO86" s="2">
        <f t="shared" ref="AO86:BD86" si="41">ROUND(BX86,2)</f>
        <v>0</v>
      </c>
      <c r="AP86" s="2">
        <f t="shared" si="41"/>
        <v>0</v>
      </c>
      <c r="AQ86" s="2">
        <f t="shared" si="41"/>
        <v>0</v>
      </c>
      <c r="AR86" s="2">
        <f t="shared" si="41"/>
        <v>167290.49</v>
      </c>
      <c r="AS86" s="2">
        <f t="shared" si="41"/>
        <v>0</v>
      </c>
      <c r="AT86" s="2">
        <f t="shared" si="41"/>
        <v>167290.49</v>
      </c>
      <c r="AU86" s="2">
        <f t="shared" si="41"/>
        <v>0</v>
      </c>
      <c r="AV86" s="2">
        <f t="shared" si="41"/>
        <v>125160.42</v>
      </c>
      <c r="AW86" s="2">
        <f t="shared" si="41"/>
        <v>125160.42</v>
      </c>
      <c r="AX86" s="2">
        <f t="shared" si="41"/>
        <v>0</v>
      </c>
      <c r="AY86" s="2">
        <f t="shared" si="41"/>
        <v>125160.42</v>
      </c>
      <c r="AZ86" s="2">
        <f t="shared" si="41"/>
        <v>0</v>
      </c>
      <c r="BA86" s="2">
        <f t="shared" si="41"/>
        <v>0</v>
      </c>
      <c r="BB86" s="2">
        <f t="shared" si="41"/>
        <v>0</v>
      </c>
      <c r="BC86" s="2">
        <f t="shared" si="41"/>
        <v>0</v>
      </c>
      <c r="BD86" s="2">
        <f t="shared" si="41"/>
        <v>0</v>
      </c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>
        <f>ROUND(SUMIF(AA74:AA84,"=62853509",FQ74:FQ84),2)</f>
        <v>0</v>
      </c>
      <c r="BY86" s="2">
        <f>ROUND(SUMIF(AA74:AA84,"=62853509",FR74:FR84),2)</f>
        <v>0</v>
      </c>
      <c r="BZ86" s="2">
        <f>ROUND(SUMIF(AA74:AA84,"=62853509",GL74:GL84),2)</f>
        <v>0</v>
      </c>
      <c r="CA86" s="2">
        <f>ROUND(SUMIF(AA74:AA84,"=62853509",GM74:GM84),2)</f>
        <v>167290.49</v>
      </c>
      <c r="CB86" s="2">
        <f>ROUND(SUMIF(AA74:AA84,"=62853509",GN74:GN84),2)</f>
        <v>0</v>
      </c>
      <c r="CC86" s="2">
        <f>ROUND(SUMIF(AA74:AA84,"=62853509",GO74:GO84),2)</f>
        <v>167290.49</v>
      </c>
      <c r="CD86" s="2">
        <f>ROUND(SUMIF(AA74:AA84,"=62853509",GP74:GP84),2)</f>
        <v>0</v>
      </c>
      <c r="CE86" s="2">
        <f>AC86-BX86</f>
        <v>125160.42</v>
      </c>
      <c r="CF86" s="2">
        <f>AC86-BY86</f>
        <v>125160.42</v>
      </c>
      <c r="CG86" s="2">
        <f>BX86-BZ86</f>
        <v>0</v>
      </c>
      <c r="CH86" s="2">
        <f>AC86-BX86-BY86+BZ86</f>
        <v>125160.42</v>
      </c>
      <c r="CI86" s="2">
        <f>BY86-BZ86</f>
        <v>0</v>
      </c>
      <c r="CJ86" s="2">
        <f>ROUND(SUMIF(AA74:AA84,"=62853509",GX74:GX84),2)</f>
        <v>0</v>
      </c>
      <c r="CK86" s="2">
        <f>ROUND(SUMIF(AA74:AA84,"=62853509",GY74:GY84),2)</f>
        <v>0</v>
      </c>
      <c r="CL86" s="2">
        <f>ROUND(SUMIF(AA74:AA84,"=62853509",GZ74:GZ84),2)</f>
        <v>0</v>
      </c>
      <c r="CM86" s="2">
        <f>ROUND(SUMIF(AA74:AA84,"=62853509",HD74:HD84),2)</f>
        <v>0</v>
      </c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>
        <v>0</v>
      </c>
    </row>
    <row r="88" spans="1:245" x14ac:dyDescent="0.2">
      <c r="A88" s="4">
        <v>50</v>
      </c>
      <c r="B88" s="4">
        <v>0</v>
      </c>
      <c r="C88" s="4">
        <v>0</v>
      </c>
      <c r="D88" s="4">
        <v>1</v>
      </c>
      <c r="E88" s="4">
        <v>201</v>
      </c>
      <c r="F88" s="4">
        <f>ROUND(Source!O86,O88)</f>
        <v>143096.1</v>
      </c>
      <c r="G88" s="4" t="s">
        <v>70</v>
      </c>
      <c r="H88" s="4" t="s">
        <v>71</v>
      </c>
      <c r="I88" s="4"/>
      <c r="J88" s="4"/>
      <c r="K88" s="4">
        <v>201</v>
      </c>
      <c r="L88" s="4">
        <v>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410938.5</v>
      </c>
      <c r="X88" s="4">
        <v>1</v>
      </c>
      <c r="Y88" s="4">
        <v>410938.5</v>
      </c>
      <c r="Z88" s="4"/>
      <c r="AA88" s="4"/>
      <c r="AB88" s="4"/>
    </row>
    <row r="89" spans="1:245" x14ac:dyDescent="0.2">
      <c r="A89" s="4">
        <v>50</v>
      </c>
      <c r="B89" s="4">
        <v>0</v>
      </c>
      <c r="C89" s="4">
        <v>0</v>
      </c>
      <c r="D89" s="4">
        <v>1</v>
      </c>
      <c r="E89" s="4">
        <v>202</v>
      </c>
      <c r="F89" s="4">
        <f>ROUND(Source!P86,O89)</f>
        <v>125160.42</v>
      </c>
      <c r="G89" s="4" t="s">
        <v>72</v>
      </c>
      <c r="H89" s="4" t="s">
        <v>73</v>
      </c>
      <c r="I89" s="4"/>
      <c r="J89" s="4"/>
      <c r="K89" s="4">
        <v>202</v>
      </c>
      <c r="L89" s="4">
        <v>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356841.74</v>
      </c>
      <c r="X89" s="4">
        <v>1</v>
      </c>
      <c r="Y89" s="4">
        <v>356841.74</v>
      </c>
      <c r="Z89" s="4"/>
      <c r="AA89" s="4"/>
      <c r="AB89" s="4"/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222</v>
      </c>
      <c r="F90" s="4">
        <f>ROUND(Source!AO86,O90)</f>
        <v>0</v>
      </c>
      <c r="G90" s="4" t="s">
        <v>74</v>
      </c>
      <c r="H90" s="4" t="s">
        <v>75</v>
      </c>
      <c r="I90" s="4"/>
      <c r="J90" s="4"/>
      <c r="K90" s="4">
        <v>222</v>
      </c>
      <c r="L90" s="4">
        <v>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225</v>
      </c>
      <c r="F91" s="4">
        <f>ROUND(Source!AV86,O91)</f>
        <v>125160.42</v>
      </c>
      <c r="G91" s="4" t="s">
        <v>76</v>
      </c>
      <c r="H91" s="4" t="s">
        <v>77</v>
      </c>
      <c r="I91" s="4"/>
      <c r="J91" s="4"/>
      <c r="K91" s="4">
        <v>225</v>
      </c>
      <c r="L91" s="4">
        <v>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356841.74</v>
      </c>
      <c r="X91" s="4">
        <v>1</v>
      </c>
      <c r="Y91" s="4">
        <v>356841.74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226</v>
      </c>
      <c r="F92" s="4">
        <f>ROUND(Source!AW86,O92)</f>
        <v>125160.42</v>
      </c>
      <c r="G92" s="4" t="s">
        <v>78</v>
      </c>
      <c r="H92" s="4" t="s">
        <v>79</v>
      </c>
      <c r="I92" s="4"/>
      <c r="J92" s="4"/>
      <c r="K92" s="4">
        <v>226</v>
      </c>
      <c r="L92" s="4">
        <v>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356841.74</v>
      </c>
      <c r="X92" s="4">
        <v>1</v>
      </c>
      <c r="Y92" s="4">
        <v>356841.74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227</v>
      </c>
      <c r="F93" s="4">
        <f>ROUND(Source!AX86,O93)</f>
        <v>0</v>
      </c>
      <c r="G93" s="4" t="s">
        <v>80</v>
      </c>
      <c r="H93" s="4" t="s">
        <v>81</v>
      </c>
      <c r="I93" s="4"/>
      <c r="J93" s="4"/>
      <c r="K93" s="4">
        <v>227</v>
      </c>
      <c r="L93" s="4">
        <v>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228</v>
      </c>
      <c r="F94" s="4">
        <f>ROUND(Source!AY86,O94)</f>
        <v>125160.42</v>
      </c>
      <c r="G94" s="4" t="s">
        <v>82</v>
      </c>
      <c r="H94" s="4" t="s">
        <v>83</v>
      </c>
      <c r="I94" s="4"/>
      <c r="J94" s="4"/>
      <c r="K94" s="4">
        <v>228</v>
      </c>
      <c r="L94" s="4">
        <v>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356841.74</v>
      </c>
      <c r="X94" s="4">
        <v>1</v>
      </c>
      <c r="Y94" s="4">
        <v>356841.74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216</v>
      </c>
      <c r="F95" s="4">
        <f>ROUND(Source!AP86,O95)</f>
        <v>0</v>
      </c>
      <c r="G95" s="4" t="s">
        <v>84</v>
      </c>
      <c r="H95" s="4" t="s">
        <v>85</v>
      </c>
      <c r="I95" s="4"/>
      <c r="J95" s="4"/>
      <c r="K95" s="4">
        <v>216</v>
      </c>
      <c r="L95" s="4">
        <v>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223</v>
      </c>
      <c r="F96" s="4">
        <f>ROUND(Source!AQ86,O96)</f>
        <v>0</v>
      </c>
      <c r="G96" s="4" t="s">
        <v>86</v>
      </c>
      <c r="H96" s="4" t="s">
        <v>87</v>
      </c>
      <c r="I96" s="4"/>
      <c r="J96" s="4"/>
      <c r="K96" s="4">
        <v>223</v>
      </c>
      <c r="L96" s="4">
        <v>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229</v>
      </c>
      <c r="F97" s="4">
        <f>ROUND(Source!AZ86,O97)</f>
        <v>0</v>
      </c>
      <c r="G97" s="4" t="s">
        <v>88</v>
      </c>
      <c r="H97" s="4" t="s">
        <v>89</v>
      </c>
      <c r="I97" s="4"/>
      <c r="J97" s="4"/>
      <c r="K97" s="4">
        <v>229</v>
      </c>
      <c r="L97" s="4">
        <v>10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203</v>
      </c>
      <c r="F98" s="4">
        <f>ROUND(Source!Q86,O98)</f>
        <v>30.92</v>
      </c>
      <c r="G98" s="4" t="s">
        <v>90</v>
      </c>
      <c r="H98" s="4" t="s">
        <v>91</v>
      </c>
      <c r="I98" s="4"/>
      <c r="J98" s="4"/>
      <c r="K98" s="4">
        <v>203</v>
      </c>
      <c r="L98" s="4">
        <v>11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7346.02</v>
      </c>
      <c r="X98" s="4">
        <v>1</v>
      </c>
      <c r="Y98" s="4">
        <v>7346.02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231</v>
      </c>
      <c r="F99" s="4">
        <f>ROUND(Source!BB86,O99)</f>
        <v>0</v>
      </c>
      <c r="G99" s="4" t="s">
        <v>92</v>
      </c>
      <c r="H99" s="4" t="s">
        <v>93</v>
      </c>
      <c r="I99" s="4"/>
      <c r="J99" s="4"/>
      <c r="K99" s="4">
        <v>231</v>
      </c>
      <c r="L99" s="4">
        <v>12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204</v>
      </c>
      <c r="F100" s="4">
        <f>ROUND(Source!R86,O100)</f>
        <v>14.35</v>
      </c>
      <c r="G100" s="4" t="s">
        <v>94</v>
      </c>
      <c r="H100" s="4" t="s">
        <v>95</v>
      </c>
      <c r="I100" s="4"/>
      <c r="J100" s="4"/>
      <c r="K100" s="4">
        <v>204</v>
      </c>
      <c r="L100" s="4">
        <v>13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3380.88</v>
      </c>
      <c r="X100" s="4">
        <v>1</v>
      </c>
      <c r="Y100" s="4">
        <v>3380.88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205</v>
      </c>
      <c r="F101" s="4">
        <f>ROUND(Source!S86,O101)</f>
        <v>17904.759999999998</v>
      </c>
      <c r="G101" s="4" t="s">
        <v>96</v>
      </c>
      <c r="H101" s="4" t="s">
        <v>97</v>
      </c>
      <c r="I101" s="4"/>
      <c r="J101" s="4"/>
      <c r="K101" s="4">
        <v>205</v>
      </c>
      <c r="L101" s="4">
        <v>14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46750.74</v>
      </c>
      <c r="X101" s="4">
        <v>1</v>
      </c>
      <c r="Y101" s="4">
        <v>46750.74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232</v>
      </c>
      <c r="F102" s="4">
        <f>ROUND(Source!BC86,O102)</f>
        <v>0</v>
      </c>
      <c r="G102" s="4" t="s">
        <v>98</v>
      </c>
      <c r="H102" s="4" t="s">
        <v>99</v>
      </c>
      <c r="I102" s="4"/>
      <c r="J102" s="4"/>
      <c r="K102" s="4">
        <v>232</v>
      </c>
      <c r="L102" s="4">
        <v>15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214</v>
      </c>
      <c r="F103" s="4">
        <f>ROUND(Source!AS86,O103)</f>
        <v>0</v>
      </c>
      <c r="G103" s="4" t="s">
        <v>100</v>
      </c>
      <c r="H103" s="4" t="s">
        <v>101</v>
      </c>
      <c r="I103" s="4"/>
      <c r="J103" s="4"/>
      <c r="K103" s="4">
        <v>214</v>
      </c>
      <c r="L103" s="4">
        <v>16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5182.41</v>
      </c>
      <c r="X103" s="4">
        <v>1</v>
      </c>
      <c r="Y103" s="4">
        <v>5182.41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215</v>
      </c>
      <c r="F104" s="4">
        <f>ROUND(Source!AT86,O104)</f>
        <v>167290.49</v>
      </c>
      <c r="G104" s="4" t="s">
        <v>102</v>
      </c>
      <c r="H104" s="4" t="s">
        <v>103</v>
      </c>
      <c r="I104" s="4"/>
      <c r="J104" s="4"/>
      <c r="K104" s="4">
        <v>215</v>
      </c>
      <c r="L104" s="4">
        <v>17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474278.99</v>
      </c>
      <c r="X104" s="4">
        <v>1</v>
      </c>
      <c r="Y104" s="4">
        <v>474278.99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217</v>
      </c>
      <c r="F105" s="4">
        <f>ROUND(Source!AU86,O105)</f>
        <v>0</v>
      </c>
      <c r="G105" s="4" t="s">
        <v>104</v>
      </c>
      <c r="H105" s="4" t="s">
        <v>105</v>
      </c>
      <c r="I105" s="4"/>
      <c r="J105" s="4"/>
      <c r="K105" s="4">
        <v>217</v>
      </c>
      <c r="L105" s="4">
        <v>18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230</v>
      </c>
      <c r="F106" s="4">
        <f>ROUND(Source!BA86,O106)</f>
        <v>0</v>
      </c>
      <c r="G106" s="4" t="s">
        <v>106</v>
      </c>
      <c r="H106" s="4" t="s">
        <v>107</v>
      </c>
      <c r="I106" s="4"/>
      <c r="J106" s="4"/>
      <c r="K106" s="4">
        <v>230</v>
      </c>
      <c r="L106" s="4">
        <v>19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206</v>
      </c>
      <c r="F107" s="4">
        <f>ROUND(Source!T86,O107)</f>
        <v>0</v>
      </c>
      <c r="G107" s="4" t="s">
        <v>108</v>
      </c>
      <c r="H107" s="4" t="s">
        <v>109</v>
      </c>
      <c r="I107" s="4"/>
      <c r="J107" s="4"/>
      <c r="K107" s="4">
        <v>206</v>
      </c>
      <c r="L107" s="4">
        <v>20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207</v>
      </c>
      <c r="F108" s="4">
        <f>Source!U86</f>
        <v>28.608228</v>
      </c>
      <c r="G108" s="4" t="s">
        <v>110</v>
      </c>
      <c r="H108" s="4" t="s">
        <v>111</v>
      </c>
      <c r="I108" s="4"/>
      <c r="J108" s="4"/>
      <c r="K108" s="4">
        <v>207</v>
      </c>
      <c r="L108" s="4">
        <v>21</v>
      </c>
      <c r="M108" s="4">
        <v>3</v>
      </c>
      <c r="N108" s="4" t="s">
        <v>3</v>
      </c>
      <c r="O108" s="4">
        <v>-1</v>
      </c>
      <c r="P108" s="4"/>
      <c r="Q108" s="4"/>
      <c r="R108" s="4"/>
      <c r="S108" s="4"/>
      <c r="T108" s="4"/>
      <c r="U108" s="4"/>
      <c r="V108" s="4"/>
      <c r="W108" s="4">
        <v>77.924103196499985</v>
      </c>
      <c r="X108" s="4">
        <v>1</v>
      </c>
      <c r="Y108" s="4">
        <v>77.924103196499985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208</v>
      </c>
      <c r="F109" s="4">
        <f>Source!V86</f>
        <v>0</v>
      </c>
      <c r="G109" s="4" t="s">
        <v>112</v>
      </c>
      <c r="H109" s="4" t="s">
        <v>113</v>
      </c>
      <c r="I109" s="4"/>
      <c r="J109" s="4"/>
      <c r="K109" s="4">
        <v>208</v>
      </c>
      <c r="L109" s="4">
        <v>22</v>
      </c>
      <c r="M109" s="4">
        <v>3</v>
      </c>
      <c r="N109" s="4" t="s">
        <v>3</v>
      </c>
      <c r="O109" s="4">
        <v>-1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209</v>
      </c>
      <c r="F110" s="4">
        <f>ROUND(Source!W86,O110)</f>
        <v>0</v>
      </c>
      <c r="G110" s="4" t="s">
        <v>114</v>
      </c>
      <c r="H110" s="4" t="s">
        <v>115</v>
      </c>
      <c r="I110" s="4"/>
      <c r="J110" s="4"/>
      <c r="K110" s="4">
        <v>209</v>
      </c>
      <c r="L110" s="4">
        <v>23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233</v>
      </c>
      <c r="F111" s="4">
        <f>ROUND(Source!BD86,O111)</f>
        <v>0</v>
      </c>
      <c r="G111" s="4" t="s">
        <v>116</v>
      </c>
      <c r="H111" s="4" t="s">
        <v>117</v>
      </c>
      <c r="I111" s="4"/>
      <c r="J111" s="4"/>
      <c r="K111" s="4">
        <v>233</v>
      </c>
      <c r="L111" s="4">
        <v>24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210</v>
      </c>
      <c r="F112" s="4">
        <f>ROUND(Source!X86,O112)</f>
        <v>16472.38</v>
      </c>
      <c r="G112" s="4" t="s">
        <v>118</v>
      </c>
      <c r="H112" s="4" t="s">
        <v>119</v>
      </c>
      <c r="I112" s="4"/>
      <c r="J112" s="4"/>
      <c r="K112" s="4">
        <v>210</v>
      </c>
      <c r="L112" s="4">
        <v>25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43010.68</v>
      </c>
      <c r="X112" s="4">
        <v>1</v>
      </c>
      <c r="Y112" s="4">
        <v>43010.68</v>
      </c>
      <c r="Z112" s="4"/>
      <c r="AA112" s="4"/>
      <c r="AB112" s="4"/>
    </row>
    <row r="113" spans="1:245" x14ac:dyDescent="0.2">
      <c r="A113" s="4">
        <v>50</v>
      </c>
      <c r="B113" s="4">
        <v>0</v>
      </c>
      <c r="C113" s="4">
        <v>0</v>
      </c>
      <c r="D113" s="4">
        <v>1</v>
      </c>
      <c r="E113" s="4">
        <v>211</v>
      </c>
      <c r="F113" s="4">
        <f>ROUND(Source!Y86,O113)</f>
        <v>7699.05</v>
      </c>
      <c r="G113" s="4" t="s">
        <v>120</v>
      </c>
      <c r="H113" s="4" t="s">
        <v>121</v>
      </c>
      <c r="I113" s="4"/>
      <c r="J113" s="4"/>
      <c r="K113" s="4">
        <v>211</v>
      </c>
      <c r="L113" s="4">
        <v>26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20102.82</v>
      </c>
      <c r="X113" s="4">
        <v>1</v>
      </c>
      <c r="Y113" s="4">
        <v>20102.82</v>
      </c>
      <c r="Z113" s="4"/>
      <c r="AA113" s="4"/>
      <c r="AB113" s="4"/>
    </row>
    <row r="114" spans="1:245" x14ac:dyDescent="0.2">
      <c r="A114" s="4">
        <v>50</v>
      </c>
      <c r="B114" s="4">
        <v>0</v>
      </c>
      <c r="C114" s="4">
        <v>0</v>
      </c>
      <c r="D114" s="4">
        <v>1</v>
      </c>
      <c r="E114" s="4">
        <v>224</v>
      </c>
      <c r="F114" s="4">
        <f>ROUND(Source!AR86,O114)</f>
        <v>167290.49</v>
      </c>
      <c r="G114" s="4" t="s">
        <v>122</v>
      </c>
      <c r="H114" s="4" t="s">
        <v>123</v>
      </c>
      <c r="I114" s="4"/>
      <c r="J114" s="4"/>
      <c r="K114" s="4">
        <v>224</v>
      </c>
      <c r="L114" s="4">
        <v>27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479461.4</v>
      </c>
      <c r="X114" s="4">
        <v>1</v>
      </c>
      <c r="Y114" s="4">
        <v>479461.4</v>
      </c>
      <c r="Z114" s="4"/>
      <c r="AA114" s="4"/>
      <c r="AB114" s="4"/>
    </row>
    <row r="116" spans="1:245" x14ac:dyDescent="0.2">
      <c r="A116" s="1">
        <v>4</v>
      </c>
      <c r="B116" s="1">
        <v>1</v>
      </c>
      <c r="C116" s="1"/>
      <c r="D116" s="1">
        <f>ROW(A122)</f>
        <v>122</v>
      </c>
      <c r="E116" s="1"/>
      <c r="F116" s="1" t="s">
        <v>16</v>
      </c>
      <c r="G116" s="1" t="s">
        <v>172</v>
      </c>
      <c r="H116" s="1" t="s">
        <v>3</v>
      </c>
      <c r="I116" s="1">
        <v>0</v>
      </c>
      <c r="J116" s="1"/>
      <c r="K116" s="1">
        <v>0</v>
      </c>
      <c r="L116" s="1"/>
      <c r="M116" s="1" t="s">
        <v>3</v>
      </c>
      <c r="N116" s="1"/>
      <c r="O116" s="1"/>
      <c r="P116" s="1"/>
      <c r="Q116" s="1"/>
      <c r="R116" s="1"/>
      <c r="S116" s="1">
        <v>0</v>
      </c>
      <c r="T116" s="1"/>
      <c r="U116" s="1" t="s">
        <v>3</v>
      </c>
      <c r="V116" s="1">
        <v>0</v>
      </c>
      <c r="W116" s="1"/>
      <c r="X116" s="1"/>
      <c r="Y116" s="1"/>
      <c r="Z116" s="1"/>
      <c r="AA116" s="1"/>
      <c r="AB116" s="1" t="s">
        <v>3</v>
      </c>
      <c r="AC116" s="1" t="s">
        <v>3</v>
      </c>
      <c r="AD116" s="1" t="s">
        <v>3</v>
      </c>
      <c r="AE116" s="1" t="s">
        <v>3</v>
      </c>
      <c r="AF116" s="1" t="s">
        <v>3</v>
      </c>
      <c r="AG116" s="1" t="s">
        <v>3</v>
      </c>
      <c r="AH116" s="1"/>
      <c r="AI116" s="1"/>
      <c r="AJ116" s="1"/>
      <c r="AK116" s="1"/>
      <c r="AL116" s="1"/>
      <c r="AM116" s="1"/>
      <c r="AN116" s="1"/>
      <c r="AO116" s="1"/>
      <c r="AP116" s="1" t="s">
        <v>3</v>
      </c>
      <c r="AQ116" s="1" t="s">
        <v>3</v>
      </c>
      <c r="AR116" s="1" t="s">
        <v>3</v>
      </c>
      <c r="AS116" s="1"/>
      <c r="AT116" s="1"/>
      <c r="AU116" s="1"/>
      <c r="AV116" s="1"/>
      <c r="AW116" s="1"/>
      <c r="AX116" s="1"/>
      <c r="AY116" s="1"/>
      <c r="AZ116" s="1" t="s">
        <v>3</v>
      </c>
      <c r="BA116" s="1"/>
      <c r="BB116" s="1" t="s">
        <v>3</v>
      </c>
      <c r="BC116" s="1" t="s">
        <v>3</v>
      </c>
      <c r="BD116" s="1" t="s">
        <v>3</v>
      </c>
      <c r="BE116" s="1" t="s">
        <v>3</v>
      </c>
      <c r="BF116" s="1" t="s">
        <v>3</v>
      </c>
      <c r="BG116" s="1" t="s">
        <v>3</v>
      </c>
      <c r="BH116" s="1" t="s">
        <v>3</v>
      </c>
      <c r="BI116" s="1" t="s">
        <v>3</v>
      </c>
      <c r="BJ116" s="1" t="s">
        <v>3</v>
      </c>
      <c r="BK116" s="1" t="s">
        <v>3</v>
      </c>
      <c r="BL116" s="1" t="s">
        <v>3</v>
      </c>
      <c r="BM116" s="1" t="s">
        <v>3</v>
      </c>
      <c r="BN116" s="1" t="s">
        <v>3</v>
      </c>
      <c r="BO116" s="1" t="s">
        <v>3</v>
      </c>
      <c r="BP116" s="1" t="s">
        <v>3</v>
      </c>
      <c r="BQ116" s="1"/>
      <c r="BR116" s="1"/>
      <c r="BS116" s="1"/>
      <c r="BT116" s="1"/>
      <c r="BU116" s="1"/>
      <c r="BV116" s="1"/>
      <c r="BW116" s="1"/>
      <c r="BX116" s="1">
        <v>0</v>
      </c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>
        <v>0</v>
      </c>
    </row>
    <row r="118" spans="1:245" x14ac:dyDescent="0.2">
      <c r="A118" s="2">
        <v>52</v>
      </c>
      <c r="B118" s="2">
        <f t="shared" ref="B118:G118" si="42">B122</f>
        <v>1</v>
      </c>
      <c r="C118" s="2">
        <f t="shared" si="42"/>
        <v>4</v>
      </c>
      <c r="D118" s="2">
        <f t="shared" si="42"/>
        <v>116</v>
      </c>
      <c r="E118" s="2">
        <f t="shared" si="42"/>
        <v>0</v>
      </c>
      <c r="F118" s="2" t="str">
        <f t="shared" si="42"/>
        <v>Новый раздел</v>
      </c>
      <c r="G118" s="2" t="str">
        <f t="shared" si="42"/>
        <v>Демонтажные работы</v>
      </c>
      <c r="H118" s="2"/>
      <c r="I118" s="2"/>
      <c r="J118" s="2"/>
      <c r="K118" s="2"/>
      <c r="L118" s="2"/>
      <c r="M118" s="2"/>
      <c r="N118" s="2"/>
      <c r="O118" s="2">
        <f t="shared" ref="O118:AT118" si="43">O122</f>
        <v>0</v>
      </c>
      <c r="P118" s="2">
        <f t="shared" si="43"/>
        <v>0</v>
      </c>
      <c r="Q118" s="2">
        <f t="shared" si="43"/>
        <v>0</v>
      </c>
      <c r="R118" s="2">
        <f t="shared" si="43"/>
        <v>0</v>
      </c>
      <c r="S118" s="2">
        <f t="shared" si="43"/>
        <v>0</v>
      </c>
      <c r="T118" s="2">
        <f t="shared" si="43"/>
        <v>0</v>
      </c>
      <c r="U118" s="2">
        <f t="shared" si="43"/>
        <v>0</v>
      </c>
      <c r="V118" s="2">
        <f t="shared" si="43"/>
        <v>0</v>
      </c>
      <c r="W118" s="2">
        <f t="shared" si="43"/>
        <v>0</v>
      </c>
      <c r="X118" s="2">
        <f t="shared" si="43"/>
        <v>0</v>
      </c>
      <c r="Y118" s="2">
        <f t="shared" si="43"/>
        <v>0</v>
      </c>
      <c r="Z118" s="2">
        <f t="shared" si="43"/>
        <v>0</v>
      </c>
      <c r="AA118" s="2">
        <f t="shared" si="43"/>
        <v>0</v>
      </c>
      <c r="AB118" s="2">
        <f t="shared" si="43"/>
        <v>0</v>
      </c>
      <c r="AC118" s="2">
        <f t="shared" si="43"/>
        <v>0</v>
      </c>
      <c r="AD118" s="2">
        <f t="shared" si="43"/>
        <v>0</v>
      </c>
      <c r="AE118" s="2">
        <f t="shared" si="43"/>
        <v>0</v>
      </c>
      <c r="AF118" s="2">
        <f t="shared" si="43"/>
        <v>0</v>
      </c>
      <c r="AG118" s="2">
        <f t="shared" si="43"/>
        <v>0</v>
      </c>
      <c r="AH118" s="2">
        <f t="shared" si="43"/>
        <v>0</v>
      </c>
      <c r="AI118" s="2">
        <f t="shared" si="43"/>
        <v>0</v>
      </c>
      <c r="AJ118" s="2">
        <f t="shared" si="43"/>
        <v>0</v>
      </c>
      <c r="AK118" s="2">
        <f t="shared" si="43"/>
        <v>0</v>
      </c>
      <c r="AL118" s="2">
        <f t="shared" si="43"/>
        <v>0</v>
      </c>
      <c r="AM118" s="2">
        <f t="shared" si="43"/>
        <v>0</v>
      </c>
      <c r="AN118" s="2">
        <f t="shared" si="43"/>
        <v>0</v>
      </c>
      <c r="AO118" s="2">
        <f t="shared" si="43"/>
        <v>0</v>
      </c>
      <c r="AP118" s="2">
        <f t="shared" si="43"/>
        <v>0</v>
      </c>
      <c r="AQ118" s="2">
        <f t="shared" si="43"/>
        <v>0</v>
      </c>
      <c r="AR118" s="2">
        <f t="shared" si="43"/>
        <v>0</v>
      </c>
      <c r="AS118" s="2">
        <f t="shared" si="43"/>
        <v>0</v>
      </c>
      <c r="AT118" s="2">
        <f t="shared" si="43"/>
        <v>0</v>
      </c>
      <c r="AU118" s="2">
        <f t="shared" ref="AU118:BZ118" si="44">AU122</f>
        <v>0</v>
      </c>
      <c r="AV118" s="2">
        <f t="shared" si="44"/>
        <v>0</v>
      </c>
      <c r="AW118" s="2">
        <f t="shared" si="44"/>
        <v>0</v>
      </c>
      <c r="AX118" s="2">
        <f t="shared" si="44"/>
        <v>0</v>
      </c>
      <c r="AY118" s="2">
        <f t="shared" si="44"/>
        <v>0</v>
      </c>
      <c r="AZ118" s="2">
        <f t="shared" si="44"/>
        <v>0</v>
      </c>
      <c r="BA118" s="2">
        <f t="shared" si="44"/>
        <v>0</v>
      </c>
      <c r="BB118" s="2">
        <f t="shared" si="44"/>
        <v>0</v>
      </c>
      <c r="BC118" s="2">
        <f t="shared" si="44"/>
        <v>0</v>
      </c>
      <c r="BD118" s="2">
        <f t="shared" si="44"/>
        <v>0</v>
      </c>
      <c r="BE118" s="2">
        <f t="shared" si="44"/>
        <v>0</v>
      </c>
      <c r="BF118" s="2">
        <f t="shared" si="44"/>
        <v>0</v>
      </c>
      <c r="BG118" s="2">
        <f t="shared" si="44"/>
        <v>0</v>
      </c>
      <c r="BH118" s="2">
        <f t="shared" si="44"/>
        <v>0</v>
      </c>
      <c r="BI118" s="2">
        <f t="shared" si="44"/>
        <v>0</v>
      </c>
      <c r="BJ118" s="2">
        <f t="shared" si="44"/>
        <v>0</v>
      </c>
      <c r="BK118" s="2">
        <f t="shared" si="44"/>
        <v>0</v>
      </c>
      <c r="BL118" s="2">
        <f t="shared" si="44"/>
        <v>0</v>
      </c>
      <c r="BM118" s="2">
        <f t="shared" si="44"/>
        <v>0</v>
      </c>
      <c r="BN118" s="2">
        <f t="shared" si="44"/>
        <v>0</v>
      </c>
      <c r="BO118" s="2">
        <f t="shared" si="44"/>
        <v>0</v>
      </c>
      <c r="BP118" s="2">
        <f t="shared" si="44"/>
        <v>0</v>
      </c>
      <c r="BQ118" s="2">
        <f t="shared" si="44"/>
        <v>0</v>
      </c>
      <c r="BR118" s="2">
        <f t="shared" si="44"/>
        <v>0</v>
      </c>
      <c r="BS118" s="2">
        <f t="shared" si="44"/>
        <v>0</v>
      </c>
      <c r="BT118" s="2">
        <f t="shared" si="44"/>
        <v>0</v>
      </c>
      <c r="BU118" s="2">
        <f t="shared" si="44"/>
        <v>0</v>
      </c>
      <c r="BV118" s="2">
        <f t="shared" si="44"/>
        <v>0</v>
      </c>
      <c r="BW118" s="2">
        <f t="shared" si="44"/>
        <v>0</v>
      </c>
      <c r="BX118" s="2">
        <f t="shared" si="44"/>
        <v>0</v>
      </c>
      <c r="BY118" s="2">
        <f t="shared" si="44"/>
        <v>0</v>
      </c>
      <c r="BZ118" s="2">
        <f t="shared" si="44"/>
        <v>0</v>
      </c>
      <c r="CA118" s="2">
        <f t="shared" ref="CA118:DF118" si="45">CA122</f>
        <v>0</v>
      </c>
      <c r="CB118" s="2">
        <f t="shared" si="45"/>
        <v>0</v>
      </c>
      <c r="CC118" s="2">
        <f t="shared" si="45"/>
        <v>0</v>
      </c>
      <c r="CD118" s="2">
        <f t="shared" si="45"/>
        <v>0</v>
      </c>
      <c r="CE118" s="2">
        <f t="shared" si="45"/>
        <v>0</v>
      </c>
      <c r="CF118" s="2">
        <f t="shared" si="45"/>
        <v>0</v>
      </c>
      <c r="CG118" s="2">
        <f t="shared" si="45"/>
        <v>0</v>
      </c>
      <c r="CH118" s="2">
        <f t="shared" si="45"/>
        <v>0</v>
      </c>
      <c r="CI118" s="2">
        <f t="shared" si="45"/>
        <v>0</v>
      </c>
      <c r="CJ118" s="2">
        <f t="shared" si="45"/>
        <v>0</v>
      </c>
      <c r="CK118" s="2">
        <f t="shared" si="45"/>
        <v>0</v>
      </c>
      <c r="CL118" s="2">
        <f t="shared" si="45"/>
        <v>0</v>
      </c>
      <c r="CM118" s="2">
        <f t="shared" si="45"/>
        <v>0</v>
      </c>
      <c r="CN118" s="2">
        <f t="shared" si="45"/>
        <v>0</v>
      </c>
      <c r="CO118" s="2">
        <f t="shared" si="45"/>
        <v>0</v>
      </c>
      <c r="CP118" s="2">
        <f t="shared" si="45"/>
        <v>0</v>
      </c>
      <c r="CQ118" s="2">
        <f t="shared" si="45"/>
        <v>0</v>
      </c>
      <c r="CR118" s="2">
        <f t="shared" si="45"/>
        <v>0</v>
      </c>
      <c r="CS118" s="2">
        <f t="shared" si="45"/>
        <v>0</v>
      </c>
      <c r="CT118" s="2">
        <f t="shared" si="45"/>
        <v>0</v>
      </c>
      <c r="CU118" s="2">
        <f t="shared" si="45"/>
        <v>0</v>
      </c>
      <c r="CV118" s="2">
        <f t="shared" si="45"/>
        <v>0</v>
      </c>
      <c r="CW118" s="2">
        <f t="shared" si="45"/>
        <v>0</v>
      </c>
      <c r="CX118" s="2">
        <f t="shared" si="45"/>
        <v>0</v>
      </c>
      <c r="CY118" s="2">
        <f t="shared" si="45"/>
        <v>0</v>
      </c>
      <c r="CZ118" s="2">
        <f t="shared" si="45"/>
        <v>0</v>
      </c>
      <c r="DA118" s="2">
        <f t="shared" si="45"/>
        <v>0</v>
      </c>
      <c r="DB118" s="2">
        <f t="shared" si="45"/>
        <v>0</v>
      </c>
      <c r="DC118" s="2">
        <f t="shared" si="45"/>
        <v>0</v>
      </c>
      <c r="DD118" s="2">
        <f t="shared" si="45"/>
        <v>0</v>
      </c>
      <c r="DE118" s="2">
        <f t="shared" si="45"/>
        <v>0</v>
      </c>
      <c r="DF118" s="2">
        <f t="shared" si="45"/>
        <v>0</v>
      </c>
      <c r="DG118" s="3">
        <f t="shared" ref="DG118:EL118" si="46">DG122</f>
        <v>0</v>
      </c>
      <c r="DH118" s="3">
        <f t="shared" si="46"/>
        <v>0</v>
      </c>
      <c r="DI118" s="3">
        <f t="shared" si="46"/>
        <v>0</v>
      </c>
      <c r="DJ118" s="3">
        <f t="shared" si="46"/>
        <v>0</v>
      </c>
      <c r="DK118" s="3">
        <f t="shared" si="46"/>
        <v>0</v>
      </c>
      <c r="DL118" s="3">
        <f t="shared" si="46"/>
        <v>0</v>
      </c>
      <c r="DM118" s="3">
        <f t="shared" si="46"/>
        <v>0</v>
      </c>
      <c r="DN118" s="3">
        <f t="shared" si="46"/>
        <v>0</v>
      </c>
      <c r="DO118" s="3">
        <f t="shared" si="46"/>
        <v>0</v>
      </c>
      <c r="DP118" s="3">
        <f t="shared" si="46"/>
        <v>0</v>
      </c>
      <c r="DQ118" s="3">
        <f t="shared" si="46"/>
        <v>0</v>
      </c>
      <c r="DR118" s="3">
        <f t="shared" si="46"/>
        <v>0</v>
      </c>
      <c r="DS118" s="3">
        <f t="shared" si="46"/>
        <v>0</v>
      </c>
      <c r="DT118" s="3">
        <f t="shared" si="46"/>
        <v>0</v>
      </c>
      <c r="DU118" s="3">
        <f t="shared" si="46"/>
        <v>0</v>
      </c>
      <c r="DV118" s="3">
        <f t="shared" si="46"/>
        <v>0</v>
      </c>
      <c r="DW118" s="3">
        <f t="shared" si="46"/>
        <v>0</v>
      </c>
      <c r="DX118" s="3">
        <f t="shared" si="46"/>
        <v>0</v>
      </c>
      <c r="DY118" s="3">
        <f t="shared" si="46"/>
        <v>0</v>
      </c>
      <c r="DZ118" s="3">
        <f t="shared" si="46"/>
        <v>0</v>
      </c>
      <c r="EA118" s="3">
        <f t="shared" si="46"/>
        <v>0</v>
      </c>
      <c r="EB118" s="3">
        <f t="shared" si="46"/>
        <v>0</v>
      </c>
      <c r="EC118" s="3">
        <f t="shared" si="46"/>
        <v>0</v>
      </c>
      <c r="ED118" s="3">
        <f t="shared" si="46"/>
        <v>0</v>
      </c>
      <c r="EE118" s="3">
        <f t="shared" si="46"/>
        <v>0</v>
      </c>
      <c r="EF118" s="3">
        <f t="shared" si="46"/>
        <v>0</v>
      </c>
      <c r="EG118" s="3">
        <f t="shared" si="46"/>
        <v>0</v>
      </c>
      <c r="EH118" s="3">
        <f t="shared" si="46"/>
        <v>0</v>
      </c>
      <c r="EI118" s="3">
        <f t="shared" si="46"/>
        <v>0</v>
      </c>
      <c r="EJ118" s="3">
        <f t="shared" si="46"/>
        <v>0</v>
      </c>
      <c r="EK118" s="3">
        <f t="shared" si="46"/>
        <v>0</v>
      </c>
      <c r="EL118" s="3">
        <f t="shared" si="46"/>
        <v>0</v>
      </c>
      <c r="EM118" s="3">
        <f t="shared" ref="EM118:FR118" si="47">EM122</f>
        <v>0</v>
      </c>
      <c r="EN118" s="3">
        <f t="shared" si="47"/>
        <v>0</v>
      </c>
      <c r="EO118" s="3">
        <f t="shared" si="47"/>
        <v>0</v>
      </c>
      <c r="EP118" s="3">
        <f t="shared" si="47"/>
        <v>0</v>
      </c>
      <c r="EQ118" s="3">
        <f t="shared" si="47"/>
        <v>0</v>
      </c>
      <c r="ER118" s="3">
        <f t="shared" si="47"/>
        <v>0</v>
      </c>
      <c r="ES118" s="3">
        <f t="shared" si="47"/>
        <v>0</v>
      </c>
      <c r="ET118" s="3">
        <f t="shared" si="47"/>
        <v>0</v>
      </c>
      <c r="EU118" s="3">
        <f t="shared" si="47"/>
        <v>0</v>
      </c>
      <c r="EV118" s="3">
        <f t="shared" si="47"/>
        <v>0</v>
      </c>
      <c r="EW118" s="3">
        <f t="shared" si="47"/>
        <v>0</v>
      </c>
      <c r="EX118" s="3">
        <f t="shared" si="47"/>
        <v>0</v>
      </c>
      <c r="EY118" s="3">
        <f t="shared" si="47"/>
        <v>0</v>
      </c>
      <c r="EZ118" s="3">
        <f t="shared" si="47"/>
        <v>0</v>
      </c>
      <c r="FA118" s="3">
        <f t="shared" si="47"/>
        <v>0</v>
      </c>
      <c r="FB118" s="3">
        <f t="shared" si="47"/>
        <v>0</v>
      </c>
      <c r="FC118" s="3">
        <f t="shared" si="47"/>
        <v>0</v>
      </c>
      <c r="FD118" s="3">
        <f t="shared" si="47"/>
        <v>0</v>
      </c>
      <c r="FE118" s="3">
        <f t="shared" si="47"/>
        <v>0</v>
      </c>
      <c r="FF118" s="3">
        <f t="shared" si="47"/>
        <v>0</v>
      </c>
      <c r="FG118" s="3">
        <f t="shared" si="47"/>
        <v>0</v>
      </c>
      <c r="FH118" s="3">
        <f t="shared" si="47"/>
        <v>0</v>
      </c>
      <c r="FI118" s="3">
        <f t="shared" si="47"/>
        <v>0</v>
      </c>
      <c r="FJ118" s="3">
        <f t="shared" si="47"/>
        <v>0</v>
      </c>
      <c r="FK118" s="3">
        <f t="shared" si="47"/>
        <v>0</v>
      </c>
      <c r="FL118" s="3">
        <f t="shared" si="47"/>
        <v>0</v>
      </c>
      <c r="FM118" s="3">
        <f t="shared" si="47"/>
        <v>0</v>
      </c>
      <c r="FN118" s="3">
        <f t="shared" si="47"/>
        <v>0</v>
      </c>
      <c r="FO118" s="3">
        <f t="shared" si="47"/>
        <v>0</v>
      </c>
      <c r="FP118" s="3">
        <f t="shared" si="47"/>
        <v>0</v>
      </c>
      <c r="FQ118" s="3">
        <f t="shared" si="47"/>
        <v>0</v>
      </c>
      <c r="FR118" s="3">
        <f t="shared" si="47"/>
        <v>0</v>
      </c>
      <c r="FS118" s="3">
        <f t="shared" ref="FS118:GX118" si="48">FS122</f>
        <v>0</v>
      </c>
      <c r="FT118" s="3">
        <f t="shared" si="48"/>
        <v>0</v>
      </c>
      <c r="FU118" s="3">
        <f t="shared" si="48"/>
        <v>0</v>
      </c>
      <c r="FV118" s="3">
        <f t="shared" si="48"/>
        <v>0</v>
      </c>
      <c r="FW118" s="3">
        <f t="shared" si="48"/>
        <v>0</v>
      </c>
      <c r="FX118" s="3">
        <f t="shared" si="48"/>
        <v>0</v>
      </c>
      <c r="FY118" s="3">
        <f t="shared" si="48"/>
        <v>0</v>
      </c>
      <c r="FZ118" s="3">
        <f t="shared" si="48"/>
        <v>0</v>
      </c>
      <c r="GA118" s="3">
        <f t="shared" si="48"/>
        <v>0</v>
      </c>
      <c r="GB118" s="3">
        <f t="shared" si="48"/>
        <v>0</v>
      </c>
      <c r="GC118" s="3">
        <f t="shared" si="48"/>
        <v>0</v>
      </c>
      <c r="GD118" s="3">
        <f t="shared" si="48"/>
        <v>0</v>
      </c>
      <c r="GE118" s="3">
        <f t="shared" si="48"/>
        <v>0</v>
      </c>
      <c r="GF118" s="3">
        <f t="shared" si="48"/>
        <v>0</v>
      </c>
      <c r="GG118" s="3">
        <f t="shared" si="48"/>
        <v>0</v>
      </c>
      <c r="GH118" s="3">
        <f t="shared" si="48"/>
        <v>0</v>
      </c>
      <c r="GI118" s="3">
        <f t="shared" si="48"/>
        <v>0</v>
      </c>
      <c r="GJ118" s="3">
        <f t="shared" si="48"/>
        <v>0</v>
      </c>
      <c r="GK118" s="3">
        <f t="shared" si="48"/>
        <v>0</v>
      </c>
      <c r="GL118" s="3">
        <f t="shared" si="48"/>
        <v>0</v>
      </c>
      <c r="GM118" s="3">
        <f t="shared" si="48"/>
        <v>0</v>
      </c>
      <c r="GN118" s="3">
        <f t="shared" si="48"/>
        <v>0</v>
      </c>
      <c r="GO118" s="3">
        <f t="shared" si="48"/>
        <v>0</v>
      </c>
      <c r="GP118" s="3">
        <f t="shared" si="48"/>
        <v>0</v>
      </c>
      <c r="GQ118" s="3">
        <f t="shared" si="48"/>
        <v>0</v>
      </c>
      <c r="GR118" s="3">
        <f t="shared" si="48"/>
        <v>0</v>
      </c>
      <c r="GS118" s="3">
        <f t="shared" si="48"/>
        <v>0</v>
      </c>
      <c r="GT118" s="3">
        <f t="shared" si="48"/>
        <v>0</v>
      </c>
      <c r="GU118" s="3">
        <f t="shared" si="48"/>
        <v>0</v>
      </c>
      <c r="GV118" s="3">
        <f t="shared" si="48"/>
        <v>0</v>
      </c>
      <c r="GW118" s="3">
        <f t="shared" si="48"/>
        <v>0</v>
      </c>
      <c r="GX118" s="3">
        <f t="shared" si="48"/>
        <v>0</v>
      </c>
    </row>
    <row r="120" spans="1:245" x14ac:dyDescent="0.2">
      <c r="A120">
        <v>17</v>
      </c>
      <c r="B120">
        <v>1</v>
      </c>
      <c r="C120">
        <f>ROW(SmtRes!A41)</f>
        <v>41</v>
      </c>
      <c r="D120">
        <f>ROW(EtalonRes!A45)</f>
        <v>45</v>
      </c>
      <c r="E120" t="s">
        <v>173</v>
      </c>
      <c r="F120" t="s">
        <v>174</v>
      </c>
      <c r="G120" t="s">
        <v>175</v>
      </c>
      <c r="H120" t="s">
        <v>176</v>
      </c>
      <c r="I120">
        <v>0</v>
      </c>
      <c r="J120">
        <v>0</v>
      </c>
      <c r="K120">
        <v>2</v>
      </c>
      <c r="O120">
        <f>ROUND(CP120,2)</f>
        <v>0</v>
      </c>
      <c r="P120">
        <f>ROUND((ROUND((AC120*AW120*I120),2)*BC120),2)</f>
        <v>0</v>
      </c>
      <c r="Q120">
        <f>(ROUND((ROUND((((ET120*1.1))*AV120*I120),2)*BB120),2)+ROUND((ROUND(((AE120-((EU120*1.1)))*AV120*I120),2)*BS120),2))</f>
        <v>0</v>
      </c>
      <c r="R120">
        <f>ROUND((ROUND((AE120*AV120*I120),2)*BS120),2)</f>
        <v>0</v>
      </c>
      <c r="S120">
        <f>ROUND((ROUND((AF120*AV120*I120),2)*BA120),2)</f>
        <v>0</v>
      </c>
      <c r="T120">
        <f>ROUND(CU120*I120,2)</f>
        <v>0</v>
      </c>
      <c r="U120">
        <f>CV120*I120</f>
        <v>0</v>
      </c>
      <c r="V120">
        <f>CW120*I120</f>
        <v>0</v>
      </c>
      <c r="W120">
        <f>ROUND(CX120*I120,2)</f>
        <v>0</v>
      </c>
      <c r="X120">
        <f>ROUND(CY120,2)</f>
        <v>0</v>
      </c>
      <c r="Y120">
        <f>ROUND(CZ120,2)</f>
        <v>0</v>
      </c>
      <c r="AA120">
        <v>62853509</v>
      </c>
      <c r="AB120">
        <f>ROUND((AC120+AD120+AF120),6)</f>
        <v>0.67100000000000004</v>
      </c>
      <c r="AC120">
        <f>ROUND((ES120),6)</f>
        <v>0</v>
      </c>
      <c r="AD120">
        <f>ROUND(((((ET120*1.1))-((EU120*1.1)))+AE120),6)</f>
        <v>0</v>
      </c>
      <c r="AE120">
        <f>ROUND(((EU120*1.1)),6)</f>
        <v>0</v>
      </c>
      <c r="AF120">
        <f>ROUND(((EV120*1.1)),6)</f>
        <v>0.67100000000000004</v>
      </c>
      <c r="AG120">
        <f>ROUND((AP120),6)</f>
        <v>0</v>
      </c>
      <c r="AH120">
        <f>((EW120*1.1))</f>
        <v>5.5000000000000007E-2</v>
      </c>
      <c r="AI120">
        <f>((EX120*1.1))</f>
        <v>0</v>
      </c>
      <c r="AJ120">
        <f>(AS120)</f>
        <v>0</v>
      </c>
      <c r="AK120">
        <v>0.61</v>
      </c>
      <c r="AL120">
        <v>0</v>
      </c>
      <c r="AM120">
        <v>0</v>
      </c>
      <c r="AN120">
        <v>0</v>
      </c>
      <c r="AO120">
        <v>0.61</v>
      </c>
      <c r="AP120">
        <v>0</v>
      </c>
      <c r="AQ120">
        <v>0.05</v>
      </c>
      <c r="AR120">
        <v>0</v>
      </c>
      <c r="AS120">
        <v>0</v>
      </c>
      <c r="AT120">
        <v>94</v>
      </c>
      <c r="AU120">
        <v>41</v>
      </c>
      <c r="AV120">
        <v>1.0669999999999999</v>
      </c>
      <c r="AW120">
        <v>1.081</v>
      </c>
      <c r="AZ120">
        <v>1</v>
      </c>
      <c r="BA120">
        <v>47.82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177</v>
      </c>
      <c r="BM120">
        <v>236</v>
      </c>
      <c r="BN120">
        <v>0</v>
      </c>
      <c r="BO120" t="s">
        <v>174</v>
      </c>
      <c r="BP120">
        <v>1</v>
      </c>
      <c r="BQ120">
        <v>30</v>
      </c>
      <c r="BR120">
        <v>0</v>
      </c>
      <c r="BS120">
        <v>47.82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94</v>
      </c>
      <c r="CA120">
        <v>41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1200</v>
      </c>
      <c r="CO120">
        <v>0</v>
      </c>
      <c r="CP120">
        <f>(P120+Q120+S120)</f>
        <v>0</v>
      </c>
      <c r="CQ120">
        <f>ROUND((ROUND((AC120*AW120*1),2)*BC120),2)</f>
        <v>0</v>
      </c>
      <c r="CR120">
        <f>(ROUND((ROUND((((ET120*1.1))*AV120*1),2)*BB120),2)+ROUND((ROUND(((AE120-((EU120*1.1)))*AV120*1),2)*BS120),2))</f>
        <v>0</v>
      </c>
      <c r="CS120">
        <f>ROUND((ROUND((AE120*AV120*1),2)*BS120),2)</f>
        <v>0</v>
      </c>
      <c r="CT120">
        <f>ROUND((ROUND((AF120*AV120*1),2)*BA120),2)</f>
        <v>34.43</v>
      </c>
      <c r="CU120">
        <f>AG120</f>
        <v>0</v>
      </c>
      <c r="CV120">
        <f>(AH120*AV120)</f>
        <v>5.8685000000000008E-2</v>
      </c>
      <c r="CW120">
        <f>AI120</f>
        <v>0</v>
      </c>
      <c r="CX120">
        <f>AJ120</f>
        <v>0</v>
      </c>
      <c r="CY120">
        <f>S120*(BZ120/100)</f>
        <v>0</v>
      </c>
      <c r="CZ120">
        <f>S120*(CA120/100)</f>
        <v>0</v>
      </c>
      <c r="DB120">
        <v>15</v>
      </c>
      <c r="DC120" t="s">
        <v>3</v>
      </c>
      <c r="DD120" t="s">
        <v>3</v>
      </c>
      <c r="DE120" t="s">
        <v>23</v>
      </c>
      <c r="DF120" t="s">
        <v>23</v>
      </c>
      <c r="DG120" t="s">
        <v>23</v>
      </c>
      <c r="DH120" t="s">
        <v>3</v>
      </c>
      <c r="DI120" t="s">
        <v>23</v>
      </c>
      <c r="DJ120" t="s">
        <v>23</v>
      </c>
      <c r="DK120" t="s">
        <v>3</v>
      </c>
      <c r="DL120" t="s">
        <v>3</v>
      </c>
      <c r="DM120" t="s">
        <v>3</v>
      </c>
      <c r="DN120">
        <v>114</v>
      </c>
      <c r="DO120">
        <v>80</v>
      </c>
      <c r="DP120">
        <v>1.0669999999999999</v>
      </c>
      <c r="DQ120">
        <v>1.081</v>
      </c>
      <c r="DU120">
        <v>1013</v>
      </c>
      <c r="DV120" t="s">
        <v>176</v>
      </c>
      <c r="DW120" t="s">
        <v>176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65731538</v>
      </c>
      <c r="EF120">
        <v>30</v>
      </c>
      <c r="EG120" t="s">
        <v>24</v>
      </c>
      <c r="EH120">
        <v>0</v>
      </c>
      <c r="EI120" t="s">
        <v>3</v>
      </c>
      <c r="EJ120">
        <v>1</v>
      </c>
      <c r="EK120">
        <v>236</v>
      </c>
      <c r="EL120" t="s">
        <v>178</v>
      </c>
      <c r="EM120" t="s">
        <v>179</v>
      </c>
      <c r="EO120" t="s">
        <v>27</v>
      </c>
      <c r="EQ120">
        <v>0</v>
      </c>
      <c r="ER120">
        <v>0.61</v>
      </c>
      <c r="ES120">
        <v>0</v>
      </c>
      <c r="ET120">
        <v>0</v>
      </c>
      <c r="EU120">
        <v>0</v>
      </c>
      <c r="EV120">
        <v>0.61</v>
      </c>
      <c r="EW120">
        <v>0.05</v>
      </c>
      <c r="EX120">
        <v>0</v>
      </c>
      <c r="EY120">
        <v>0</v>
      </c>
      <c r="FQ120">
        <v>0</v>
      </c>
      <c r="FR120">
        <v>0</v>
      </c>
      <c r="FS120">
        <v>2</v>
      </c>
      <c r="FX120">
        <v>114</v>
      </c>
      <c r="FY120">
        <v>80</v>
      </c>
      <c r="GA120" t="s">
        <v>3</v>
      </c>
      <c r="GD120">
        <v>0</v>
      </c>
      <c r="GF120">
        <v>1192482122</v>
      </c>
      <c r="GG120">
        <v>2</v>
      </c>
      <c r="GH120">
        <v>1</v>
      </c>
      <c r="GI120">
        <v>2</v>
      </c>
      <c r="GJ120">
        <v>0</v>
      </c>
      <c r="GK120">
        <f>ROUND(R120*(R12)/100,2)</f>
        <v>0</v>
      </c>
      <c r="GL120">
        <f>ROUND(IF(AND(BH120=3,BI120=3,FS120&lt;&gt;0),P120,0),2)</f>
        <v>0</v>
      </c>
      <c r="GM120">
        <f>ROUND(O120+X120+Y120+GK120,2)+GX120</f>
        <v>0</v>
      </c>
      <c r="GN120">
        <f>IF(OR(BI120=0,BI120=1),GM120-GX120,0)</f>
        <v>0</v>
      </c>
      <c r="GO120">
        <f>IF(BI120=2,GM120-GX120,0)</f>
        <v>0</v>
      </c>
      <c r="GP120">
        <f>IF(BI120=4,GM120-GX120,0)</f>
        <v>0</v>
      </c>
      <c r="GR120">
        <v>0</v>
      </c>
      <c r="GS120">
        <v>3</v>
      </c>
      <c r="GT120">
        <v>0</v>
      </c>
      <c r="GU120" t="s">
        <v>3</v>
      </c>
      <c r="GV120">
        <f>ROUND((GT120),6)</f>
        <v>0</v>
      </c>
      <c r="GW120">
        <v>1</v>
      </c>
      <c r="GX120">
        <f>ROUND(HC120*I120,2)</f>
        <v>0</v>
      </c>
      <c r="HA120">
        <v>0</v>
      </c>
      <c r="HB120">
        <v>0</v>
      </c>
      <c r="HC120">
        <f>GV120*GW120</f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HS120">
        <v>0</v>
      </c>
      <c r="IK120">
        <v>0</v>
      </c>
    </row>
    <row r="122" spans="1:245" x14ac:dyDescent="0.2">
      <c r="A122" s="2">
        <v>51</v>
      </c>
      <c r="B122" s="2">
        <f>B116</f>
        <v>1</v>
      </c>
      <c r="C122" s="2">
        <f>A116</f>
        <v>4</v>
      </c>
      <c r="D122" s="2">
        <f>ROW(A116)</f>
        <v>116</v>
      </c>
      <c r="E122" s="2"/>
      <c r="F122" s="2" t="str">
        <f>IF(F116&lt;&gt;"",F116,"")</f>
        <v>Новый раздел</v>
      </c>
      <c r="G122" s="2" t="str">
        <f>IF(G116&lt;&gt;"",G116,"")</f>
        <v>Демонтажные работы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49">ROUND(AB122,2)</f>
        <v>0</v>
      </c>
      <c r="P122" s="2">
        <f t="shared" si="49"/>
        <v>0</v>
      </c>
      <c r="Q122" s="2">
        <f t="shared" si="49"/>
        <v>0</v>
      </c>
      <c r="R122" s="2">
        <f t="shared" si="49"/>
        <v>0</v>
      </c>
      <c r="S122" s="2">
        <f t="shared" si="49"/>
        <v>0</v>
      </c>
      <c r="T122" s="2">
        <f t="shared" si="49"/>
        <v>0</v>
      </c>
      <c r="U122" s="2">
        <f>AH122</f>
        <v>0</v>
      </c>
      <c r="V122" s="2">
        <f>AI122</f>
        <v>0</v>
      </c>
      <c r="W122" s="2">
        <f>ROUND(AJ122,2)</f>
        <v>0</v>
      </c>
      <c r="X122" s="2">
        <f>ROUND(AK122,2)</f>
        <v>0</v>
      </c>
      <c r="Y122" s="2">
        <f>ROUND(AL122,2)</f>
        <v>0</v>
      </c>
      <c r="Z122" s="2"/>
      <c r="AA122" s="2"/>
      <c r="AB122" s="2">
        <f>ROUND(SUMIF(AA120:AA120,"=62853509",O120:O120),2)</f>
        <v>0</v>
      </c>
      <c r="AC122" s="2">
        <f>ROUND(SUMIF(AA120:AA120,"=62853509",P120:P120),2)</f>
        <v>0</v>
      </c>
      <c r="AD122" s="2">
        <f>ROUND(SUMIF(AA120:AA120,"=62853509",Q120:Q120),2)</f>
        <v>0</v>
      </c>
      <c r="AE122" s="2">
        <f>ROUND(SUMIF(AA120:AA120,"=62853509",R120:R120),2)</f>
        <v>0</v>
      </c>
      <c r="AF122" s="2">
        <f>ROUND(SUMIF(AA120:AA120,"=62853509",S120:S120),2)</f>
        <v>0</v>
      </c>
      <c r="AG122" s="2">
        <f>ROUND(SUMIF(AA120:AA120,"=62853509",T120:T120),2)</f>
        <v>0</v>
      </c>
      <c r="AH122" s="2">
        <f>SUMIF(AA120:AA120,"=62853509",U120:U120)</f>
        <v>0</v>
      </c>
      <c r="AI122" s="2">
        <f>SUMIF(AA120:AA120,"=62853509",V120:V120)</f>
        <v>0</v>
      </c>
      <c r="AJ122" s="2">
        <f>ROUND(SUMIF(AA120:AA120,"=62853509",W120:W120),2)</f>
        <v>0</v>
      </c>
      <c r="AK122" s="2">
        <f>ROUND(SUMIF(AA120:AA120,"=62853509",X120:X120),2)</f>
        <v>0</v>
      </c>
      <c r="AL122" s="2">
        <f>ROUND(SUMIF(AA120:AA120,"=62853509",Y120:Y120),2)</f>
        <v>0</v>
      </c>
      <c r="AM122" s="2"/>
      <c r="AN122" s="2"/>
      <c r="AO122" s="2">
        <f t="shared" ref="AO122:BD122" si="50">ROUND(BX122,2)</f>
        <v>0</v>
      </c>
      <c r="AP122" s="2">
        <f t="shared" si="50"/>
        <v>0</v>
      </c>
      <c r="AQ122" s="2">
        <f t="shared" si="50"/>
        <v>0</v>
      </c>
      <c r="AR122" s="2">
        <f t="shared" si="50"/>
        <v>0</v>
      </c>
      <c r="AS122" s="2">
        <f t="shared" si="50"/>
        <v>0</v>
      </c>
      <c r="AT122" s="2">
        <f t="shared" si="50"/>
        <v>0</v>
      </c>
      <c r="AU122" s="2">
        <f t="shared" si="50"/>
        <v>0</v>
      </c>
      <c r="AV122" s="2">
        <f t="shared" si="50"/>
        <v>0</v>
      </c>
      <c r="AW122" s="2">
        <f t="shared" si="50"/>
        <v>0</v>
      </c>
      <c r="AX122" s="2">
        <f t="shared" si="50"/>
        <v>0</v>
      </c>
      <c r="AY122" s="2">
        <f t="shared" si="50"/>
        <v>0</v>
      </c>
      <c r="AZ122" s="2">
        <f t="shared" si="50"/>
        <v>0</v>
      </c>
      <c r="BA122" s="2">
        <f t="shared" si="50"/>
        <v>0</v>
      </c>
      <c r="BB122" s="2">
        <f t="shared" si="50"/>
        <v>0</v>
      </c>
      <c r="BC122" s="2">
        <f t="shared" si="50"/>
        <v>0</v>
      </c>
      <c r="BD122" s="2">
        <f t="shared" si="50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ROUND(SUMIF(AA120:AA120,"=62853509",FQ120:FQ120),2)</f>
        <v>0</v>
      </c>
      <c r="BY122" s="2">
        <f>ROUND(SUMIF(AA120:AA120,"=62853509",FR120:FR120),2)</f>
        <v>0</v>
      </c>
      <c r="BZ122" s="2">
        <f>ROUND(SUMIF(AA120:AA120,"=62853509",GL120:GL120),2)</f>
        <v>0</v>
      </c>
      <c r="CA122" s="2">
        <f>ROUND(SUMIF(AA120:AA120,"=62853509",GM120:GM120),2)</f>
        <v>0</v>
      </c>
      <c r="CB122" s="2">
        <f>ROUND(SUMIF(AA120:AA120,"=62853509",GN120:GN120),2)</f>
        <v>0</v>
      </c>
      <c r="CC122" s="2">
        <f>ROUND(SUMIF(AA120:AA120,"=62853509",GO120:GO120),2)</f>
        <v>0</v>
      </c>
      <c r="CD122" s="2">
        <f>ROUND(SUMIF(AA120:AA120,"=62853509",GP120:GP120),2)</f>
        <v>0</v>
      </c>
      <c r="CE122" s="2">
        <f>AC122-BX122</f>
        <v>0</v>
      </c>
      <c r="CF122" s="2">
        <f>AC122-BY122</f>
        <v>0</v>
      </c>
      <c r="CG122" s="2">
        <f>BX122-BZ122</f>
        <v>0</v>
      </c>
      <c r="CH122" s="2">
        <f>AC122-BX122-BY122+BZ122</f>
        <v>0</v>
      </c>
      <c r="CI122" s="2">
        <f>BY122-BZ122</f>
        <v>0</v>
      </c>
      <c r="CJ122" s="2">
        <f>ROUND(SUMIF(AA120:AA120,"=62853509",GX120:GX120),2)</f>
        <v>0</v>
      </c>
      <c r="CK122" s="2">
        <f>ROUND(SUMIF(AA120:AA120,"=62853509",GY120:GY120),2)</f>
        <v>0</v>
      </c>
      <c r="CL122" s="2">
        <f>ROUND(SUMIF(AA120:AA120,"=62853509",GZ120:GZ120),2)</f>
        <v>0</v>
      </c>
      <c r="CM122" s="2">
        <f>ROUND(SUMIF(AA120:AA120,"=62853509",HD120:HD120),2)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0</v>
      </c>
      <c r="G124" s="4" t="s">
        <v>70</v>
      </c>
      <c r="H124" s="4" t="s">
        <v>71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68.38</v>
      </c>
      <c r="X124" s="4">
        <v>1</v>
      </c>
      <c r="Y124" s="4">
        <v>68.38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0</v>
      </c>
      <c r="G125" s="4" t="s">
        <v>72</v>
      </c>
      <c r="H125" s="4" t="s">
        <v>73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74</v>
      </c>
      <c r="H126" s="4" t="s">
        <v>75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0</v>
      </c>
      <c r="G127" s="4" t="s">
        <v>76</v>
      </c>
      <c r="H127" s="4" t="s">
        <v>77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0</v>
      </c>
      <c r="G128" s="4" t="s">
        <v>78</v>
      </c>
      <c r="H128" s="4" t="s">
        <v>79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80</v>
      </c>
      <c r="H129" s="4" t="s">
        <v>81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0</v>
      </c>
      <c r="G130" s="4" t="s">
        <v>82</v>
      </c>
      <c r="H130" s="4" t="s">
        <v>83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84</v>
      </c>
      <c r="H131" s="4" t="s">
        <v>85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86</v>
      </c>
      <c r="H132" s="4" t="s">
        <v>87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88</v>
      </c>
      <c r="H133" s="4" t="s">
        <v>89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0</v>
      </c>
      <c r="G134" s="4" t="s">
        <v>90</v>
      </c>
      <c r="H134" s="4" t="s">
        <v>91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92</v>
      </c>
      <c r="H135" s="4" t="s">
        <v>93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0</v>
      </c>
      <c r="G136" s="4" t="s">
        <v>94</v>
      </c>
      <c r="H136" s="4" t="s">
        <v>95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0</v>
      </c>
      <c r="G137" s="4" t="s">
        <v>96</v>
      </c>
      <c r="H137" s="4" t="s">
        <v>97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68.38</v>
      </c>
      <c r="X137" s="4">
        <v>1</v>
      </c>
      <c r="Y137" s="4">
        <v>68.38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98</v>
      </c>
      <c r="H138" s="4" t="s">
        <v>99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0</v>
      </c>
      <c r="G139" s="4" t="s">
        <v>100</v>
      </c>
      <c r="H139" s="4" t="s">
        <v>101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160.69999999999999</v>
      </c>
      <c r="X139" s="4">
        <v>1</v>
      </c>
      <c r="Y139" s="4">
        <v>160.69999999999999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0</v>
      </c>
      <c r="G140" s="4" t="s">
        <v>102</v>
      </c>
      <c r="H140" s="4" t="s">
        <v>103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0</v>
      </c>
      <c r="G141" s="4" t="s">
        <v>104</v>
      </c>
      <c r="H141" s="4" t="s">
        <v>105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106</v>
      </c>
      <c r="H142" s="4" t="s">
        <v>107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108</v>
      </c>
      <c r="H143" s="4" t="s">
        <v>109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Source!U122</f>
        <v>0</v>
      </c>
      <c r="G144" s="4" t="s">
        <v>110</v>
      </c>
      <c r="H144" s="4" t="s">
        <v>111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0.11737</v>
      </c>
      <c r="X144" s="4">
        <v>1</v>
      </c>
      <c r="Y144" s="4">
        <v>0.11737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Source!V122</f>
        <v>0</v>
      </c>
      <c r="G145" s="4" t="s">
        <v>112</v>
      </c>
      <c r="H145" s="4" t="s">
        <v>113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114</v>
      </c>
      <c r="H146" s="4" t="s">
        <v>115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116</v>
      </c>
      <c r="H147" s="4" t="s">
        <v>117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0</v>
      </c>
      <c r="G148" s="4" t="s">
        <v>118</v>
      </c>
      <c r="H148" s="4" t="s">
        <v>119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64.28</v>
      </c>
      <c r="X148" s="4">
        <v>1</v>
      </c>
      <c r="Y148" s="4">
        <v>64.28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0</v>
      </c>
      <c r="G149" s="4" t="s">
        <v>120</v>
      </c>
      <c r="H149" s="4" t="s">
        <v>121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28.04</v>
      </c>
      <c r="X149" s="4">
        <v>1</v>
      </c>
      <c r="Y149" s="4">
        <v>28.04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0</v>
      </c>
      <c r="G150" s="4" t="s">
        <v>122</v>
      </c>
      <c r="H150" s="4" t="s">
        <v>123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160.69999999999999</v>
      </c>
      <c r="X150" s="4">
        <v>1</v>
      </c>
      <c r="Y150" s="4">
        <v>160.69999999999999</v>
      </c>
      <c r="Z150" s="4"/>
      <c r="AA150" s="4"/>
      <c r="AB150" s="4"/>
    </row>
    <row r="152" spans="1:245" x14ac:dyDescent="0.2">
      <c r="A152" s="1">
        <v>4</v>
      </c>
      <c r="B152" s="1">
        <v>1</v>
      </c>
      <c r="C152" s="1"/>
      <c r="D152" s="1">
        <f>ROW(A165)</f>
        <v>165</v>
      </c>
      <c r="E152" s="1"/>
      <c r="F152" s="1" t="s">
        <v>16</v>
      </c>
      <c r="G152" s="1" t="s">
        <v>180</v>
      </c>
      <c r="H152" s="1" t="s">
        <v>3</v>
      </c>
      <c r="I152" s="1">
        <v>0</v>
      </c>
      <c r="J152" s="1"/>
      <c r="K152" s="1">
        <v>0</v>
      </c>
      <c r="L152" s="1"/>
      <c r="M152" s="1" t="s">
        <v>3</v>
      </c>
      <c r="N152" s="1"/>
      <c r="O152" s="1"/>
      <c r="P152" s="1"/>
      <c r="Q152" s="1"/>
      <c r="R152" s="1"/>
      <c r="S152" s="1">
        <v>0</v>
      </c>
      <c r="T152" s="1"/>
      <c r="U152" s="1" t="s">
        <v>3</v>
      </c>
      <c r="V152" s="1">
        <v>0</v>
      </c>
      <c r="W152" s="1"/>
      <c r="X152" s="1"/>
      <c r="Y152" s="1"/>
      <c r="Z152" s="1"/>
      <c r="AA152" s="1"/>
      <c r="AB152" s="1" t="s">
        <v>3</v>
      </c>
      <c r="AC152" s="1" t="s">
        <v>3</v>
      </c>
      <c r="AD152" s="1" t="s">
        <v>3</v>
      </c>
      <c r="AE152" s="1" t="s">
        <v>3</v>
      </c>
      <c r="AF152" s="1" t="s">
        <v>3</v>
      </c>
      <c r="AG152" s="1" t="s">
        <v>3</v>
      </c>
      <c r="AH152" s="1"/>
      <c r="AI152" s="1"/>
      <c r="AJ152" s="1"/>
      <c r="AK152" s="1"/>
      <c r="AL152" s="1"/>
      <c r="AM152" s="1"/>
      <c r="AN152" s="1"/>
      <c r="AO152" s="1"/>
      <c r="AP152" s="1" t="s">
        <v>3</v>
      </c>
      <c r="AQ152" s="1" t="s">
        <v>3</v>
      </c>
      <c r="AR152" s="1" t="s">
        <v>3</v>
      </c>
      <c r="AS152" s="1"/>
      <c r="AT152" s="1"/>
      <c r="AU152" s="1"/>
      <c r="AV152" s="1"/>
      <c r="AW152" s="1"/>
      <c r="AX152" s="1"/>
      <c r="AY152" s="1"/>
      <c r="AZ152" s="1" t="s">
        <v>3</v>
      </c>
      <c r="BA152" s="1"/>
      <c r="BB152" s="1" t="s">
        <v>3</v>
      </c>
      <c r="BC152" s="1" t="s">
        <v>3</v>
      </c>
      <c r="BD152" s="1" t="s">
        <v>3</v>
      </c>
      <c r="BE152" s="1" t="s">
        <v>3</v>
      </c>
      <c r="BF152" s="1" t="s">
        <v>3</v>
      </c>
      <c r="BG152" s="1" t="s">
        <v>3</v>
      </c>
      <c r="BH152" s="1" t="s">
        <v>3</v>
      </c>
      <c r="BI152" s="1" t="s">
        <v>3</v>
      </c>
      <c r="BJ152" s="1" t="s">
        <v>3</v>
      </c>
      <c r="BK152" s="1" t="s">
        <v>3</v>
      </c>
      <c r="BL152" s="1" t="s">
        <v>3</v>
      </c>
      <c r="BM152" s="1" t="s">
        <v>3</v>
      </c>
      <c r="BN152" s="1" t="s">
        <v>3</v>
      </c>
      <c r="BO152" s="1" t="s">
        <v>3</v>
      </c>
      <c r="BP152" s="1" t="s">
        <v>3</v>
      </c>
      <c r="BQ152" s="1"/>
      <c r="BR152" s="1"/>
      <c r="BS152" s="1"/>
      <c r="BT152" s="1"/>
      <c r="BU152" s="1"/>
      <c r="BV152" s="1"/>
      <c r="BW152" s="1"/>
      <c r="BX152" s="1">
        <v>0</v>
      </c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>
        <v>0</v>
      </c>
    </row>
    <row r="154" spans="1:245" x14ac:dyDescent="0.2">
      <c r="A154" s="2">
        <v>52</v>
      </c>
      <c r="B154" s="2">
        <f t="shared" ref="B154:G154" si="51">B165</f>
        <v>1</v>
      </c>
      <c r="C154" s="2">
        <f t="shared" si="51"/>
        <v>4</v>
      </c>
      <c r="D154" s="2">
        <f t="shared" si="51"/>
        <v>152</v>
      </c>
      <c r="E154" s="2">
        <f t="shared" si="51"/>
        <v>0</v>
      </c>
      <c r="F154" s="2" t="str">
        <f t="shared" si="51"/>
        <v>Новый раздел</v>
      </c>
      <c r="G154" s="2" t="str">
        <f t="shared" si="51"/>
        <v>Газон</v>
      </c>
      <c r="H154" s="2"/>
      <c r="I154" s="2"/>
      <c r="J154" s="2"/>
      <c r="K154" s="2"/>
      <c r="L154" s="2"/>
      <c r="M154" s="2"/>
      <c r="N154" s="2"/>
      <c r="O154" s="2">
        <f t="shared" ref="O154:AT154" si="52">O165</f>
        <v>22508.16</v>
      </c>
      <c r="P154" s="2">
        <f t="shared" si="52"/>
        <v>9841.52</v>
      </c>
      <c r="Q154" s="2">
        <f t="shared" si="52"/>
        <v>50.29</v>
      </c>
      <c r="R154" s="2">
        <f t="shared" si="52"/>
        <v>18.649999999999999</v>
      </c>
      <c r="S154" s="2">
        <f t="shared" si="52"/>
        <v>12616.35</v>
      </c>
      <c r="T154" s="2">
        <f t="shared" si="52"/>
        <v>0</v>
      </c>
      <c r="U154" s="2">
        <f t="shared" si="52"/>
        <v>24.982481700000005</v>
      </c>
      <c r="V154" s="2">
        <f t="shared" si="52"/>
        <v>0</v>
      </c>
      <c r="W154" s="2">
        <f t="shared" si="52"/>
        <v>0</v>
      </c>
      <c r="X154" s="2">
        <f t="shared" si="52"/>
        <v>13247.17</v>
      </c>
      <c r="Y154" s="2">
        <f t="shared" si="52"/>
        <v>6055.84</v>
      </c>
      <c r="Z154" s="2">
        <f t="shared" si="52"/>
        <v>0</v>
      </c>
      <c r="AA154" s="2">
        <f t="shared" si="52"/>
        <v>0</v>
      </c>
      <c r="AB154" s="2">
        <f t="shared" si="52"/>
        <v>22508.16</v>
      </c>
      <c r="AC154" s="2">
        <f t="shared" si="52"/>
        <v>9841.52</v>
      </c>
      <c r="AD154" s="2">
        <f t="shared" si="52"/>
        <v>50.29</v>
      </c>
      <c r="AE154" s="2">
        <f t="shared" si="52"/>
        <v>18.649999999999999</v>
      </c>
      <c r="AF154" s="2">
        <f t="shared" si="52"/>
        <v>12616.35</v>
      </c>
      <c r="AG154" s="2">
        <f t="shared" si="52"/>
        <v>0</v>
      </c>
      <c r="AH154" s="2">
        <f t="shared" si="52"/>
        <v>24.982481700000005</v>
      </c>
      <c r="AI154" s="2">
        <f t="shared" si="52"/>
        <v>0</v>
      </c>
      <c r="AJ154" s="2">
        <f t="shared" si="52"/>
        <v>0</v>
      </c>
      <c r="AK154" s="2">
        <f t="shared" si="52"/>
        <v>13247.17</v>
      </c>
      <c r="AL154" s="2">
        <f t="shared" si="52"/>
        <v>6055.84</v>
      </c>
      <c r="AM154" s="2">
        <f t="shared" si="52"/>
        <v>0</v>
      </c>
      <c r="AN154" s="2">
        <f t="shared" si="52"/>
        <v>0</v>
      </c>
      <c r="AO154" s="2">
        <f t="shared" si="52"/>
        <v>0</v>
      </c>
      <c r="AP154" s="2">
        <f t="shared" si="52"/>
        <v>0</v>
      </c>
      <c r="AQ154" s="2">
        <f t="shared" si="52"/>
        <v>0</v>
      </c>
      <c r="AR154" s="2">
        <f t="shared" si="52"/>
        <v>41841.01</v>
      </c>
      <c r="AS154" s="2">
        <f t="shared" si="52"/>
        <v>41841.01</v>
      </c>
      <c r="AT154" s="2">
        <f t="shared" si="52"/>
        <v>0</v>
      </c>
      <c r="AU154" s="2">
        <f t="shared" ref="AU154:BZ154" si="53">AU165</f>
        <v>0</v>
      </c>
      <c r="AV154" s="2">
        <f t="shared" si="53"/>
        <v>9841.52</v>
      </c>
      <c r="AW154" s="2">
        <f t="shared" si="53"/>
        <v>9841.52</v>
      </c>
      <c r="AX154" s="2">
        <f t="shared" si="53"/>
        <v>0</v>
      </c>
      <c r="AY154" s="2">
        <f t="shared" si="53"/>
        <v>9841.52</v>
      </c>
      <c r="AZ154" s="2">
        <f t="shared" si="53"/>
        <v>0</v>
      </c>
      <c r="BA154" s="2">
        <f t="shared" si="53"/>
        <v>0</v>
      </c>
      <c r="BB154" s="2">
        <f t="shared" si="53"/>
        <v>0</v>
      </c>
      <c r="BC154" s="2">
        <f t="shared" si="53"/>
        <v>0</v>
      </c>
      <c r="BD154" s="2">
        <f t="shared" si="53"/>
        <v>0</v>
      </c>
      <c r="BE154" s="2">
        <f t="shared" si="53"/>
        <v>0</v>
      </c>
      <c r="BF154" s="2">
        <f t="shared" si="53"/>
        <v>0</v>
      </c>
      <c r="BG154" s="2">
        <f t="shared" si="53"/>
        <v>0</v>
      </c>
      <c r="BH154" s="2">
        <f t="shared" si="53"/>
        <v>0</v>
      </c>
      <c r="BI154" s="2">
        <f t="shared" si="53"/>
        <v>0</v>
      </c>
      <c r="BJ154" s="2">
        <f t="shared" si="53"/>
        <v>0</v>
      </c>
      <c r="BK154" s="2">
        <f t="shared" si="53"/>
        <v>0</v>
      </c>
      <c r="BL154" s="2">
        <f t="shared" si="53"/>
        <v>0</v>
      </c>
      <c r="BM154" s="2">
        <f t="shared" si="53"/>
        <v>0</v>
      </c>
      <c r="BN154" s="2">
        <f t="shared" si="53"/>
        <v>0</v>
      </c>
      <c r="BO154" s="2">
        <f t="shared" si="53"/>
        <v>0</v>
      </c>
      <c r="BP154" s="2">
        <f t="shared" si="53"/>
        <v>0</v>
      </c>
      <c r="BQ154" s="2">
        <f t="shared" si="53"/>
        <v>0</v>
      </c>
      <c r="BR154" s="2">
        <f t="shared" si="53"/>
        <v>0</v>
      </c>
      <c r="BS154" s="2">
        <f t="shared" si="53"/>
        <v>0</v>
      </c>
      <c r="BT154" s="2">
        <f t="shared" si="53"/>
        <v>0</v>
      </c>
      <c r="BU154" s="2">
        <f t="shared" si="53"/>
        <v>0</v>
      </c>
      <c r="BV154" s="2">
        <f t="shared" si="53"/>
        <v>0</v>
      </c>
      <c r="BW154" s="2">
        <f t="shared" si="53"/>
        <v>0</v>
      </c>
      <c r="BX154" s="2">
        <f t="shared" si="53"/>
        <v>0</v>
      </c>
      <c r="BY154" s="2">
        <f t="shared" si="53"/>
        <v>0</v>
      </c>
      <c r="BZ154" s="2">
        <f t="shared" si="53"/>
        <v>0</v>
      </c>
      <c r="CA154" s="2">
        <f t="shared" ref="CA154:DF154" si="54">CA165</f>
        <v>41841.01</v>
      </c>
      <c r="CB154" s="2">
        <f t="shared" si="54"/>
        <v>41841.01</v>
      </c>
      <c r="CC154" s="2">
        <f t="shared" si="54"/>
        <v>0</v>
      </c>
      <c r="CD154" s="2">
        <f t="shared" si="54"/>
        <v>0</v>
      </c>
      <c r="CE154" s="2">
        <f t="shared" si="54"/>
        <v>9841.52</v>
      </c>
      <c r="CF154" s="2">
        <f t="shared" si="54"/>
        <v>9841.52</v>
      </c>
      <c r="CG154" s="2">
        <f t="shared" si="54"/>
        <v>0</v>
      </c>
      <c r="CH154" s="2">
        <f t="shared" si="54"/>
        <v>9841.52</v>
      </c>
      <c r="CI154" s="2">
        <f t="shared" si="54"/>
        <v>0</v>
      </c>
      <c r="CJ154" s="2">
        <f t="shared" si="54"/>
        <v>0</v>
      </c>
      <c r="CK154" s="2">
        <f t="shared" si="54"/>
        <v>0</v>
      </c>
      <c r="CL154" s="2">
        <f t="shared" si="54"/>
        <v>0</v>
      </c>
      <c r="CM154" s="2">
        <f t="shared" si="54"/>
        <v>0</v>
      </c>
      <c r="CN154" s="2">
        <f t="shared" si="54"/>
        <v>0</v>
      </c>
      <c r="CO154" s="2">
        <f t="shared" si="54"/>
        <v>0</v>
      </c>
      <c r="CP154" s="2">
        <f t="shared" si="54"/>
        <v>0</v>
      </c>
      <c r="CQ154" s="2">
        <f t="shared" si="54"/>
        <v>0</v>
      </c>
      <c r="CR154" s="2">
        <f t="shared" si="54"/>
        <v>0</v>
      </c>
      <c r="CS154" s="2">
        <f t="shared" si="54"/>
        <v>0</v>
      </c>
      <c r="CT154" s="2">
        <f t="shared" si="54"/>
        <v>0</v>
      </c>
      <c r="CU154" s="2">
        <f t="shared" si="54"/>
        <v>0</v>
      </c>
      <c r="CV154" s="2">
        <f t="shared" si="54"/>
        <v>0</v>
      </c>
      <c r="CW154" s="2">
        <f t="shared" si="54"/>
        <v>0</v>
      </c>
      <c r="CX154" s="2">
        <f t="shared" si="54"/>
        <v>0</v>
      </c>
      <c r="CY154" s="2">
        <f t="shared" si="54"/>
        <v>0</v>
      </c>
      <c r="CZ154" s="2">
        <f t="shared" si="54"/>
        <v>0</v>
      </c>
      <c r="DA154" s="2">
        <f t="shared" si="54"/>
        <v>0</v>
      </c>
      <c r="DB154" s="2">
        <f t="shared" si="54"/>
        <v>0</v>
      </c>
      <c r="DC154" s="2">
        <f t="shared" si="54"/>
        <v>0</v>
      </c>
      <c r="DD154" s="2">
        <f t="shared" si="54"/>
        <v>0</v>
      </c>
      <c r="DE154" s="2">
        <f t="shared" si="54"/>
        <v>0</v>
      </c>
      <c r="DF154" s="2">
        <f t="shared" si="54"/>
        <v>0</v>
      </c>
      <c r="DG154" s="3">
        <f t="shared" ref="DG154:EL154" si="55">DG165</f>
        <v>0</v>
      </c>
      <c r="DH154" s="3">
        <f t="shared" si="55"/>
        <v>0</v>
      </c>
      <c r="DI154" s="3">
        <f t="shared" si="55"/>
        <v>0</v>
      </c>
      <c r="DJ154" s="3">
        <f t="shared" si="55"/>
        <v>0</v>
      </c>
      <c r="DK154" s="3">
        <f t="shared" si="55"/>
        <v>0</v>
      </c>
      <c r="DL154" s="3">
        <f t="shared" si="55"/>
        <v>0</v>
      </c>
      <c r="DM154" s="3">
        <f t="shared" si="55"/>
        <v>0</v>
      </c>
      <c r="DN154" s="3">
        <f t="shared" si="55"/>
        <v>0</v>
      </c>
      <c r="DO154" s="3">
        <f t="shared" si="55"/>
        <v>0</v>
      </c>
      <c r="DP154" s="3">
        <f t="shared" si="55"/>
        <v>0</v>
      </c>
      <c r="DQ154" s="3">
        <f t="shared" si="55"/>
        <v>0</v>
      </c>
      <c r="DR154" s="3">
        <f t="shared" si="55"/>
        <v>0</v>
      </c>
      <c r="DS154" s="3">
        <f t="shared" si="55"/>
        <v>0</v>
      </c>
      <c r="DT154" s="3">
        <f t="shared" si="55"/>
        <v>0</v>
      </c>
      <c r="DU154" s="3">
        <f t="shared" si="55"/>
        <v>0</v>
      </c>
      <c r="DV154" s="3">
        <f t="shared" si="55"/>
        <v>0</v>
      </c>
      <c r="DW154" s="3">
        <f t="shared" si="55"/>
        <v>0</v>
      </c>
      <c r="DX154" s="3">
        <f t="shared" si="55"/>
        <v>0</v>
      </c>
      <c r="DY154" s="3">
        <f t="shared" si="55"/>
        <v>0</v>
      </c>
      <c r="DZ154" s="3">
        <f t="shared" si="55"/>
        <v>0</v>
      </c>
      <c r="EA154" s="3">
        <f t="shared" si="55"/>
        <v>0</v>
      </c>
      <c r="EB154" s="3">
        <f t="shared" si="55"/>
        <v>0</v>
      </c>
      <c r="EC154" s="3">
        <f t="shared" si="55"/>
        <v>0</v>
      </c>
      <c r="ED154" s="3">
        <f t="shared" si="55"/>
        <v>0</v>
      </c>
      <c r="EE154" s="3">
        <f t="shared" si="55"/>
        <v>0</v>
      </c>
      <c r="EF154" s="3">
        <f t="shared" si="55"/>
        <v>0</v>
      </c>
      <c r="EG154" s="3">
        <f t="shared" si="55"/>
        <v>0</v>
      </c>
      <c r="EH154" s="3">
        <f t="shared" si="55"/>
        <v>0</v>
      </c>
      <c r="EI154" s="3">
        <f t="shared" si="55"/>
        <v>0</v>
      </c>
      <c r="EJ154" s="3">
        <f t="shared" si="55"/>
        <v>0</v>
      </c>
      <c r="EK154" s="3">
        <f t="shared" si="55"/>
        <v>0</v>
      </c>
      <c r="EL154" s="3">
        <f t="shared" si="55"/>
        <v>0</v>
      </c>
      <c r="EM154" s="3">
        <f t="shared" ref="EM154:FR154" si="56">EM165</f>
        <v>0</v>
      </c>
      <c r="EN154" s="3">
        <f t="shared" si="56"/>
        <v>0</v>
      </c>
      <c r="EO154" s="3">
        <f t="shared" si="56"/>
        <v>0</v>
      </c>
      <c r="EP154" s="3">
        <f t="shared" si="56"/>
        <v>0</v>
      </c>
      <c r="EQ154" s="3">
        <f t="shared" si="56"/>
        <v>0</v>
      </c>
      <c r="ER154" s="3">
        <f t="shared" si="56"/>
        <v>0</v>
      </c>
      <c r="ES154" s="3">
        <f t="shared" si="56"/>
        <v>0</v>
      </c>
      <c r="ET154" s="3">
        <f t="shared" si="56"/>
        <v>0</v>
      </c>
      <c r="EU154" s="3">
        <f t="shared" si="56"/>
        <v>0</v>
      </c>
      <c r="EV154" s="3">
        <f t="shared" si="56"/>
        <v>0</v>
      </c>
      <c r="EW154" s="3">
        <f t="shared" si="56"/>
        <v>0</v>
      </c>
      <c r="EX154" s="3">
        <f t="shared" si="56"/>
        <v>0</v>
      </c>
      <c r="EY154" s="3">
        <f t="shared" si="56"/>
        <v>0</v>
      </c>
      <c r="EZ154" s="3">
        <f t="shared" si="56"/>
        <v>0</v>
      </c>
      <c r="FA154" s="3">
        <f t="shared" si="56"/>
        <v>0</v>
      </c>
      <c r="FB154" s="3">
        <f t="shared" si="56"/>
        <v>0</v>
      </c>
      <c r="FC154" s="3">
        <f t="shared" si="56"/>
        <v>0</v>
      </c>
      <c r="FD154" s="3">
        <f t="shared" si="56"/>
        <v>0</v>
      </c>
      <c r="FE154" s="3">
        <f t="shared" si="56"/>
        <v>0</v>
      </c>
      <c r="FF154" s="3">
        <f t="shared" si="56"/>
        <v>0</v>
      </c>
      <c r="FG154" s="3">
        <f t="shared" si="56"/>
        <v>0</v>
      </c>
      <c r="FH154" s="3">
        <f t="shared" si="56"/>
        <v>0</v>
      </c>
      <c r="FI154" s="3">
        <f t="shared" si="56"/>
        <v>0</v>
      </c>
      <c r="FJ154" s="3">
        <f t="shared" si="56"/>
        <v>0</v>
      </c>
      <c r="FK154" s="3">
        <f t="shared" si="56"/>
        <v>0</v>
      </c>
      <c r="FL154" s="3">
        <f t="shared" si="56"/>
        <v>0</v>
      </c>
      <c r="FM154" s="3">
        <f t="shared" si="56"/>
        <v>0</v>
      </c>
      <c r="FN154" s="3">
        <f t="shared" si="56"/>
        <v>0</v>
      </c>
      <c r="FO154" s="3">
        <f t="shared" si="56"/>
        <v>0</v>
      </c>
      <c r="FP154" s="3">
        <f t="shared" si="56"/>
        <v>0</v>
      </c>
      <c r="FQ154" s="3">
        <f t="shared" si="56"/>
        <v>0</v>
      </c>
      <c r="FR154" s="3">
        <f t="shared" si="56"/>
        <v>0</v>
      </c>
      <c r="FS154" s="3">
        <f t="shared" ref="FS154:GX154" si="57">FS165</f>
        <v>0</v>
      </c>
      <c r="FT154" s="3">
        <f t="shared" si="57"/>
        <v>0</v>
      </c>
      <c r="FU154" s="3">
        <f t="shared" si="57"/>
        <v>0</v>
      </c>
      <c r="FV154" s="3">
        <f t="shared" si="57"/>
        <v>0</v>
      </c>
      <c r="FW154" s="3">
        <f t="shared" si="57"/>
        <v>0</v>
      </c>
      <c r="FX154" s="3">
        <f t="shared" si="57"/>
        <v>0</v>
      </c>
      <c r="FY154" s="3">
        <f t="shared" si="57"/>
        <v>0</v>
      </c>
      <c r="FZ154" s="3">
        <f t="shared" si="57"/>
        <v>0</v>
      </c>
      <c r="GA154" s="3">
        <f t="shared" si="57"/>
        <v>0</v>
      </c>
      <c r="GB154" s="3">
        <f t="shared" si="57"/>
        <v>0</v>
      </c>
      <c r="GC154" s="3">
        <f t="shared" si="57"/>
        <v>0</v>
      </c>
      <c r="GD154" s="3">
        <f t="shared" si="57"/>
        <v>0</v>
      </c>
      <c r="GE154" s="3">
        <f t="shared" si="57"/>
        <v>0</v>
      </c>
      <c r="GF154" s="3">
        <f t="shared" si="57"/>
        <v>0</v>
      </c>
      <c r="GG154" s="3">
        <f t="shared" si="57"/>
        <v>0</v>
      </c>
      <c r="GH154" s="3">
        <f t="shared" si="57"/>
        <v>0</v>
      </c>
      <c r="GI154" s="3">
        <f t="shared" si="57"/>
        <v>0</v>
      </c>
      <c r="GJ154" s="3">
        <f t="shared" si="57"/>
        <v>0</v>
      </c>
      <c r="GK154" s="3">
        <f t="shared" si="57"/>
        <v>0</v>
      </c>
      <c r="GL154" s="3">
        <f t="shared" si="57"/>
        <v>0</v>
      </c>
      <c r="GM154" s="3">
        <f t="shared" si="57"/>
        <v>0</v>
      </c>
      <c r="GN154" s="3">
        <f t="shared" si="57"/>
        <v>0</v>
      </c>
      <c r="GO154" s="3">
        <f t="shared" si="57"/>
        <v>0</v>
      </c>
      <c r="GP154" s="3">
        <f t="shared" si="57"/>
        <v>0</v>
      </c>
      <c r="GQ154" s="3">
        <f t="shared" si="57"/>
        <v>0</v>
      </c>
      <c r="GR154" s="3">
        <f t="shared" si="57"/>
        <v>0</v>
      </c>
      <c r="GS154" s="3">
        <f t="shared" si="57"/>
        <v>0</v>
      </c>
      <c r="GT154" s="3">
        <f t="shared" si="57"/>
        <v>0</v>
      </c>
      <c r="GU154" s="3">
        <f t="shared" si="57"/>
        <v>0</v>
      </c>
      <c r="GV154" s="3">
        <f t="shared" si="57"/>
        <v>0</v>
      </c>
      <c r="GW154" s="3">
        <f t="shared" si="57"/>
        <v>0</v>
      </c>
      <c r="GX154" s="3">
        <f t="shared" si="57"/>
        <v>0</v>
      </c>
    </row>
    <row r="155" spans="1:245" x14ac:dyDescent="0.2">
      <c r="I155">
        <f>84.33-10.05</f>
        <v>74.28</v>
      </c>
    </row>
    <row r="156" spans="1:245" x14ac:dyDescent="0.2">
      <c r="A156">
        <v>17</v>
      </c>
      <c r="B156">
        <v>1</v>
      </c>
      <c r="C156">
        <f>ROW(SmtRes!A44)</f>
        <v>44</v>
      </c>
      <c r="D156">
        <f>ROW(EtalonRes!A48)</f>
        <v>48</v>
      </c>
      <c r="E156" t="s">
        <v>181</v>
      </c>
      <c r="F156" t="s">
        <v>182</v>
      </c>
      <c r="G156" t="s">
        <v>183</v>
      </c>
      <c r="H156" t="s">
        <v>184</v>
      </c>
      <c r="I156">
        <f>ROUND(I155*0.75/100,9)</f>
        <v>0.55710000000000004</v>
      </c>
      <c r="J156">
        <v>0</v>
      </c>
      <c r="K156">
        <f>ROUND(84.33*0.75/100,9)</f>
        <v>0.63247500000000001</v>
      </c>
      <c r="O156">
        <f t="shared" ref="O156:O163" si="58">ROUND(CP156,2)</f>
        <v>8219.86</v>
      </c>
      <c r="P156">
        <f t="shared" ref="P156:P163" si="59">ROUND((ROUND((AC156*AW156*I156),2)*BC156),2)</f>
        <v>0</v>
      </c>
      <c r="Q156">
        <f>(ROUND((ROUND((((ET156*1.1))*AV156*I156),2)*BB156),2)+ROUND((ROUND(((AE156-((EU156*1.1)))*AV156*I156),2)*BS156),2))</f>
        <v>50.29</v>
      </c>
      <c r="R156">
        <f t="shared" ref="R156:R163" si="60">ROUND((ROUND((AE156*AV156*I156),2)*BS156),2)</f>
        <v>18.649999999999999</v>
      </c>
      <c r="S156">
        <f t="shared" ref="S156:S163" si="61">ROUND((ROUND((AF156*AV156*I156),2)*BA156),2)</f>
        <v>8169.57</v>
      </c>
      <c r="T156">
        <f t="shared" ref="T156:T163" si="62">ROUND(CU156*I156,2)</f>
        <v>0</v>
      </c>
      <c r="U156">
        <f t="shared" ref="U156:U163" si="63">CV156*I156</f>
        <v>16.411051800000003</v>
      </c>
      <c r="V156">
        <f t="shared" ref="V156:V163" si="64">CW156*I156</f>
        <v>0</v>
      </c>
      <c r="W156">
        <f t="shared" ref="W156:W163" si="65">ROUND(CX156*I156,2)</f>
        <v>0</v>
      </c>
      <c r="X156">
        <f t="shared" ref="X156:Y163" si="66">ROUND(CY156,2)</f>
        <v>8578.0499999999993</v>
      </c>
      <c r="Y156">
        <f t="shared" si="66"/>
        <v>3921.39</v>
      </c>
      <c r="AA156">
        <v>62853509</v>
      </c>
      <c r="AB156">
        <f t="shared" ref="AB156:AB163" si="67">ROUND((AC156+AD156+AF156),6)</f>
        <v>312.76299999999998</v>
      </c>
      <c r="AC156">
        <f t="shared" ref="AC156:AC163" si="68">ROUND((ES156),6)</f>
        <v>0</v>
      </c>
      <c r="AD156">
        <f>ROUND(((((ET156*1.1))-((EU156*1.1)))+AE156),6)</f>
        <v>6.1050000000000004</v>
      </c>
      <c r="AE156">
        <f>ROUND(((EU156*1.1)),6)</f>
        <v>0.69299999999999995</v>
      </c>
      <c r="AF156">
        <f>ROUND(((EV156*1.1)),6)</f>
        <v>306.65800000000002</v>
      </c>
      <c r="AG156">
        <f t="shared" ref="AG156:AG163" si="69">ROUND((AP156),6)</f>
        <v>0</v>
      </c>
      <c r="AH156">
        <f>((EW156*1.1))</f>
        <v>29.458000000000002</v>
      </c>
      <c r="AI156">
        <f>((EX156*1.1))</f>
        <v>0</v>
      </c>
      <c r="AJ156">
        <f t="shared" ref="AJ156:AJ163" si="70">(AS156)</f>
        <v>0</v>
      </c>
      <c r="AK156">
        <v>284.33</v>
      </c>
      <c r="AL156">
        <v>0</v>
      </c>
      <c r="AM156">
        <v>5.55</v>
      </c>
      <c r="AN156">
        <v>0.63</v>
      </c>
      <c r="AO156">
        <v>278.77999999999997</v>
      </c>
      <c r="AP156">
        <v>0</v>
      </c>
      <c r="AQ156">
        <v>26.78</v>
      </c>
      <c r="AR156">
        <v>0</v>
      </c>
      <c r="AS156">
        <v>0</v>
      </c>
      <c r="AT156">
        <v>105</v>
      </c>
      <c r="AU156">
        <v>48</v>
      </c>
      <c r="AV156">
        <v>1</v>
      </c>
      <c r="AW156">
        <v>1</v>
      </c>
      <c r="AZ156">
        <v>1</v>
      </c>
      <c r="BA156">
        <v>47.82</v>
      </c>
      <c r="BB156">
        <v>14.79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185</v>
      </c>
      <c r="BM156">
        <v>295</v>
      </c>
      <c r="BN156">
        <v>0</v>
      </c>
      <c r="BO156" t="s">
        <v>182</v>
      </c>
      <c r="BP156">
        <v>1</v>
      </c>
      <c r="BQ156">
        <v>30</v>
      </c>
      <c r="BR156">
        <v>0</v>
      </c>
      <c r="BS156">
        <v>47.82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105</v>
      </c>
      <c r="CA156">
        <v>48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1200</v>
      </c>
      <c r="CO156">
        <v>0</v>
      </c>
      <c r="CP156">
        <f t="shared" ref="CP156:CP163" si="71">(P156+Q156+S156)</f>
        <v>8219.86</v>
      </c>
      <c r="CQ156">
        <f t="shared" ref="CQ156:CQ163" si="72">ROUND((ROUND((AC156*AW156*1),2)*BC156),2)</f>
        <v>0</v>
      </c>
      <c r="CR156">
        <f>(ROUND((ROUND((((ET156*1.1))*AV156*1),2)*BB156),2)+ROUND((ROUND(((AE156-((EU156*1.1)))*AV156*1),2)*BS156),2))</f>
        <v>90.37</v>
      </c>
      <c r="CS156">
        <f t="shared" ref="CS156:CS163" si="73">ROUND((ROUND((AE156*AV156*1),2)*BS156),2)</f>
        <v>33</v>
      </c>
      <c r="CT156">
        <f t="shared" ref="CT156:CT163" si="74">ROUND((ROUND((AF156*AV156*1),2)*BA156),2)</f>
        <v>14664.48</v>
      </c>
      <c r="CU156">
        <f t="shared" ref="CU156:CU163" si="75">AG156</f>
        <v>0</v>
      </c>
      <c r="CV156">
        <f t="shared" ref="CV156:CV163" si="76">(AH156*AV156)</f>
        <v>29.458000000000002</v>
      </c>
      <c r="CW156">
        <f t="shared" ref="CW156:CX163" si="77">AI156</f>
        <v>0</v>
      </c>
      <c r="CX156">
        <f t="shared" si="77"/>
        <v>0</v>
      </c>
      <c r="CY156">
        <f t="shared" ref="CY156:CY163" si="78">S156*(BZ156/100)</f>
        <v>8578.0485000000008</v>
      </c>
      <c r="CZ156">
        <f t="shared" ref="CZ156:CZ163" si="79">S156*(CA156/100)</f>
        <v>3921.3935999999999</v>
      </c>
      <c r="DB156">
        <v>16</v>
      </c>
      <c r="DC156" t="s">
        <v>3</v>
      </c>
      <c r="DD156" t="s">
        <v>3</v>
      </c>
      <c r="DE156" t="s">
        <v>23</v>
      </c>
      <c r="DF156" t="s">
        <v>23</v>
      </c>
      <c r="DG156" t="s">
        <v>23</v>
      </c>
      <c r="DH156" t="s">
        <v>3</v>
      </c>
      <c r="DI156" t="s">
        <v>23</v>
      </c>
      <c r="DJ156" t="s">
        <v>23</v>
      </c>
      <c r="DK156" t="s">
        <v>3</v>
      </c>
      <c r="DL156" t="s">
        <v>3</v>
      </c>
      <c r="DM156" t="s">
        <v>3</v>
      </c>
      <c r="DN156">
        <v>156</v>
      </c>
      <c r="DO156">
        <v>84</v>
      </c>
      <c r="DP156">
        <v>1</v>
      </c>
      <c r="DQ156">
        <v>1</v>
      </c>
      <c r="DU156">
        <v>1005</v>
      </c>
      <c r="DV156" t="s">
        <v>184</v>
      </c>
      <c r="DW156" t="s">
        <v>184</v>
      </c>
      <c r="DX156">
        <v>100</v>
      </c>
      <c r="DZ156" t="s">
        <v>3</v>
      </c>
      <c r="EA156" t="s">
        <v>3</v>
      </c>
      <c r="EB156" t="s">
        <v>3</v>
      </c>
      <c r="EC156" t="s">
        <v>3</v>
      </c>
      <c r="EE156">
        <v>65731597</v>
      </c>
      <c r="EF156">
        <v>30</v>
      </c>
      <c r="EG156" t="s">
        <v>24</v>
      </c>
      <c r="EH156">
        <v>0</v>
      </c>
      <c r="EI156" t="s">
        <v>3</v>
      </c>
      <c r="EJ156">
        <v>1</v>
      </c>
      <c r="EK156">
        <v>295</v>
      </c>
      <c r="EL156" t="s">
        <v>186</v>
      </c>
      <c r="EM156" t="s">
        <v>187</v>
      </c>
      <c r="EO156" t="s">
        <v>27</v>
      </c>
      <c r="EQ156">
        <v>0</v>
      </c>
      <c r="ER156">
        <v>284.33</v>
      </c>
      <c r="ES156">
        <v>0</v>
      </c>
      <c r="ET156">
        <v>5.55</v>
      </c>
      <c r="EU156">
        <v>0.63</v>
      </c>
      <c r="EV156">
        <v>278.77999999999997</v>
      </c>
      <c r="EW156">
        <v>26.78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156</v>
      </c>
      <c r="FY156">
        <v>84</v>
      </c>
      <c r="GA156" t="s">
        <v>3</v>
      </c>
      <c r="GD156">
        <v>0</v>
      </c>
      <c r="GF156">
        <v>36995897</v>
      </c>
      <c r="GG156">
        <v>2</v>
      </c>
      <c r="GH156">
        <v>1</v>
      </c>
      <c r="GI156">
        <v>2</v>
      </c>
      <c r="GJ156">
        <v>0</v>
      </c>
      <c r="GK156">
        <f>ROUND(R156*(R12)/100,2)</f>
        <v>29.84</v>
      </c>
      <c r="GL156">
        <f t="shared" ref="GL156:GL163" si="80">ROUND(IF(AND(BH156=3,BI156=3,FS156&lt;&gt;0),P156,0),2)</f>
        <v>0</v>
      </c>
      <c r="GM156">
        <f t="shared" ref="GM156:GM163" si="81">ROUND(O156+X156+Y156+GK156,2)+GX156</f>
        <v>20749.14</v>
      </c>
      <c r="GN156">
        <f t="shared" ref="GN156:GN163" si="82">IF(OR(BI156=0,BI156=1),GM156-GX156,0)</f>
        <v>20749.14</v>
      </c>
      <c r="GO156">
        <f t="shared" ref="GO156:GO163" si="83">IF(BI156=2,GM156-GX156,0)</f>
        <v>0</v>
      </c>
      <c r="GP156">
        <f t="shared" ref="GP156:GP163" si="84">IF(BI156=4,GM156-GX156,0)</f>
        <v>0</v>
      </c>
      <c r="GR156">
        <v>0</v>
      </c>
      <c r="GS156">
        <v>3</v>
      </c>
      <c r="GT156">
        <v>0</v>
      </c>
      <c r="GU156" t="s">
        <v>3</v>
      </c>
      <c r="GV156">
        <f t="shared" ref="GV156:GV163" si="85">ROUND((GT156),6)</f>
        <v>0</v>
      </c>
      <c r="GW156">
        <v>1</v>
      </c>
      <c r="GX156">
        <f t="shared" ref="GX156:GX163" si="86">ROUND(HC156*I156,2)</f>
        <v>0</v>
      </c>
      <c r="HA156">
        <v>0</v>
      </c>
      <c r="HB156">
        <v>0</v>
      </c>
      <c r="HC156">
        <f t="shared" ref="HC156:HC163" si="87">GV156*GW156</f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45" x14ac:dyDescent="0.2">
      <c r="A157">
        <v>18</v>
      </c>
      <c r="B157">
        <v>1</v>
      </c>
      <c r="C157">
        <v>44</v>
      </c>
      <c r="E157" t="s">
        <v>188</v>
      </c>
      <c r="F157" t="s">
        <v>189</v>
      </c>
      <c r="G157" t="s">
        <v>190</v>
      </c>
      <c r="H157" t="s">
        <v>58</v>
      </c>
      <c r="I157">
        <f>I156*J157</f>
        <v>8.3565000000000005</v>
      </c>
      <c r="J157">
        <v>15</v>
      </c>
      <c r="K157">
        <v>15</v>
      </c>
      <c r="O157">
        <f t="shared" si="58"/>
        <v>10012.89</v>
      </c>
      <c r="P157">
        <f t="shared" si="59"/>
        <v>10012.89</v>
      </c>
      <c r="Q157">
        <f>(ROUND((ROUND(((ET157)*AV157*I157),2)*BB157),2)+ROUND((ROUND(((AE157-(EU157))*AV157*I157),2)*BS157),2))</f>
        <v>0</v>
      </c>
      <c r="R157">
        <f t="shared" si="60"/>
        <v>0</v>
      </c>
      <c r="S157">
        <f t="shared" si="61"/>
        <v>0</v>
      </c>
      <c r="T157">
        <f t="shared" si="62"/>
        <v>0</v>
      </c>
      <c r="U157">
        <f t="shared" si="63"/>
        <v>0</v>
      </c>
      <c r="V157">
        <f t="shared" si="64"/>
        <v>0</v>
      </c>
      <c r="W157">
        <f t="shared" si="65"/>
        <v>0</v>
      </c>
      <c r="X157">
        <f t="shared" si="66"/>
        <v>0</v>
      </c>
      <c r="Y157">
        <f t="shared" si="66"/>
        <v>0</v>
      </c>
      <c r="AA157">
        <v>62853509</v>
      </c>
      <c r="AB157">
        <f t="shared" si="67"/>
        <v>146.84</v>
      </c>
      <c r="AC157">
        <f t="shared" si="68"/>
        <v>146.84</v>
      </c>
      <c r="AD157">
        <f>ROUND((((ET157)-(EU157))+AE157),6)</f>
        <v>0</v>
      </c>
      <c r="AE157">
        <f>ROUND((EU157),6)</f>
        <v>0</v>
      </c>
      <c r="AF157">
        <f>ROUND((EV157),6)</f>
        <v>0</v>
      </c>
      <c r="AG157">
        <f t="shared" si="69"/>
        <v>0</v>
      </c>
      <c r="AH157">
        <f>(EW157)</f>
        <v>0</v>
      </c>
      <c r="AI157">
        <f>(EX157)</f>
        <v>0</v>
      </c>
      <c r="AJ157">
        <f t="shared" si="70"/>
        <v>0</v>
      </c>
      <c r="AK157">
        <v>146.84</v>
      </c>
      <c r="AL157">
        <v>146.84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8.16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191</v>
      </c>
      <c r="BM157">
        <v>295</v>
      </c>
      <c r="BN157">
        <v>0</v>
      </c>
      <c r="BO157" t="s">
        <v>189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71"/>
        <v>10012.89</v>
      </c>
      <c r="CQ157">
        <f t="shared" si="72"/>
        <v>1198.21</v>
      </c>
      <c r="CR157">
        <f>(ROUND((ROUND(((ET157)*AV157*1),2)*BB157),2)+ROUND((ROUND(((AE157-(EU157))*AV157*1),2)*BS157),2))</f>
        <v>0</v>
      </c>
      <c r="CS157">
        <f t="shared" si="73"/>
        <v>0</v>
      </c>
      <c r="CT157">
        <f t="shared" si="74"/>
        <v>0</v>
      </c>
      <c r="CU157">
        <f t="shared" si="75"/>
        <v>0</v>
      </c>
      <c r="CV157">
        <f t="shared" si="76"/>
        <v>0</v>
      </c>
      <c r="CW157">
        <f t="shared" si="77"/>
        <v>0</v>
      </c>
      <c r="CX157">
        <f t="shared" si="77"/>
        <v>0</v>
      </c>
      <c r="CY157">
        <f t="shared" si="78"/>
        <v>0</v>
      </c>
      <c r="CZ157">
        <f t="shared" si="79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156</v>
      </c>
      <c r="DO157">
        <v>84</v>
      </c>
      <c r="DP157">
        <v>1</v>
      </c>
      <c r="DQ157">
        <v>1</v>
      </c>
      <c r="DU157">
        <v>1007</v>
      </c>
      <c r="DV157" t="s">
        <v>58</v>
      </c>
      <c r="DW157" t="s">
        <v>58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65731597</v>
      </c>
      <c r="EF157">
        <v>30</v>
      </c>
      <c r="EG157" t="s">
        <v>24</v>
      </c>
      <c r="EH157">
        <v>0</v>
      </c>
      <c r="EI157" t="s">
        <v>3</v>
      </c>
      <c r="EJ157">
        <v>1</v>
      </c>
      <c r="EK157">
        <v>295</v>
      </c>
      <c r="EL157" t="s">
        <v>186</v>
      </c>
      <c r="EM157" t="s">
        <v>187</v>
      </c>
      <c r="EO157" t="s">
        <v>3</v>
      </c>
      <c r="EQ157">
        <v>0</v>
      </c>
      <c r="ER157">
        <v>146.84</v>
      </c>
      <c r="ES157">
        <v>146.84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v>0</v>
      </c>
      <c r="FS157">
        <v>0</v>
      </c>
      <c r="FX157">
        <v>156</v>
      </c>
      <c r="FY157">
        <v>84</v>
      </c>
      <c r="GA157" t="s">
        <v>3</v>
      </c>
      <c r="GD157">
        <v>0</v>
      </c>
      <c r="GF157">
        <v>-1933062003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 t="shared" si="80"/>
        <v>0</v>
      </c>
      <c r="GM157">
        <f t="shared" si="81"/>
        <v>10012.89</v>
      </c>
      <c r="GN157">
        <f t="shared" si="82"/>
        <v>10012.89</v>
      </c>
      <c r="GO157">
        <f t="shared" si="83"/>
        <v>0</v>
      </c>
      <c r="GP157">
        <f t="shared" si="84"/>
        <v>0</v>
      </c>
      <c r="GR157">
        <v>0</v>
      </c>
      <c r="GS157">
        <v>3</v>
      </c>
      <c r="GT157">
        <v>0</v>
      </c>
      <c r="GU157" t="s">
        <v>3</v>
      </c>
      <c r="GV157">
        <f t="shared" si="85"/>
        <v>0</v>
      </c>
      <c r="GW157">
        <v>1</v>
      </c>
      <c r="GX157">
        <f t="shared" si="86"/>
        <v>0</v>
      </c>
      <c r="HA157">
        <v>0</v>
      </c>
      <c r="HB157">
        <v>0</v>
      </c>
      <c r="HC157">
        <f t="shared" si="87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45" x14ac:dyDescent="0.2">
      <c r="A158">
        <v>17</v>
      </c>
      <c r="B158">
        <v>1</v>
      </c>
      <c r="C158">
        <f>ROW(SmtRes!A46)</f>
        <v>46</v>
      </c>
      <c r="D158">
        <f>ROW(EtalonRes!A50)</f>
        <v>50</v>
      </c>
      <c r="E158" t="s">
        <v>192</v>
      </c>
      <c r="F158" t="s">
        <v>193</v>
      </c>
      <c r="G158" t="s">
        <v>194</v>
      </c>
      <c r="H158" t="s">
        <v>184</v>
      </c>
      <c r="I158">
        <f>ROUND(I155*0.25/100,9)</f>
        <v>0.1857</v>
      </c>
      <c r="J158">
        <v>0</v>
      </c>
      <c r="K158">
        <f>ROUND(84.33*0.25/100,9)</f>
        <v>0.21082500000000001</v>
      </c>
      <c r="O158">
        <f t="shared" si="58"/>
        <v>4067.57</v>
      </c>
      <c r="P158">
        <f t="shared" si="59"/>
        <v>0</v>
      </c>
      <c r="Q158">
        <f>(ROUND((ROUND((((ET158*1.1))*AV158*I158),2)*BB158),2)+ROUND((ROUND(((AE158-((EU158*1.1)))*AV158*I158),2)*BS158),2))</f>
        <v>0</v>
      </c>
      <c r="R158">
        <f t="shared" si="60"/>
        <v>0</v>
      </c>
      <c r="S158">
        <f t="shared" si="61"/>
        <v>4067.57</v>
      </c>
      <c r="T158">
        <f t="shared" si="62"/>
        <v>0</v>
      </c>
      <c r="U158">
        <f t="shared" si="63"/>
        <v>8.1707999999999998</v>
      </c>
      <c r="V158">
        <f t="shared" si="64"/>
        <v>0</v>
      </c>
      <c r="W158">
        <f t="shared" si="65"/>
        <v>0</v>
      </c>
      <c r="X158">
        <f t="shared" si="66"/>
        <v>4270.95</v>
      </c>
      <c r="Y158">
        <f t="shared" si="66"/>
        <v>1952.43</v>
      </c>
      <c r="AA158">
        <v>62853509</v>
      </c>
      <c r="AB158">
        <f t="shared" si="67"/>
        <v>458.04</v>
      </c>
      <c r="AC158">
        <f t="shared" si="68"/>
        <v>0</v>
      </c>
      <c r="AD158">
        <f>ROUND(((((ET158*1.1))-((EU158*1.1)))+AE158),6)</f>
        <v>0</v>
      </c>
      <c r="AE158">
        <f>ROUND(((EU158*1.1)),6)</f>
        <v>0</v>
      </c>
      <c r="AF158">
        <f>ROUND(((EV158*1.1)),6)</f>
        <v>458.04</v>
      </c>
      <c r="AG158">
        <f t="shared" si="69"/>
        <v>0</v>
      </c>
      <c r="AH158">
        <f>((EW158*1.1))</f>
        <v>44</v>
      </c>
      <c r="AI158">
        <f>((EX158*1.1))</f>
        <v>0</v>
      </c>
      <c r="AJ158">
        <f t="shared" si="70"/>
        <v>0</v>
      </c>
      <c r="AK158">
        <v>416.4</v>
      </c>
      <c r="AL158">
        <v>0</v>
      </c>
      <c r="AM158">
        <v>0</v>
      </c>
      <c r="AN158">
        <v>0</v>
      </c>
      <c r="AO158">
        <v>416.4</v>
      </c>
      <c r="AP158">
        <v>0</v>
      </c>
      <c r="AQ158">
        <v>40</v>
      </c>
      <c r="AR158">
        <v>0</v>
      </c>
      <c r="AS158">
        <v>0</v>
      </c>
      <c r="AT158">
        <v>105</v>
      </c>
      <c r="AU158">
        <v>48</v>
      </c>
      <c r="AV158">
        <v>1</v>
      </c>
      <c r="AW158">
        <v>1</v>
      </c>
      <c r="AZ158">
        <v>1</v>
      </c>
      <c r="BA158">
        <v>47.82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0</v>
      </c>
      <c r="BI158">
        <v>1</v>
      </c>
      <c r="BJ158" t="s">
        <v>195</v>
      </c>
      <c r="BM158">
        <v>295</v>
      </c>
      <c r="BN158">
        <v>0</v>
      </c>
      <c r="BO158" t="s">
        <v>193</v>
      </c>
      <c r="BP158">
        <v>1</v>
      </c>
      <c r="BQ158">
        <v>30</v>
      </c>
      <c r="BR158">
        <v>0</v>
      </c>
      <c r="BS158">
        <v>47.82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105</v>
      </c>
      <c r="CA158">
        <v>48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1200</v>
      </c>
      <c r="CO158">
        <v>0</v>
      </c>
      <c r="CP158">
        <f t="shared" si="71"/>
        <v>4067.57</v>
      </c>
      <c r="CQ158">
        <f t="shared" si="72"/>
        <v>0</v>
      </c>
      <c r="CR158">
        <f>(ROUND((ROUND((((ET158*1.1))*AV158*1),2)*BB158),2)+ROUND((ROUND(((AE158-((EU158*1.1)))*AV158*1),2)*BS158),2))</f>
        <v>0</v>
      </c>
      <c r="CS158">
        <f t="shared" si="73"/>
        <v>0</v>
      </c>
      <c r="CT158">
        <f t="shared" si="74"/>
        <v>21903.47</v>
      </c>
      <c r="CU158">
        <f t="shared" si="75"/>
        <v>0</v>
      </c>
      <c r="CV158">
        <f t="shared" si="76"/>
        <v>44</v>
      </c>
      <c r="CW158">
        <f t="shared" si="77"/>
        <v>0</v>
      </c>
      <c r="CX158">
        <f t="shared" si="77"/>
        <v>0</v>
      </c>
      <c r="CY158">
        <f t="shared" si="78"/>
        <v>4270.9485000000004</v>
      </c>
      <c r="CZ158">
        <f t="shared" si="79"/>
        <v>1952.4336000000001</v>
      </c>
      <c r="DB158">
        <v>17</v>
      </c>
      <c r="DC158" t="s">
        <v>3</v>
      </c>
      <c r="DD158" t="s">
        <v>3</v>
      </c>
      <c r="DE158" t="s">
        <v>23</v>
      </c>
      <c r="DF158" t="s">
        <v>23</v>
      </c>
      <c r="DG158" t="s">
        <v>23</v>
      </c>
      <c r="DH158" t="s">
        <v>3</v>
      </c>
      <c r="DI158" t="s">
        <v>23</v>
      </c>
      <c r="DJ158" t="s">
        <v>23</v>
      </c>
      <c r="DK158" t="s">
        <v>3</v>
      </c>
      <c r="DL158" t="s">
        <v>3</v>
      </c>
      <c r="DM158" t="s">
        <v>3</v>
      </c>
      <c r="DN158">
        <v>156</v>
      </c>
      <c r="DO158">
        <v>84</v>
      </c>
      <c r="DP158">
        <v>1</v>
      </c>
      <c r="DQ158">
        <v>1</v>
      </c>
      <c r="DU158">
        <v>1005</v>
      </c>
      <c r="DV158" t="s">
        <v>184</v>
      </c>
      <c r="DW158" t="s">
        <v>184</v>
      </c>
      <c r="DX158">
        <v>100</v>
      </c>
      <c r="DZ158" t="s">
        <v>3</v>
      </c>
      <c r="EA158" t="s">
        <v>3</v>
      </c>
      <c r="EB158" t="s">
        <v>3</v>
      </c>
      <c r="EC158" t="s">
        <v>3</v>
      </c>
      <c r="EE158">
        <v>65731597</v>
      </c>
      <c r="EF158">
        <v>30</v>
      </c>
      <c r="EG158" t="s">
        <v>24</v>
      </c>
      <c r="EH158">
        <v>0</v>
      </c>
      <c r="EI158" t="s">
        <v>3</v>
      </c>
      <c r="EJ158">
        <v>1</v>
      </c>
      <c r="EK158">
        <v>295</v>
      </c>
      <c r="EL158" t="s">
        <v>186</v>
      </c>
      <c r="EM158" t="s">
        <v>187</v>
      </c>
      <c r="EO158" t="s">
        <v>27</v>
      </c>
      <c r="EQ158">
        <v>0</v>
      </c>
      <c r="ER158">
        <v>416.4</v>
      </c>
      <c r="ES158">
        <v>0</v>
      </c>
      <c r="ET158">
        <v>0</v>
      </c>
      <c r="EU158">
        <v>0</v>
      </c>
      <c r="EV158">
        <v>416.4</v>
      </c>
      <c r="EW158">
        <v>40</v>
      </c>
      <c r="EX158">
        <v>0</v>
      </c>
      <c r="EY158">
        <v>0</v>
      </c>
      <c r="FQ158">
        <v>0</v>
      </c>
      <c r="FR158">
        <v>0</v>
      </c>
      <c r="FS158">
        <v>0</v>
      </c>
      <c r="FX158">
        <v>156</v>
      </c>
      <c r="FY158">
        <v>84</v>
      </c>
      <c r="GA158" t="s">
        <v>3</v>
      </c>
      <c r="GD158">
        <v>0</v>
      </c>
      <c r="GF158">
        <v>-802584898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80"/>
        <v>0</v>
      </c>
      <c r="GM158">
        <f t="shared" si="81"/>
        <v>10290.950000000001</v>
      </c>
      <c r="GN158">
        <f t="shared" si="82"/>
        <v>10290.950000000001</v>
      </c>
      <c r="GO158">
        <f t="shared" si="83"/>
        <v>0</v>
      </c>
      <c r="GP158">
        <f t="shared" si="84"/>
        <v>0</v>
      </c>
      <c r="GR158">
        <v>0</v>
      </c>
      <c r="GS158">
        <v>3</v>
      </c>
      <c r="GT158">
        <v>0</v>
      </c>
      <c r="GU158" t="s">
        <v>3</v>
      </c>
      <c r="GV158">
        <f t="shared" si="85"/>
        <v>0</v>
      </c>
      <c r="GW158">
        <v>1</v>
      </c>
      <c r="GX158">
        <f t="shared" si="86"/>
        <v>0</v>
      </c>
      <c r="HA158">
        <v>0</v>
      </c>
      <c r="HB158">
        <v>0</v>
      </c>
      <c r="HC158">
        <f t="shared" si="87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HS158">
        <v>0</v>
      </c>
      <c r="IK158">
        <v>0</v>
      </c>
    </row>
    <row r="159" spans="1:245" x14ac:dyDescent="0.2">
      <c r="A159">
        <v>18</v>
      </c>
      <c r="B159">
        <v>1</v>
      </c>
      <c r="C159">
        <v>46</v>
      </c>
      <c r="E159" t="s">
        <v>196</v>
      </c>
      <c r="F159" t="s">
        <v>189</v>
      </c>
      <c r="G159" t="s">
        <v>190</v>
      </c>
      <c r="H159" t="s">
        <v>58</v>
      </c>
      <c r="I159">
        <f>I158*J159</f>
        <v>2.7854999999999999</v>
      </c>
      <c r="J159">
        <v>14.999999999999998</v>
      </c>
      <c r="K159">
        <v>15</v>
      </c>
      <c r="O159">
        <f t="shared" si="58"/>
        <v>3337.6</v>
      </c>
      <c r="P159">
        <f t="shared" si="59"/>
        <v>3337.6</v>
      </c>
      <c r="Q159">
        <f>(ROUND((ROUND(((ET159)*AV159*I159),2)*BB159),2)+ROUND((ROUND(((AE159-(EU159))*AV159*I159),2)*BS159),2))</f>
        <v>0</v>
      </c>
      <c r="R159">
        <f t="shared" si="60"/>
        <v>0</v>
      </c>
      <c r="S159">
        <f t="shared" si="61"/>
        <v>0</v>
      </c>
      <c r="T159">
        <f t="shared" si="62"/>
        <v>0</v>
      </c>
      <c r="U159">
        <f t="shared" si="63"/>
        <v>0</v>
      </c>
      <c r="V159">
        <f t="shared" si="64"/>
        <v>0</v>
      </c>
      <c r="W159">
        <f t="shared" si="65"/>
        <v>0</v>
      </c>
      <c r="X159">
        <f t="shared" si="66"/>
        <v>0</v>
      </c>
      <c r="Y159">
        <f t="shared" si="66"/>
        <v>0</v>
      </c>
      <c r="AA159">
        <v>62853509</v>
      </c>
      <c r="AB159">
        <f t="shared" si="67"/>
        <v>146.84</v>
      </c>
      <c r="AC159">
        <f t="shared" si="68"/>
        <v>146.84</v>
      </c>
      <c r="AD159">
        <f>ROUND((((ET159)-(EU159))+AE159),6)</f>
        <v>0</v>
      </c>
      <c r="AE159">
        <f>ROUND((EU159),6)</f>
        <v>0</v>
      </c>
      <c r="AF159">
        <f>ROUND((EV159),6)</f>
        <v>0</v>
      </c>
      <c r="AG159">
        <f t="shared" si="69"/>
        <v>0</v>
      </c>
      <c r="AH159">
        <f>(EW159)</f>
        <v>0</v>
      </c>
      <c r="AI159">
        <f>(EX159)</f>
        <v>0</v>
      </c>
      <c r="AJ159">
        <f t="shared" si="70"/>
        <v>0</v>
      </c>
      <c r="AK159">
        <v>146.84</v>
      </c>
      <c r="AL159">
        <v>146.84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8.16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191</v>
      </c>
      <c r="BM159">
        <v>295</v>
      </c>
      <c r="BN159">
        <v>0</v>
      </c>
      <c r="BO159" t="s">
        <v>189</v>
      </c>
      <c r="BP159">
        <v>1</v>
      </c>
      <c r="BQ159">
        <v>30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71"/>
        <v>3337.6</v>
      </c>
      <c r="CQ159">
        <f t="shared" si="72"/>
        <v>1198.21</v>
      </c>
      <c r="CR159">
        <f>(ROUND((ROUND(((ET159)*AV159*1),2)*BB159),2)+ROUND((ROUND(((AE159-(EU159))*AV159*1),2)*BS159),2))</f>
        <v>0</v>
      </c>
      <c r="CS159">
        <f t="shared" si="73"/>
        <v>0</v>
      </c>
      <c r="CT159">
        <f t="shared" si="74"/>
        <v>0</v>
      </c>
      <c r="CU159">
        <f t="shared" si="75"/>
        <v>0</v>
      </c>
      <c r="CV159">
        <f t="shared" si="76"/>
        <v>0</v>
      </c>
      <c r="CW159">
        <f t="shared" si="77"/>
        <v>0</v>
      </c>
      <c r="CX159">
        <f t="shared" si="77"/>
        <v>0</v>
      </c>
      <c r="CY159">
        <f t="shared" si="78"/>
        <v>0</v>
      </c>
      <c r="CZ159">
        <f t="shared" si="79"/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156</v>
      </c>
      <c r="DO159">
        <v>84</v>
      </c>
      <c r="DP159">
        <v>1</v>
      </c>
      <c r="DQ159">
        <v>1</v>
      </c>
      <c r="DU159">
        <v>1007</v>
      </c>
      <c r="DV159" t="s">
        <v>58</v>
      </c>
      <c r="DW159" t="s">
        <v>58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65731597</v>
      </c>
      <c r="EF159">
        <v>30</v>
      </c>
      <c r="EG159" t="s">
        <v>24</v>
      </c>
      <c r="EH159">
        <v>0</v>
      </c>
      <c r="EI159" t="s">
        <v>3</v>
      </c>
      <c r="EJ159">
        <v>1</v>
      </c>
      <c r="EK159">
        <v>295</v>
      </c>
      <c r="EL159" t="s">
        <v>186</v>
      </c>
      <c r="EM159" t="s">
        <v>187</v>
      </c>
      <c r="EO159" t="s">
        <v>3</v>
      </c>
      <c r="EQ159">
        <v>0</v>
      </c>
      <c r="ER159">
        <v>146.84</v>
      </c>
      <c r="ES159">
        <v>146.84</v>
      </c>
      <c r="ET159">
        <v>0</v>
      </c>
      <c r="EU159">
        <v>0</v>
      </c>
      <c r="EV159">
        <v>0</v>
      </c>
      <c r="EW159">
        <v>0</v>
      </c>
      <c r="EX159">
        <v>0</v>
      </c>
      <c r="FQ159">
        <v>0</v>
      </c>
      <c r="FR159">
        <v>0</v>
      </c>
      <c r="FS159">
        <v>0</v>
      </c>
      <c r="FX159">
        <v>156</v>
      </c>
      <c r="FY159">
        <v>84</v>
      </c>
      <c r="GA159" t="s">
        <v>3</v>
      </c>
      <c r="GD159">
        <v>0</v>
      </c>
      <c r="GF159">
        <v>-1933062003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80"/>
        <v>0</v>
      </c>
      <c r="GM159">
        <f t="shared" si="81"/>
        <v>3337.6</v>
      </c>
      <c r="GN159">
        <f t="shared" si="82"/>
        <v>3337.6</v>
      </c>
      <c r="GO159">
        <f t="shared" si="83"/>
        <v>0</v>
      </c>
      <c r="GP159">
        <f t="shared" si="84"/>
        <v>0</v>
      </c>
      <c r="GR159">
        <v>0</v>
      </c>
      <c r="GS159">
        <v>3</v>
      </c>
      <c r="GT159">
        <v>0</v>
      </c>
      <c r="GU159" t="s">
        <v>3</v>
      </c>
      <c r="GV159">
        <f t="shared" si="85"/>
        <v>0</v>
      </c>
      <c r="GW159">
        <v>1</v>
      </c>
      <c r="GX159">
        <f t="shared" si="86"/>
        <v>0</v>
      </c>
      <c r="HA159">
        <v>0</v>
      </c>
      <c r="HB159">
        <v>0</v>
      </c>
      <c r="HC159">
        <f t="shared" si="87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">
      <c r="A160">
        <v>17</v>
      </c>
      <c r="B160">
        <v>1</v>
      </c>
      <c r="C160">
        <f>ROW(SmtRes!A48)</f>
        <v>48</v>
      </c>
      <c r="D160">
        <f>ROW(EtalonRes!A52)</f>
        <v>52</v>
      </c>
      <c r="E160" t="s">
        <v>197</v>
      </c>
      <c r="F160" t="s">
        <v>198</v>
      </c>
      <c r="G160" t="s">
        <v>199</v>
      </c>
      <c r="H160" t="s">
        <v>184</v>
      </c>
      <c r="I160">
        <f>ROUND(-I155/100,9)</f>
        <v>-0.74280000000000002</v>
      </c>
      <c r="J160">
        <v>0</v>
      </c>
      <c r="K160">
        <f>ROUND(-84.33/100,9)</f>
        <v>-0.84330000000000005</v>
      </c>
      <c r="O160">
        <f t="shared" si="58"/>
        <v>-2224.59</v>
      </c>
      <c r="P160">
        <f t="shared" si="59"/>
        <v>0</v>
      </c>
      <c r="Q160">
        <f>(ROUND((ROUND((((ET160*1.1))*AV160*I160),2)*BB160),2)+ROUND((ROUND(((AE160-((EU160*1.1)))*AV160*I160),2)*BS160),2))</f>
        <v>0</v>
      </c>
      <c r="R160">
        <f t="shared" si="60"/>
        <v>0</v>
      </c>
      <c r="S160">
        <f t="shared" si="61"/>
        <v>-2224.59</v>
      </c>
      <c r="T160">
        <f t="shared" si="62"/>
        <v>0</v>
      </c>
      <c r="U160">
        <f t="shared" si="63"/>
        <v>-4.4694276000000004</v>
      </c>
      <c r="V160">
        <f t="shared" si="64"/>
        <v>0</v>
      </c>
      <c r="W160">
        <f t="shared" si="65"/>
        <v>0</v>
      </c>
      <c r="X160">
        <f t="shared" si="66"/>
        <v>-2335.8200000000002</v>
      </c>
      <c r="Y160">
        <f t="shared" si="66"/>
        <v>-1067.8</v>
      </c>
      <c r="AA160">
        <v>62853509</v>
      </c>
      <c r="AB160">
        <f t="shared" si="67"/>
        <v>62.634</v>
      </c>
      <c r="AC160">
        <f t="shared" si="68"/>
        <v>0</v>
      </c>
      <c r="AD160">
        <f>ROUND(((((ET160*1.1))-((EU160*1.1)))+AE160),6)</f>
        <v>0</v>
      </c>
      <c r="AE160">
        <f>ROUND(((EU160*1.1)),6)</f>
        <v>0</v>
      </c>
      <c r="AF160">
        <f>ROUND(((EV160*1.1)),6)</f>
        <v>62.634</v>
      </c>
      <c r="AG160">
        <f t="shared" si="69"/>
        <v>0</v>
      </c>
      <c r="AH160">
        <f>((EW160*1.1))</f>
        <v>6.0170000000000003</v>
      </c>
      <c r="AI160">
        <f>((EX160*1.1))</f>
        <v>0</v>
      </c>
      <c r="AJ160">
        <f t="shared" si="70"/>
        <v>0</v>
      </c>
      <c r="AK160">
        <v>56.94</v>
      </c>
      <c r="AL160">
        <v>0</v>
      </c>
      <c r="AM160">
        <v>0</v>
      </c>
      <c r="AN160">
        <v>0</v>
      </c>
      <c r="AO160">
        <v>56.94</v>
      </c>
      <c r="AP160">
        <v>0</v>
      </c>
      <c r="AQ160">
        <v>5.47</v>
      </c>
      <c r="AR160">
        <v>0</v>
      </c>
      <c r="AS160">
        <v>0</v>
      </c>
      <c r="AT160">
        <v>105</v>
      </c>
      <c r="AU160">
        <v>48</v>
      </c>
      <c r="AV160">
        <v>1</v>
      </c>
      <c r="AW160">
        <v>1</v>
      </c>
      <c r="AZ160">
        <v>1</v>
      </c>
      <c r="BA160">
        <v>47.82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200</v>
      </c>
      <c r="BM160">
        <v>295</v>
      </c>
      <c r="BN160">
        <v>0</v>
      </c>
      <c r="BO160" t="s">
        <v>198</v>
      </c>
      <c r="BP160">
        <v>1</v>
      </c>
      <c r="BQ160">
        <v>30</v>
      </c>
      <c r="BR160">
        <v>0</v>
      </c>
      <c r="BS160">
        <v>47.82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105</v>
      </c>
      <c r="CA160">
        <v>48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1200</v>
      </c>
      <c r="CO160">
        <v>0</v>
      </c>
      <c r="CP160">
        <f t="shared" si="71"/>
        <v>-2224.59</v>
      </c>
      <c r="CQ160">
        <f t="shared" si="72"/>
        <v>0</v>
      </c>
      <c r="CR160">
        <f>(ROUND((ROUND((((ET160*1.1))*AV160*1),2)*BB160),2)+ROUND((ROUND(((AE160-((EU160*1.1)))*AV160*1),2)*BS160),2))</f>
        <v>0</v>
      </c>
      <c r="CS160">
        <f t="shared" si="73"/>
        <v>0</v>
      </c>
      <c r="CT160">
        <f t="shared" si="74"/>
        <v>2994.97</v>
      </c>
      <c r="CU160">
        <f t="shared" si="75"/>
        <v>0</v>
      </c>
      <c r="CV160">
        <f t="shared" si="76"/>
        <v>6.0170000000000003</v>
      </c>
      <c r="CW160">
        <f t="shared" si="77"/>
        <v>0</v>
      </c>
      <c r="CX160">
        <f t="shared" si="77"/>
        <v>0</v>
      </c>
      <c r="CY160">
        <f t="shared" si="78"/>
        <v>-2335.8195000000001</v>
      </c>
      <c r="CZ160">
        <f t="shared" si="79"/>
        <v>-1067.8032000000001</v>
      </c>
      <c r="DB160">
        <v>18</v>
      </c>
      <c r="DC160" t="s">
        <v>3</v>
      </c>
      <c r="DD160" t="s">
        <v>3</v>
      </c>
      <c r="DE160" t="s">
        <v>23</v>
      </c>
      <c r="DF160" t="s">
        <v>23</v>
      </c>
      <c r="DG160" t="s">
        <v>23</v>
      </c>
      <c r="DH160" t="s">
        <v>3</v>
      </c>
      <c r="DI160" t="s">
        <v>23</v>
      </c>
      <c r="DJ160" t="s">
        <v>23</v>
      </c>
      <c r="DK160" t="s">
        <v>3</v>
      </c>
      <c r="DL160" t="s">
        <v>3</v>
      </c>
      <c r="DM160" t="s">
        <v>3</v>
      </c>
      <c r="DN160">
        <v>156</v>
      </c>
      <c r="DO160">
        <v>84</v>
      </c>
      <c r="DP160">
        <v>1</v>
      </c>
      <c r="DQ160">
        <v>1</v>
      </c>
      <c r="DU160">
        <v>1005</v>
      </c>
      <c r="DV160" t="s">
        <v>184</v>
      </c>
      <c r="DW160" t="s">
        <v>184</v>
      </c>
      <c r="DX160">
        <v>100</v>
      </c>
      <c r="DZ160" t="s">
        <v>3</v>
      </c>
      <c r="EA160" t="s">
        <v>3</v>
      </c>
      <c r="EB160" t="s">
        <v>3</v>
      </c>
      <c r="EC160" t="s">
        <v>3</v>
      </c>
      <c r="EE160">
        <v>65731597</v>
      </c>
      <c r="EF160">
        <v>30</v>
      </c>
      <c r="EG160" t="s">
        <v>24</v>
      </c>
      <c r="EH160">
        <v>0</v>
      </c>
      <c r="EI160" t="s">
        <v>3</v>
      </c>
      <c r="EJ160">
        <v>1</v>
      </c>
      <c r="EK160">
        <v>295</v>
      </c>
      <c r="EL160" t="s">
        <v>186</v>
      </c>
      <c r="EM160" t="s">
        <v>187</v>
      </c>
      <c r="EO160" t="s">
        <v>27</v>
      </c>
      <c r="EQ160">
        <v>0</v>
      </c>
      <c r="ER160">
        <v>56.94</v>
      </c>
      <c r="ES160">
        <v>0</v>
      </c>
      <c r="ET160">
        <v>0</v>
      </c>
      <c r="EU160">
        <v>0</v>
      </c>
      <c r="EV160">
        <v>56.94</v>
      </c>
      <c r="EW160">
        <v>5.47</v>
      </c>
      <c r="EX160">
        <v>0</v>
      </c>
      <c r="EY160">
        <v>0</v>
      </c>
      <c r="FQ160">
        <v>0</v>
      </c>
      <c r="FR160">
        <v>0</v>
      </c>
      <c r="FS160">
        <v>0</v>
      </c>
      <c r="FX160">
        <v>156</v>
      </c>
      <c r="FY160">
        <v>84</v>
      </c>
      <c r="GA160" t="s">
        <v>3</v>
      </c>
      <c r="GD160">
        <v>0</v>
      </c>
      <c r="GF160">
        <v>1966967839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80"/>
        <v>0</v>
      </c>
      <c r="GM160">
        <f t="shared" si="81"/>
        <v>-5628.21</v>
      </c>
      <c r="GN160">
        <f t="shared" si="82"/>
        <v>-5628.21</v>
      </c>
      <c r="GO160">
        <f t="shared" si="83"/>
        <v>0</v>
      </c>
      <c r="GP160">
        <f t="shared" si="84"/>
        <v>0</v>
      </c>
      <c r="GR160">
        <v>0</v>
      </c>
      <c r="GS160">
        <v>3</v>
      </c>
      <c r="GT160">
        <v>0</v>
      </c>
      <c r="GU160" t="s">
        <v>3</v>
      </c>
      <c r="GV160">
        <f t="shared" si="85"/>
        <v>0</v>
      </c>
      <c r="GW160">
        <v>1</v>
      </c>
      <c r="GX160">
        <f t="shared" si="86"/>
        <v>0</v>
      </c>
      <c r="HA160">
        <v>0</v>
      </c>
      <c r="HB160">
        <v>0</v>
      </c>
      <c r="HC160">
        <f t="shared" si="87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">
      <c r="A161">
        <v>18</v>
      </c>
      <c r="B161">
        <v>1</v>
      </c>
      <c r="C161">
        <v>48</v>
      </c>
      <c r="E161" t="s">
        <v>201</v>
      </c>
      <c r="F161" t="s">
        <v>189</v>
      </c>
      <c r="G161" t="s">
        <v>190</v>
      </c>
      <c r="H161" t="s">
        <v>58</v>
      </c>
      <c r="I161">
        <f>I160*J161</f>
        <v>-3.714</v>
      </c>
      <c r="J161">
        <v>5</v>
      </c>
      <c r="K161">
        <v>5</v>
      </c>
      <c r="O161">
        <f t="shared" si="58"/>
        <v>-4450.1400000000003</v>
      </c>
      <c r="P161">
        <f t="shared" si="59"/>
        <v>-4450.1400000000003</v>
      </c>
      <c r="Q161">
        <f>(ROUND((ROUND(((ET161)*AV161*I161),2)*BB161),2)+ROUND((ROUND(((AE161-(EU161))*AV161*I161),2)*BS161),2))</f>
        <v>0</v>
      </c>
      <c r="R161">
        <f t="shared" si="60"/>
        <v>0</v>
      </c>
      <c r="S161">
        <f t="shared" si="61"/>
        <v>0</v>
      </c>
      <c r="T161">
        <f t="shared" si="62"/>
        <v>0</v>
      </c>
      <c r="U161">
        <f t="shared" si="63"/>
        <v>0</v>
      </c>
      <c r="V161">
        <f t="shared" si="64"/>
        <v>0</v>
      </c>
      <c r="W161">
        <f t="shared" si="65"/>
        <v>0</v>
      </c>
      <c r="X161">
        <f t="shared" si="66"/>
        <v>0</v>
      </c>
      <c r="Y161">
        <f t="shared" si="66"/>
        <v>0</v>
      </c>
      <c r="AA161">
        <v>62853509</v>
      </c>
      <c r="AB161">
        <f t="shared" si="67"/>
        <v>146.84</v>
      </c>
      <c r="AC161">
        <f t="shared" si="68"/>
        <v>146.84</v>
      </c>
      <c r="AD161">
        <f>ROUND((((ET161)-(EU161))+AE161),6)</f>
        <v>0</v>
      </c>
      <c r="AE161">
        <f>ROUND((EU161),6)</f>
        <v>0</v>
      </c>
      <c r="AF161">
        <f>ROUND((EV161),6)</f>
        <v>0</v>
      </c>
      <c r="AG161">
        <f t="shared" si="69"/>
        <v>0</v>
      </c>
      <c r="AH161">
        <f>(EW161)</f>
        <v>0</v>
      </c>
      <c r="AI161">
        <f>(EX161)</f>
        <v>0</v>
      </c>
      <c r="AJ161">
        <f t="shared" si="70"/>
        <v>0</v>
      </c>
      <c r="AK161">
        <v>146.84</v>
      </c>
      <c r="AL161">
        <v>146.84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8.16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191</v>
      </c>
      <c r="BM161">
        <v>295</v>
      </c>
      <c r="BN161">
        <v>0</v>
      </c>
      <c r="BO161" t="s">
        <v>189</v>
      </c>
      <c r="BP161">
        <v>1</v>
      </c>
      <c r="BQ161">
        <v>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71"/>
        <v>-4450.1400000000003</v>
      </c>
      <c r="CQ161">
        <f t="shared" si="72"/>
        <v>1198.21</v>
      </c>
      <c r="CR161">
        <f>(ROUND((ROUND(((ET161)*AV161*1),2)*BB161),2)+ROUND((ROUND(((AE161-(EU161))*AV161*1),2)*BS161),2))</f>
        <v>0</v>
      </c>
      <c r="CS161">
        <f t="shared" si="73"/>
        <v>0</v>
      </c>
      <c r="CT161">
        <f t="shared" si="74"/>
        <v>0</v>
      </c>
      <c r="CU161">
        <f t="shared" si="75"/>
        <v>0</v>
      </c>
      <c r="CV161">
        <f t="shared" si="76"/>
        <v>0</v>
      </c>
      <c r="CW161">
        <f t="shared" si="77"/>
        <v>0</v>
      </c>
      <c r="CX161">
        <f t="shared" si="77"/>
        <v>0</v>
      </c>
      <c r="CY161">
        <f t="shared" si="78"/>
        <v>0</v>
      </c>
      <c r="CZ161">
        <f t="shared" si="79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156</v>
      </c>
      <c r="DO161">
        <v>84</v>
      </c>
      <c r="DP161">
        <v>1</v>
      </c>
      <c r="DQ161">
        <v>1</v>
      </c>
      <c r="DU161">
        <v>1007</v>
      </c>
      <c r="DV161" t="s">
        <v>58</v>
      </c>
      <c r="DW161" t="s">
        <v>58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65731597</v>
      </c>
      <c r="EF161">
        <v>30</v>
      </c>
      <c r="EG161" t="s">
        <v>24</v>
      </c>
      <c r="EH161">
        <v>0</v>
      </c>
      <c r="EI161" t="s">
        <v>3</v>
      </c>
      <c r="EJ161">
        <v>1</v>
      </c>
      <c r="EK161">
        <v>295</v>
      </c>
      <c r="EL161" t="s">
        <v>186</v>
      </c>
      <c r="EM161" t="s">
        <v>187</v>
      </c>
      <c r="EO161" t="s">
        <v>3</v>
      </c>
      <c r="EQ161">
        <v>0</v>
      </c>
      <c r="ER161">
        <v>146.84</v>
      </c>
      <c r="ES161">
        <v>146.84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v>0</v>
      </c>
      <c r="FS161">
        <v>0</v>
      </c>
      <c r="FX161">
        <v>156</v>
      </c>
      <c r="FY161">
        <v>84</v>
      </c>
      <c r="GA161" t="s">
        <v>3</v>
      </c>
      <c r="GD161">
        <v>0</v>
      </c>
      <c r="GF161">
        <v>-1933062003</v>
      </c>
      <c r="GG161">
        <v>2</v>
      </c>
      <c r="GH161">
        <v>1</v>
      </c>
      <c r="GI161">
        <v>2</v>
      </c>
      <c r="GJ161">
        <v>0</v>
      </c>
      <c r="GK161">
        <f>ROUND(R161*(R12)/100,2)</f>
        <v>0</v>
      </c>
      <c r="GL161">
        <f t="shared" si="80"/>
        <v>0</v>
      </c>
      <c r="GM161">
        <f t="shared" si="81"/>
        <v>-4450.1400000000003</v>
      </c>
      <c r="GN161">
        <f t="shared" si="82"/>
        <v>-4450.1400000000003</v>
      </c>
      <c r="GO161">
        <f t="shared" si="83"/>
        <v>0</v>
      </c>
      <c r="GP161">
        <f t="shared" si="84"/>
        <v>0</v>
      </c>
      <c r="GR161">
        <v>0</v>
      </c>
      <c r="GS161">
        <v>3</v>
      </c>
      <c r="GT161">
        <v>0</v>
      </c>
      <c r="GU161" t="s">
        <v>3</v>
      </c>
      <c r="GV161">
        <f t="shared" si="85"/>
        <v>0</v>
      </c>
      <c r="GW161">
        <v>1</v>
      </c>
      <c r="GX161">
        <f t="shared" si="86"/>
        <v>0</v>
      </c>
      <c r="HA161">
        <v>0</v>
      </c>
      <c r="HB161">
        <v>0</v>
      </c>
      <c r="HC161">
        <f t="shared" si="87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17</v>
      </c>
      <c r="B162">
        <v>1</v>
      </c>
      <c r="C162">
        <f>ROW(SmtRes!A51)</f>
        <v>51</v>
      </c>
      <c r="D162">
        <f>ROW(EtalonRes!A55)</f>
        <v>55</v>
      </c>
      <c r="E162" t="s">
        <v>202</v>
      </c>
      <c r="F162" t="s">
        <v>203</v>
      </c>
      <c r="G162" t="s">
        <v>204</v>
      </c>
      <c r="H162" t="s">
        <v>184</v>
      </c>
      <c r="I162">
        <f>ROUND(84.33/100,9)</f>
        <v>0.84330000000000005</v>
      </c>
      <c r="J162">
        <v>0</v>
      </c>
      <c r="K162">
        <f>ROUND(84.33/100,9)</f>
        <v>0.84330000000000005</v>
      </c>
      <c r="O162">
        <f t="shared" si="58"/>
        <v>3040.81</v>
      </c>
      <c r="P162">
        <f t="shared" si="59"/>
        <v>437.01</v>
      </c>
      <c r="Q162">
        <f>(ROUND((ROUND((((ET162*1.1))*AV162*I162),2)*BB162),2)+ROUND((ROUND(((AE162-((EU162*1.1)))*AV162*I162),2)*BS162),2))</f>
        <v>0</v>
      </c>
      <c r="R162">
        <f t="shared" si="60"/>
        <v>0</v>
      </c>
      <c r="S162">
        <f t="shared" si="61"/>
        <v>2603.8000000000002</v>
      </c>
      <c r="T162">
        <f t="shared" si="62"/>
        <v>0</v>
      </c>
      <c r="U162">
        <f t="shared" si="63"/>
        <v>4.8700575000000006</v>
      </c>
      <c r="V162">
        <f t="shared" si="64"/>
        <v>0</v>
      </c>
      <c r="W162">
        <f t="shared" si="65"/>
        <v>0</v>
      </c>
      <c r="X162">
        <f t="shared" si="66"/>
        <v>2733.99</v>
      </c>
      <c r="Y162">
        <f t="shared" si="66"/>
        <v>1249.82</v>
      </c>
      <c r="AA162">
        <v>62853509</v>
      </c>
      <c r="AB162">
        <f t="shared" si="67"/>
        <v>135.27000000000001</v>
      </c>
      <c r="AC162">
        <f t="shared" si="68"/>
        <v>70.7</v>
      </c>
      <c r="AD162">
        <f>ROUND(((((ET162*1.1))-((EU162*1.1)))+AE162),6)</f>
        <v>0</v>
      </c>
      <c r="AE162">
        <f>ROUND(((EU162*1.1)),6)</f>
        <v>0</v>
      </c>
      <c r="AF162">
        <f>ROUND(((EV162*1.1)),6)</f>
        <v>64.569999999999993</v>
      </c>
      <c r="AG162">
        <f t="shared" si="69"/>
        <v>0</v>
      </c>
      <c r="AH162">
        <f>((EW162*1.1))</f>
        <v>5.7750000000000004</v>
      </c>
      <c r="AI162">
        <f>((EX162*1.1))</f>
        <v>0</v>
      </c>
      <c r="AJ162">
        <f t="shared" si="70"/>
        <v>0</v>
      </c>
      <c r="AK162">
        <v>129.4</v>
      </c>
      <c r="AL162">
        <v>70.7</v>
      </c>
      <c r="AM162">
        <v>0</v>
      </c>
      <c r="AN162">
        <v>0</v>
      </c>
      <c r="AO162">
        <v>58.7</v>
      </c>
      <c r="AP162">
        <v>0</v>
      </c>
      <c r="AQ162">
        <v>5.25</v>
      </c>
      <c r="AR162">
        <v>0</v>
      </c>
      <c r="AS162">
        <v>0</v>
      </c>
      <c r="AT162">
        <v>105</v>
      </c>
      <c r="AU162">
        <v>48</v>
      </c>
      <c r="AV162">
        <v>1</v>
      </c>
      <c r="AW162">
        <v>1</v>
      </c>
      <c r="AZ162">
        <v>1</v>
      </c>
      <c r="BA162">
        <v>47.82</v>
      </c>
      <c r="BB162">
        <v>1</v>
      </c>
      <c r="BC162">
        <v>7.33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205</v>
      </c>
      <c r="BM162">
        <v>295</v>
      </c>
      <c r="BN162">
        <v>0</v>
      </c>
      <c r="BO162" t="s">
        <v>203</v>
      </c>
      <c r="BP162">
        <v>1</v>
      </c>
      <c r="BQ162">
        <v>30</v>
      </c>
      <c r="BR162">
        <v>0</v>
      </c>
      <c r="BS162">
        <v>47.82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105</v>
      </c>
      <c r="CA162">
        <v>48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1200</v>
      </c>
      <c r="CO162">
        <v>0</v>
      </c>
      <c r="CP162">
        <f t="shared" si="71"/>
        <v>3040.8100000000004</v>
      </c>
      <c r="CQ162">
        <f t="shared" si="72"/>
        <v>518.23</v>
      </c>
      <c r="CR162">
        <f>(ROUND((ROUND((((ET162*1.1))*AV162*1),2)*BB162),2)+ROUND((ROUND(((AE162-((EU162*1.1)))*AV162*1),2)*BS162),2))</f>
        <v>0</v>
      </c>
      <c r="CS162">
        <f t="shared" si="73"/>
        <v>0</v>
      </c>
      <c r="CT162">
        <f t="shared" si="74"/>
        <v>3087.74</v>
      </c>
      <c r="CU162">
        <f t="shared" si="75"/>
        <v>0</v>
      </c>
      <c r="CV162">
        <f t="shared" si="76"/>
        <v>5.7750000000000004</v>
      </c>
      <c r="CW162">
        <f t="shared" si="77"/>
        <v>0</v>
      </c>
      <c r="CX162">
        <f t="shared" si="77"/>
        <v>0</v>
      </c>
      <c r="CY162">
        <f t="shared" si="78"/>
        <v>2733.9900000000002</v>
      </c>
      <c r="CZ162">
        <f t="shared" si="79"/>
        <v>1249.8240000000001</v>
      </c>
      <c r="DB162">
        <v>19</v>
      </c>
      <c r="DC162" t="s">
        <v>3</v>
      </c>
      <c r="DD162" t="s">
        <v>3</v>
      </c>
      <c r="DE162" t="s">
        <v>23</v>
      </c>
      <c r="DF162" t="s">
        <v>23</v>
      </c>
      <c r="DG162" t="s">
        <v>23</v>
      </c>
      <c r="DH162" t="s">
        <v>3</v>
      </c>
      <c r="DI162" t="s">
        <v>23</v>
      </c>
      <c r="DJ162" t="s">
        <v>23</v>
      </c>
      <c r="DK162" t="s">
        <v>3</v>
      </c>
      <c r="DL162" t="s">
        <v>3</v>
      </c>
      <c r="DM162" t="s">
        <v>3</v>
      </c>
      <c r="DN162">
        <v>156</v>
      </c>
      <c r="DO162">
        <v>84</v>
      </c>
      <c r="DP162">
        <v>1</v>
      </c>
      <c r="DQ162">
        <v>1</v>
      </c>
      <c r="DU162">
        <v>1005</v>
      </c>
      <c r="DV162" t="s">
        <v>184</v>
      </c>
      <c r="DW162" t="s">
        <v>184</v>
      </c>
      <c r="DX162">
        <v>100</v>
      </c>
      <c r="DZ162" t="s">
        <v>3</v>
      </c>
      <c r="EA162" t="s">
        <v>3</v>
      </c>
      <c r="EB162" t="s">
        <v>3</v>
      </c>
      <c r="EC162" t="s">
        <v>3</v>
      </c>
      <c r="EE162">
        <v>65731597</v>
      </c>
      <c r="EF162">
        <v>30</v>
      </c>
      <c r="EG162" t="s">
        <v>24</v>
      </c>
      <c r="EH162">
        <v>0</v>
      </c>
      <c r="EI162" t="s">
        <v>3</v>
      </c>
      <c r="EJ162">
        <v>1</v>
      </c>
      <c r="EK162">
        <v>295</v>
      </c>
      <c r="EL162" t="s">
        <v>186</v>
      </c>
      <c r="EM162" t="s">
        <v>187</v>
      </c>
      <c r="EO162" t="s">
        <v>27</v>
      </c>
      <c r="EQ162">
        <v>0</v>
      </c>
      <c r="ER162">
        <v>129.4</v>
      </c>
      <c r="ES162">
        <v>70.7</v>
      </c>
      <c r="ET162">
        <v>0</v>
      </c>
      <c r="EU162">
        <v>0</v>
      </c>
      <c r="EV162">
        <v>58.7</v>
      </c>
      <c r="EW162">
        <v>5.25</v>
      </c>
      <c r="EX162">
        <v>0</v>
      </c>
      <c r="EY162">
        <v>0</v>
      </c>
      <c r="FQ162">
        <v>0</v>
      </c>
      <c r="FR162">
        <v>0</v>
      </c>
      <c r="FS162">
        <v>0</v>
      </c>
      <c r="FX162">
        <v>156</v>
      </c>
      <c r="FY162">
        <v>84</v>
      </c>
      <c r="GA162" t="s">
        <v>3</v>
      </c>
      <c r="GD162">
        <v>0</v>
      </c>
      <c r="GF162">
        <v>92434860</v>
      </c>
      <c r="GG162">
        <v>2</v>
      </c>
      <c r="GH162">
        <v>1</v>
      </c>
      <c r="GI162">
        <v>2</v>
      </c>
      <c r="GJ162">
        <v>0</v>
      </c>
      <c r="GK162">
        <f>ROUND(R162*(R12)/100,2)</f>
        <v>0</v>
      </c>
      <c r="GL162">
        <f t="shared" si="80"/>
        <v>0</v>
      </c>
      <c r="GM162">
        <f t="shared" si="81"/>
        <v>7024.62</v>
      </c>
      <c r="GN162">
        <f t="shared" si="82"/>
        <v>7024.62</v>
      </c>
      <c r="GO162">
        <f t="shared" si="83"/>
        <v>0</v>
      </c>
      <c r="GP162">
        <f t="shared" si="84"/>
        <v>0</v>
      </c>
      <c r="GR162">
        <v>0</v>
      </c>
      <c r="GS162">
        <v>3</v>
      </c>
      <c r="GT162">
        <v>0</v>
      </c>
      <c r="GU162" t="s">
        <v>3</v>
      </c>
      <c r="GV162">
        <f t="shared" si="85"/>
        <v>0</v>
      </c>
      <c r="GW162">
        <v>1</v>
      </c>
      <c r="GX162">
        <f t="shared" si="86"/>
        <v>0</v>
      </c>
      <c r="HA162">
        <v>0</v>
      </c>
      <c r="HB162">
        <v>0</v>
      </c>
      <c r="HC162">
        <f t="shared" si="87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18</v>
      </c>
      <c r="B163">
        <v>1</v>
      </c>
      <c r="C163">
        <v>51</v>
      </c>
      <c r="E163" t="s">
        <v>206</v>
      </c>
      <c r="F163" t="s">
        <v>207</v>
      </c>
      <c r="G163" t="s">
        <v>208</v>
      </c>
      <c r="H163" t="s">
        <v>209</v>
      </c>
      <c r="I163">
        <f>I162*J163</f>
        <v>3.3732000000000002</v>
      </c>
      <c r="J163">
        <v>4</v>
      </c>
      <c r="K163">
        <v>4</v>
      </c>
      <c r="O163">
        <f t="shared" si="58"/>
        <v>504.16</v>
      </c>
      <c r="P163">
        <f t="shared" si="59"/>
        <v>504.16</v>
      </c>
      <c r="Q163">
        <f>(ROUND((ROUND(((ET163)*AV163*I163),2)*BB163),2)+ROUND((ROUND(((AE163-(EU163))*AV163*I163),2)*BS163),2))</f>
        <v>0</v>
      </c>
      <c r="R163">
        <f t="shared" si="60"/>
        <v>0</v>
      </c>
      <c r="S163">
        <f t="shared" si="61"/>
        <v>0</v>
      </c>
      <c r="T163">
        <f t="shared" si="62"/>
        <v>0</v>
      </c>
      <c r="U163">
        <f t="shared" si="63"/>
        <v>0</v>
      </c>
      <c r="V163">
        <f t="shared" si="64"/>
        <v>0</v>
      </c>
      <c r="W163">
        <f t="shared" si="65"/>
        <v>0</v>
      </c>
      <c r="X163">
        <f t="shared" si="66"/>
        <v>0</v>
      </c>
      <c r="Y163">
        <f t="shared" si="66"/>
        <v>0</v>
      </c>
      <c r="AA163">
        <v>62853509</v>
      </c>
      <c r="AB163">
        <f t="shared" si="67"/>
        <v>57.93</v>
      </c>
      <c r="AC163">
        <f t="shared" si="68"/>
        <v>57.93</v>
      </c>
      <c r="AD163">
        <f>ROUND((((ET163)-(EU163))+AE163),6)</f>
        <v>0</v>
      </c>
      <c r="AE163">
        <f>ROUND((EU163),6)</f>
        <v>0</v>
      </c>
      <c r="AF163">
        <f>ROUND((EV163),6)</f>
        <v>0</v>
      </c>
      <c r="AG163">
        <f t="shared" si="69"/>
        <v>0</v>
      </c>
      <c r="AH163">
        <f>(EW163)</f>
        <v>0</v>
      </c>
      <c r="AI163">
        <f>(EX163)</f>
        <v>0</v>
      </c>
      <c r="AJ163">
        <f t="shared" si="70"/>
        <v>0</v>
      </c>
      <c r="AK163">
        <v>57.93</v>
      </c>
      <c r="AL163">
        <v>57.93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2.58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210</v>
      </c>
      <c r="BM163">
        <v>295</v>
      </c>
      <c r="BN163">
        <v>0</v>
      </c>
      <c r="BO163" t="s">
        <v>207</v>
      </c>
      <c r="BP163">
        <v>1</v>
      </c>
      <c r="BQ163">
        <v>30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71"/>
        <v>504.16</v>
      </c>
      <c r="CQ163">
        <f t="shared" si="72"/>
        <v>149.46</v>
      </c>
      <c r="CR163">
        <f>(ROUND((ROUND(((ET163)*AV163*1),2)*BB163),2)+ROUND((ROUND(((AE163-(EU163))*AV163*1),2)*BS163),2))</f>
        <v>0</v>
      </c>
      <c r="CS163">
        <f t="shared" si="73"/>
        <v>0</v>
      </c>
      <c r="CT163">
        <f t="shared" si="74"/>
        <v>0</v>
      </c>
      <c r="CU163">
        <f t="shared" si="75"/>
        <v>0</v>
      </c>
      <c r="CV163">
        <f t="shared" si="76"/>
        <v>0</v>
      </c>
      <c r="CW163">
        <f t="shared" si="77"/>
        <v>0</v>
      </c>
      <c r="CX163">
        <f t="shared" si="77"/>
        <v>0</v>
      </c>
      <c r="CY163">
        <f t="shared" si="78"/>
        <v>0</v>
      </c>
      <c r="CZ163">
        <f t="shared" si="79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156</v>
      </c>
      <c r="DO163">
        <v>84</v>
      </c>
      <c r="DP163">
        <v>1</v>
      </c>
      <c r="DQ163">
        <v>1</v>
      </c>
      <c r="DU163">
        <v>1009</v>
      </c>
      <c r="DV163" t="s">
        <v>209</v>
      </c>
      <c r="DW163" t="s">
        <v>209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65731597</v>
      </c>
      <c r="EF163">
        <v>30</v>
      </c>
      <c r="EG163" t="s">
        <v>24</v>
      </c>
      <c r="EH163">
        <v>0</v>
      </c>
      <c r="EI163" t="s">
        <v>3</v>
      </c>
      <c r="EJ163">
        <v>1</v>
      </c>
      <c r="EK163">
        <v>295</v>
      </c>
      <c r="EL163" t="s">
        <v>186</v>
      </c>
      <c r="EM163" t="s">
        <v>187</v>
      </c>
      <c r="EO163" t="s">
        <v>3</v>
      </c>
      <c r="EQ163">
        <v>0</v>
      </c>
      <c r="ER163">
        <v>57.93</v>
      </c>
      <c r="ES163">
        <v>57.93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v>0</v>
      </c>
      <c r="FS163">
        <v>0</v>
      </c>
      <c r="FX163">
        <v>156</v>
      </c>
      <c r="FY163">
        <v>84</v>
      </c>
      <c r="GA163" t="s">
        <v>3</v>
      </c>
      <c r="GD163">
        <v>0</v>
      </c>
      <c r="GF163">
        <v>-1082088882</v>
      </c>
      <c r="GG163">
        <v>2</v>
      </c>
      <c r="GH163">
        <v>1</v>
      </c>
      <c r="GI163">
        <v>2</v>
      </c>
      <c r="GJ163">
        <v>0</v>
      </c>
      <c r="GK163">
        <f>ROUND(R163*(R12)/100,2)</f>
        <v>0</v>
      </c>
      <c r="GL163">
        <f t="shared" si="80"/>
        <v>0</v>
      </c>
      <c r="GM163">
        <f t="shared" si="81"/>
        <v>504.16</v>
      </c>
      <c r="GN163">
        <f t="shared" si="82"/>
        <v>504.16</v>
      </c>
      <c r="GO163">
        <f t="shared" si="83"/>
        <v>0</v>
      </c>
      <c r="GP163">
        <f t="shared" si="84"/>
        <v>0</v>
      </c>
      <c r="GR163">
        <v>0</v>
      </c>
      <c r="GS163">
        <v>3</v>
      </c>
      <c r="GT163">
        <v>0</v>
      </c>
      <c r="GU163" t="s">
        <v>3</v>
      </c>
      <c r="GV163">
        <f t="shared" si="85"/>
        <v>0</v>
      </c>
      <c r="GW163">
        <v>1</v>
      </c>
      <c r="GX163">
        <f t="shared" si="86"/>
        <v>0</v>
      </c>
      <c r="HA163">
        <v>0</v>
      </c>
      <c r="HB163">
        <v>0</v>
      </c>
      <c r="HC163">
        <f t="shared" si="87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5" spans="1:245" x14ac:dyDescent="0.2">
      <c r="A165" s="2">
        <v>51</v>
      </c>
      <c r="B165" s="2">
        <f>B152</f>
        <v>1</v>
      </c>
      <c r="C165" s="2">
        <f>A152</f>
        <v>4</v>
      </c>
      <c r="D165" s="2">
        <f>ROW(A152)</f>
        <v>152</v>
      </c>
      <c r="E165" s="2"/>
      <c r="F165" s="2" t="str">
        <f>IF(F152&lt;&gt;"",F152,"")</f>
        <v>Новый раздел</v>
      </c>
      <c r="G165" s="2" t="str">
        <f>IF(G152&lt;&gt;"",G152,"")</f>
        <v>Газон</v>
      </c>
      <c r="H165" s="2">
        <v>0</v>
      </c>
      <c r="I165" s="2"/>
      <c r="J165" s="2"/>
      <c r="K165" s="2"/>
      <c r="L165" s="2"/>
      <c r="M165" s="2"/>
      <c r="N165" s="2"/>
      <c r="O165" s="2">
        <f t="shared" ref="O165:T165" si="88">ROUND(AB165,2)</f>
        <v>22508.16</v>
      </c>
      <c r="P165" s="2">
        <f t="shared" si="88"/>
        <v>9841.52</v>
      </c>
      <c r="Q165" s="2">
        <f t="shared" si="88"/>
        <v>50.29</v>
      </c>
      <c r="R165" s="2">
        <f t="shared" si="88"/>
        <v>18.649999999999999</v>
      </c>
      <c r="S165" s="2">
        <f t="shared" si="88"/>
        <v>12616.35</v>
      </c>
      <c r="T165" s="2">
        <f t="shared" si="88"/>
        <v>0</v>
      </c>
      <c r="U165" s="2">
        <f>AH165</f>
        <v>24.982481700000005</v>
      </c>
      <c r="V165" s="2">
        <f>AI165</f>
        <v>0</v>
      </c>
      <c r="W165" s="2">
        <f>ROUND(AJ165,2)</f>
        <v>0</v>
      </c>
      <c r="X165" s="2">
        <f>ROUND(AK165,2)</f>
        <v>13247.17</v>
      </c>
      <c r="Y165" s="2">
        <f>ROUND(AL165,2)</f>
        <v>6055.84</v>
      </c>
      <c r="Z165" s="2"/>
      <c r="AA165" s="2"/>
      <c r="AB165" s="2">
        <f>ROUND(SUMIF(AA156:AA163,"=62853509",O156:O163),2)</f>
        <v>22508.16</v>
      </c>
      <c r="AC165" s="2">
        <f>ROUND(SUMIF(AA156:AA163,"=62853509",P156:P163),2)</f>
        <v>9841.52</v>
      </c>
      <c r="AD165" s="2">
        <f>ROUND(SUMIF(AA156:AA163,"=62853509",Q156:Q163),2)</f>
        <v>50.29</v>
      </c>
      <c r="AE165" s="2">
        <f>ROUND(SUMIF(AA156:AA163,"=62853509",R156:R163),2)</f>
        <v>18.649999999999999</v>
      </c>
      <c r="AF165" s="2">
        <f>ROUND(SUMIF(AA156:AA163,"=62853509",S156:S163),2)</f>
        <v>12616.35</v>
      </c>
      <c r="AG165" s="2">
        <f>ROUND(SUMIF(AA156:AA163,"=62853509",T156:T163),2)</f>
        <v>0</v>
      </c>
      <c r="AH165" s="2">
        <f>SUMIF(AA156:AA163,"=62853509",U156:U163)</f>
        <v>24.982481700000005</v>
      </c>
      <c r="AI165" s="2">
        <f>SUMIF(AA156:AA163,"=62853509",V156:V163)</f>
        <v>0</v>
      </c>
      <c r="AJ165" s="2">
        <f>ROUND(SUMIF(AA156:AA163,"=62853509",W156:W163),2)</f>
        <v>0</v>
      </c>
      <c r="AK165" s="2">
        <f>ROUND(SUMIF(AA156:AA163,"=62853509",X156:X163),2)</f>
        <v>13247.17</v>
      </c>
      <c r="AL165" s="2">
        <f>ROUND(SUMIF(AA156:AA163,"=62853509",Y156:Y163),2)</f>
        <v>6055.84</v>
      </c>
      <c r="AM165" s="2"/>
      <c r="AN165" s="2"/>
      <c r="AO165" s="2">
        <f t="shared" ref="AO165:BD165" si="89">ROUND(BX165,2)</f>
        <v>0</v>
      </c>
      <c r="AP165" s="2">
        <f t="shared" si="89"/>
        <v>0</v>
      </c>
      <c r="AQ165" s="2">
        <f t="shared" si="89"/>
        <v>0</v>
      </c>
      <c r="AR165" s="2">
        <f t="shared" si="89"/>
        <v>41841.01</v>
      </c>
      <c r="AS165" s="2">
        <f t="shared" si="89"/>
        <v>41841.01</v>
      </c>
      <c r="AT165" s="2">
        <f t="shared" si="89"/>
        <v>0</v>
      </c>
      <c r="AU165" s="2">
        <f t="shared" si="89"/>
        <v>0</v>
      </c>
      <c r="AV165" s="2">
        <f t="shared" si="89"/>
        <v>9841.52</v>
      </c>
      <c r="AW165" s="2">
        <f t="shared" si="89"/>
        <v>9841.52</v>
      </c>
      <c r="AX165" s="2">
        <f t="shared" si="89"/>
        <v>0</v>
      </c>
      <c r="AY165" s="2">
        <f t="shared" si="89"/>
        <v>9841.52</v>
      </c>
      <c r="AZ165" s="2">
        <f t="shared" si="89"/>
        <v>0</v>
      </c>
      <c r="BA165" s="2">
        <f t="shared" si="89"/>
        <v>0</v>
      </c>
      <c r="BB165" s="2">
        <f t="shared" si="89"/>
        <v>0</v>
      </c>
      <c r="BC165" s="2">
        <f t="shared" si="89"/>
        <v>0</v>
      </c>
      <c r="BD165" s="2">
        <f t="shared" si="89"/>
        <v>0</v>
      </c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>
        <f>ROUND(SUMIF(AA156:AA163,"=62853509",FQ156:FQ163),2)</f>
        <v>0</v>
      </c>
      <c r="BY165" s="2">
        <f>ROUND(SUMIF(AA156:AA163,"=62853509",FR156:FR163),2)</f>
        <v>0</v>
      </c>
      <c r="BZ165" s="2">
        <f>ROUND(SUMIF(AA156:AA163,"=62853509",GL156:GL163),2)</f>
        <v>0</v>
      </c>
      <c r="CA165" s="2">
        <f>ROUND(SUMIF(AA156:AA163,"=62853509",GM156:GM163),2)</f>
        <v>41841.01</v>
      </c>
      <c r="CB165" s="2">
        <f>ROUND(SUMIF(AA156:AA163,"=62853509",GN156:GN163),2)</f>
        <v>41841.01</v>
      </c>
      <c r="CC165" s="2">
        <f>ROUND(SUMIF(AA156:AA163,"=62853509",GO156:GO163),2)</f>
        <v>0</v>
      </c>
      <c r="CD165" s="2">
        <f>ROUND(SUMIF(AA156:AA163,"=62853509",GP156:GP163),2)</f>
        <v>0</v>
      </c>
      <c r="CE165" s="2">
        <f>AC165-BX165</f>
        <v>9841.52</v>
      </c>
      <c r="CF165" s="2">
        <f>AC165-BY165</f>
        <v>9841.52</v>
      </c>
      <c r="CG165" s="2">
        <f>BX165-BZ165</f>
        <v>0</v>
      </c>
      <c r="CH165" s="2">
        <f>AC165-BX165-BY165+BZ165</f>
        <v>9841.52</v>
      </c>
      <c r="CI165" s="2">
        <f>BY165-BZ165</f>
        <v>0</v>
      </c>
      <c r="CJ165" s="2">
        <f>ROUND(SUMIF(AA156:AA163,"=62853509",GX156:GX163),2)</f>
        <v>0</v>
      </c>
      <c r="CK165" s="2">
        <f>ROUND(SUMIF(AA156:AA163,"=62853509",GY156:GY163),2)</f>
        <v>0</v>
      </c>
      <c r="CL165" s="2">
        <f>ROUND(SUMIF(AA156:AA163,"=62853509",GZ156:GZ163),2)</f>
        <v>0</v>
      </c>
      <c r="CM165" s="2">
        <f>ROUND(SUMIF(AA156:AA163,"=62853509",HD156:HD163),2)</f>
        <v>0</v>
      </c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>
        <v>0</v>
      </c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201</v>
      </c>
      <c r="F167" s="4">
        <f>ROUND(Source!O165,O167)</f>
        <v>22508.16</v>
      </c>
      <c r="G167" s="4" t="s">
        <v>70</v>
      </c>
      <c r="H167" s="4" t="s">
        <v>71</v>
      </c>
      <c r="I167" s="4"/>
      <c r="J167" s="4"/>
      <c r="K167" s="4">
        <v>201</v>
      </c>
      <c r="L167" s="4">
        <v>1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25073.41</v>
      </c>
      <c r="X167" s="4">
        <v>1</v>
      </c>
      <c r="Y167" s="4">
        <v>25073.41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202</v>
      </c>
      <c r="F168" s="4">
        <f>ROUND(Source!P165,O168)</f>
        <v>9841.52</v>
      </c>
      <c r="G168" s="4" t="s">
        <v>72</v>
      </c>
      <c r="H168" s="4" t="s">
        <v>73</v>
      </c>
      <c r="I168" s="4"/>
      <c r="J168" s="4"/>
      <c r="K168" s="4">
        <v>202</v>
      </c>
      <c r="L168" s="4">
        <v>2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11045.7</v>
      </c>
      <c r="X168" s="4">
        <v>1</v>
      </c>
      <c r="Y168" s="4">
        <v>11045.7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222</v>
      </c>
      <c r="F169" s="4">
        <f>ROUND(Source!AO165,O169)</f>
        <v>0</v>
      </c>
      <c r="G169" s="4" t="s">
        <v>74</v>
      </c>
      <c r="H169" s="4" t="s">
        <v>75</v>
      </c>
      <c r="I169" s="4"/>
      <c r="J169" s="4"/>
      <c r="K169" s="4">
        <v>222</v>
      </c>
      <c r="L169" s="4">
        <v>3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225</v>
      </c>
      <c r="F170" s="4">
        <f>ROUND(Source!AV165,O170)</f>
        <v>9841.52</v>
      </c>
      <c r="G170" s="4" t="s">
        <v>76</v>
      </c>
      <c r="H170" s="4" t="s">
        <v>77</v>
      </c>
      <c r="I170" s="4"/>
      <c r="J170" s="4"/>
      <c r="K170" s="4">
        <v>225</v>
      </c>
      <c r="L170" s="4">
        <v>4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11045.7</v>
      </c>
      <c r="X170" s="4">
        <v>1</v>
      </c>
      <c r="Y170" s="4">
        <v>11045.7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226</v>
      </c>
      <c r="F171" s="4">
        <f>ROUND(Source!AW165,O171)</f>
        <v>9841.52</v>
      </c>
      <c r="G171" s="4" t="s">
        <v>78</v>
      </c>
      <c r="H171" s="4" t="s">
        <v>79</v>
      </c>
      <c r="I171" s="4"/>
      <c r="J171" s="4"/>
      <c r="K171" s="4">
        <v>226</v>
      </c>
      <c r="L171" s="4">
        <v>5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11045.7</v>
      </c>
      <c r="X171" s="4">
        <v>1</v>
      </c>
      <c r="Y171" s="4">
        <v>11045.7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227</v>
      </c>
      <c r="F172" s="4">
        <f>ROUND(Source!AX165,O172)</f>
        <v>0</v>
      </c>
      <c r="G172" s="4" t="s">
        <v>80</v>
      </c>
      <c r="H172" s="4" t="s">
        <v>81</v>
      </c>
      <c r="I172" s="4"/>
      <c r="J172" s="4"/>
      <c r="K172" s="4">
        <v>227</v>
      </c>
      <c r="L172" s="4">
        <v>6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228</v>
      </c>
      <c r="F173" s="4">
        <f>ROUND(Source!AY165,O173)</f>
        <v>9841.52</v>
      </c>
      <c r="G173" s="4" t="s">
        <v>82</v>
      </c>
      <c r="H173" s="4" t="s">
        <v>83</v>
      </c>
      <c r="I173" s="4"/>
      <c r="J173" s="4"/>
      <c r="K173" s="4">
        <v>228</v>
      </c>
      <c r="L173" s="4">
        <v>7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11045.7</v>
      </c>
      <c r="X173" s="4">
        <v>1</v>
      </c>
      <c r="Y173" s="4">
        <v>11045.7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216</v>
      </c>
      <c r="F174" s="4">
        <f>ROUND(Source!AP165,O174)</f>
        <v>0</v>
      </c>
      <c r="G174" s="4" t="s">
        <v>84</v>
      </c>
      <c r="H174" s="4" t="s">
        <v>85</v>
      </c>
      <c r="I174" s="4"/>
      <c r="J174" s="4"/>
      <c r="K174" s="4">
        <v>216</v>
      </c>
      <c r="L174" s="4">
        <v>8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223</v>
      </c>
      <c r="F175" s="4">
        <f>ROUND(Source!AQ165,O175)</f>
        <v>0</v>
      </c>
      <c r="G175" s="4" t="s">
        <v>86</v>
      </c>
      <c r="H175" s="4" t="s">
        <v>87</v>
      </c>
      <c r="I175" s="4"/>
      <c r="J175" s="4"/>
      <c r="K175" s="4">
        <v>223</v>
      </c>
      <c r="L175" s="4">
        <v>9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229</v>
      </c>
      <c r="F176" s="4">
        <f>ROUND(Source!AZ165,O176)</f>
        <v>0</v>
      </c>
      <c r="G176" s="4" t="s">
        <v>88</v>
      </c>
      <c r="H176" s="4" t="s">
        <v>89</v>
      </c>
      <c r="I176" s="4"/>
      <c r="J176" s="4"/>
      <c r="K176" s="4">
        <v>229</v>
      </c>
      <c r="L176" s="4">
        <v>10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203</v>
      </c>
      <c r="F177" s="4">
        <f>ROUND(Source!Q165,O177)</f>
        <v>50.29</v>
      </c>
      <c r="G177" s="4" t="s">
        <v>90</v>
      </c>
      <c r="H177" s="4" t="s">
        <v>91</v>
      </c>
      <c r="I177" s="4"/>
      <c r="J177" s="4"/>
      <c r="K177" s="4">
        <v>203</v>
      </c>
      <c r="L177" s="4">
        <v>11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57.09</v>
      </c>
      <c r="X177" s="4">
        <v>1</v>
      </c>
      <c r="Y177" s="4">
        <v>57.09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231</v>
      </c>
      <c r="F178" s="4">
        <f>ROUND(Source!BB165,O178)</f>
        <v>0</v>
      </c>
      <c r="G178" s="4" t="s">
        <v>92</v>
      </c>
      <c r="H178" s="4" t="s">
        <v>93</v>
      </c>
      <c r="I178" s="4"/>
      <c r="J178" s="4"/>
      <c r="K178" s="4">
        <v>231</v>
      </c>
      <c r="L178" s="4">
        <v>12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204</v>
      </c>
      <c r="F179" s="4">
        <f>ROUND(Source!R165,O179)</f>
        <v>18.649999999999999</v>
      </c>
      <c r="G179" s="4" t="s">
        <v>94</v>
      </c>
      <c r="H179" s="4" t="s">
        <v>95</v>
      </c>
      <c r="I179" s="4"/>
      <c r="J179" s="4"/>
      <c r="K179" s="4">
        <v>204</v>
      </c>
      <c r="L179" s="4">
        <v>13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21.04</v>
      </c>
      <c r="X179" s="4">
        <v>1</v>
      </c>
      <c r="Y179" s="4">
        <v>21.04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205</v>
      </c>
      <c r="F180" s="4">
        <f>ROUND(Source!S165,O180)</f>
        <v>12616.35</v>
      </c>
      <c r="G180" s="4" t="s">
        <v>96</v>
      </c>
      <c r="H180" s="4" t="s">
        <v>97</v>
      </c>
      <c r="I180" s="4"/>
      <c r="J180" s="4"/>
      <c r="K180" s="4">
        <v>205</v>
      </c>
      <c r="L180" s="4">
        <v>14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13970.62</v>
      </c>
      <c r="X180" s="4">
        <v>1</v>
      </c>
      <c r="Y180" s="4">
        <v>13970.62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232</v>
      </c>
      <c r="F181" s="4">
        <f>ROUND(Source!BC165,O181)</f>
        <v>0</v>
      </c>
      <c r="G181" s="4" t="s">
        <v>98</v>
      </c>
      <c r="H181" s="4" t="s">
        <v>99</v>
      </c>
      <c r="I181" s="4"/>
      <c r="J181" s="4"/>
      <c r="K181" s="4">
        <v>232</v>
      </c>
      <c r="L181" s="4">
        <v>15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214</v>
      </c>
      <c r="F182" s="4">
        <f>ROUND(Source!AS165,O182)</f>
        <v>41841.01</v>
      </c>
      <c r="G182" s="4" t="s">
        <v>100</v>
      </c>
      <c r="H182" s="4" t="s">
        <v>101</v>
      </c>
      <c r="I182" s="4"/>
      <c r="J182" s="4"/>
      <c r="K182" s="4">
        <v>214</v>
      </c>
      <c r="L182" s="4">
        <v>16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46482.11</v>
      </c>
      <c r="X182" s="4">
        <v>1</v>
      </c>
      <c r="Y182" s="4">
        <v>46482.11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215</v>
      </c>
      <c r="F183" s="4">
        <f>ROUND(Source!AT165,O183)</f>
        <v>0</v>
      </c>
      <c r="G183" s="4" t="s">
        <v>102</v>
      </c>
      <c r="H183" s="4" t="s">
        <v>103</v>
      </c>
      <c r="I183" s="4"/>
      <c r="J183" s="4"/>
      <c r="K183" s="4">
        <v>215</v>
      </c>
      <c r="L183" s="4">
        <v>17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217</v>
      </c>
      <c r="F184" s="4">
        <f>ROUND(Source!AU165,O184)</f>
        <v>0</v>
      </c>
      <c r="G184" s="4" t="s">
        <v>104</v>
      </c>
      <c r="H184" s="4" t="s">
        <v>105</v>
      </c>
      <c r="I184" s="4"/>
      <c r="J184" s="4"/>
      <c r="K184" s="4">
        <v>217</v>
      </c>
      <c r="L184" s="4">
        <v>18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230</v>
      </c>
      <c r="F185" s="4">
        <f>ROUND(Source!BA165,O185)</f>
        <v>0</v>
      </c>
      <c r="G185" s="4" t="s">
        <v>106</v>
      </c>
      <c r="H185" s="4" t="s">
        <v>107</v>
      </c>
      <c r="I185" s="4"/>
      <c r="J185" s="4"/>
      <c r="K185" s="4">
        <v>230</v>
      </c>
      <c r="L185" s="4">
        <v>19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206</v>
      </c>
      <c r="F186" s="4">
        <f>ROUND(Source!T165,O186)</f>
        <v>0</v>
      </c>
      <c r="G186" s="4" t="s">
        <v>108</v>
      </c>
      <c r="H186" s="4" t="s">
        <v>109</v>
      </c>
      <c r="I186" s="4"/>
      <c r="J186" s="4"/>
      <c r="K186" s="4">
        <v>206</v>
      </c>
      <c r="L186" s="4">
        <v>20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207</v>
      </c>
      <c r="F187" s="4">
        <f>Source!U165</f>
        <v>24.982481700000005</v>
      </c>
      <c r="G187" s="4" t="s">
        <v>110</v>
      </c>
      <c r="H187" s="4" t="s">
        <v>111</v>
      </c>
      <c r="I187" s="4"/>
      <c r="J187" s="4"/>
      <c r="K187" s="4">
        <v>207</v>
      </c>
      <c r="L187" s="4">
        <v>21</v>
      </c>
      <c r="M187" s="4">
        <v>3</v>
      </c>
      <c r="N187" s="4" t="s">
        <v>3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27.703669949999998</v>
      </c>
      <c r="X187" s="4">
        <v>1</v>
      </c>
      <c r="Y187" s="4">
        <v>27.703669949999998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208</v>
      </c>
      <c r="F188" s="4">
        <f>Source!V165</f>
        <v>0</v>
      </c>
      <c r="G188" s="4" t="s">
        <v>112</v>
      </c>
      <c r="H188" s="4" t="s">
        <v>113</v>
      </c>
      <c r="I188" s="4"/>
      <c r="J188" s="4"/>
      <c r="K188" s="4">
        <v>208</v>
      </c>
      <c r="L188" s="4">
        <v>22</v>
      </c>
      <c r="M188" s="4">
        <v>3</v>
      </c>
      <c r="N188" s="4" t="s">
        <v>3</v>
      </c>
      <c r="O188" s="4">
        <v>-1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209</v>
      </c>
      <c r="F189" s="4">
        <f>ROUND(Source!W165,O189)</f>
        <v>0</v>
      </c>
      <c r="G189" s="4" t="s">
        <v>114</v>
      </c>
      <c r="H189" s="4" t="s">
        <v>115</v>
      </c>
      <c r="I189" s="4"/>
      <c r="J189" s="4"/>
      <c r="K189" s="4">
        <v>209</v>
      </c>
      <c r="L189" s="4">
        <v>23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233</v>
      </c>
      <c r="F190" s="4">
        <f>ROUND(Source!BD165,O190)</f>
        <v>0</v>
      </c>
      <c r="G190" s="4" t="s">
        <v>116</v>
      </c>
      <c r="H190" s="4" t="s">
        <v>117</v>
      </c>
      <c r="I190" s="4"/>
      <c r="J190" s="4"/>
      <c r="K190" s="4">
        <v>233</v>
      </c>
      <c r="L190" s="4">
        <v>24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210</v>
      </c>
      <c r="F191" s="4">
        <f>ROUND(Source!X165,O191)</f>
        <v>13247.17</v>
      </c>
      <c r="G191" s="4" t="s">
        <v>118</v>
      </c>
      <c r="H191" s="4" t="s">
        <v>119</v>
      </c>
      <c r="I191" s="4"/>
      <c r="J191" s="4"/>
      <c r="K191" s="4">
        <v>210</v>
      </c>
      <c r="L191" s="4">
        <v>25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14669.15</v>
      </c>
      <c r="X191" s="4">
        <v>1</v>
      </c>
      <c r="Y191" s="4">
        <v>14669.15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211</v>
      </c>
      <c r="F192" s="4">
        <f>ROUND(Source!Y165,O192)</f>
        <v>6055.84</v>
      </c>
      <c r="G192" s="4" t="s">
        <v>120</v>
      </c>
      <c r="H192" s="4" t="s">
        <v>121</v>
      </c>
      <c r="I192" s="4"/>
      <c r="J192" s="4"/>
      <c r="K192" s="4">
        <v>211</v>
      </c>
      <c r="L192" s="4">
        <v>26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6705.89</v>
      </c>
      <c r="X192" s="4">
        <v>1</v>
      </c>
      <c r="Y192" s="4">
        <v>6705.89</v>
      </c>
      <c r="Z192" s="4"/>
      <c r="AA192" s="4"/>
      <c r="AB192" s="4"/>
    </row>
    <row r="193" spans="1:206" x14ac:dyDescent="0.2">
      <c r="A193" s="4">
        <v>50</v>
      </c>
      <c r="B193" s="4">
        <v>0</v>
      </c>
      <c r="C193" s="4">
        <v>0</v>
      </c>
      <c r="D193" s="4">
        <v>1</v>
      </c>
      <c r="E193" s="4">
        <v>224</v>
      </c>
      <c r="F193" s="4">
        <f>ROUND(Source!AR165,O193)</f>
        <v>41841.01</v>
      </c>
      <c r="G193" s="4" t="s">
        <v>122</v>
      </c>
      <c r="H193" s="4" t="s">
        <v>123</v>
      </c>
      <c r="I193" s="4"/>
      <c r="J193" s="4"/>
      <c r="K193" s="4">
        <v>224</v>
      </c>
      <c r="L193" s="4">
        <v>27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46482.11</v>
      </c>
      <c r="X193" s="4">
        <v>1</v>
      </c>
      <c r="Y193" s="4">
        <v>46482.11</v>
      </c>
      <c r="Z193" s="4"/>
      <c r="AA193" s="4"/>
      <c r="AB193" s="4"/>
    </row>
    <row r="195" spans="1:206" x14ac:dyDescent="0.2">
      <c r="A195" s="2">
        <v>51</v>
      </c>
      <c r="B195" s="2">
        <f>B20</f>
        <v>1</v>
      </c>
      <c r="C195" s="2">
        <f>A20</f>
        <v>3</v>
      </c>
      <c r="D195" s="2">
        <f>ROW(A20)</f>
        <v>20</v>
      </c>
      <c r="E195" s="2"/>
      <c r="F195" s="2" t="str">
        <f>IF(F20&lt;&gt;"",F20,"")</f>
        <v>08-01-01</v>
      </c>
      <c r="G195" s="2" t="str">
        <f>IF(G20&lt;&gt;"",G20,"")</f>
        <v>СМР КЛ 10 кВ (открытая прокладка)</v>
      </c>
      <c r="H195" s="2">
        <v>0</v>
      </c>
      <c r="I195" s="2"/>
      <c r="J195" s="2"/>
      <c r="K195" s="2"/>
      <c r="L195" s="2"/>
      <c r="M195" s="2"/>
      <c r="N195" s="2"/>
      <c r="O195" s="2">
        <f t="shared" ref="O195:T195" si="90">ROUND(O40+O86+O122+O165+AB195,2)</f>
        <v>165604.26</v>
      </c>
      <c r="P195" s="2">
        <f t="shared" si="90"/>
        <v>135001.94</v>
      </c>
      <c r="Q195" s="2">
        <f t="shared" si="90"/>
        <v>81.209999999999994</v>
      </c>
      <c r="R195" s="2">
        <f t="shared" si="90"/>
        <v>33</v>
      </c>
      <c r="S195" s="2">
        <f t="shared" si="90"/>
        <v>30521.11</v>
      </c>
      <c r="T195" s="2">
        <f t="shared" si="90"/>
        <v>0</v>
      </c>
      <c r="U195" s="2">
        <f>U40+U86+U122+U165+AH195</f>
        <v>53.590709700000005</v>
      </c>
      <c r="V195" s="2">
        <f>V40+V86+V122+V165+AI195</f>
        <v>0</v>
      </c>
      <c r="W195" s="2">
        <f>ROUND(W40+W86+W122+W165+AJ195,2)</f>
        <v>0</v>
      </c>
      <c r="X195" s="2">
        <f>ROUND(X40+X86+X122+X165+AK195,2)</f>
        <v>29719.55</v>
      </c>
      <c r="Y195" s="2">
        <f>ROUND(Y40+Y86+Y122+Y165+AL195,2)</f>
        <v>13754.89</v>
      </c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>
        <f t="shared" ref="AO195:BD195" si="91">ROUND(AO40+AO86+AO122+AO165+BX195,2)</f>
        <v>0</v>
      </c>
      <c r="AP195" s="2">
        <f t="shared" si="91"/>
        <v>0</v>
      </c>
      <c r="AQ195" s="2">
        <f t="shared" si="91"/>
        <v>0</v>
      </c>
      <c r="AR195" s="2">
        <f t="shared" si="91"/>
        <v>209131.5</v>
      </c>
      <c r="AS195" s="2">
        <f t="shared" si="91"/>
        <v>41841.01</v>
      </c>
      <c r="AT195" s="2">
        <f t="shared" si="91"/>
        <v>167290.49</v>
      </c>
      <c r="AU195" s="2">
        <f t="shared" si="91"/>
        <v>0</v>
      </c>
      <c r="AV195" s="2">
        <f t="shared" si="91"/>
        <v>135001.94</v>
      </c>
      <c r="AW195" s="2">
        <f t="shared" si="91"/>
        <v>135001.94</v>
      </c>
      <c r="AX195" s="2">
        <f t="shared" si="91"/>
        <v>0</v>
      </c>
      <c r="AY195" s="2">
        <f t="shared" si="91"/>
        <v>135001.94</v>
      </c>
      <c r="AZ195" s="2">
        <f t="shared" si="91"/>
        <v>0</v>
      </c>
      <c r="BA195" s="2">
        <f t="shared" si="91"/>
        <v>0</v>
      </c>
      <c r="BB195" s="2">
        <f t="shared" si="91"/>
        <v>0</v>
      </c>
      <c r="BC195" s="2">
        <f t="shared" si="91"/>
        <v>0</v>
      </c>
      <c r="BD195" s="2">
        <f t="shared" si="91"/>
        <v>0</v>
      </c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/>
      <c r="DZ195" s="3"/>
      <c r="EA195" s="3"/>
      <c r="EB195" s="3"/>
      <c r="EC195" s="3"/>
      <c r="ED195" s="3"/>
      <c r="EE195" s="3"/>
      <c r="EF195" s="3"/>
      <c r="EG195" s="3"/>
      <c r="EH195" s="3"/>
      <c r="EI195" s="3"/>
      <c r="EJ195" s="3"/>
      <c r="EK195" s="3"/>
      <c r="EL195" s="3"/>
      <c r="EM195" s="3"/>
      <c r="EN195" s="3"/>
      <c r="EO195" s="3"/>
      <c r="EP195" s="3"/>
      <c r="EQ195" s="3"/>
      <c r="ER195" s="3"/>
      <c r="ES195" s="3"/>
      <c r="ET195" s="3"/>
      <c r="EU195" s="3"/>
      <c r="EV195" s="3"/>
      <c r="EW195" s="3"/>
      <c r="EX195" s="3"/>
      <c r="EY195" s="3"/>
      <c r="EZ195" s="3"/>
      <c r="FA195" s="3"/>
      <c r="FB195" s="3"/>
      <c r="FC195" s="3"/>
      <c r="FD195" s="3"/>
      <c r="FE195" s="3"/>
      <c r="FF195" s="3"/>
      <c r="FG195" s="3"/>
      <c r="FH195" s="3"/>
      <c r="FI195" s="3"/>
      <c r="FJ195" s="3"/>
      <c r="FK195" s="3"/>
      <c r="FL195" s="3"/>
      <c r="FM195" s="3"/>
      <c r="FN195" s="3"/>
      <c r="FO195" s="3"/>
      <c r="FP195" s="3"/>
      <c r="FQ195" s="3"/>
      <c r="FR195" s="3"/>
      <c r="FS195" s="3"/>
      <c r="FT195" s="3"/>
      <c r="FU195" s="3"/>
      <c r="FV195" s="3"/>
      <c r="FW195" s="3"/>
      <c r="FX195" s="3"/>
      <c r="FY195" s="3"/>
      <c r="FZ195" s="3"/>
      <c r="GA195" s="3"/>
      <c r="GB195" s="3"/>
      <c r="GC195" s="3"/>
      <c r="GD195" s="3"/>
      <c r="GE195" s="3"/>
      <c r="GF195" s="3"/>
      <c r="GG195" s="3"/>
      <c r="GH195" s="3"/>
      <c r="GI195" s="3"/>
      <c r="GJ195" s="3"/>
      <c r="GK195" s="3"/>
      <c r="GL195" s="3"/>
      <c r="GM195" s="3"/>
      <c r="GN195" s="3"/>
      <c r="GO195" s="3"/>
      <c r="GP195" s="3"/>
      <c r="GQ195" s="3"/>
      <c r="GR195" s="3"/>
      <c r="GS195" s="3"/>
      <c r="GT195" s="3"/>
      <c r="GU195" s="3"/>
      <c r="GV195" s="3"/>
      <c r="GW195" s="3"/>
      <c r="GX195" s="3">
        <v>0</v>
      </c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201</v>
      </c>
      <c r="F197" s="4">
        <f>ROUND(Source!O195,O197)</f>
        <v>165604.26</v>
      </c>
      <c r="G197" s="4" t="s">
        <v>70</v>
      </c>
      <c r="H197" s="4" t="s">
        <v>71</v>
      </c>
      <c r="I197" s="4"/>
      <c r="J197" s="4"/>
      <c r="K197" s="4">
        <v>201</v>
      </c>
      <c r="L197" s="4">
        <v>1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463554.43</v>
      </c>
      <c r="X197" s="4">
        <v>1</v>
      </c>
      <c r="Y197" s="4">
        <v>463554.43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202</v>
      </c>
      <c r="F198" s="4">
        <f>ROUND(Source!P195,O198)</f>
        <v>135001.94</v>
      </c>
      <c r="G198" s="4" t="s">
        <v>72</v>
      </c>
      <c r="H198" s="4" t="s">
        <v>73</v>
      </c>
      <c r="I198" s="4"/>
      <c r="J198" s="4"/>
      <c r="K198" s="4">
        <v>202</v>
      </c>
      <c r="L198" s="4">
        <v>2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372564.74</v>
      </c>
      <c r="X198" s="4">
        <v>1</v>
      </c>
      <c r="Y198" s="4">
        <v>372564.74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222</v>
      </c>
      <c r="F199" s="4">
        <f>ROUND(Source!AO195,O199)</f>
        <v>0</v>
      </c>
      <c r="G199" s="4" t="s">
        <v>74</v>
      </c>
      <c r="H199" s="4" t="s">
        <v>75</v>
      </c>
      <c r="I199" s="4"/>
      <c r="J199" s="4"/>
      <c r="K199" s="4">
        <v>222</v>
      </c>
      <c r="L199" s="4">
        <v>3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225</v>
      </c>
      <c r="F200" s="4">
        <f>ROUND(Source!AV195,O200)</f>
        <v>135001.94</v>
      </c>
      <c r="G200" s="4" t="s">
        <v>76</v>
      </c>
      <c r="H200" s="4" t="s">
        <v>77</v>
      </c>
      <c r="I200" s="4"/>
      <c r="J200" s="4"/>
      <c r="K200" s="4">
        <v>225</v>
      </c>
      <c r="L200" s="4">
        <v>4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372564.74</v>
      </c>
      <c r="X200" s="4">
        <v>1</v>
      </c>
      <c r="Y200" s="4">
        <v>372564.74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226</v>
      </c>
      <c r="F201" s="4">
        <f>ROUND(Source!AW195,O201)</f>
        <v>135001.94</v>
      </c>
      <c r="G201" s="4" t="s">
        <v>78</v>
      </c>
      <c r="H201" s="4" t="s">
        <v>79</v>
      </c>
      <c r="I201" s="4"/>
      <c r="J201" s="4"/>
      <c r="K201" s="4">
        <v>226</v>
      </c>
      <c r="L201" s="4">
        <v>5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372564.74</v>
      </c>
      <c r="X201" s="4">
        <v>1</v>
      </c>
      <c r="Y201" s="4">
        <v>372564.74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227</v>
      </c>
      <c r="F202" s="4">
        <f>ROUND(Source!AX195,O202)</f>
        <v>0</v>
      </c>
      <c r="G202" s="4" t="s">
        <v>80</v>
      </c>
      <c r="H202" s="4" t="s">
        <v>81</v>
      </c>
      <c r="I202" s="4"/>
      <c r="J202" s="4"/>
      <c r="K202" s="4">
        <v>227</v>
      </c>
      <c r="L202" s="4">
        <v>6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228</v>
      </c>
      <c r="F203" s="4">
        <f>ROUND(Source!AY195,O203)</f>
        <v>135001.94</v>
      </c>
      <c r="G203" s="4" t="s">
        <v>82</v>
      </c>
      <c r="H203" s="4" t="s">
        <v>83</v>
      </c>
      <c r="I203" s="4"/>
      <c r="J203" s="4"/>
      <c r="K203" s="4">
        <v>228</v>
      </c>
      <c r="L203" s="4">
        <v>7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372564.74</v>
      </c>
      <c r="X203" s="4">
        <v>1</v>
      </c>
      <c r="Y203" s="4">
        <v>372564.74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216</v>
      </c>
      <c r="F204" s="4">
        <f>ROUND(Source!AP195,O204)</f>
        <v>0</v>
      </c>
      <c r="G204" s="4" t="s">
        <v>84</v>
      </c>
      <c r="H204" s="4" t="s">
        <v>85</v>
      </c>
      <c r="I204" s="4"/>
      <c r="J204" s="4"/>
      <c r="K204" s="4">
        <v>216</v>
      </c>
      <c r="L204" s="4">
        <v>8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223</v>
      </c>
      <c r="F205" s="4">
        <f>ROUND(Source!AQ195,O205)</f>
        <v>0</v>
      </c>
      <c r="G205" s="4" t="s">
        <v>86</v>
      </c>
      <c r="H205" s="4" t="s">
        <v>87</v>
      </c>
      <c r="I205" s="4"/>
      <c r="J205" s="4"/>
      <c r="K205" s="4">
        <v>223</v>
      </c>
      <c r="L205" s="4">
        <v>9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229</v>
      </c>
      <c r="F206" s="4">
        <f>ROUND(Source!AZ195,O206)</f>
        <v>0</v>
      </c>
      <c r="G206" s="4" t="s">
        <v>88</v>
      </c>
      <c r="H206" s="4" t="s">
        <v>89</v>
      </c>
      <c r="I206" s="4"/>
      <c r="J206" s="4"/>
      <c r="K206" s="4">
        <v>229</v>
      </c>
      <c r="L206" s="4">
        <v>10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203</v>
      </c>
      <c r="F207" s="4">
        <f>ROUND(Source!Q195,O207)</f>
        <v>81.209999999999994</v>
      </c>
      <c r="G207" s="4" t="s">
        <v>90</v>
      </c>
      <c r="H207" s="4" t="s">
        <v>91</v>
      </c>
      <c r="I207" s="4"/>
      <c r="J207" s="4"/>
      <c r="K207" s="4">
        <v>203</v>
      </c>
      <c r="L207" s="4">
        <v>11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10972</v>
      </c>
      <c r="X207" s="4">
        <v>1</v>
      </c>
      <c r="Y207" s="4">
        <v>10972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231</v>
      </c>
      <c r="F208" s="4">
        <f>ROUND(Source!BB195,O208)</f>
        <v>0</v>
      </c>
      <c r="G208" s="4" t="s">
        <v>92</v>
      </c>
      <c r="H208" s="4" t="s">
        <v>93</v>
      </c>
      <c r="I208" s="4"/>
      <c r="J208" s="4"/>
      <c r="K208" s="4">
        <v>231</v>
      </c>
      <c r="L208" s="4">
        <v>12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8" x14ac:dyDescent="0.2">
      <c r="A209" s="4">
        <v>50</v>
      </c>
      <c r="B209" s="4">
        <v>0</v>
      </c>
      <c r="C209" s="4">
        <v>0</v>
      </c>
      <c r="D209" s="4">
        <v>1</v>
      </c>
      <c r="E209" s="4">
        <v>204</v>
      </c>
      <c r="F209" s="4">
        <f>ROUND(Source!R195,O209)</f>
        <v>33</v>
      </c>
      <c r="G209" s="4" t="s">
        <v>94</v>
      </c>
      <c r="H209" s="4" t="s">
        <v>95</v>
      </c>
      <c r="I209" s="4"/>
      <c r="J209" s="4"/>
      <c r="K209" s="4">
        <v>204</v>
      </c>
      <c r="L209" s="4">
        <v>13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4914.47</v>
      </c>
      <c r="X209" s="4">
        <v>1</v>
      </c>
      <c r="Y209" s="4">
        <v>4914.47</v>
      </c>
      <c r="Z209" s="4"/>
      <c r="AA209" s="4"/>
      <c r="AB209" s="4"/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205</v>
      </c>
      <c r="F210" s="4">
        <f>ROUND(Source!S195,O210)</f>
        <v>30521.11</v>
      </c>
      <c r="G210" s="4" t="s">
        <v>96</v>
      </c>
      <c r="H210" s="4" t="s">
        <v>97</v>
      </c>
      <c r="I210" s="4"/>
      <c r="J210" s="4"/>
      <c r="K210" s="4">
        <v>205</v>
      </c>
      <c r="L210" s="4">
        <v>14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80017.69</v>
      </c>
      <c r="X210" s="4">
        <v>1</v>
      </c>
      <c r="Y210" s="4">
        <v>80017.69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232</v>
      </c>
      <c r="F211" s="4">
        <f>ROUND(Source!BC195,O211)</f>
        <v>0</v>
      </c>
      <c r="G211" s="4" t="s">
        <v>98</v>
      </c>
      <c r="H211" s="4" t="s">
        <v>99</v>
      </c>
      <c r="I211" s="4"/>
      <c r="J211" s="4"/>
      <c r="K211" s="4">
        <v>232</v>
      </c>
      <c r="L211" s="4">
        <v>15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214</v>
      </c>
      <c r="F212" s="4">
        <f>ROUND(Source!AS195,O212)</f>
        <v>41841.01</v>
      </c>
      <c r="G212" s="4" t="s">
        <v>100</v>
      </c>
      <c r="H212" s="4" t="s">
        <v>101</v>
      </c>
      <c r="I212" s="4"/>
      <c r="J212" s="4"/>
      <c r="K212" s="4">
        <v>214</v>
      </c>
      <c r="L212" s="4">
        <v>16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106454.92</v>
      </c>
      <c r="X212" s="4">
        <v>1</v>
      </c>
      <c r="Y212" s="4">
        <v>106454.92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215</v>
      </c>
      <c r="F213" s="4">
        <f>ROUND(Source!AT195,O213)</f>
        <v>167290.49</v>
      </c>
      <c r="G213" s="4" t="s">
        <v>102</v>
      </c>
      <c r="H213" s="4" t="s">
        <v>103</v>
      </c>
      <c r="I213" s="4"/>
      <c r="J213" s="4"/>
      <c r="K213" s="4">
        <v>215</v>
      </c>
      <c r="L213" s="4">
        <v>17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474278.99</v>
      </c>
      <c r="X213" s="4">
        <v>1</v>
      </c>
      <c r="Y213" s="4">
        <v>474278.99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217</v>
      </c>
      <c r="F214" s="4">
        <f>ROUND(Source!AU195,O214)</f>
        <v>0</v>
      </c>
      <c r="G214" s="4" t="s">
        <v>104</v>
      </c>
      <c r="H214" s="4" t="s">
        <v>105</v>
      </c>
      <c r="I214" s="4"/>
      <c r="J214" s="4"/>
      <c r="K214" s="4">
        <v>217</v>
      </c>
      <c r="L214" s="4">
        <v>18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230</v>
      </c>
      <c r="F215" s="4">
        <f>ROUND(Source!BA195,O215)</f>
        <v>0</v>
      </c>
      <c r="G215" s="4" t="s">
        <v>106</v>
      </c>
      <c r="H215" s="4" t="s">
        <v>107</v>
      </c>
      <c r="I215" s="4"/>
      <c r="J215" s="4"/>
      <c r="K215" s="4">
        <v>230</v>
      </c>
      <c r="L215" s="4">
        <v>19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206</v>
      </c>
      <c r="F216" s="4">
        <f>ROUND(Source!T195,O216)</f>
        <v>0</v>
      </c>
      <c r="G216" s="4" t="s">
        <v>108</v>
      </c>
      <c r="H216" s="4" t="s">
        <v>109</v>
      </c>
      <c r="I216" s="4"/>
      <c r="J216" s="4"/>
      <c r="K216" s="4">
        <v>206</v>
      </c>
      <c r="L216" s="4">
        <v>20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207</v>
      </c>
      <c r="F217" s="4">
        <f>Source!U195</f>
        <v>53.590709700000005</v>
      </c>
      <c r="G217" s="4" t="s">
        <v>110</v>
      </c>
      <c r="H217" s="4" t="s">
        <v>111</v>
      </c>
      <c r="I217" s="4"/>
      <c r="J217" s="4"/>
      <c r="K217" s="4">
        <v>207</v>
      </c>
      <c r="L217" s="4">
        <v>21</v>
      </c>
      <c r="M217" s="4">
        <v>3</v>
      </c>
      <c r="N217" s="4" t="s">
        <v>3</v>
      </c>
      <c r="O217" s="4">
        <v>-1</v>
      </c>
      <c r="P217" s="4"/>
      <c r="Q217" s="4"/>
      <c r="R217" s="4"/>
      <c r="S217" s="4"/>
      <c r="T217" s="4"/>
      <c r="U217" s="4"/>
      <c r="V217" s="4"/>
      <c r="W217" s="4">
        <v>144.4908587969</v>
      </c>
      <c r="X217" s="4">
        <v>1</v>
      </c>
      <c r="Y217" s="4">
        <v>144.4908587969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208</v>
      </c>
      <c r="F218" s="4">
        <f>Source!V195</f>
        <v>0</v>
      </c>
      <c r="G218" s="4" t="s">
        <v>112</v>
      </c>
      <c r="H218" s="4" t="s">
        <v>113</v>
      </c>
      <c r="I218" s="4"/>
      <c r="J218" s="4"/>
      <c r="K218" s="4">
        <v>208</v>
      </c>
      <c r="L218" s="4">
        <v>22</v>
      </c>
      <c r="M218" s="4">
        <v>3</v>
      </c>
      <c r="N218" s="4" t="s">
        <v>3</v>
      </c>
      <c r="O218" s="4">
        <v>-1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209</v>
      </c>
      <c r="F219" s="4">
        <f>ROUND(Source!W195,O219)</f>
        <v>0</v>
      </c>
      <c r="G219" s="4" t="s">
        <v>114</v>
      </c>
      <c r="H219" s="4" t="s">
        <v>115</v>
      </c>
      <c r="I219" s="4"/>
      <c r="J219" s="4"/>
      <c r="K219" s="4">
        <v>209</v>
      </c>
      <c r="L219" s="4">
        <v>23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233</v>
      </c>
      <c r="F220" s="4">
        <f>ROUND(Source!BD195,O220)</f>
        <v>0</v>
      </c>
      <c r="G220" s="4" t="s">
        <v>116</v>
      </c>
      <c r="H220" s="4" t="s">
        <v>117</v>
      </c>
      <c r="I220" s="4"/>
      <c r="J220" s="4"/>
      <c r="K220" s="4">
        <v>233</v>
      </c>
      <c r="L220" s="4">
        <v>24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210</v>
      </c>
      <c r="F221" s="4">
        <f>ROUND(Source!X195,O221)</f>
        <v>29719.55</v>
      </c>
      <c r="G221" s="4" t="s">
        <v>118</v>
      </c>
      <c r="H221" s="4" t="s">
        <v>119</v>
      </c>
      <c r="I221" s="4"/>
      <c r="J221" s="4"/>
      <c r="K221" s="4">
        <v>210</v>
      </c>
      <c r="L221" s="4">
        <v>25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74523.360000000001</v>
      </c>
      <c r="X221" s="4">
        <v>1</v>
      </c>
      <c r="Y221" s="4">
        <v>74523.360000000001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211</v>
      </c>
      <c r="F222" s="4">
        <f>ROUND(Source!Y195,O222)</f>
        <v>13754.89</v>
      </c>
      <c r="G222" s="4" t="s">
        <v>120</v>
      </c>
      <c r="H222" s="4" t="s">
        <v>121</v>
      </c>
      <c r="I222" s="4"/>
      <c r="J222" s="4"/>
      <c r="K222" s="4">
        <v>211</v>
      </c>
      <c r="L222" s="4">
        <v>26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34792.980000000003</v>
      </c>
      <c r="X222" s="4">
        <v>1</v>
      </c>
      <c r="Y222" s="4">
        <v>34792.980000000003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224</v>
      </c>
      <c r="F223" s="4">
        <f>ROUND(Source!AR195,O223)</f>
        <v>209131.5</v>
      </c>
      <c r="G223" s="4" t="s">
        <v>122</v>
      </c>
      <c r="H223" s="4" t="s">
        <v>123</v>
      </c>
      <c r="I223" s="4"/>
      <c r="J223" s="4"/>
      <c r="K223" s="4">
        <v>224</v>
      </c>
      <c r="L223" s="4">
        <v>27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580733.91</v>
      </c>
      <c r="X223" s="4">
        <v>1</v>
      </c>
      <c r="Y223" s="4">
        <v>580733.91</v>
      </c>
      <c r="Z223" s="4"/>
      <c r="AA223" s="4"/>
      <c r="AB223" s="4"/>
    </row>
    <row r="225" spans="1:245" x14ac:dyDescent="0.2">
      <c r="A225" s="1">
        <v>3</v>
      </c>
      <c r="B225" s="1">
        <v>1</v>
      </c>
      <c r="C225" s="1"/>
      <c r="D225" s="1">
        <f>ROW(A355)</f>
        <v>355</v>
      </c>
      <c r="E225" s="1"/>
      <c r="F225" s="37" t="s">
        <v>1264</v>
      </c>
      <c r="G225" s="1" t="s">
        <v>212</v>
      </c>
      <c r="H225" s="1" t="s">
        <v>3</v>
      </c>
      <c r="I225" s="1">
        <v>0</v>
      </c>
      <c r="J225" s="1" t="s">
        <v>3</v>
      </c>
      <c r="K225" s="1">
        <v>-1</v>
      </c>
      <c r="L225" s="1" t="s">
        <v>211</v>
      </c>
      <c r="M225" s="1" t="s">
        <v>3</v>
      </c>
      <c r="N225" s="1"/>
      <c r="O225" s="1"/>
      <c r="P225" s="1"/>
      <c r="Q225" s="1"/>
      <c r="R225" s="1"/>
      <c r="S225" s="1">
        <v>0</v>
      </c>
      <c r="T225" s="1"/>
      <c r="U225" s="1" t="s">
        <v>3</v>
      </c>
      <c r="V225" s="1">
        <v>0</v>
      </c>
      <c r="W225" s="1"/>
      <c r="X225" s="1"/>
      <c r="Y225" s="1"/>
      <c r="Z225" s="1"/>
      <c r="AA225" s="1"/>
      <c r="AB225" s="1" t="s">
        <v>3</v>
      </c>
      <c r="AC225" s="1" t="s">
        <v>3</v>
      </c>
      <c r="AD225" s="1" t="s">
        <v>3</v>
      </c>
      <c r="AE225" s="1" t="s">
        <v>3</v>
      </c>
      <c r="AF225" s="1" t="s">
        <v>3</v>
      </c>
      <c r="AG225" s="1" t="s">
        <v>3</v>
      </c>
      <c r="AH225" s="1"/>
      <c r="AI225" s="1"/>
      <c r="AJ225" s="1"/>
      <c r="AK225" s="1"/>
      <c r="AL225" s="1"/>
      <c r="AM225" s="1"/>
      <c r="AN225" s="1"/>
      <c r="AO225" s="1"/>
      <c r="AP225" s="1" t="s">
        <v>3</v>
      </c>
      <c r="AQ225" s="1" t="s">
        <v>3</v>
      </c>
      <c r="AR225" s="1" t="s">
        <v>3</v>
      </c>
      <c r="AS225" s="1"/>
      <c r="AT225" s="1"/>
      <c r="AU225" s="1"/>
      <c r="AV225" s="1"/>
      <c r="AW225" s="1"/>
      <c r="AX225" s="1"/>
      <c r="AY225" s="1"/>
      <c r="AZ225" s="1" t="s">
        <v>3</v>
      </c>
      <c r="BA225" s="1"/>
      <c r="BB225" s="1" t="s">
        <v>3</v>
      </c>
      <c r="BC225" s="1" t="s">
        <v>3</v>
      </c>
      <c r="BD225" s="1" t="s">
        <v>3</v>
      </c>
      <c r="BE225" s="1" t="s">
        <v>3</v>
      </c>
      <c r="BF225" s="1" t="s">
        <v>3</v>
      </c>
      <c r="BG225" s="1" t="s">
        <v>3</v>
      </c>
      <c r="BH225" s="1" t="s">
        <v>3</v>
      </c>
      <c r="BI225" s="1" t="s">
        <v>3</v>
      </c>
      <c r="BJ225" s="1" t="s">
        <v>3</v>
      </c>
      <c r="BK225" s="1" t="s">
        <v>3</v>
      </c>
      <c r="BL225" s="1" t="s">
        <v>3</v>
      </c>
      <c r="BM225" s="1" t="s">
        <v>3</v>
      </c>
      <c r="BN225" s="1" t="s">
        <v>3</v>
      </c>
      <c r="BO225" s="1" t="s">
        <v>3</v>
      </c>
      <c r="BP225" s="1" t="s">
        <v>3</v>
      </c>
      <c r="BQ225" s="1"/>
      <c r="BR225" s="1"/>
      <c r="BS225" s="1"/>
      <c r="BT225" s="1"/>
      <c r="BU225" s="1"/>
      <c r="BV225" s="1"/>
      <c r="BW225" s="1"/>
      <c r="BX225" s="1">
        <v>0</v>
      </c>
      <c r="BY225" s="1"/>
      <c r="BZ225" s="1"/>
      <c r="CA225" s="1"/>
      <c r="CB225" s="1"/>
      <c r="CC225" s="1"/>
      <c r="CD225" s="1"/>
      <c r="CE225" s="1"/>
      <c r="CF225" s="1">
        <v>0</v>
      </c>
      <c r="CG225" s="1">
        <v>0</v>
      </c>
      <c r="CH225" s="1"/>
      <c r="CI225" s="1" t="s">
        <v>3</v>
      </c>
      <c r="CJ225" s="1" t="s">
        <v>3</v>
      </c>
      <c r="CK225" t="s">
        <v>3</v>
      </c>
      <c r="CL225" t="s">
        <v>3</v>
      </c>
      <c r="CM225" t="s">
        <v>3</v>
      </c>
      <c r="CN225" t="s">
        <v>3</v>
      </c>
      <c r="CO225" t="s">
        <v>3</v>
      </c>
      <c r="CP225" t="s">
        <v>3</v>
      </c>
      <c r="CQ225" t="s">
        <v>3</v>
      </c>
    </row>
    <row r="227" spans="1:245" x14ac:dyDescent="0.2">
      <c r="A227" s="2">
        <v>52</v>
      </c>
      <c r="B227" s="2">
        <f t="shared" ref="B227:G227" si="92">B355</f>
        <v>1</v>
      </c>
      <c r="C227" s="2">
        <f t="shared" si="92"/>
        <v>3</v>
      </c>
      <c r="D227" s="2">
        <f t="shared" si="92"/>
        <v>225</v>
      </c>
      <c r="E227" s="2">
        <f t="shared" si="92"/>
        <v>0</v>
      </c>
      <c r="F227" s="2" t="str">
        <f t="shared" si="92"/>
        <v>08-01-02</v>
      </c>
      <c r="G227" s="2" t="str">
        <f t="shared" si="92"/>
        <v>Кабельная линия 10 кВ (трубопровод)</v>
      </c>
      <c r="H227" s="2"/>
      <c r="I227" s="2"/>
      <c r="J227" s="2"/>
      <c r="K227" s="2"/>
      <c r="L227" s="2"/>
      <c r="M227" s="2"/>
      <c r="N227" s="2"/>
      <c r="O227" s="2">
        <f t="shared" ref="O227:AT227" si="93">O355</f>
        <v>489706.13</v>
      </c>
      <c r="P227" s="2">
        <f t="shared" si="93"/>
        <v>385059.75</v>
      </c>
      <c r="Q227" s="2">
        <f t="shared" si="93"/>
        <v>11116.2</v>
      </c>
      <c r="R227" s="2">
        <f t="shared" si="93"/>
        <v>4563.46</v>
      </c>
      <c r="S227" s="2">
        <f t="shared" si="93"/>
        <v>93530.18</v>
      </c>
      <c r="T227" s="2">
        <f t="shared" si="93"/>
        <v>0</v>
      </c>
      <c r="U227" s="2">
        <f t="shared" si="93"/>
        <v>167.63095952460003</v>
      </c>
      <c r="V227" s="2">
        <f t="shared" si="93"/>
        <v>0</v>
      </c>
      <c r="W227" s="2">
        <f t="shared" si="93"/>
        <v>0</v>
      </c>
      <c r="X227" s="2">
        <f t="shared" si="93"/>
        <v>86006.07</v>
      </c>
      <c r="Y227" s="2">
        <f t="shared" si="93"/>
        <v>40385.660000000003</v>
      </c>
      <c r="Z227" s="2">
        <f t="shared" si="93"/>
        <v>0</v>
      </c>
      <c r="AA227" s="2">
        <f t="shared" si="93"/>
        <v>0</v>
      </c>
      <c r="AB227" s="2">
        <f t="shared" si="93"/>
        <v>0</v>
      </c>
      <c r="AC227" s="2">
        <f t="shared" si="93"/>
        <v>0</v>
      </c>
      <c r="AD227" s="2">
        <f t="shared" si="93"/>
        <v>0</v>
      </c>
      <c r="AE227" s="2">
        <f t="shared" si="93"/>
        <v>0</v>
      </c>
      <c r="AF227" s="2">
        <f t="shared" si="93"/>
        <v>0</v>
      </c>
      <c r="AG227" s="2">
        <f t="shared" si="93"/>
        <v>0</v>
      </c>
      <c r="AH227" s="2">
        <f t="shared" si="93"/>
        <v>0</v>
      </c>
      <c r="AI227" s="2">
        <f t="shared" si="93"/>
        <v>0</v>
      </c>
      <c r="AJ227" s="2">
        <f t="shared" si="93"/>
        <v>0</v>
      </c>
      <c r="AK227" s="2">
        <f t="shared" si="93"/>
        <v>0</v>
      </c>
      <c r="AL227" s="2">
        <f t="shared" si="93"/>
        <v>0</v>
      </c>
      <c r="AM227" s="2">
        <f t="shared" si="93"/>
        <v>0</v>
      </c>
      <c r="AN227" s="2">
        <f t="shared" si="93"/>
        <v>0</v>
      </c>
      <c r="AO227" s="2">
        <f t="shared" si="93"/>
        <v>0</v>
      </c>
      <c r="AP227" s="2">
        <f t="shared" si="93"/>
        <v>0</v>
      </c>
      <c r="AQ227" s="2">
        <f t="shared" si="93"/>
        <v>0</v>
      </c>
      <c r="AR227" s="2">
        <f t="shared" si="93"/>
        <v>623399.39</v>
      </c>
      <c r="AS227" s="2">
        <f t="shared" si="93"/>
        <v>274728.49</v>
      </c>
      <c r="AT227" s="2">
        <f t="shared" si="93"/>
        <v>348670.9</v>
      </c>
      <c r="AU227" s="2">
        <f t="shared" ref="AU227:BZ227" si="94">AU355</f>
        <v>0</v>
      </c>
      <c r="AV227" s="2">
        <f t="shared" si="94"/>
        <v>385059.75</v>
      </c>
      <c r="AW227" s="2">
        <f t="shared" si="94"/>
        <v>385059.75</v>
      </c>
      <c r="AX227" s="2">
        <f t="shared" si="94"/>
        <v>0</v>
      </c>
      <c r="AY227" s="2">
        <f t="shared" si="94"/>
        <v>385059.75</v>
      </c>
      <c r="AZ227" s="2">
        <f t="shared" si="94"/>
        <v>0</v>
      </c>
      <c r="BA227" s="2">
        <f t="shared" si="94"/>
        <v>0</v>
      </c>
      <c r="BB227" s="2">
        <f t="shared" si="94"/>
        <v>0</v>
      </c>
      <c r="BC227" s="2">
        <f t="shared" si="94"/>
        <v>0</v>
      </c>
      <c r="BD227" s="2">
        <f t="shared" si="94"/>
        <v>0</v>
      </c>
      <c r="BE227" s="2">
        <f t="shared" si="94"/>
        <v>0</v>
      </c>
      <c r="BF227" s="2">
        <f t="shared" si="94"/>
        <v>0</v>
      </c>
      <c r="BG227" s="2">
        <f t="shared" si="94"/>
        <v>0</v>
      </c>
      <c r="BH227" s="2">
        <f t="shared" si="94"/>
        <v>0</v>
      </c>
      <c r="BI227" s="2">
        <f t="shared" si="94"/>
        <v>0</v>
      </c>
      <c r="BJ227" s="2">
        <f t="shared" si="94"/>
        <v>0</v>
      </c>
      <c r="BK227" s="2">
        <f t="shared" si="94"/>
        <v>0</v>
      </c>
      <c r="BL227" s="2">
        <f t="shared" si="94"/>
        <v>0</v>
      </c>
      <c r="BM227" s="2">
        <f t="shared" si="94"/>
        <v>0</v>
      </c>
      <c r="BN227" s="2">
        <f t="shared" si="94"/>
        <v>0</v>
      </c>
      <c r="BO227" s="2">
        <f t="shared" si="94"/>
        <v>0</v>
      </c>
      <c r="BP227" s="2">
        <f t="shared" si="94"/>
        <v>0</v>
      </c>
      <c r="BQ227" s="2">
        <f t="shared" si="94"/>
        <v>0</v>
      </c>
      <c r="BR227" s="2">
        <f t="shared" si="94"/>
        <v>0</v>
      </c>
      <c r="BS227" s="2">
        <f t="shared" si="94"/>
        <v>0</v>
      </c>
      <c r="BT227" s="2">
        <f t="shared" si="94"/>
        <v>0</v>
      </c>
      <c r="BU227" s="2">
        <f t="shared" si="94"/>
        <v>0</v>
      </c>
      <c r="BV227" s="2">
        <f t="shared" si="94"/>
        <v>0</v>
      </c>
      <c r="BW227" s="2">
        <f t="shared" si="94"/>
        <v>0</v>
      </c>
      <c r="BX227" s="2">
        <f t="shared" si="94"/>
        <v>0</v>
      </c>
      <c r="BY227" s="2">
        <f t="shared" si="94"/>
        <v>0</v>
      </c>
      <c r="BZ227" s="2">
        <f t="shared" si="94"/>
        <v>0</v>
      </c>
      <c r="CA227" s="2">
        <f t="shared" ref="CA227:DF227" si="95">CA355</f>
        <v>0</v>
      </c>
      <c r="CB227" s="2">
        <f t="shared" si="95"/>
        <v>0</v>
      </c>
      <c r="CC227" s="2">
        <f t="shared" si="95"/>
        <v>0</v>
      </c>
      <c r="CD227" s="2">
        <f t="shared" si="95"/>
        <v>0</v>
      </c>
      <c r="CE227" s="2">
        <f t="shared" si="95"/>
        <v>0</v>
      </c>
      <c r="CF227" s="2">
        <f t="shared" si="95"/>
        <v>0</v>
      </c>
      <c r="CG227" s="2">
        <f t="shared" si="95"/>
        <v>0</v>
      </c>
      <c r="CH227" s="2">
        <f t="shared" si="95"/>
        <v>0</v>
      </c>
      <c r="CI227" s="2">
        <f t="shared" si="95"/>
        <v>0</v>
      </c>
      <c r="CJ227" s="2">
        <f t="shared" si="95"/>
        <v>0</v>
      </c>
      <c r="CK227" s="2">
        <f t="shared" si="95"/>
        <v>0</v>
      </c>
      <c r="CL227" s="2">
        <f t="shared" si="95"/>
        <v>0</v>
      </c>
      <c r="CM227" s="2">
        <f t="shared" si="95"/>
        <v>0</v>
      </c>
      <c r="CN227" s="2">
        <f t="shared" si="95"/>
        <v>0</v>
      </c>
      <c r="CO227" s="2">
        <f t="shared" si="95"/>
        <v>0</v>
      </c>
      <c r="CP227" s="2">
        <f t="shared" si="95"/>
        <v>0</v>
      </c>
      <c r="CQ227" s="2">
        <f t="shared" si="95"/>
        <v>0</v>
      </c>
      <c r="CR227" s="2">
        <f t="shared" si="95"/>
        <v>0</v>
      </c>
      <c r="CS227" s="2">
        <f t="shared" si="95"/>
        <v>0</v>
      </c>
      <c r="CT227" s="2">
        <f t="shared" si="95"/>
        <v>0</v>
      </c>
      <c r="CU227" s="2">
        <f t="shared" si="95"/>
        <v>0</v>
      </c>
      <c r="CV227" s="2">
        <f t="shared" si="95"/>
        <v>0</v>
      </c>
      <c r="CW227" s="2">
        <f t="shared" si="95"/>
        <v>0</v>
      </c>
      <c r="CX227" s="2">
        <f t="shared" si="95"/>
        <v>0</v>
      </c>
      <c r="CY227" s="2">
        <f t="shared" si="95"/>
        <v>0</v>
      </c>
      <c r="CZ227" s="2">
        <f t="shared" si="95"/>
        <v>0</v>
      </c>
      <c r="DA227" s="2">
        <f t="shared" si="95"/>
        <v>0</v>
      </c>
      <c r="DB227" s="2">
        <f t="shared" si="95"/>
        <v>0</v>
      </c>
      <c r="DC227" s="2">
        <f t="shared" si="95"/>
        <v>0</v>
      </c>
      <c r="DD227" s="2">
        <f t="shared" si="95"/>
        <v>0</v>
      </c>
      <c r="DE227" s="2">
        <f t="shared" si="95"/>
        <v>0</v>
      </c>
      <c r="DF227" s="2">
        <f t="shared" si="95"/>
        <v>0</v>
      </c>
      <c r="DG227" s="3">
        <f t="shared" ref="DG227:EL227" si="96">DG355</f>
        <v>0</v>
      </c>
      <c r="DH227" s="3">
        <f t="shared" si="96"/>
        <v>0</v>
      </c>
      <c r="DI227" s="3">
        <f t="shared" si="96"/>
        <v>0</v>
      </c>
      <c r="DJ227" s="3">
        <f t="shared" si="96"/>
        <v>0</v>
      </c>
      <c r="DK227" s="3">
        <f t="shared" si="96"/>
        <v>0</v>
      </c>
      <c r="DL227" s="3">
        <f t="shared" si="96"/>
        <v>0</v>
      </c>
      <c r="DM227" s="3">
        <f t="shared" si="96"/>
        <v>0</v>
      </c>
      <c r="DN227" s="3">
        <f t="shared" si="96"/>
        <v>0</v>
      </c>
      <c r="DO227" s="3">
        <f t="shared" si="96"/>
        <v>0</v>
      </c>
      <c r="DP227" s="3">
        <f t="shared" si="96"/>
        <v>0</v>
      </c>
      <c r="DQ227" s="3">
        <f t="shared" si="96"/>
        <v>0</v>
      </c>
      <c r="DR227" s="3">
        <f t="shared" si="96"/>
        <v>0</v>
      </c>
      <c r="DS227" s="3">
        <f t="shared" si="96"/>
        <v>0</v>
      </c>
      <c r="DT227" s="3">
        <f t="shared" si="96"/>
        <v>0</v>
      </c>
      <c r="DU227" s="3">
        <f t="shared" si="96"/>
        <v>0</v>
      </c>
      <c r="DV227" s="3">
        <f t="shared" si="96"/>
        <v>0</v>
      </c>
      <c r="DW227" s="3">
        <f t="shared" si="96"/>
        <v>0</v>
      </c>
      <c r="DX227" s="3">
        <f t="shared" si="96"/>
        <v>0</v>
      </c>
      <c r="DY227" s="3">
        <f t="shared" si="96"/>
        <v>0</v>
      </c>
      <c r="DZ227" s="3">
        <f t="shared" si="96"/>
        <v>0</v>
      </c>
      <c r="EA227" s="3">
        <f t="shared" si="96"/>
        <v>0</v>
      </c>
      <c r="EB227" s="3">
        <f t="shared" si="96"/>
        <v>0</v>
      </c>
      <c r="EC227" s="3">
        <f t="shared" si="96"/>
        <v>0</v>
      </c>
      <c r="ED227" s="3">
        <f t="shared" si="96"/>
        <v>0</v>
      </c>
      <c r="EE227" s="3">
        <f t="shared" si="96"/>
        <v>0</v>
      </c>
      <c r="EF227" s="3">
        <f t="shared" si="96"/>
        <v>0</v>
      </c>
      <c r="EG227" s="3">
        <f t="shared" si="96"/>
        <v>0</v>
      </c>
      <c r="EH227" s="3">
        <f t="shared" si="96"/>
        <v>0</v>
      </c>
      <c r="EI227" s="3">
        <f t="shared" si="96"/>
        <v>0</v>
      </c>
      <c r="EJ227" s="3">
        <f t="shared" si="96"/>
        <v>0</v>
      </c>
      <c r="EK227" s="3">
        <f t="shared" si="96"/>
        <v>0</v>
      </c>
      <c r="EL227" s="3">
        <f t="shared" si="96"/>
        <v>0</v>
      </c>
      <c r="EM227" s="3">
        <f t="shared" ref="EM227:FR227" si="97">EM355</f>
        <v>0</v>
      </c>
      <c r="EN227" s="3">
        <f t="shared" si="97"/>
        <v>0</v>
      </c>
      <c r="EO227" s="3">
        <f t="shared" si="97"/>
        <v>0</v>
      </c>
      <c r="EP227" s="3">
        <f t="shared" si="97"/>
        <v>0</v>
      </c>
      <c r="EQ227" s="3">
        <f t="shared" si="97"/>
        <v>0</v>
      </c>
      <c r="ER227" s="3">
        <f t="shared" si="97"/>
        <v>0</v>
      </c>
      <c r="ES227" s="3">
        <f t="shared" si="97"/>
        <v>0</v>
      </c>
      <c r="ET227" s="3">
        <f t="shared" si="97"/>
        <v>0</v>
      </c>
      <c r="EU227" s="3">
        <f t="shared" si="97"/>
        <v>0</v>
      </c>
      <c r="EV227" s="3">
        <f t="shared" si="97"/>
        <v>0</v>
      </c>
      <c r="EW227" s="3">
        <f t="shared" si="97"/>
        <v>0</v>
      </c>
      <c r="EX227" s="3">
        <f t="shared" si="97"/>
        <v>0</v>
      </c>
      <c r="EY227" s="3">
        <f t="shared" si="97"/>
        <v>0</v>
      </c>
      <c r="EZ227" s="3">
        <f t="shared" si="97"/>
        <v>0</v>
      </c>
      <c r="FA227" s="3">
        <f t="shared" si="97"/>
        <v>0</v>
      </c>
      <c r="FB227" s="3">
        <f t="shared" si="97"/>
        <v>0</v>
      </c>
      <c r="FC227" s="3">
        <f t="shared" si="97"/>
        <v>0</v>
      </c>
      <c r="FD227" s="3">
        <f t="shared" si="97"/>
        <v>0</v>
      </c>
      <c r="FE227" s="3">
        <f t="shared" si="97"/>
        <v>0</v>
      </c>
      <c r="FF227" s="3">
        <f t="shared" si="97"/>
        <v>0</v>
      </c>
      <c r="FG227" s="3">
        <f t="shared" si="97"/>
        <v>0</v>
      </c>
      <c r="FH227" s="3">
        <f t="shared" si="97"/>
        <v>0</v>
      </c>
      <c r="FI227" s="3">
        <f t="shared" si="97"/>
        <v>0</v>
      </c>
      <c r="FJ227" s="3">
        <f t="shared" si="97"/>
        <v>0</v>
      </c>
      <c r="FK227" s="3">
        <f t="shared" si="97"/>
        <v>0</v>
      </c>
      <c r="FL227" s="3">
        <f t="shared" si="97"/>
        <v>0</v>
      </c>
      <c r="FM227" s="3">
        <f t="shared" si="97"/>
        <v>0</v>
      </c>
      <c r="FN227" s="3">
        <f t="shared" si="97"/>
        <v>0</v>
      </c>
      <c r="FO227" s="3">
        <f t="shared" si="97"/>
        <v>0</v>
      </c>
      <c r="FP227" s="3">
        <f t="shared" si="97"/>
        <v>0</v>
      </c>
      <c r="FQ227" s="3">
        <f t="shared" si="97"/>
        <v>0</v>
      </c>
      <c r="FR227" s="3">
        <f t="shared" si="97"/>
        <v>0</v>
      </c>
      <c r="FS227" s="3">
        <f t="shared" ref="FS227:GX227" si="98">FS355</f>
        <v>0</v>
      </c>
      <c r="FT227" s="3">
        <f t="shared" si="98"/>
        <v>0</v>
      </c>
      <c r="FU227" s="3">
        <f t="shared" si="98"/>
        <v>0</v>
      </c>
      <c r="FV227" s="3">
        <f t="shared" si="98"/>
        <v>0</v>
      </c>
      <c r="FW227" s="3">
        <f t="shared" si="98"/>
        <v>0</v>
      </c>
      <c r="FX227" s="3">
        <f t="shared" si="98"/>
        <v>0</v>
      </c>
      <c r="FY227" s="3">
        <f t="shared" si="98"/>
        <v>0</v>
      </c>
      <c r="FZ227" s="3">
        <f t="shared" si="98"/>
        <v>0</v>
      </c>
      <c r="GA227" s="3">
        <f t="shared" si="98"/>
        <v>0</v>
      </c>
      <c r="GB227" s="3">
        <f t="shared" si="98"/>
        <v>0</v>
      </c>
      <c r="GC227" s="3">
        <f t="shared" si="98"/>
        <v>0</v>
      </c>
      <c r="GD227" s="3">
        <f t="shared" si="98"/>
        <v>0</v>
      </c>
      <c r="GE227" s="3">
        <f t="shared" si="98"/>
        <v>0</v>
      </c>
      <c r="GF227" s="3">
        <f t="shared" si="98"/>
        <v>0</v>
      </c>
      <c r="GG227" s="3">
        <f t="shared" si="98"/>
        <v>0</v>
      </c>
      <c r="GH227" s="3">
        <f t="shared" si="98"/>
        <v>0</v>
      </c>
      <c r="GI227" s="3">
        <f t="shared" si="98"/>
        <v>0</v>
      </c>
      <c r="GJ227" s="3">
        <f t="shared" si="98"/>
        <v>0</v>
      </c>
      <c r="GK227" s="3">
        <f t="shared" si="98"/>
        <v>0</v>
      </c>
      <c r="GL227" s="3">
        <f t="shared" si="98"/>
        <v>0</v>
      </c>
      <c r="GM227" s="3">
        <f t="shared" si="98"/>
        <v>0</v>
      </c>
      <c r="GN227" s="3">
        <f t="shared" si="98"/>
        <v>0</v>
      </c>
      <c r="GO227" s="3">
        <f t="shared" si="98"/>
        <v>0</v>
      </c>
      <c r="GP227" s="3">
        <f t="shared" si="98"/>
        <v>0</v>
      </c>
      <c r="GQ227" s="3">
        <f t="shared" si="98"/>
        <v>0</v>
      </c>
      <c r="GR227" s="3">
        <f t="shared" si="98"/>
        <v>0</v>
      </c>
      <c r="GS227" s="3">
        <f t="shared" si="98"/>
        <v>0</v>
      </c>
      <c r="GT227" s="3">
        <f t="shared" si="98"/>
        <v>0</v>
      </c>
      <c r="GU227" s="3">
        <f t="shared" si="98"/>
        <v>0</v>
      </c>
      <c r="GV227" s="3">
        <f t="shared" si="98"/>
        <v>0</v>
      </c>
      <c r="GW227" s="3">
        <f t="shared" si="98"/>
        <v>0</v>
      </c>
      <c r="GX227" s="3">
        <f t="shared" si="98"/>
        <v>0</v>
      </c>
    </row>
    <row r="229" spans="1:245" x14ac:dyDescent="0.2">
      <c r="A229" s="1">
        <v>4</v>
      </c>
      <c r="B229" s="1">
        <v>1</v>
      </c>
      <c r="C229" s="1"/>
      <c r="D229" s="1">
        <f>ROW(A245)</f>
        <v>245</v>
      </c>
      <c r="E229" s="1"/>
      <c r="F229" s="1" t="s">
        <v>16</v>
      </c>
      <c r="G229" s="1" t="s">
        <v>17</v>
      </c>
      <c r="H229" s="1" t="s">
        <v>3</v>
      </c>
      <c r="I229" s="1">
        <v>0</v>
      </c>
      <c r="J229" s="1"/>
      <c r="K229" s="1">
        <v>-1</v>
      </c>
      <c r="L229" s="1"/>
      <c r="M229" s="1" t="s">
        <v>3</v>
      </c>
      <c r="N229" s="1"/>
      <c r="O229" s="1"/>
      <c r="P229" s="1"/>
      <c r="Q229" s="1"/>
      <c r="R229" s="1"/>
      <c r="S229" s="1">
        <v>0</v>
      </c>
      <c r="T229" s="1"/>
      <c r="U229" s="1" t="s">
        <v>3</v>
      </c>
      <c r="V229" s="1">
        <v>0</v>
      </c>
      <c r="W229" s="1"/>
      <c r="X229" s="1"/>
      <c r="Y229" s="1"/>
      <c r="Z229" s="1"/>
      <c r="AA229" s="1"/>
      <c r="AB229" s="1" t="s">
        <v>3</v>
      </c>
      <c r="AC229" s="1" t="s">
        <v>3</v>
      </c>
      <c r="AD229" s="1" t="s">
        <v>3</v>
      </c>
      <c r="AE229" s="1" t="s">
        <v>3</v>
      </c>
      <c r="AF229" s="1" t="s">
        <v>3</v>
      </c>
      <c r="AG229" s="1" t="s">
        <v>3</v>
      </c>
      <c r="AH229" s="1"/>
      <c r="AI229" s="1"/>
      <c r="AJ229" s="1"/>
      <c r="AK229" s="1"/>
      <c r="AL229" s="1"/>
      <c r="AM229" s="1"/>
      <c r="AN229" s="1"/>
      <c r="AO229" s="1"/>
      <c r="AP229" s="1" t="s">
        <v>3</v>
      </c>
      <c r="AQ229" s="1" t="s">
        <v>3</v>
      </c>
      <c r="AR229" s="1" t="s">
        <v>3</v>
      </c>
      <c r="AS229" s="1"/>
      <c r="AT229" s="1"/>
      <c r="AU229" s="1"/>
      <c r="AV229" s="1"/>
      <c r="AW229" s="1"/>
      <c r="AX229" s="1"/>
      <c r="AY229" s="1"/>
      <c r="AZ229" s="1" t="s">
        <v>3</v>
      </c>
      <c r="BA229" s="1"/>
      <c r="BB229" s="1" t="s">
        <v>3</v>
      </c>
      <c r="BC229" s="1" t="s">
        <v>3</v>
      </c>
      <c r="BD229" s="1" t="s">
        <v>3</v>
      </c>
      <c r="BE229" s="1" t="s">
        <v>3</v>
      </c>
      <c r="BF229" s="1" t="s">
        <v>3</v>
      </c>
      <c r="BG229" s="1" t="s">
        <v>3</v>
      </c>
      <c r="BH229" s="1" t="s">
        <v>3</v>
      </c>
      <c r="BI229" s="1" t="s">
        <v>3</v>
      </c>
      <c r="BJ229" s="1" t="s">
        <v>3</v>
      </c>
      <c r="BK229" s="1" t="s">
        <v>3</v>
      </c>
      <c r="BL229" s="1" t="s">
        <v>3</v>
      </c>
      <c r="BM229" s="1" t="s">
        <v>3</v>
      </c>
      <c r="BN229" s="1" t="s">
        <v>3</v>
      </c>
      <c r="BO229" s="1" t="s">
        <v>3</v>
      </c>
      <c r="BP229" s="1" t="s">
        <v>3</v>
      </c>
      <c r="BQ229" s="1"/>
      <c r="BR229" s="1"/>
      <c r="BS229" s="1"/>
      <c r="BT229" s="1"/>
      <c r="BU229" s="1"/>
      <c r="BV229" s="1"/>
      <c r="BW229" s="1"/>
      <c r="BX229" s="1">
        <v>0</v>
      </c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>
        <v>0</v>
      </c>
    </row>
    <row r="231" spans="1:245" x14ac:dyDescent="0.2">
      <c r="A231" s="2">
        <v>52</v>
      </c>
      <c r="B231" s="2">
        <f t="shared" ref="B231:G231" si="99">B245</f>
        <v>1</v>
      </c>
      <c r="C231" s="2">
        <f t="shared" si="99"/>
        <v>4</v>
      </c>
      <c r="D231" s="2">
        <f t="shared" si="99"/>
        <v>229</v>
      </c>
      <c r="E231" s="2">
        <f t="shared" si="99"/>
        <v>0</v>
      </c>
      <c r="F231" s="2" t="str">
        <f t="shared" si="99"/>
        <v>Новый раздел</v>
      </c>
      <c r="G231" s="2" t="str">
        <f t="shared" si="99"/>
        <v>Земляные работы</v>
      </c>
      <c r="H231" s="2"/>
      <c r="I231" s="2"/>
      <c r="J231" s="2"/>
      <c r="K231" s="2"/>
      <c r="L231" s="2"/>
      <c r="M231" s="2"/>
      <c r="N231" s="2"/>
      <c r="O231" s="2">
        <f t="shared" ref="O231:AT231" si="100">O245</f>
        <v>44459.18</v>
      </c>
      <c r="P231" s="2">
        <f t="shared" si="100"/>
        <v>9532.36</v>
      </c>
      <c r="Q231" s="2">
        <f t="shared" si="100"/>
        <v>6800.53</v>
      </c>
      <c r="R231" s="2">
        <f t="shared" si="100"/>
        <v>2821.85</v>
      </c>
      <c r="S231" s="2">
        <f t="shared" si="100"/>
        <v>28126.29</v>
      </c>
      <c r="T231" s="2">
        <f t="shared" si="100"/>
        <v>0</v>
      </c>
      <c r="U231" s="2">
        <f t="shared" si="100"/>
        <v>56.551232953600014</v>
      </c>
      <c r="V231" s="2">
        <f t="shared" si="100"/>
        <v>0</v>
      </c>
      <c r="W231" s="2">
        <f t="shared" si="100"/>
        <v>0</v>
      </c>
      <c r="X231" s="2">
        <f t="shared" si="100"/>
        <v>24561.03</v>
      </c>
      <c r="Y231" s="2">
        <f t="shared" si="100"/>
        <v>11662</v>
      </c>
      <c r="Z231" s="2">
        <f t="shared" si="100"/>
        <v>0</v>
      </c>
      <c r="AA231" s="2">
        <f t="shared" si="100"/>
        <v>0</v>
      </c>
      <c r="AB231" s="2">
        <f t="shared" si="100"/>
        <v>44459.18</v>
      </c>
      <c r="AC231" s="2">
        <f t="shared" si="100"/>
        <v>9532.36</v>
      </c>
      <c r="AD231" s="2">
        <f t="shared" si="100"/>
        <v>6800.53</v>
      </c>
      <c r="AE231" s="2">
        <f t="shared" si="100"/>
        <v>2821.85</v>
      </c>
      <c r="AF231" s="2">
        <f t="shared" si="100"/>
        <v>28126.29</v>
      </c>
      <c r="AG231" s="2">
        <f t="shared" si="100"/>
        <v>0</v>
      </c>
      <c r="AH231" s="2">
        <f t="shared" si="100"/>
        <v>56.551232953600014</v>
      </c>
      <c r="AI231" s="2">
        <f t="shared" si="100"/>
        <v>0</v>
      </c>
      <c r="AJ231" s="2">
        <f t="shared" si="100"/>
        <v>0</v>
      </c>
      <c r="AK231" s="2">
        <f t="shared" si="100"/>
        <v>24561.03</v>
      </c>
      <c r="AL231" s="2">
        <f t="shared" si="100"/>
        <v>11662</v>
      </c>
      <c r="AM231" s="2">
        <f t="shared" si="100"/>
        <v>0</v>
      </c>
      <c r="AN231" s="2">
        <f t="shared" si="100"/>
        <v>0</v>
      </c>
      <c r="AO231" s="2">
        <f t="shared" si="100"/>
        <v>0</v>
      </c>
      <c r="AP231" s="2">
        <f t="shared" si="100"/>
        <v>0</v>
      </c>
      <c r="AQ231" s="2">
        <f t="shared" si="100"/>
        <v>0</v>
      </c>
      <c r="AR231" s="2">
        <f t="shared" si="100"/>
        <v>85197.16</v>
      </c>
      <c r="AS231" s="2">
        <f t="shared" si="100"/>
        <v>85197.16</v>
      </c>
      <c r="AT231" s="2">
        <f t="shared" si="100"/>
        <v>0</v>
      </c>
      <c r="AU231" s="2">
        <f t="shared" ref="AU231:BZ231" si="101">AU245</f>
        <v>0</v>
      </c>
      <c r="AV231" s="2">
        <f t="shared" si="101"/>
        <v>9532.36</v>
      </c>
      <c r="AW231" s="2">
        <f t="shared" si="101"/>
        <v>9532.36</v>
      </c>
      <c r="AX231" s="2">
        <f t="shared" si="101"/>
        <v>0</v>
      </c>
      <c r="AY231" s="2">
        <f t="shared" si="101"/>
        <v>9532.36</v>
      </c>
      <c r="AZ231" s="2">
        <f t="shared" si="101"/>
        <v>0</v>
      </c>
      <c r="BA231" s="2">
        <f t="shared" si="101"/>
        <v>0</v>
      </c>
      <c r="BB231" s="2">
        <f t="shared" si="101"/>
        <v>0</v>
      </c>
      <c r="BC231" s="2">
        <f t="shared" si="101"/>
        <v>0</v>
      </c>
      <c r="BD231" s="2">
        <f t="shared" si="101"/>
        <v>0</v>
      </c>
      <c r="BE231" s="2">
        <f t="shared" si="101"/>
        <v>0</v>
      </c>
      <c r="BF231" s="2">
        <f t="shared" si="101"/>
        <v>0</v>
      </c>
      <c r="BG231" s="2">
        <f t="shared" si="101"/>
        <v>0</v>
      </c>
      <c r="BH231" s="2">
        <f t="shared" si="101"/>
        <v>0</v>
      </c>
      <c r="BI231" s="2">
        <f t="shared" si="101"/>
        <v>0</v>
      </c>
      <c r="BJ231" s="2">
        <f t="shared" si="101"/>
        <v>0</v>
      </c>
      <c r="BK231" s="2">
        <f t="shared" si="101"/>
        <v>0</v>
      </c>
      <c r="BL231" s="2">
        <f t="shared" si="101"/>
        <v>0</v>
      </c>
      <c r="BM231" s="2">
        <f t="shared" si="101"/>
        <v>0</v>
      </c>
      <c r="BN231" s="2">
        <f t="shared" si="101"/>
        <v>0</v>
      </c>
      <c r="BO231" s="2">
        <f t="shared" si="101"/>
        <v>0</v>
      </c>
      <c r="BP231" s="2">
        <f t="shared" si="101"/>
        <v>0</v>
      </c>
      <c r="BQ231" s="2">
        <f t="shared" si="101"/>
        <v>0</v>
      </c>
      <c r="BR231" s="2">
        <f t="shared" si="101"/>
        <v>0</v>
      </c>
      <c r="BS231" s="2">
        <f t="shared" si="101"/>
        <v>0</v>
      </c>
      <c r="BT231" s="2">
        <f t="shared" si="101"/>
        <v>0</v>
      </c>
      <c r="BU231" s="2">
        <f t="shared" si="101"/>
        <v>0</v>
      </c>
      <c r="BV231" s="2">
        <f t="shared" si="101"/>
        <v>0</v>
      </c>
      <c r="BW231" s="2">
        <f t="shared" si="101"/>
        <v>0</v>
      </c>
      <c r="BX231" s="2">
        <f t="shared" si="101"/>
        <v>0</v>
      </c>
      <c r="BY231" s="2">
        <f t="shared" si="101"/>
        <v>0</v>
      </c>
      <c r="BZ231" s="2">
        <f t="shared" si="101"/>
        <v>0</v>
      </c>
      <c r="CA231" s="2">
        <f t="shared" ref="CA231:DF231" si="102">CA245</f>
        <v>85197.16</v>
      </c>
      <c r="CB231" s="2">
        <f t="shared" si="102"/>
        <v>85197.16</v>
      </c>
      <c r="CC231" s="2">
        <f t="shared" si="102"/>
        <v>0</v>
      </c>
      <c r="CD231" s="2">
        <f t="shared" si="102"/>
        <v>0</v>
      </c>
      <c r="CE231" s="2">
        <f t="shared" si="102"/>
        <v>9532.36</v>
      </c>
      <c r="CF231" s="2">
        <f t="shared" si="102"/>
        <v>9532.36</v>
      </c>
      <c r="CG231" s="2">
        <f t="shared" si="102"/>
        <v>0</v>
      </c>
      <c r="CH231" s="2">
        <f t="shared" si="102"/>
        <v>9532.36</v>
      </c>
      <c r="CI231" s="2">
        <f t="shared" si="102"/>
        <v>0</v>
      </c>
      <c r="CJ231" s="2">
        <f t="shared" si="102"/>
        <v>0</v>
      </c>
      <c r="CK231" s="2">
        <f t="shared" si="102"/>
        <v>0</v>
      </c>
      <c r="CL231" s="2">
        <f t="shared" si="102"/>
        <v>0</v>
      </c>
      <c r="CM231" s="2">
        <f t="shared" si="102"/>
        <v>0</v>
      </c>
      <c r="CN231" s="2">
        <f t="shared" si="102"/>
        <v>0</v>
      </c>
      <c r="CO231" s="2">
        <f t="shared" si="102"/>
        <v>0</v>
      </c>
      <c r="CP231" s="2">
        <f t="shared" si="102"/>
        <v>0</v>
      </c>
      <c r="CQ231" s="2">
        <f t="shared" si="102"/>
        <v>0</v>
      </c>
      <c r="CR231" s="2">
        <f t="shared" si="102"/>
        <v>0</v>
      </c>
      <c r="CS231" s="2">
        <f t="shared" si="102"/>
        <v>0</v>
      </c>
      <c r="CT231" s="2">
        <f t="shared" si="102"/>
        <v>0</v>
      </c>
      <c r="CU231" s="2">
        <f t="shared" si="102"/>
        <v>0</v>
      </c>
      <c r="CV231" s="2">
        <f t="shared" si="102"/>
        <v>0</v>
      </c>
      <c r="CW231" s="2">
        <f t="shared" si="102"/>
        <v>0</v>
      </c>
      <c r="CX231" s="2">
        <f t="shared" si="102"/>
        <v>0</v>
      </c>
      <c r="CY231" s="2">
        <f t="shared" si="102"/>
        <v>0</v>
      </c>
      <c r="CZ231" s="2">
        <f t="shared" si="102"/>
        <v>0</v>
      </c>
      <c r="DA231" s="2">
        <f t="shared" si="102"/>
        <v>0</v>
      </c>
      <c r="DB231" s="2">
        <f t="shared" si="102"/>
        <v>0</v>
      </c>
      <c r="DC231" s="2">
        <f t="shared" si="102"/>
        <v>0</v>
      </c>
      <c r="DD231" s="2">
        <f t="shared" si="102"/>
        <v>0</v>
      </c>
      <c r="DE231" s="2">
        <f t="shared" si="102"/>
        <v>0</v>
      </c>
      <c r="DF231" s="2">
        <f t="shared" si="102"/>
        <v>0</v>
      </c>
      <c r="DG231" s="3">
        <f t="shared" ref="DG231:EL231" si="103">DG245</f>
        <v>0</v>
      </c>
      <c r="DH231" s="3">
        <f t="shared" si="103"/>
        <v>0</v>
      </c>
      <c r="DI231" s="3">
        <f t="shared" si="103"/>
        <v>0</v>
      </c>
      <c r="DJ231" s="3">
        <f t="shared" si="103"/>
        <v>0</v>
      </c>
      <c r="DK231" s="3">
        <f t="shared" si="103"/>
        <v>0</v>
      </c>
      <c r="DL231" s="3">
        <f t="shared" si="103"/>
        <v>0</v>
      </c>
      <c r="DM231" s="3">
        <f t="shared" si="103"/>
        <v>0</v>
      </c>
      <c r="DN231" s="3">
        <f t="shared" si="103"/>
        <v>0</v>
      </c>
      <c r="DO231" s="3">
        <f t="shared" si="103"/>
        <v>0</v>
      </c>
      <c r="DP231" s="3">
        <f t="shared" si="103"/>
        <v>0</v>
      </c>
      <c r="DQ231" s="3">
        <f t="shared" si="103"/>
        <v>0</v>
      </c>
      <c r="DR231" s="3">
        <f t="shared" si="103"/>
        <v>0</v>
      </c>
      <c r="DS231" s="3">
        <f t="shared" si="103"/>
        <v>0</v>
      </c>
      <c r="DT231" s="3">
        <f t="shared" si="103"/>
        <v>0</v>
      </c>
      <c r="DU231" s="3">
        <f t="shared" si="103"/>
        <v>0</v>
      </c>
      <c r="DV231" s="3">
        <f t="shared" si="103"/>
        <v>0</v>
      </c>
      <c r="DW231" s="3">
        <f t="shared" si="103"/>
        <v>0</v>
      </c>
      <c r="DX231" s="3">
        <f t="shared" si="103"/>
        <v>0</v>
      </c>
      <c r="DY231" s="3">
        <f t="shared" si="103"/>
        <v>0</v>
      </c>
      <c r="DZ231" s="3">
        <f t="shared" si="103"/>
        <v>0</v>
      </c>
      <c r="EA231" s="3">
        <f t="shared" si="103"/>
        <v>0</v>
      </c>
      <c r="EB231" s="3">
        <f t="shared" si="103"/>
        <v>0</v>
      </c>
      <c r="EC231" s="3">
        <f t="shared" si="103"/>
        <v>0</v>
      </c>
      <c r="ED231" s="3">
        <f t="shared" si="103"/>
        <v>0</v>
      </c>
      <c r="EE231" s="3">
        <f t="shared" si="103"/>
        <v>0</v>
      </c>
      <c r="EF231" s="3">
        <f t="shared" si="103"/>
        <v>0</v>
      </c>
      <c r="EG231" s="3">
        <f t="shared" si="103"/>
        <v>0</v>
      </c>
      <c r="EH231" s="3">
        <f t="shared" si="103"/>
        <v>0</v>
      </c>
      <c r="EI231" s="3">
        <f t="shared" si="103"/>
        <v>0</v>
      </c>
      <c r="EJ231" s="3">
        <f t="shared" si="103"/>
        <v>0</v>
      </c>
      <c r="EK231" s="3">
        <f t="shared" si="103"/>
        <v>0</v>
      </c>
      <c r="EL231" s="3">
        <f t="shared" si="103"/>
        <v>0</v>
      </c>
      <c r="EM231" s="3">
        <f t="shared" ref="EM231:FR231" si="104">EM245</f>
        <v>0</v>
      </c>
      <c r="EN231" s="3">
        <f t="shared" si="104"/>
        <v>0</v>
      </c>
      <c r="EO231" s="3">
        <f t="shared" si="104"/>
        <v>0</v>
      </c>
      <c r="EP231" s="3">
        <f t="shared" si="104"/>
        <v>0</v>
      </c>
      <c r="EQ231" s="3">
        <f t="shared" si="104"/>
        <v>0</v>
      </c>
      <c r="ER231" s="3">
        <f t="shared" si="104"/>
        <v>0</v>
      </c>
      <c r="ES231" s="3">
        <f t="shared" si="104"/>
        <v>0</v>
      </c>
      <c r="ET231" s="3">
        <f t="shared" si="104"/>
        <v>0</v>
      </c>
      <c r="EU231" s="3">
        <f t="shared" si="104"/>
        <v>0</v>
      </c>
      <c r="EV231" s="3">
        <f t="shared" si="104"/>
        <v>0</v>
      </c>
      <c r="EW231" s="3">
        <f t="shared" si="104"/>
        <v>0</v>
      </c>
      <c r="EX231" s="3">
        <f t="shared" si="104"/>
        <v>0</v>
      </c>
      <c r="EY231" s="3">
        <f t="shared" si="104"/>
        <v>0</v>
      </c>
      <c r="EZ231" s="3">
        <f t="shared" si="104"/>
        <v>0</v>
      </c>
      <c r="FA231" s="3">
        <f t="shared" si="104"/>
        <v>0</v>
      </c>
      <c r="FB231" s="3">
        <f t="shared" si="104"/>
        <v>0</v>
      </c>
      <c r="FC231" s="3">
        <f t="shared" si="104"/>
        <v>0</v>
      </c>
      <c r="FD231" s="3">
        <f t="shared" si="104"/>
        <v>0</v>
      </c>
      <c r="FE231" s="3">
        <f t="shared" si="104"/>
        <v>0</v>
      </c>
      <c r="FF231" s="3">
        <f t="shared" si="104"/>
        <v>0</v>
      </c>
      <c r="FG231" s="3">
        <f t="shared" si="104"/>
        <v>0</v>
      </c>
      <c r="FH231" s="3">
        <f t="shared" si="104"/>
        <v>0</v>
      </c>
      <c r="FI231" s="3">
        <f t="shared" si="104"/>
        <v>0</v>
      </c>
      <c r="FJ231" s="3">
        <f t="shared" si="104"/>
        <v>0</v>
      </c>
      <c r="FK231" s="3">
        <f t="shared" si="104"/>
        <v>0</v>
      </c>
      <c r="FL231" s="3">
        <f t="shared" si="104"/>
        <v>0</v>
      </c>
      <c r="FM231" s="3">
        <f t="shared" si="104"/>
        <v>0</v>
      </c>
      <c r="FN231" s="3">
        <f t="shared" si="104"/>
        <v>0</v>
      </c>
      <c r="FO231" s="3">
        <f t="shared" si="104"/>
        <v>0</v>
      </c>
      <c r="FP231" s="3">
        <f t="shared" si="104"/>
        <v>0</v>
      </c>
      <c r="FQ231" s="3">
        <f t="shared" si="104"/>
        <v>0</v>
      </c>
      <c r="FR231" s="3">
        <f t="shared" si="104"/>
        <v>0</v>
      </c>
      <c r="FS231" s="3">
        <f t="shared" ref="FS231:GX231" si="105">FS245</f>
        <v>0</v>
      </c>
      <c r="FT231" s="3">
        <f t="shared" si="105"/>
        <v>0</v>
      </c>
      <c r="FU231" s="3">
        <f t="shared" si="105"/>
        <v>0</v>
      </c>
      <c r="FV231" s="3">
        <f t="shared" si="105"/>
        <v>0</v>
      </c>
      <c r="FW231" s="3">
        <f t="shared" si="105"/>
        <v>0</v>
      </c>
      <c r="FX231" s="3">
        <f t="shared" si="105"/>
        <v>0</v>
      </c>
      <c r="FY231" s="3">
        <f t="shared" si="105"/>
        <v>0</v>
      </c>
      <c r="FZ231" s="3">
        <f t="shared" si="105"/>
        <v>0</v>
      </c>
      <c r="GA231" s="3">
        <f t="shared" si="105"/>
        <v>0</v>
      </c>
      <c r="GB231" s="3">
        <f t="shared" si="105"/>
        <v>0</v>
      </c>
      <c r="GC231" s="3">
        <f t="shared" si="105"/>
        <v>0</v>
      </c>
      <c r="GD231" s="3">
        <f t="shared" si="105"/>
        <v>0</v>
      </c>
      <c r="GE231" s="3">
        <f t="shared" si="105"/>
        <v>0</v>
      </c>
      <c r="GF231" s="3">
        <f t="shared" si="105"/>
        <v>0</v>
      </c>
      <c r="GG231" s="3">
        <f t="shared" si="105"/>
        <v>0</v>
      </c>
      <c r="GH231" s="3">
        <f t="shared" si="105"/>
        <v>0</v>
      </c>
      <c r="GI231" s="3">
        <f t="shared" si="105"/>
        <v>0</v>
      </c>
      <c r="GJ231" s="3">
        <f t="shared" si="105"/>
        <v>0</v>
      </c>
      <c r="GK231" s="3">
        <f t="shared" si="105"/>
        <v>0</v>
      </c>
      <c r="GL231" s="3">
        <f t="shared" si="105"/>
        <v>0</v>
      </c>
      <c r="GM231" s="3">
        <f t="shared" si="105"/>
        <v>0</v>
      </c>
      <c r="GN231" s="3">
        <f t="shared" si="105"/>
        <v>0</v>
      </c>
      <c r="GO231" s="3">
        <f t="shared" si="105"/>
        <v>0</v>
      </c>
      <c r="GP231" s="3">
        <f t="shared" si="105"/>
        <v>0</v>
      </c>
      <c r="GQ231" s="3">
        <f t="shared" si="105"/>
        <v>0</v>
      </c>
      <c r="GR231" s="3">
        <f t="shared" si="105"/>
        <v>0</v>
      </c>
      <c r="GS231" s="3">
        <f t="shared" si="105"/>
        <v>0</v>
      </c>
      <c r="GT231" s="3">
        <f t="shared" si="105"/>
        <v>0</v>
      </c>
      <c r="GU231" s="3">
        <f t="shared" si="105"/>
        <v>0</v>
      </c>
      <c r="GV231" s="3">
        <f t="shared" si="105"/>
        <v>0</v>
      </c>
      <c r="GW231" s="3">
        <f t="shared" si="105"/>
        <v>0</v>
      </c>
      <c r="GX231" s="3">
        <f t="shared" si="105"/>
        <v>0</v>
      </c>
    </row>
    <row r="233" spans="1:245" x14ac:dyDescent="0.2">
      <c r="A233">
        <v>17</v>
      </c>
      <c r="B233">
        <v>1</v>
      </c>
      <c r="C233">
        <f>ROW(SmtRes!A52)</f>
        <v>52</v>
      </c>
      <c r="D233">
        <f>ROW(EtalonRes!A56)</f>
        <v>56</v>
      </c>
      <c r="E233" t="s">
        <v>18</v>
      </c>
      <c r="F233" t="s">
        <v>19</v>
      </c>
      <c r="G233" t="s">
        <v>20</v>
      </c>
      <c r="H233" t="s">
        <v>21</v>
      </c>
      <c r="I233">
        <f>ROUND(4.08/100,9)</f>
        <v>4.0800000000000003E-2</v>
      </c>
      <c r="J233">
        <v>0</v>
      </c>
      <c r="K233">
        <f>ROUND(4.08/100,9)</f>
        <v>4.0800000000000003E-2</v>
      </c>
      <c r="O233">
        <f>ROUND(CP233,2)</f>
        <v>5471.09</v>
      </c>
      <c r="P233">
        <f>ROUND((ROUND((AC233*AW233*I233),2)*BC233),2)</f>
        <v>0</v>
      </c>
      <c r="Q233">
        <f>(ROUND((ROUND((((ET233*1.1))*AV233*I233),2)*BB233),2)+ROUND((ROUND(((AE233-((EU233*1.1)))*AV233*I233),2)*BS233),2))</f>
        <v>0</v>
      </c>
      <c r="R233">
        <f>ROUND((ROUND((AE233*AV233*I233),2)*BS233),2)</f>
        <v>0</v>
      </c>
      <c r="S233">
        <f>ROUND((ROUND((AF233*AV233*I233),2)*BA233),2)</f>
        <v>5471.09</v>
      </c>
      <c r="T233">
        <f>ROUND(CU233*I233,2)</f>
        <v>0</v>
      </c>
      <c r="U233">
        <f>CV233*I233</f>
        <v>10.793173248000002</v>
      </c>
      <c r="V233">
        <f>CW233*I233</f>
        <v>0</v>
      </c>
      <c r="W233">
        <f>ROUND(CX233*I233,2)</f>
        <v>0</v>
      </c>
      <c r="X233">
        <f>ROUND(CY233,2)</f>
        <v>4759.8500000000004</v>
      </c>
      <c r="Y233">
        <f>ROUND(CZ233,2)</f>
        <v>2243.15</v>
      </c>
      <c r="AA233">
        <v>62853509</v>
      </c>
      <c r="AB233">
        <f>ROUND((AC233+AD233+AF233),6)</f>
        <v>2246.8820000000001</v>
      </c>
      <c r="AC233">
        <f>ROUND((ES233),6)</f>
        <v>0</v>
      </c>
      <c r="AD233">
        <f>ROUND(((((ET233*1.1))-((EU233*1.1)))+AE233),6)</f>
        <v>0</v>
      </c>
      <c r="AE233">
        <f>ROUND(((EU233*1.1)),6)</f>
        <v>0</v>
      </c>
      <c r="AF233">
        <f>ROUND(((EV233*1.1)),6)</f>
        <v>2246.8820000000001</v>
      </c>
      <c r="AG233">
        <f>ROUND((AP233),6)</f>
        <v>0</v>
      </c>
      <c r="AH233">
        <f>((EW233*1.1))</f>
        <v>211.97</v>
      </c>
      <c r="AI233">
        <f>((EX233*1.1))</f>
        <v>0</v>
      </c>
      <c r="AJ233">
        <f>(AS233)</f>
        <v>0</v>
      </c>
      <c r="AK233">
        <v>2042.62</v>
      </c>
      <c r="AL233">
        <v>0</v>
      </c>
      <c r="AM233">
        <v>0</v>
      </c>
      <c r="AN233">
        <v>0</v>
      </c>
      <c r="AO233">
        <v>2042.62</v>
      </c>
      <c r="AP233">
        <v>0</v>
      </c>
      <c r="AQ233">
        <v>192.7</v>
      </c>
      <c r="AR233">
        <v>0</v>
      </c>
      <c r="AS233">
        <v>0</v>
      </c>
      <c r="AT233">
        <v>87</v>
      </c>
      <c r="AU233">
        <v>41</v>
      </c>
      <c r="AV233">
        <v>1.248</v>
      </c>
      <c r="AW233">
        <v>1</v>
      </c>
      <c r="AZ233">
        <v>1</v>
      </c>
      <c r="BA233">
        <v>47.82</v>
      </c>
      <c r="BB233">
        <v>1</v>
      </c>
      <c r="BC233">
        <v>1</v>
      </c>
      <c r="BD233" t="s">
        <v>3</v>
      </c>
      <c r="BE233" t="s">
        <v>3</v>
      </c>
      <c r="BF233" t="s">
        <v>3</v>
      </c>
      <c r="BG233" t="s">
        <v>3</v>
      </c>
      <c r="BH233">
        <v>0</v>
      </c>
      <c r="BI233">
        <v>1</v>
      </c>
      <c r="BJ233" t="s">
        <v>22</v>
      </c>
      <c r="BM233">
        <v>16</v>
      </c>
      <c r="BN233">
        <v>0</v>
      </c>
      <c r="BO233" t="s">
        <v>19</v>
      </c>
      <c r="BP233">
        <v>1</v>
      </c>
      <c r="BQ233">
        <v>30</v>
      </c>
      <c r="BR233">
        <v>0</v>
      </c>
      <c r="BS233">
        <v>47.82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87</v>
      </c>
      <c r="CA233">
        <v>41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1200</v>
      </c>
      <c r="CO233">
        <v>0</v>
      </c>
      <c r="CP233">
        <f>(P233+Q233+S233)</f>
        <v>5471.09</v>
      </c>
      <c r="CQ233">
        <f>ROUND((ROUND((AC233*AW233*1),2)*BC233),2)</f>
        <v>0</v>
      </c>
      <c r="CR233">
        <f>(ROUND((ROUND((((ET233*1.1))*AV233*1),2)*BB233),2)+ROUND((ROUND(((AE233-((EU233*1.1)))*AV233*1),2)*BS233),2))</f>
        <v>0</v>
      </c>
      <c r="CS233">
        <f>ROUND((ROUND((AE233*AV233*1),2)*BS233),2)</f>
        <v>0</v>
      </c>
      <c r="CT233">
        <f>ROUND((ROUND((AF233*AV233*1),2)*BA233),2)</f>
        <v>134092.54</v>
      </c>
      <c r="CU233">
        <f>AG233</f>
        <v>0</v>
      </c>
      <c r="CV233">
        <f>(AH233*AV233)</f>
        <v>264.53856000000002</v>
      </c>
      <c r="CW233">
        <f>AI233</f>
        <v>0</v>
      </c>
      <c r="CX233">
        <f>AJ233</f>
        <v>0</v>
      </c>
      <c r="CY233">
        <f>S233*(BZ233/100)</f>
        <v>4759.8482999999997</v>
      </c>
      <c r="CZ233">
        <f>S233*(CA233/100)</f>
        <v>2243.1468999999997</v>
      </c>
      <c r="DB233">
        <v>20</v>
      </c>
      <c r="DC233" t="s">
        <v>3</v>
      </c>
      <c r="DD233" t="s">
        <v>3</v>
      </c>
      <c r="DE233" t="s">
        <v>23</v>
      </c>
      <c r="DF233" t="s">
        <v>23</v>
      </c>
      <c r="DG233" t="s">
        <v>23</v>
      </c>
      <c r="DH233" t="s">
        <v>3</v>
      </c>
      <c r="DI233" t="s">
        <v>23</v>
      </c>
      <c r="DJ233" t="s">
        <v>23</v>
      </c>
      <c r="DK233" t="s">
        <v>3</v>
      </c>
      <c r="DL233" t="s">
        <v>3</v>
      </c>
      <c r="DM233" t="s">
        <v>3</v>
      </c>
      <c r="DN233">
        <v>91</v>
      </c>
      <c r="DO233">
        <v>67</v>
      </c>
      <c r="DP233">
        <v>1.248</v>
      </c>
      <c r="DQ233">
        <v>1</v>
      </c>
      <c r="DU233">
        <v>1013</v>
      </c>
      <c r="DV233" t="s">
        <v>21</v>
      </c>
      <c r="DW233" t="s">
        <v>21</v>
      </c>
      <c r="DX233">
        <v>1</v>
      </c>
      <c r="DZ233" t="s">
        <v>3</v>
      </c>
      <c r="EA233" t="s">
        <v>3</v>
      </c>
      <c r="EB233" t="s">
        <v>3</v>
      </c>
      <c r="EC233" t="s">
        <v>3</v>
      </c>
      <c r="EE233">
        <v>65733319</v>
      </c>
      <c r="EF233">
        <v>30</v>
      </c>
      <c r="EG233" t="s">
        <v>24</v>
      </c>
      <c r="EH233">
        <v>0</v>
      </c>
      <c r="EI233" t="s">
        <v>3</v>
      </c>
      <c r="EJ233">
        <v>1</v>
      </c>
      <c r="EK233">
        <v>16</v>
      </c>
      <c r="EL233" t="s">
        <v>25</v>
      </c>
      <c r="EM233" t="s">
        <v>26</v>
      </c>
      <c r="EO233" t="s">
        <v>27</v>
      </c>
      <c r="EQ233">
        <v>0</v>
      </c>
      <c r="ER233">
        <v>2042.62</v>
      </c>
      <c r="ES233">
        <v>0</v>
      </c>
      <c r="ET233">
        <v>0</v>
      </c>
      <c r="EU233">
        <v>0</v>
      </c>
      <c r="EV233">
        <v>2042.62</v>
      </c>
      <c r="EW233">
        <v>192.7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91</v>
      </c>
      <c r="FY233">
        <v>67</v>
      </c>
      <c r="GA233" t="s">
        <v>3</v>
      </c>
      <c r="GD233">
        <v>0</v>
      </c>
      <c r="GF233">
        <v>-2104602307</v>
      </c>
      <c r="GG233">
        <v>2</v>
      </c>
      <c r="GH233">
        <v>1</v>
      </c>
      <c r="GI233">
        <v>2</v>
      </c>
      <c r="GJ233">
        <v>0</v>
      </c>
      <c r="GK233">
        <f>ROUND(R233*(R12)/100,2)</f>
        <v>0</v>
      </c>
      <c r="GL233">
        <f>ROUND(IF(AND(BH233=3,BI233=3,FS233&lt;&gt;0),P233,0),2)</f>
        <v>0</v>
      </c>
      <c r="GM233">
        <f>ROUND(O233+X233+Y233+GK233,2)+GX233</f>
        <v>12474.09</v>
      </c>
      <c r="GN233">
        <f>IF(OR(BI233=0,BI233=1),GM233-GX233,0)</f>
        <v>12474.09</v>
      </c>
      <c r="GO233">
        <f>IF(BI233=2,GM233-GX233,0)</f>
        <v>0</v>
      </c>
      <c r="GP233">
        <f>IF(BI233=4,GM233-GX233,0)</f>
        <v>0</v>
      </c>
      <c r="GR233">
        <v>0</v>
      </c>
      <c r="GS233">
        <v>3</v>
      </c>
      <c r="GT233">
        <v>0</v>
      </c>
      <c r="GU233" t="s">
        <v>3</v>
      </c>
      <c r="GV233">
        <f>ROUND((GT233),6)</f>
        <v>0</v>
      </c>
      <c r="GW233">
        <v>1</v>
      </c>
      <c r="GX233">
        <f>ROUND(HC233*I233,2)</f>
        <v>0</v>
      </c>
      <c r="HA233">
        <v>0</v>
      </c>
      <c r="HB233">
        <v>0</v>
      </c>
      <c r="HC233">
        <f>GV233*GW233</f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45" x14ac:dyDescent="0.2">
      <c r="A234">
        <v>17</v>
      </c>
      <c r="B234">
        <v>1</v>
      </c>
      <c r="C234">
        <f>ROW(SmtRes!A53)</f>
        <v>53</v>
      </c>
      <c r="D234">
        <f>ROW(EtalonRes!A57)</f>
        <v>57</v>
      </c>
      <c r="E234" t="s">
        <v>28</v>
      </c>
      <c r="F234" t="s">
        <v>29</v>
      </c>
      <c r="G234" t="s">
        <v>30</v>
      </c>
      <c r="H234" t="s">
        <v>21</v>
      </c>
      <c r="I234">
        <f>ROUND(4.08/100,9)</f>
        <v>4.0800000000000003E-2</v>
      </c>
      <c r="J234">
        <v>0</v>
      </c>
      <c r="K234">
        <f>ROUND(4.08/100,9)</f>
        <v>4.0800000000000003E-2</v>
      </c>
      <c r="O234">
        <f>ROUND(CP234,2)</f>
        <v>2815.16</v>
      </c>
      <c r="P234">
        <f>ROUND((ROUND((AC234*AW234*I234),2)*BC234),2)</f>
        <v>0</v>
      </c>
      <c r="Q234">
        <f>(ROUND((ROUND((((ET234*1.1))*AV234*I234),2)*BB234),2)+ROUND((ROUND(((AE234-((EU234*1.1)))*AV234*I234),2)*BS234),2))</f>
        <v>0</v>
      </c>
      <c r="R234">
        <f>ROUND((ROUND((AE234*AV234*I234),2)*BS234),2)</f>
        <v>0</v>
      </c>
      <c r="S234">
        <f>ROUND((ROUND((AF234*AV234*I234),2)*BA234),2)</f>
        <v>2815.16</v>
      </c>
      <c r="T234">
        <f>ROUND(CU234*I234,2)</f>
        <v>0</v>
      </c>
      <c r="U234">
        <f>CV234*I234</f>
        <v>5.9953360896000003</v>
      </c>
      <c r="V234">
        <f>CW234*I234</f>
        <v>0</v>
      </c>
      <c r="W234">
        <f>ROUND(CX234*I234,2)</f>
        <v>0</v>
      </c>
      <c r="X234">
        <f>ROUND(CY234,2)</f>
        <v>2449.19</v>
      </c>
      <c r="Y234">
        <f>ROUND(CZ234,2)</f>
        <v>1154.22</v>
      </c>
      <c r="AA234">
        <v>62853509</v>
      </c>
      <c r="AB234">
        <f>ROUND((AC234+AD234+AF234),6)</f>
        <v>1156.2429999999999</v>
      </c>
      <c r="AC234">
        <f>ROUND((ES234),6)</f>
        <v>0</v>
      </c>
      <c r="AD234">
        <f>ROUND(((((ET234*1.1))-((EU234*1.1)))+AE234),6)</f>
        <v>0</v>
      </c>
      <c r="AE234">
        <f>ROUND(((EU234*1.1)),6)</f>
        <v>0</v>
      </c>
      <c r="AF234">
        <f>ROUND(((EV234*1.1)),6)</f>
        <v>1156.2429999999999</v>
      </c>
      <c r="AG234">
        <f>ROUND((AP234),6)</f>
        <v>0</v>
      </c>
      <c r="AH234">
        <f>((EW234*1.1))</f>
        <v>117.74400000000001</v>
      </c>
      <c r="AI234">
        <f>((EX234*1.1))</f>
        <v>0</v>
      </c>
      <c r="AJ234">
        <f>(AS234)</f>
        <v>0</v>
      </c>
      <c r="AK234">
        <v>1051.1300000000001</v>
      </c>
      <c r="AL234">
        <v>0</v>
      </c>
      <c r="AM234">
        <v>0</v>
      </c>
      <c r="AN234">
        <v>0</v>
      </c>
      <c r="AO234">
        <v>1051.1300000000001</v>
      </c>
      <c r="AP234">
        <v>0</v>
      </c>
      <c r="AQ234">
        <v>107.04</v>
      </c>
      <c r="AR234">
        <v>0</v>
      </c>
      <c r="AS234">
        <v>0</v>
      </c>
      <c r="AT234">
        <v>87</v>
      </c>
      <c r="AU234">
        <v>41</v>
      </c>
      <c r="AV234">
        <v>1.248</v>
      </c>
      <c r="AW234">
        <v>1</v>
      </c>
      <c r="AZ234">
        <v>1</v>
      </c>
      <c r="BA234">
        <v>47.82</v>
      </c>
      <c r="BB234">
        <v>1</v>
      </c>
      <c r="BC234">
        <v>1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1</v>
      </c>
      <c r="BJ234" t="s">
        <v>31</v>
      </c>
      <c r="BM234">
        <v>16</v>
      </c>
      <c r="BN234">
        <v>0</v>
      </c>
      <c r="BO234" t="s">
        <v>29</v>
      </c>
      <c r="BP234">
        <v>1</v>
      </c>
      <c r="BQ234">
        <v>30</v>
      </c>
      <c r="BR234">
        <v>0</v>
      </c>
      <c r="BS234">
        <v>47.82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87</v>
      </c>
      <c r="CA234">
        <v>41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1200</v>
      </c>
      <c r="CO234">
        <v>0</v>
      </c>
      <c r="CP234">
        <f>(P234+Q234+S234)</f>
        <v>2815.16</v>
      </c>
      <c r="CQ234">
        <f>ROUND((ROUND((AC234*AW234*1),2)*BC234),2)</f>
        <v>0</v>
      </c>
      <c r="CR234">
        <f>(ROUND((ROUND((((ET234*1.1))*AV234*1),2)*BB234),2)+ROUND((ROUND(((AE234-((EU234*1.1)))*AV234*1),2)*BS234),2))</f>
        <v>0</v>
      </c>
      <c r="CS234">
        <f>ROUND((ROUND((AE234*AV234*1),2)*BS234),2)</f>
        <v>0</v>
      </c>
      <c r="CT234">
        <f>ROUND((ROUND((AF234*AV234*1),2)*BA234),2)</f>
        <v>69003.78</v>
      </c>
      <c r="CU234">
        <f>AG234</f>
        <v>0</v>
      </c>
      <c r="CV234">
        <f>(AH234*AV234)</f>
        <v>146.944512</v>
      </c>
      <c r="CW234">
        <f>AI234</f>
        <v>0</v>
      </c>
      <c r="CX234">
        <f>AJ234</f>
        <v>0</v>
      </c>
      <c r="CY234">
        <f>S234*(BZ234/100)</f>
        <v>2449.1891999999998</v>
      </c>
      <c r="CZ234">
        <f>S234*(CA234/100)</f>
        <v>1154.2155999999998</v>
      </c>
      <c r="DB234">
        <v>21</v>
      </c>
      <c r="DC234" t="s">
        <v>3</v>
      </c>
      <c r="DD234" t="s">
        <v>3</v>
      </c>
      <c r="DE234" t="s">
        <v>23</v>
      </c>
      <c r="DF234" t="s">
        <v>23</v>
      </c>
      <c r="DG234" t="s">
        <v>23</v>
      </c>
      <c r="DH234" t="s">
        <v>3</v>
      </c>
      <c r="DI234" t="s">
        <v>23</v>
      </c>
      <c r="DJ234" t="s">
        <v>23</v>
      </c>
      <c r="DK234" t="s">
        <v>3</v>
      </c>
      <c r="DL234" t="s">
        <v>3</v>
      </c>
      <c r="DM234" t="s">
        <v>3</v>
      </c>
      <c r="DN234">
        <v>91</v>
      </c>
      <c r="DO234">
        <v>67</v>
      </c>
      <c r="DP234">
        <v>1.248</v>
      </c>
      <c r="DQ234">
        <v>1</v>
      </c>
      <c r="DU234">
        <v>1013</v>
      </c>
      <c r="DV234" t="s">
        <v>21</v>
      </c>
      <c r="DW234" t="s">
        <v>21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65733319</v>
      </c>
      <c r="EF234">
        <v>30</v>
      </c>
      <c r="EG234" t="s">
        <v>24</v>
      </c>
      <c r="EH234">
        <v>0</v>
      </c>
      <c r="EI234" t="s">
        <v>3</v>
      </c>
      <c r="EJ234">
        <v>1</v>
      </c>
      <c r="EK234">
        <v>16</v>
      </c>
      <c r="EL234" t="s">
        <v>25</v>
      </c>
      <c r="EM234" t="s">
        <v>26</v>
      </c>
      <c r="EO234" t="s">
        <v>27</v>
      </c>
      <c r="EQ234">
        <v>0</v>
      </c>
      <c r="ER234">
        <v>1051.1300000000001</v>
      </c>
      <c r="ES234">
        <v>0</v>
      </c>
      <c r="ET234">
        <v>0</v>
      </c>
      <c r="EU234">
        <v>0</v>
      </c>
      <c r="EV234">
        <v>1051.1300000000001</v>
      </c>
      <c r="EW234">
        <v>107.04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91</v>
      </c>
      <c r="FY234">
        <v>67</v>
      </c>
      <c r="GA234" t="s">
        <v>3</v>
      </c>
      <c r="GD234">
        <v>0</v>
      </c>
      <c r="GF234">
        <v>1725378853</v>
      </c>
      <c r="GG234">
        <v>2</v>
      </c>
      <c r="GH234">
        <v>1</v>
      </c>
      <c r="GI234">
        <v>2</v>
      </c>
      <c r="GJ234">
        <v>0</v>
      </c>
      <c r="GK234">
        <f>ROUND(R234*(R12)/100,2)</f>
        <v>0</v>
      </c>
      <c r="GL234">
        <f>ROUND(IF(AND(BH234=3,BI234=3,FS234&lt;&gt;0),P234,0),2)</f>
        <v>0</v>
      </c>
      <c r="GM234">
        <f>ROUND(O234+X234+Y234+GK234,2)+GX234</f>
        <v>6418.57</v>
      </c>
      <c r="GN234">
        <f>IF(OR(BI234=0,BI234=1),GM234-GX234,0)</f>
        <v>6418.57</v>
      </c>
      <c r="GO234">
        <f>IF(BI234=2,GM234-GX234,0)</f>
        <v>0</v>
      </c>
      <c r="GP234">
        <f>IF(BI234=4,GM234-GX234,0)</f>
        <v>0</v>
      </c>
      <c r="GR234">
        <v>0</v>
      </c>
      <c r="GS234">
        <v>3</v>
      </c>
      <c r="GT234">
        <v>0</v>
      </c>
      <c r="GU234" t="s">
        <v>3</v>
      </c>
      <c r="GV234">
        <f>ROUND((GT234),6)</f>
        <v>0</v>
      </c>
      <c r="GW234">
        <v>1</v>
      </c>
      <c r="GX234">
        <f>ROUND(HC234*I234,2)</f>
        <v>0</v>
      </c>
      <c r="HA234">
        <v>0</v>
      </c>
      <c r="HB234">
        <v>0</v>
      </c>
      <c r="HC234">
        <f>GV234*GW234</f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45" x14ac:dyDescent="0.2">
      <c r="A235">
        <v>19</v>
      </c>
      <c r="B235">
        <v>1</v>
      </c>
      <c r="F235" t="s">
        <v>3</v>
      </c>
      <c r="G235" t="s">
        <v>32</v>
      </c>
      <c r="H235" t="s">
        <v>3</v>
      </c>
      <c r="AA235">
        <v>1</v>
      </c>
      <c r="IK235">
        <v>0</v>
      </c>
    </row>
    <row r="236" spans="1:245" x14ac:dyDescent="0.2">
      <c r="A236">
        <v>17</v>
      </c>
      <c r="B236">
        <v>1</v>
      </c>
      <c r="C236">
        <f>ROW(SmtRes!A54)</f>
        <v>54</v>
      </c>
      <c r="D236">
        <f>ROW(EtalonRes!A58)</f>
        <v>58</v>
      </c>
      <c r="E236" t="s">
        <v>33</v>
      </c>
      <c r="F236" t="s">
        <v>19</v>
      </c>
      <c r="G236" t="s">
        <v>20</v>
      </c>
      <c r="H236" t="s">
        <v>21</v>
      </c>
      <c r="I236">
        <f>ROUND(10.48/100,9)</f>
        <v>0.1048</v>
      </c>
      <c r="J236">
        <v>0</v>
      </c>
      <c r="K236">
        <f>ROUND(10.48/100,9)</f>
        <v>0.1048</v>
      </c>
      <c r="O236">
        <f>ROUND(CP236,2)</f>
        <v>14052.86</v>
      </c>
      <c r="P236">
        <f>ROUND((ROUND((AC236*AW236*I236),2)*BC236),2)</f>
        <v>0</v>
      </c>
      <c r="Q236">
        <f>(ROUND((ROUND((((ET236*1.1))*AV236*I236),2)*BB236),2)+ROUND((ROUND(((AE236-((EU236*1.1)))*AV236*I236),2)*BS236),2))</f>
        <v>0</v>
      </c>
      <c r="R236">
        <f>ROUND((ROUND((AE236*AV236*I236),2)*BS236),2)</f>
        <v>0</v>
      </c>
      <c r="S236">
        <f>ROUND((ROUND((AF236*AV236*I236),2)*BA236),2)</f>
        <v>14052.86</v>
      </c>
      <c r="T236">
        <f>ROUND(CU236*I236,2)</f>
        <v>0</v>
      </c>
      <c r="U236">
        <f>CV236*I236</f>
        <v>27.723641088000004</v>
      </c>
      <c r="V236">
        <f>CW236*I236</f>
        <v>0</v>
      </c>
      <c r="W236">
        <f>ROUND(CX236*I236,2)</f>
        <v>0</v>
      </c>
      <c r="X236">
        <f t="shared" ref="X236:Y238" si="106">ROUND(CY236,2)</f>
        <v>12225.99</v>
      </c>
      <c r="Y236">
        <f t="shared" si="106"/>
        <v>5761.67</v>
      </c>
      <c r="AA236">
        <v>62853509</v>
      </c>
      <c r="AB236">
        <f>ROUND((AC236+AD236+AF236),6)</f>
        <v>2246.8820000000001</v>
      </c>
      <c r="AC236">
        <f>ROUND((ES236),6)</f>
        <v>0</v>
      </c>
      <c r="AD236">
        <f>ROUND(((((ET236*1.1))-((EU236*1.1)))+AE236),6)</f>
        <v>0</v>
      </c>
      <c r="AE236">
        <f t="shared" ref="AE236:AF238" si="107">ROUND(((EU236*1.1)),6)</f>
        <v>0</v>
      </c>
      <c r="AF236">
        <f t="shared" si="107"/>
        <v>2246.8820000000001</v>
      </c>
      <c r="AG236">
        <f>ROUND((AP236),6)</f>
        <v>0</v>
      </c>
      <c r="AH236">
        <f t="shared" ref="AH236:AI238" si="108">((EW236*1.1))</f>
        <v>211.97</v>
      </c>
      <c r="AI236">
        <f t="shared" si="108"/>
        <v>0</v>
      </c>
      <c r="AJ236">
        <f>(AS236)</f>
        <v>0</v>
      </c>
      <c r="AK236">
        <v>2042.62</v>
      </c>
      <c r="AL236">
        <v>0</v>
      </c>
      <c r="AM236">
        <v>0</v>
      </c>
      <c r="AN236">
        <v>0</v>
      </c>
      <c r="AO236">
        <v>2042.62</v>
      </c>
      <c r="AP236">
        <v>0</v>
      </c>
      <c r="AQ236">
        <v>192.7</v>
      </c>
      <c r="AR236">
        <v>0</v>
      </c>
      <c r="AS236">
        <v>0</v>
      </c>
      <c r="AT236">
        <v>87</v>
      </c>
      <c r="AU236">
        <v>41</v>
      </c>
      <c r="AV236">
        <v>1.248</v>
      </c>
      <c r="AW236">
        <v>1</v>
      </c>
      <c r="AZ236">
        <v>1</v>
      </c>
      <c r="BA236">
        <v>47.82</v>
      </c>
      <c r="BB236">
        <v>1</v>
      </c>
      <c r="BC236">
        <v>1</v>
      </c>
      <c r="BD236" t="s">
        <v>3</v>
      </c>
      <c r="BE236" t="s">
        <v>3</v>
      </c>
      <c r="BF236" t="s">
        <v>3</v>
      </c>
      <c r="BG236" t="s">
        <v>3</v>
      </c>
      <c r="BH236">
        <v>0</v>
      </c>
      <c r="BI236">
        <v>1</v>
      </c>
      <c r="BJ236" t="s">
        <v>22</v>
      </c>
      <c r="BM236">
        <v>16</v>
      </c>
      <c r="BN236">
        <v>0</v>
      </c>
      <c r="BO236" t="s">
        <v>19</v>
      </c>
      <c r="BP236">
        <v>1</v>
      </c>
      <c r="BQ236">
        <v>30</v>
      </c>
      <c r="BR236">
        <v>0</v>
      </c>
      <c r="BS236">
        <v>47.82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87</v>
      </c>
      <c r="CA236">
        <v>41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1200</v>
      </c>
      <c r="CO236">
        <v>0</v>
      </c>
      <c r="CP236">
        <f>(P236+Q236+S236)</f>
        <v>14052.86</v>
      </c>
      <c r="CQ236">
        <f>ROUND((ROUND((AC236*AW236*1),2)*BC236),2)</f>
        <v>0</v>
      </c>
      <c r="CR236">
        <f>(ROUND((ROUND((((ET236*1.1))*AV236*1),2)*BB236),2)+ROUND((ROUND(((AE236-((EU236*1.1)))*AV236*1),2)*BS236),2))</f>
        <v>0</v>
      </c>
      <c r="CS236">
        <f>ROUND((ROUND((AE236*AV236*1),2)*BS236),2)</f>
        <v>0</v>
      </c>
      <c r="CT236">
        <f>ROUND((ROUND((AF236*AV236*1),2)*BA236),2)</f>
        <v>134092.54</v>
      </c>
      <c r="CU236">
        <f>AG236</f>
        <v>0</v>
      </c>
      <c r="CV236">
        <f>(AH236*AV236)</f>
        <v>264.53856000000002</v>
      </c>
      <c r="CW236">
        <f t="shared" ref="CW236:CX238" si="109">AI236</f>
        <v>0</v>
      </c>
      <c r="CX236">
        <f t="shared" si="109"/>
        <v>0</v>
      </c>
      <c r="CY236">
        <f>S236*(BZ236/100)</f>
        <v>12225.9882</v>
      </c>
      <c r="CZ236">
        <f>S236*(CA236/100)</f>
        <v>5761.6725999999999</v>
      </c>
      <c r="DB236">
        <v>22</v>
      </c>
      <c r="DC236" t="s">
        <v>3</v>
      </c>
      <c r="DD236" t="s">
        <v>3</v>
      </c>
      <c r="DE236" t="s">
        <v>23</v>
      </c>
      <c r="DF236" t="s">
        <v>23</v>
      </c>
      <c r="DG236" t="s">
        <v>23</v>
      </c>
      <c r="DH236" t="s">
        <v>3</v>
      </c>
      <c r="DI236" t="s">
        <v>23</v>
      </c>
      <c r="DJ236" t="s">
        <v>23</v>
      </c>
      <c r="DK236" t="s">
        <v>3</v>
      </c>
      <c r="DL236" t="s">
        <v>3</v>
      </c>
      <c r="DM236" t="s">
        <v>3</v>
      </c>
      <c r="DN236">
        <v>91</v>
      </c>
      <c r="DO236">
        <v>67</v>
      </c>
      <c r="DP236">
        <v>1.248</v>
      </c>
      <c r="DQ236">
        <v>1</v>
      </c>
      <c r="DU236">
        <v>1013</v>
      </c>
      <c r="DV236" t="s">
        <v>21</v>
      </c>
      <c r="DW236" t="s">
        <v>21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65733319</v>
      </c>
      <c r="EF236">
        <v>30</v>
      </c>
      <c r="EG236" t="s">
        <v>24</v>
      </c>
      <c r="EH236">
        <v>0</v>
      </c>
      <c r="EI236" t="s">
        <v>3</v>
      </c>
      <c r="EJ236">
        <v>1</v>
      </c>
      <c r="EK236">
        <v>16</v>
      </c>
      <c r="EL236" t="s">
        <v>25</v>
      </c>
      <c r="EM236" t="s">
        <v>26</v>
      </c>
      <c r="EO236" t="s">
        <v>27</v>
      </c>
      <c r="EQ236">
        <v>0</v>
      </c>
      <c r="ER236">
        <v>2042.62</v>
      </c>
      <c r="ES236">
        <v>0</v>
      </c>
      <c r="ET236">
        <v>0</v>
      </c>
      <c r="EU236">
        <v>0</v>
      </c>
      <c r="EV236">
        <v>2042.62</v>
      </c>
      <c r="EW236">
        <v>192.7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91</v>
      </c>
      <c r="FY236">
        <v>67</v>
      </c>
      <c r="GA236" t="s">
        <v>3</v>
      </c>
      <c r="GD236">
        <v>0</v>
      </c>
      <c r="GF236">
        <v>-2104602307</v>
      </c>
      <c r="GG236">
        <v>2</v>
      </c>
      <c r="GH236">
        <v>1</v>
      </c>
      <c r="GI236">
        <v>2</v>
      </c>
      <c r="GJ236">
        <v>0</v>
      </c>
      <c r="GK236">
        <f>ROUND(R236*(R12)/100,2)</f>
        <v>0</v>
      </c>
      <c r="GL236">
        <f>ROUND(IF(AND(BH236=3,BI236=3,FS236&lt;&gt;0),P236,0),2)</f>
        <v>0</v>
      </c>
      <c r="GM236">
        <f>ROUND(O236+X236+Y236+GK236,2)+GX236</f>
        <v>32040.52</v>
      </c>
      <c r="GN236">
        <f>IF(OR(BI236=0,BI236=1),GM236-GX236,0)</f>
        <v>32040.52</v>
      </c>
      <c r="GO236">
        <f>IF(BI236=2,GM236-GX236,0)</f>
        <v>0</v>
      </c>
      <c r="GP236">
        <f>IF(BI236=4,GM236-GX236,0)</f>
        <v>0</v>
      </c>
      <c r="GR236">
        <v>0</v>
      </c>
      <c r="GS236">
        <v>3</v>
      </c>
      <c r="GT236">
        <v>0</v>
      </c>
      <c r="GU236" t="s">
        <v>3</v>
      </c>
      <c r="GV236">
        <f>ROUND((GT236),6)</f>
        <v>0</v>
      </c>
      <c r="GW236">
        <v>1</v>
      </c>
      <c r="GX236">
        <f>ROUND(HC236*I236,2)</f>
        <v>0</v>
      </c>
      <c r="HA236">
        <v>0</v>
      </c>
      <c r="HB236">
        <v>0</v>
      </c>
      <c r="HC236">
        <f>GV236*GW236</f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45" x14ac:dyDescent="0.2">
      <c r="A237">
        <v>17</v>
      </c>
      <c r="B237">
        <v>1</v>
      </c>
      <c r="C237">
        <f>ROW(SmtRes!A56)</f>
        <v>56</v>
      </c>
      <c r="D237">
        <f>ROW(EtalonRes!A60)</f>
        <v>60</v>
      </c>
      <c r="E237" t="s">
        <v>34</v>
      </c>
      <c r="F237" t="s">
        <v>35</v>
      </c>
      <c r="G237" t="s">
        <v>36</v>
      </c>
      <c r="H237" t="s">
        <v>37</v>
      </c>
      <c r="I237">
        <f>ROUND(11.2/100,9)</f>
        <v>0.112</v>
      </c>
      <c r="J237">
        <v>0</v>
      </c>
      <c r="K237">
        <f>ROUND(11.2/100,9)</f>
        <v>0.112</v>
      </c>
      <c r="O237">
        <f>ROUND(CP237,2)</f>
        <v>1580.15</v>
      </c>
      <c r="P237">
        <f>ROUND((ROUND((AC237*AW237*I237),2)*BC237),2)</f>
        <v>0</v>
      </c>
      <c r="Q237">
        <f>(ROUND((ROUND((((ET237*1.1))*AV237*I237),2)*BB237),2)+ROUND((ROUND(((AE237-((EU237*1.1)))*AV237*I237),2)*BS237),2))</f>
        <v>1538.07</v>
      </c>
      <c r="R237">
        <f>ROUND((ROUND((AE237*AV237*I237),2)*BS237),2)</f>
        <v>507.37</v>
      </c>
      <c r="S237">
        <f>ROUND((ROUND((AF237*AV237*I237),2)*BA237),2)</f>
        <v>42.08</v>
      </c>
      <c r="T237">
        <f>ROUND(CU237*I237,2)</f>
        <v>0</v>
      </c>
      <c r="U237">
        <f>CV237*I237</f>
        <v>8.6644096000000004E-2</v>
      </c>
      <c r="V237">
        <f>CW237*I237</f>
        <v>0</v>
      </c>
      <c r="W237">
        <f>ROUND(CX237*I237,2)</f>
        <v>0</v>
      </c>
      <c r="X237">
        <f t="shared" si="106"/>
        <v>39.56</v>
      </c>
      <c r="Y237">
        <f t="shared" si="106"/>
        <v>21.46</v>
      </c>
      <c r="AA237">
        <v>62853509</v>
      </c>
      <c r="AB237">
        <f>ROUND((AC237+AD237+AF237),6)</f>
        <v>862.49900000000002</v>
      </c>
      <c r="AC237">
        <f>ROUND((ES237),6)</f>
        <v>0</v>
      </c>
      <c r="AD237">
        <f>ROUND(((((ET237*1.1))-((EU237*1.1)))+AE237),6)</f>
        <v>855.91</v>
      </c>
      <c r="AE237">
        <f t="shared" si="107"/>
        <v>79.486000000000004</v>
      </c>
      <c r="AF237">
        <f t="shared" si="107"/>
        <v>6.5890000000000004</v>
      </c>
      <c r="AG237">
        <f>ROUND((AP237),6)</f>
        <v>0</v>
      </c>
      <c r="AH237">
        <f t="shared" si="108"/>
        <v>0.64900000000000002</v>
      </c>
      <c r="AI237">
        <f t="shared" si="108"/>
        <v>0</v>
      </c>
      <c r="AJ237">
        <f>(AS237)</f>
        <v>0</v>
      </c>
      <c r="AK237">
        <v>784.09</v>
      </c>
      <c r="AL237">
        <v>0</v>
      </c>
      <c r="AM237">
        <v>778.1</v>
      </c>
      <c r="AN237">
        <v>72.260000000000005</v>
      </c>
      <c r="AO237">
        <v>5.99</v>
      </c>
      <c r="AP237">
        <v>0</v>
      </c>
      <c r="AQ237">
        <v>0.59</v>
      </c>
      <c r="AR237">
        <v>0</v>
      </c>
      <c r="AS237">
        <v>0</v>
      </c>
      <c r="AT237">
        <v>94</v>
      </c>
      <c r="AU237">
        <v>51</v>
      </c>
      <c r="AV237">
        <v>1.1919999999999999</v>
      </c>
      <c r="AW237">
        <v>1</v>
      </c>
      <c r="AZ237">
        <v>1</v>
      </c>
      <c r="BA237">
        <v>47.82</v>
      </c>
      <c r="BB237">
        <v>13.46</v>
      </c>
      <c r="BC237">
        <v>1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1</v>
      </c>
      <c r="BJ237" t="s">
        <v>38</v>
      </c>
      <c r="BM237">
        <v>2356</v>
      </c>
      <c r="BN237">
        <v>0</v>
      </c>
      <c r="BO237" t="s">
        <v>35</v>
      </c>
      <c r="BP237">
        <v>1</v>
      </c>
      <c r="BQ237">
        <v>30</v>
      </c>
      <c r="BR237">
        <v>0</v>
      </c>
      <c r="BS237">
        <v>47.82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94</v>
      </c>
      <c r="CA237">
        <v>51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1200</v>
      </c>
      <c r="CO237">
        <v>0</v>
      </c>
      <c r="CP237">
        <f>(P237+Q237+S237)</f>
        <v>1580.1499999999999</v>
      </c>
      <c r="CQ237">
        <f>ROUND((ROUND((AC237*AW237*1),2)*BC237),2)</f>
        <v>0</v>
      </c>
      <c r="CR237">
        <f>(ROUND((ROUND((((ET237*1.1))*AV237*1),2)*BB237),2)+ROUND((ROUND(((AE237-((EU237*1.1)))*AV237*1),2)*BS237),2))</f>
        <v>13732.43</v>
      </c>
      <c r="CS237">
        <f>ROUND((ROUND((AE237*AV237*1),2)*BS237),2)</f>
        <v>4530.95</v>
      </c>
      <c r="CT237">
        <f>ROUND((ROUND((AF237*AV237*1),2)*BA237),2)</f>
        <v>375.39</v>
      </c>
      <c r="CU237">
        <f>AG237</f>
        <v>0</v>
      </c>
      <c r="CV237">
        <f>(AH237*AV237)</f>
        <v>0.77360799999999996</v>
      </c>
      <c r="CW237">
        <f t="shared" si="109"/>
        <v>0</v>
      </c>
      <c r="CX237">
        <f t="shared" si="109"/>
        <v>0</v>
      </c>
      <c r="CY237">
        <f>S237*(BZ237/100)</f>
        <v>39.555199999999999</v>
      </c>
      <c r="CZ237">
        <f>S237*(CA237/100)</f>
        <v>21.460799999999999</v>
      </c>
      <c r="DB237">
        <v>23</v>
      </c>
      <c r="DC237" t="s">
        <v>3</v>
      </c>
      <c r="DD237" t="s">
        <v>3</v>
      </c>
      <c r="DE237" t="s">
        <v>23</v>
      </c>
      <c r="DF237" t="s">
        <v>23</v>
      </c>
      <c r="DG237" t="s">
        <v>23</v>
      </c>
      <c r="DH237" t="s">
        <v>3</v>
      </c>
      <c r="DI237" t="s">
        <v>23</v>
      </c>
      <c r="DJ237" t="s">
        <v>23</v>
      </c>
      <c r="DK237" t="s">
        <v>3</v>
      </c>
      <c r="DL237" t="s">
        <v>3</v>
      </c>
      <c r="DM237" t="s">
        <v>3</v>
      </c>
      <c r="DN237">
        <v>98</v>
      </c>
      <c r="DO237">
        <v>77</v>
      </c>
      <c r="DP237">
        <v>1.1919999999999999</v>
      </c>
      <c r="DQ237">
        <v>1</v>
      </c>
      <c r="DU237">
        <v>1007</v>
      </c>
      <c r="DV237" t="s">
        <v>37</v>
      </c>
      <c r="DW237" t="s">
        <v>37</v>
      </c>
      <c r="DX237">
        <v>100</v>
      </c>
      <c r="DZ237" t="s">
        <v>3</v>
      </c>
      <c r="EA237" t="s">
        <v>3</v>
      </c>
      <c r="EB237" t="s">
        <v>3</v>
      </c>
      <c r="EC237" t="s">
        <v>3</v>
      </c>
      <c r="EE237">
        <v>65733729</v>
      </c>
      <c r="EF237">
        <v>30</v>
      </c>
      <c r="EG237" t="s">
        <v>24</v>
      </c>
      <c r="EH237">
        <v>0</v>
      </c>
      <c r="EI237" t="s">
        <v>3</v>
      </c>
      <c r="EJ237">
        <v>1</v>
      </c>
      <c r="EK237">
        <v>2356</v>
      </c>
      <c r="EL237" t="s">
        <v>39</v>
      </c>
      <c r="EM237" t="s">
        <v>40</v>
      </c>
      <c r="EO237" t="s">
        <v>27</v>
      </c>
      <c r="EQ237">
        <v>0</v>
      </c>
      <c r="ER237">
        <v>784.09</v>
      </c>
      <c r="ES237">
        <v>0</v>
      </c>
      <c r="ET237">
        <v>778.1</v>
      </c>
      <c r="EU237">
        <v>72.260000000000005</v>
      </c>
      <c r="EV237">
        <v>5.99</v>
      </c>
      <c r="EW237">
        <v>0.59</v>
      </c>
      <c r="EX237">
        <v>0</v>
      </c>
      <c r="EY237">
        <v>0</v>
      </c>
      <c r="FQ237">
        <v>0</v>
      </c>
      <c r="FR237">
        <v>0</v>
      </c>
      <c r="FS237">
        <v>0</v>
      </c>
      <c r="FX237">
        <v>98</v>
      </c>
      <c r="FY237">
        <v>77</v>
      </c>
      <c r="GA237" t="s">
        <v>3</v>
      </c>
      <c r="GD237">
        <v>0</v>
      </c>
      <c r="GF237">
        <v>413802977</v>
      </c>
      <c r="GG237">
        <v>2</v>
      </c>
      <c r="GH237">
        <v>1</v>
      </c>
      <c r="GI237">
        <v>2</v>
      </c>
      <c r="GJ237">
        <v>0</v>
      </c>
      <c r="GK237">
        <f>ROUND(R237*(R12)/100,2)</f>
        <v>811.79</v>
      </c>
      <c r="GL237">
        <f>ROUND(IF(AND(BH237=3,BI237=3,FS237&lt;&gt;0),P237,0),2)</f>
        <v>0</v>
      </c>
      <c r="GM237">
        <f>ROUND(O237+X237+Y237+GK237,2)+GX237</f>
        <v>2452.96</v>
      </c>
      <c r="GN237">
        <f>IF(OR(BI237=0,BI237=1),GM237-GX237,0)</f>
        <v>2452.96</v>
      </c>
      <c r="GO237">
        <f>IF(BI237=2,GM237-GX237,0)</f>
        <v>0</v>
      </c>
      <c r="GP237">
        <f>IF(BI237=4,GM237-GX237,0)</f>
        <v>0</v>
      </c>
      <c r="GR237">
        <v>0</v>
      </c>
      <c r="GS237">
        <v>3</v>
      </c>
      <c r="GT237">
        <v>0</v>
      </c>
      <c r="GU237" t="s">
        <v>3</v>
      </c>
      <c r="GV237">
        <f>ROUND((GT237),6)</f>
        <v>0</v>
      </c>
      <c r="GW237">
        <v>1</v>
      </c>
      <c r="GX237">
        <f>ROUND(HC237*I237,2)</f>
        <v>0</v>
      </c>
      <c r="HA237">
        <v>0</v>
      </c>
      <c r="HB237">
        <v>0</v>
      </c>
      <c r="HC237">
        <f>GV237*GW237</f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45" x14ac:dyDescent="0.2">
      <c r="A238">
        <v>17</v>
      </c>
      <c r="B238">
        <v>1</v>
      </c>
      <c r="C238">
        <f>ROW(SmtRes!A59)</f>
        <v>59</v>
      </c>
      <c r="D238">
        <f>ROW(EtalonRes!A63)</f>
        <v>63</v>
      </c>
      <c r="E238" t="s">
        <v>41</v>
      </c>
      <c r="F238" t="s">
        <v>42</v>
      </c>
      <c r="G238" t="s">
        <v>43</v>
      </c>
      <c r="H238" t="s">
        <v>21</v>
      </c>
      <c r="I238">
        <f>ROUND(13.26/100,9)</f>
        <v>0.1326</v>
      </c>
      <c r="J238">
        <v>0</v>
      </c>
      <c r="K238">
        <f>ROUND(13.26/100,9)</f>
        <v>0.1326</v>
      </c>
      <c r="O238">
        <f>ROUND(CP238,2)</f>
        <v>3506.85</v>
      </c>
      <c r="P238">
        <f>ROUND((ROUND((AC238*AW238*I238),2)*BC238),2)</f>
        <v>0</v>
      </c>
      <c r="Q238">
        <f>(ROUND((ROUND((((ET238*1.1))*AV238*I238),2)*BB238),2)+ROUND((ROUND(((AE238-((EU238*1.1)))*AV238*I238),2)*BS238),2))</f>
        <v>3256.27</v>
      </c>
      <c r="R238">
        <f>ROUND((ROUND((AE238*AV238*I238),2)*BS238),2)</f>
        <v>1101.29</v>
      </c>
      <c r="S238">
        <f>ROUND((ROUND((AF238*AV238*I238),2)*BA238),2)</f>
        <v>250.58</v>
      </c>
      <c r="T238">
        <f>ROUND(CU238*I238,2)</f>
        <v>0</v>
      </c>
      <c r="U238">
        <f>CV238*I238</f>
        <v>0.51290210400000003</v>
      </c>
      <c r="V238">
        <f>CW238*I238</f>
        <v>0</v>
      </c>
      <c r="W238">
        <f>ROUND(CX238*I238,2)</f>
        <v>0</v>
      </c>
      <c r="X238">
        <f t="shared" si="106"/>
        <v>235.55</v>
      </c>
      <c r="Y238">
        <f t="shared" si="106"/>
        <v>127.8</v>
      </c>
      <c r="AA238">
        <v>62853509</v>
      </c>
      <c r="AB238">
        <f>ROUND((AC238+AD238+AF238),6)</f>
        <v>1507.8579999999999</v>
      </c>
      <c r="AC238">
        <f>ROUND((ES238),6)</f>
        <v>0</v>
      </c>
      <c r="AD238">
        <f>ROUND(((((ET238*1.1))-((EU238*1.1)))+AE238),6)</f>
        <v>1474.693</v>
      </c>
      <c r="AE238">
        <f t="shared" si="107"/>
        <v>145.72800000000001</v>
      </c>
      <c r="AF238">
        <f t="shared" si="107"/>
        <v>33.164999999999999</v>
      </c>
      <c r="AG238">
        <f>ROUND((AP238),6)</f>
        <v>0</v>
      </c>
      <c r="AH238">
        <f t="shared" si="108"/>
        <v>3.2450000000000006</v>
      </c>
      <c r="AI238">
        <f t="shared" si="108"/>
        <v>0</v>
      </c>
      <c r="AJ238">
        <f>(AS238)</f>
        <v>0</v>
      </c>
      <c r="AK238">
        <v>1370.78</v>
      </c>
      <c r="AL238">
        <v>0</v>
      </c>
      <c r="AM238">
        <v>1340.63</v>
      </c>
      <c r="AN238">
        <v>132.47999999999999</v>
      </c>
      <c r="AO238">
        <v>30.15</v>
      </c>
      <c r="AP238">
        <v>0</v>
      </c>
      <c r="AQ238">
        <v>2.95</v>
      </c>
      <c r="AR238">
        <v>0</v>
      </c>
      <c r="AS238">
        <v>0</v>
      </c>
      <c r="AT238">
        <v>94</v>
      </c>
      <c r="AU238">
        <v>51</v>
      </c>
      <c r="AV238">
        <v>1.1919999999999999</v>
      </c>
      <c r="AW238">
        <v>1</v>
      </c>
      <c r="AZ238">
        <v>1</v>
      </c>
      <c r="BA238">
        <v>47.82</v>
      </c>
      <c r="BB238">
        <v>13.97</v>
      </c>
      <c r="BC238">
        <v>1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44</v>
      </c>
      <c r="BM238">
        <v>2</v>
      </c>
      <c r="BN238">
        <v>0</v>
      </c>
      <c r="BO238" t="s">
        <v>42</v>
      </c>
      <c r="BP238">
        <v>1</v>
      </c>
      <c r="BQ238">
        <v>30</v>
      </c>
      <c r="BR238">
        <v>0</v>
      </c>
      <c r="BS238">
        <v>47.82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94</v>
      </c>
      <c r="CA238">
        <v>51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1200</v>
      </c>
      <c r="CO238">
        <v>0</v>
      </c>
      <c r="CP238">
        <f>(P238+Q238+S238)</f>
        <v>3506.85</v>
      </c>
      <c r="CQ238">
        <f>ROUND((ROUND((AC238*AW238*1),2)*BC238),2)</f>
        <v>0</v>
      </c>
      <c r="CR238">
        <f>(ROUND((ROUND((((ET238*1.1))*AV238*1),2)*BB238),2)+ROUND((ROUND(((AE238-((EU238*1.1)))*AV238*1),2)*BS238),2))</f>
        <v>24556.89</v>
      </c>
      <c r="CS238">
        <f>ROUND((ROUND((AE238*AV238*1),2)*BS238),2)</f>
        <v>8306.81</v>
      </c>
      <c r="CT238">
        <f>ROUND((ROUND((AF238*AV238*1),2)*BA238),2)</f>
        <v>1890.32</v>
      </c>
      <c r="CU238">
        <f>AG238</f>
        <v>0</v>
      </c>
      <c r="CV238">
        <f>(AH238*AV238)</f>
        <v>3.8680400000000006</v>
      </c>
      <c r="CW238">
        <f t="shared" si="109"/>
        <v>0</v>
      </c>
      <c r="CX238">
        <f t="shared" si="109"/>
        <v>0</v>
      </c>
      <c r="CY238">
        <f>S238*(BZ238/100)</f>
        <v>235.54519999999999</v>
      </c>
      <c r="CZ238">
        <f>S238*(CA238/100)</f>
        <v>127.79580000000001</v>
      </c>
      <c r="DB238">
        <v>24</v>
      </c>
      <c r="DC238" t="s">
        <v>3</v>
      </c>
      <c r="DD238" t="s">
        <v>3</v>
      </c>
      <c r="DE238" t="s">
        <v>23</v>
      </c>
      <c r="DF238" t="s">
        <v>23</v>
      </c>
      <c r="DG238" t="s">
        <v>23</v>
      </c>
      <c r="DH238" t="s">
        <v>3</v>
      </c>
      <c r="DI238" t="s">
        <v>23</v>
      </c>
      <c r="DJ238" t="s">
        <v>23</v>
      </c>
      <c r="DK238" t="s">
        <v>3</v>
      </c>
      <c r="DL238" t="s">
        <v>3</v>
      </c>
      <c r="DM238" t="s">
        <v>3</v>
      </c>
      <c r="DN238">
        <v>98</v>
      </c>
      <c r="DO238">
        <v>77</v>
      </c>
      <c r="DP238">
        <v>1.1919999999999999</v>
      </c>
      <c r="DQ238">
        <v>1</v>
      </c>
      <c r="DU238">
        <v>1013</v>
      </c>
      <c r="DV238" t="s">
        <v>21</v>
      </c>
      <c r="DW238" t="s">
        <v>21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65733305</v>
      </c>
      <c r="EF238">
        <v>30</v>
      </c>
      <c r="EG238" t="s">
        <v>24</v>
      </c>
      <c r="EH238">
        <v>0</v>
      </c>
      <c r="EI238" t="s">
        <v>3</v>
      </c>
      <c r="EJ238">
        <v>1</v>
      </c>
      <c r="EK238">
        <v>2</v>
      </c>
      <c r="EL238" t="s">
        <v>45</v>
      </c>
      <c r="EM238" t="s">
        <v>46</v>
      </c>
      <c r="EO238" t="s">
        <v>27</v>
      </c>
      <c r="EQ238">
        <v>0</v>
      </c>
      <c r="ER238">
        <v>1370.78</v>
      </c>
      <c r="ES238">
        <v>0</v>
      </c>
      <c r="ET238">
        <v>1340.63</v>
      </c>
      <c r="EU238">
        <v>132.47999999999999</v>
      </c>
      <c r="EV238">
        <v>30.15</v>
      </c>
      <c r="EW238">
        <v>2.95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98</v>
      </c>
      <c r="FY238">
        <v>77</v>
      </c>
      <c r="GA238" t="s">
        <v>3</v>
      </c>
      <c r="GD238">
        <v>0</v>
      </c>
      <c r="GF238">
        <v>-1260581983</v>
      </c>
      <c r="GG238">
        <v>2</v>
      </c>
      <c r="GH238">
        <v>1</v>
      </c>
      <c r="GI238">
        <v>2</v>
      </c>
      <c r="GJ238">
        <v>0</v>
      </c>
      <c r="GK238">
        <f>ROUND(R238*(R12)/100,2)</f>
        <v>1762.06</v>
      </c>
      <c r="GL238">
        <f>ROUND(IF(AND(BH238=3,BI238=3,FS238&lt;&gt;0),P238,0),2)</f>
        <v>0</v>
      </c>
      <c r="GM238">
        <f>ROUND(O238+X238+Y238+GK238,2)+GX238</f>
        <v>5632.26</v>
      </c>
      <c r="GN238">
        <f>IF(OR(BI238=0,BI238=1),GM238-GX238,0)</f>
        <v>5632.26</v>
      </c>
      <c r="GO238">
        <f>IF(BI238=2,GM238-GX238,0)</f>
        <v>0</v>
      </c>
      <c r="GP238">
        <f>IF(BI238=4,GM238-GX238,0)</f>
        <v>0</v>
      </c>
      <c r="GR238">
        <v>0</v>
      </c>
      <c r="GS238">
        <v>3</v>
      </c>
      <c r="GT238">
        <v>0</v>
      </c>
      <c r="GU238" t="s">
        <v>3</v>
      </c>
      <c r="GV238">
        <f>ROUND((GT238),6)</f>
        <v>0</v>
      </c>
      <c r="GW238">
        <v>1</v>
      </c>
      <c r="GX238">
        <f>ROUND(HC238*I238,2)</f>
        <v>0</v>
      </c>
      <c r="HA238">
        <v>0</v>
      </c>
      <c r="HB238">
        <v>0</v>
      </c>
      <c r="HC238">
        <f>GV238*GW238</f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45" x14ac:dyDescent="0.2">
      <c r="A239">
        <v>19</v>
      </c>
      <c r="B239">
        <v>1</v>
      </c>
      <c r="F239" t="s">
        <v>3</v>
      </c>
      <c r="G239" t="s">
        <v>47</v>
      </c>
      <c r="H239" t="s">
        <v>3</v>
      </c>
      <c r="AA239">
        <v>1</v>
      </c>
      <c r="IK239">
        <v>0</v>
      </c>
    </row>
    <row r="240" spans="1:245" x14ac:dyDescent="0.2">
      <c r="A240">
        <v>17</v>
      </c>
      <c r="B240">
        <v>1</v>
      </c>
      <c r="C240">
        <f>ROW(SmtRes!A60)</f>
        <v>60</v>
      </c>
      <c r="D240">
        <f>ROW(EtalonRes!A64)</f>
        <v>64</v>
      </c>
      <c r="E240" t="s">
        <v>48</v>
      </c>
      <c r="F240" t="s">
        <v>29</v>
      </c>
      <c r="G240" t="s">
        <v>30</v>
      </c>
      <c r="H240" t="s">
        <v>21</v>
      </c>
      <c r="I240">
        <f>ROUND(6.5/100,9)</f>
        <v>6.5000000000000002E-2</v>
      </c>
      <c r="J240">
        <v>0</v>
      </c>
      <c r="K240">
        <f>ROUND(6.5/100,9)</f>
        <v>6.5000000000000002E-2</v>
      </c>
      <c r="O240">
        <f>ROUND(CP240,2)</f>
        <v>4485.04</v>
      </c>
      <c r="P240">
        <f>ROUND((ROUND((AC240*AW240*I240),2)*BC240),2)</f>
        <v>0</v>
      </c>
      <c r="Q240">
        <f>(ROUND((ROUND((((ET240*1.1))*AV240*I240),2)*BB240),2)+ROUND((ROUND(((AE240-((EU240*1.1)))*AV240*I240),2)*BS240),2))</f>
        <v>0</v>
      </c>
      <c r="R240">
        <f>ROUND((ROUND((AE240*AV240*I240),2)*BS240),2)</f>
        <v>0</v>
      </c>
      <c r="S240">
        <f>ROUND((ROUND((AF240*AV240*I240),2)*BA240),2)</f>
        <v>4485.04</v>
      </c>
      <c r="T240">
        <f>ROUND(CU240*I240,2)</f>
        <v>0</v>
      </c>
      <c r="U240">
        <f>CV240*I240</f>
        <v>9.551393280000001</v>
      </c>
      <c r="V240">
        <f>CW240*I240</f>
        <v>0</v>
      </c>
      <c r="W240">
        <f>ROUND(CX240*I240,2)</f>
        <v>0</v>
      </c>
      <c r="X240">
        <f t="shared" ref="X240:Y243" si="110">ROUND(CY240,2)</f>
        <v>3901.98</v>
      </c>
      <c r="Y240">
        <f t="shared" si="110"/>
        <v>1838.87</v>
      </c>
      <c r="AA240">
        <v>62853509</v>
      </c>
      <c r="AB240">
        <f>ROUND((AC240+AD240+AF240),6)</f>
        <v>1156.2429999999999</v>
      </c>
      <c r="AC240">
        <f>ROUND((ES240),6)</f>
        <v>0</v>
      </c>
      <c r="AD240">
        <f>ROUND(((((ET240*1.1))-((EU240*1.1)))+AE240),6)</f>
        <v>0</v>
      </c>
      <c r="AE240">
        <f>ROUND(((EU240*1.1)),6)</f>
        <v>0</v>
      </c>
      <c r="AF240">
        <f>ROUND(((EV240*1.1)),6)</f>
        <v>1156.2429999999999</v>
      </c>
      <c r="AG240">
        <f>ROUND((AP240),6)</f>
        <v>0</v>
      </c>
      <c r="AH240">
        <f>((EW240*1.1))</f>
        <v>117.74400000000001</v>
      </c>
      <c r="AI240">
        <f>((EX240*1.1))</f>
        <v>0</v>
      </c>
      <c r="AJ240">
        <f>(AS240)</f>
        <v>0</v>
      </c>
      <c r="AK240">
        <v>1051.1300000000001</v>
      </c>
      <c r="AL240">
        <v>0</v>
      </c>
      <c r="AM240">
        <v>0</v>
      </c>
      <c r="AN240">
        <v>0</v>
      </c>
      <c r="AO240">
        <v>1051.1300000000001</v>
      </c>
      <c r="AP240">
        <v>0</v>
      </c>
      <c r="AQ240">
        <v>107.04</v>
      </c>
      <c r="AR240">
        <v>0</v>
      </c>
      <c r="AS240">
        <v>0</v>
      </c>
      <c r="AT240">
        <v>87</v>
      </c>
      <c r="AU240">
        <v>41</v>
      </c>
      <c r="AV240">
        <v>1.248</v>
      </c>
      <c r="AW240">
        <v>1</v>
      </c>
      <c r="AZ240">
        <v>1</v>
      </c>
      <c r="BA240">
        <v>47.82</v>
      </c>
      <c r="BB240">
        <v>1</v>
      </c>
      <c r="BC240">
        <v>1</v>
      </c>
      <c r="BD240" t="s">
        <v>3</v>
      </c>
      <c r="BE240" t="s">
        <v>3</v>
      </c>
      <c r="BF240" t="s">
        <v>3</v>
      </c>
      <c r="BG240" t="s">
        <v>3</v>
      </c>
      <c r="BH240">
        <v>0</v>
      </c>
      <c r="BI240">
        <v>1</v>
      </c>
      <c r="BJ240" t="s">
        <v>31</v>
      </c>
      <c r="BM240">
        <v>16</v>
      </c>
      <c r="BN240">
        <v>0</v>
      </c>
      <c r="BO240" t="s">
        <v>29</v>
      </c>
      <c r="BP240">
        <v>1</v>
      </c>
      <c r="BQ240">
        <v>30</v>
      </c>
      <c r="BR240">
        <v>0</v>
      </c>
      <c r="BS240">
        <v>47.82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87</v>
      </c>
      <c r="CA240">
        <v>41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1200</v>
      </c>
      <c r="CO240">
        <v>0</v>
      </c>
      <c r="CP240">
        <f>(P240+Q240+S240)</f>
        <v>4485.04</v>
      </c>
      <c r="CQ240">
        <f>ROUND((ROUND((AC240*AW240*1),2)*BC240),2)</f>
        <v>0</v>
      </c>
      <c r="CR240">
        <f>(ROUND((ROUND((((ET240*1.1))*AV240*1),2)*BB240),2)+ROUND((ROUND(((AE240-((EU240*1.1)))*AV240*1),2)*BS240),2))</f>
        <v>0</v>
      </c>
      <c r="CS240">
        <f>ROUND((ROUND((AE240*AV240*1),2)*BS240),2)</f>
        <v>0</v>
      </c>
      <c r="CT240">
        <f>ROUND((ROUND((AF240*AV240*1),2)*BA240),2)</f>
        <v>69003.78</v>
      </c>
      <c r="CU240">
        <f>AG240</f>
        <v>0</v>
      </c>
      <c r="CV240">
        <f>(AH240*AV240)</f>
        <v>146.944512</v>
      </c>
      <c r="CW240">
        <f t="shared" ref="CW240:CX243" si="111">AI240</f>
        <v>0</v>
      </c>
      <c r="CX240">
        <f t="shared" si="111"/>
        <v>0</v>
      </c>
      <c r="CY240">
        <f>S240*(BZ240/100)</f>
        <v>3901.9847999999997</v>
      </c>
      <c r="CZ240">
        <f>S240*(CA240/100)</f>
        <v>1838.8663999999999</v>
      </c>
      <c r="DB240">
        <v>25</v>
      </c>
      <c r="DC240" t="s">
        <v>3</v>
      </c>
      <c r="DD240" t="s">
        <v>3</v>
      </c>
      <c r="DE240" t="s">
        <v>23</v>
      </c>
      <c r="DF240" t="s">
        <v>23</v>
      </c>
      <c r="DG240" t="s">
        <v>23</v>
      </c>
      <c r="DH240" t="s">
        <v>3</v>
      </c>
      <c r="DI240" t="s">
        <v>23</v>
      </c>
      <c r="DJ240" t="s">
        <v>23</v>
      </c>
      <c r="DK240" t="s">
        <v>3</v>
      </c>
      <c r="DL240" t="s">
        <v>3</v>
      </c>
      <c r="DM240" t="s">
        <v>3</v>
      </c>
      <c r="DN240">
        <v>91</v>
      </c>
      <c r="DO240">
        <v>67</v>
      </c>
      <c r="DP240">
        <v>1.248</v>
      </c>
      <c r="DQ240">
        <v>1</v>
      </c>
      <c r="DU240">
        <v>1013</v>
      </c>
      <c r="DV240" t="s">
        <v>21</v>
      </c>
      <c r="DW240" t="s">
        <v>21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65733319</v>
      </c>
      <c r="EF240">
        <v>30</v>
      </c>
      <c r="EG240" t="s">
        <v>24</v>
      </c>
      <c r="EH240">
        <v>0</v>
      </c>
      <c r="EI240" t="s">
        <v>3</v>
      </c>
      <c r="EJ240">
        <v>1</v>
      </c>
      <c r="EK240">
        <v>16</v>
      </c>
      <c r="EL240" t="s">
        <v>25</v>
      </c>
      <c r="EM240" t="s">
        <v>26</v>
      </c>
      <c r="EO240" t="s">
        <v>27</v>
      </c>
      <c r="EQ240">
        <v>0</v>
      </c>
      <c r="ER240">
        <v>1051.1300000000001</v>
      </c>
      <c r="ES240">
        <v>0</v>
      </c>
      <c r="ET240">
        <v>0</v>
      </c>
      <c r="EU240">
        <v>0</v>
      </c>
      <c r="EV240">
        <v>1051.1300000000001</v>
      </c>
      <c r="EW240">
        <v>107.04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91</v>
      </c>
      <c r="FY240">
        <v>67</v>
      </c>
      <c r="GA240" t="s">
        <v>3</v>
      </c>
      <c r="GD240">
        <v>0</v>
      </c>
      <c r="GF240">
        <v>1725378853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>ROUND(IF(AND(BH240=3,BI240=3,FS240&lt;&gt;0),P240,0),2)</f>
        <v>0</v>
      </c>
      <c r="GM240">
        <f>ROUND(O240+X240+Y240+GK240,2)+GX240</f>
        <v>10225.89</v>
      </c>
      <c r="GN240">
        <f>IF(OR(BI240=0,BI240=1),GM240-GX240,0)</f>
        <v>10225.89</v>
      </c>
      <c r="GO240">
        <f>IF(BI240=2,GM240-GX240,0)</f>
        <v>0</v>
      </c>
      <c r="GP240">
        <f>IF(BI240=4,GM240-GX240,0)</f>
        <v>0</v>
      </c>
      <c r="GR240">
        <v>0</v>
      </c>
      <c r="GS240">
        <v>3</v>
      </c>
      <c r="GT240">
        <v>0</v>
      </c>
      <c r="GU240" t="s">
        <v>3</v>
      </c>
      <c r="GV240">
        <f>ROUND((GT240),6)</f>
        <v>0</v>
      </c>
      <c r="GW240">
        <v>1</v>
      </c>
      <c r="GX240">
        <f>ROUND(HC240*I240,2)</f>
        <v>0</v>
      </c>
      <c r="HA240">
        <v>0</v>
      </c>
      <c r="HB240">
        <v>0</v>
      </c>
      <c r="HC240">
        <f>GV240*GW240</f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45" x14ac:dyDescent="0.2">
      <c r="A241">
        <v>17</v>
      </c>
      <c r="B241">
        <v>1</v>
      </c>
      <c r="C241">
        <f>ROW(SmtRes!A61)</f>
        <v>61</v>
      </c>
      <c r="D241">
        <f>ROW(EtalonRes!A65)</f>
        <v>65</v>
      </c>
      <c r="E241" t="s">
        <v>49</v>
      </c>
      <c r="F241" t="s">
        <v>50</v>
      </c>
      <c r="G241" t="s">
        <v>51</v>
      </c>
      <c r="H241" t="s">
        <v>21</v>
      </c>
      <c r="I241">
        <f>ROUND(15.18/100,9)</f>
        <v>0.15179999999999999</v>
      </c>
      <c r="J241">
        <v>0</v>
      </c>
      <c r="K241">
        <f>ROUND(15.18/100,9)</f>
        <v>0.15179999999999999</v>
      </c>
      <c r="O241">
        <f>ROUND(CP241,2)</f>
        <v>305.72000000000003</v>
      </c>
      <c r="P241">
        <f>ROUND((ROUND((AC241*AW241*I241),2)*BC241),2)</f>
        <v>0</v>
      </c>
      <c r="Q241">
        <f>(ROUND((ROUND((((ET241*1.1))*AV241*I241),2)*BB241),2)+ROUND((ROUND(((AE241-((EU241*1.1)))*AV241*I241),2)*BS241),2))</f>
        <v>305.72000000000003</v>
      </c>
      <c r="R241">
        <f>ROUND((ROUND((AE241*AV241*I241),2)*BS241),2)</f>
        <v>105.2</v>
      </c>
      <c r="S241">
        <f>ROUND((ROUND((AF241*AV241*I241),2)*BA241),2)</f>
        <v>0</v>
      </c>
      <c r="T241">
        <f>ROUND(CU241*I241,2)</f>
        <v>0</v>
      </c>
      <c r="U241">
        <f>CV241*I241</f>
        <v>0</v>
      </c>
      <c r="V241">
        <f>CW241*I241</f>
        <v>0</v>
      </c>
      <c r="W241">
        <f>ROUND(CX241*I241,2)</f>
        <v>0</v>
      </c>
      <c r="X241">
        <f t="shared" si="110"/>
        <v>0</v>
      </c>
      <c r="Y241">
        <f t="shared" si="110"/>
        <v>0</v>
      </c>
      <c r="AA241">
        <v>62853509</v>
      </c>
      <c r="AB241">
        <f>ROUND((AC241+AD241+AF241),6)</f>
        <v>143.011</v>
      </c>
      <c r="AC241">
        <f>ROUND((ES241),6)</f>
        <v>0</v>
      </c>
      <c r="AD241">
        <f>ROUND(((((ET241*1.1))-((EU241*1.1)))+AE241),6)</f>
        <v>143.011</v>
      </c>
      <c r="AE241">
        <f>ROUND(((EU241*1.1)),6)</f>
        <v>14.278</v>
      </c>
      <c r="AF241">
        <f>ROUND(((EV241*1.1)),6)</f>
        <v>0</v>
      </c>
      <c r="AG241">
        <f>ROUND((AP241),6)</f>
        <v>0</v>
      </c>
      <c r="AH241">
        <f>((EW241*1.1))</f>
        <v>0</v>
      </c>
      <c r="AI241">
        <f>((EX241*1.1))</f>
        <v>0</v>
      </c>
      <c r="AJ241">
        <f>(AS241)</f>
        <v>0</v>
      </c>
      <c r="AK241">
        <v>130.01</v>
      </c>
      <c r="AL241">
        <v>0</v>
      </c>
      <c r="AM241">
        <v>130.01</v>
      </c>
      <c r="AN241">
        <v>12.98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94</v>
      </c>
      <c r="AU241">
        <v>51</v>
      </c>
      <c r="AV241">
        <v>1.014</v>
      </c>
      <c r="AW241">
        <v>1</v>
      </c>
      <c r="AZ241">
        <v>1</v>
      </c>
      <c r="BA241">
        <v>47.82</v>
      </c>
      <c r="BB241">
        <v>13.89</v>
      </c>
      <c r="BC241">
        <v>1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1</v>
      </c>
      <c r="BJ241" t="s">
        <v>52</v>
      </c>
      <c r="BM241">
        <v>5</v>
      </c>
      <c r="BN241">
        <v>0</v>
      </c>
      <c r="BO241" t="s">
        <v>50</v>
      </c>
      <c r="BP241">
        <v>1</v>
      </c>
      <c r="BQ241">
        <v>30</v>
      </c>
      <c r="BR241">
        <v>0</v>
      </c>
      <c r="BS241">
        <v>47.82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94</v>
      </c>
      <c r="CA241">
        <v>51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1200</v>
      </c>
      <c r="CO241">
        <v>0</v>
      </c>
      <c r="CP241">
        <f>(P241+Q241+S241)</f>
        <v>305.72000000000003</v>
      </c>
      <c r="CQ241">
        <f>ROUND((ROUND((AC241*AW241*1),2)*BC241),2)</f>
        <v>0</v>
      </c>
      <c r="CR241">
        <f>(ROUND((ROUND((((ET241*1.1))*AV241*1),2)*BB241),2)+ROUND((ROUND(((AE241-((EU241*1.1)))*AV241*1),2)*BS241),2))</f>
        <v>2014.19</v>
      </c>
      <c r="CS241">
        <f>ROUND((ROUND((AE241*AV241*1),2)*BS241),2)</f>
        <v>692.43</v>
      </c>
      <c r="CT241">
        <f>ROUND((ROUND((AF241*AV241*1),2)*BA241),2)</f>
        <v>0</v>
      </c>
      <c r="CU241">
        <f>AG241</f>
        <v>0</v>
      </c>
      <c r="CV241">
        <f>(AH241*AV241)</f>
        <v>0</v>
      </c>
      <c r="CW241">
        <f t="shared" si="111"/>
        <v>0</v>
      </c>
      <c r="CX241">
        <f t="shared" si="111"/>
        <v>0</v>
      </c>
      <c r="CY241">
        <f>S241*(BZ241/100)</f>
        <v>0</v>
      </c>
      <c r="CZ241">
        <f>S241*(CA241/100)</f>
        <v>0</v>
      </c>
      <c r="DB241">
        <v>26</v>
      </c>
      <c r="DC241" t="s">
        <v>3</v>
      </c>
      <c r="DD241" t="s">
        <v>3</v>
      </c>
      <c r="DE241" t="s">
        <v>23</v>
      </c>
      <c r="DF241" t="s">
        <v>23</v>
      </c>
      <c r="DG241" t="s">
        <v>23</v>
      </c>
      <c r="DH241" t="s">
        <v>3</v>
      </c>
      <c r="DI241" t="s">
        <v>23</v>
      </c>
      <c r="DJ241" t="s">
        <v>23</v>
      </c>
      <c r="DK241" t="s">
        <v>3</v>
      </c>
      <c r="DL241" t="s">
        <v>3</v>
      </c>
      <c r="DM241" t="s">
        <v>3</v>
      </c>
      <c r="DN241">
        <v>98</v>
      </c>
      <c r="DO241">
        <v>77</v>
      </c>
      <c r="DP241">
        <v>1.014</v>
      </c>
      <c r="DQ241">
        <v>1</v>
      </c>
      <c r="DU241">
        <v>1013</v>
      </c>
      <c r="DV241" t="s">
        <v>21</v>
      </c>
      <c r="DW241" t="s">
        <v>21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65733308</v>
      </c>
      <c r="EF241">
        <v>30</v>
      </c>
      <c r="EG241" t="s">
        <v>24</v>
      </c>
      <c r="EH241">
        <v>0</v>
      </c>
      <c r="EI241" t="s">
        <v>3</v>
      </c>
      <c r="EJ241">
        <v>1</v>
      </c>
      <c r="EK241">
        <v>5</v>
      </c>
      <c r="EL241" t="s">
        <v>53</v>
      </c>
      <c r="EM241" t="s">
        <v>54</v>
      </c>
      <c r="EO241" t="s">
        <v>27</v>
      </c>
      <c r="EQ241">
        <v>0</v>
      </c>
      <c r="ER241">
        <v>130.01</v>
      </c>
      <c r="ES241">
        <v>0</v>
      </c>
      <c r="ET241">
        <v>130.01</v>
      </c>
      <c r="EU241">
        <v>12.98</v>
      </c>
      <c r="EV241">
        <v>0</v>
      </c>
      <c r="EW241">
        <v>0</v>
      </c>
      <c r="EX241">
        <v>0</v>
      </c>
      <c r="EY241">
        <v>0</v>
      </c>
      <c r="FQ241">
        <v>0</v>
      </c>
      <c r="FR241">
        <v>0</v>
      </c>
      <c r="FS241">
        <v>0</v>
      </c>
      <c r="FX241">
        <v>98</v>
      </c>
      <c r="FY241">
        <v>77</v>
      </c>
      <c r="GA241" t="s">
        <v>3</v>
      </c>
      <c r="GD241">
        <v>0</v>
      </c>
      <c r="GF241">
        <v>1539452637</v>
      </c>
      <c r="GG241">
        <v>2</v>
      </c>
      <c r="GH241">
        <v>1</v>
      </c>
      <c r="GI241">
        <v>2</v>
      </c>
      <c r="GJ241">
        <v>0</v>
      </c>
      <c r="GK241">
        <f>ROUND(R241*(R12)/100,2)</f>
        <v>168.32</v>
      </c>
      <c r="GL241">
        <f>ROUND(IF(AND(BH241=3,BI241=3,FS241&lt;&gt;0),P241,0),2)</f>
        <v>0</v>
      </c>
      <c r="GM241">
        <f>ROUND(O241+X241+Y241+GK241,2)+GX241</f>
        <v>474.04</v>
      </c>
      <c r="GN241">
        <f>IF(OR(BI241=0,BI241=1),GM241-GX241,0)</f>
        <v>474.04</v>
      </c>
      <c r="GO241">
        <f>IF(BI241=2,GM241-GX241,0)</f>
        <v>0</v>
      </c>
      <c r="GP241">
        <f>IF(BI241=4,GM241-GX241,0)</f>
        <v>0</v>
      </c>
      <c r="GR241">
        <v>0</v>
      </c>
      <c r="GS241">
        <v>3</v>
      </c>
      <c r="GT241">
        <v>0</v>
      </c>
      <c r="GU241" t="s">
        <v>3</v>
      </c>
      <c r="GV241">
        <f>ROUND((GT241),6)</f>
        <v>0</v>
      </c>
      <c r="GW241">
        <v>1</v>
      </c>
      <c r="GX241">
        <f>ROUND(HC241*I241,2)</f>
        <v>0</v>
      </c>
      <c r="HA241">
        <v>0</v>
      </c>
      <c r="HB241">
        <v>0</v>
      </c>
      <c r="HC241">
        <f>GV241*GW241</f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45" x14ac:dyDescent="0.2">
      <c r="A242">
        <v>17</v>
      </c>
      <c r="B242">
        <v>1</v>
      </c>
      <c r="E242" t="s">
        <v>55</v>
      </c>
      <c r="F242" t="s">
        <v>56</v>
      </c>
      <c r="G242" t="s">
        <v>57</v>
      </c>
      <c r="H242" t="s">
        <v>58</v>
      </c>
      <c r="I242">
        <v>10.19</v>
      </c>
      <c r="J242">
        <v>0</v>
      </c>
      <c r="K242">
        <v>10.19</v>
      </c>
      <c r="O242">
        <f>ROUND(CP242,2)</f>
        <v>9532.36</v>
      </c>
      <c r="P242">
        <f>ROUND((ROUND((AC242*AW242*I242),2)*BC242),2)</f>
        <v>9532.36</v>
      </c>
      <c r="Q242">
        <f>(ROUND((ROUND(((ET242)*AV242*I242),2)*BB242),2)+ROUND((ROUND(((AE242-(EU242))*AV242*I242),2)*BS242),2))</f>
        <v>0</v>
      </c>
      <c r="R242">
        <f>ROUND((ROUND((AE242*AV242*I242),2)*BS242),2)</f>
        <v>0</v>
      </c>
      <c r="S242">
        <f>ROUND((ROUND((AF242*AV242*I242),2)*BA242),2)</f>
        <v>0</v>
      </c>
      <c r="T242">
        <f>ROUND(CU242*I242,2)</f>
        <v>0</v>
      </c>
      <c r="U242">
        <f>CV242*I242</f>
        <v>0</v>
      </c>
      <c r="V242">
        <f>CW242*I242</f>
        <v>0</v>
      </c>
      <c r="W242">
        <f>ROUND(CX242*I242,2)</f>
        <v>0</v>
      </c>
      <c r="X242">
        <f t="shared" si="110"/>
        <v>0</v>
      </c>
      <c r="Y242">
        <f t="shared" si="110"/>
        <v>0</v>
      </c>
      <c r="AA242">
        <v>62853509</v>
      </c>
      <c r="AB242">
        <f>ROUND((AC242+AD242+AF242),6)</f>
        <v>104.99</v>
      </c>
      <c r="AC242">
        <f>ROUND((ES242),6)</f>
        <v>104.99</v>
      </c>
      <c r="AD242">
        <f>ROUND((((ET242)-(EU242))+AE242),6)</f>
        <v>0</v>
      </c>
      <c r="AE242">
        <f>ROUND((EU242),6)</f>
        <v>0</v>
      </c>
      <c r="AF242">
        <f>ROUND((EV242),6)</f>
        <v>0</v>
      </c>
      <c r="AG242">
        <f>ROUND((AP242),6)</f>
        <v>0</v>
      </c>
      <c r="AH242">
        <f>(EW242)</f>
        <v>0</v>
      </c>
      <c r="AI242">
        <f>(EX242)</f>
        <v>0</v>
      </c>
      <c r="AJ242">
        <f>(AS242)</f>
        <v>0</v>
      </c>
      <c r="AK242">
        <v>104.99</v>
      </c>
      <c r="AL242">
        <v>104.99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1</v>
      </c>
      <c r="AW242">
        <v>1</v>
      </c>
      <c r="AZ242">
        <v>1</v>
      </c>
      <c r="BA242">
        <v>1</v>
      </c>
      <c r="BB242">
        <v>1</v>
      </c>
      <c r="BC242">
        <v>8.91</v>
      </c>
      <c r="BD242" t="s">
        <v>3</v>
      </c>
      <c r="BE242" t="s">
        <v>3</v>
      </c>
      <c r="BF242" t="s">
        <v>3</v>
      </c>
      <c r="BG242" t="s">
        <v>3</v>
      </c>
      <c r="BH242">
        <v>3</v>
      </c>
      <c r="BI242">
        <v>1</v>
      </c>
      <c r="BJ242" t="s">
        <v>59</v>
      </c>
      <c r="BM242">
        <v>1617</v>
      </c>
      <c r="BN242">
        <v>0</v>
      </c>
      <c r="BO242" t="s">
        <v>56</v>
      </c>
      <c r="BP242">
        <v>1</v>
      </c>
      <c r="BQ242">
        <v>200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0</v>
      </c>
      <c r="CA242">
        <v>0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>(P242+Q242+S242)</f>
        <v>9532.36</v>
      </c>
      <c r="CQ242">
        <f>ROUND((ROUND((AC242*AW242*1),2)*BC242),2)</f>
        <v>935.46</v>
      </c>
      <c r="CR242">
        <f>(ROUND((ROUND(((ET242)*AV242*1),2)*BB242),2)+ROUND((ROUND(((AE242-(EU242))*AV242*1),2)*BS242),2))</f>
        <v>0</v>
      </c>
      <c r="CS242">
        <f>ROUND((ROUND((AE242*AV242*1),2)*BS242),2)</f>
        <v>0</v>
      </c>
      <c r="CT242">
        <f>ROUND((ROUND((AF242*AV242*1),2)*BA242),2)</f>
        <v>0</v>
      </c>
      <c r="CU242">
        <f>AG242</f>
        <v>0</v>
      </c>
      <c r="CV242">
        <f>(AH242*AV242)</f>
        <v>0</v>
      </c>
      <c r="CW242">
        <f t="shared" si="111"/>
        <v>0</v>
      </c>
      <c r="CX242">
        <f t="shared" si="111"/>
        <v>0</v>
      </c>
      <c r="CY242">
        <f>S242*(BZ242/100)</f>
        <v>0</v>
      </c>
      <c r="CZ242">
        <f>S242*(CA242/100)</f>
        <v>0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1007</v>
      </c>
      <c r="DV242" t="s">
        <v>58</v>
      </c>
      <c r="DW242" t="s">
        <v>58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65732919</v>
      </c>
      <c r="EF242">
        <v>200</v>
      </c>
      <c r="EG242" t="s">
        <v>60</v>
      </c>
      <c r="EH242">
        <v>0</v>
      </c>
      <c r="EI242" t="s">
        <v>3</v>
      </c>
      <c r="EJ242">
        <v>1</v>
      </c>
      <c r="EK242">
        <v>1617</v>
      </c>
      <c r="EL242" t="s">
        <v>61</v>
      </c>
      <c r="EM242" t="s">
        <v>62</v>
      </c>
      <c r="EO242" t="s">
        <v>3</v>
      </c>
      <c r="EQ242">
        <v>0</v>
      </c>
      <c r="ER242">
        <v>104.99</v>
      </c>
      <c r="ES242">
        <v>104.99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FQ242">
        <v>0</v>
      </c>
      <c r="FR242">
        <v>0</v>
      </c>
      <c r="FS242">
        <v>0</v>
      </c>
      <c r="FX242">
        <v>0</v>
      </c>
      <c r="FY242">
        <v>0</v>
      </c>
      <c r="GA242" t="s">
        <v>3</v>
      </c>
      <c r="GD242">
        <v>0</v>
      </c>
      <c r="GF242">
        <v>-449487181</v>
      </c>
      <c r="GG242">
        <v>2</v>
      </c>
      <c r="GH242">
        <v>1</v>
      </c>
      <c r="GI242">
        <v>2</v>
      </c>
      <c r="GJ242">
        <v>0</v>
      </c>
      <c r="GK242">
        <f>ROUND(R242*(R12)/100,2)</f>
        <v>0</v>
      </c>
      <c r="GL242">
        <f>ROUND(IF(AND(BH242=3,BI242=3,FS242&lt;&gt;0),P242,0),2)</f>
        <v>0</v>
      </c>
      <c r="GM242">
        <f>ROUND(O242+X242+Y242+GK242,2)+GX242</f>
        <v>9532.36</v>
      </c>
      <c r="GN242">
        <f>IF(OR(BI242=0,BI242=1),GM242-GX242,0)</f>
        <v>9532.36</v>
      </c>
      <c r="GO242">
        <f>IF(BI242=2,GM242-GX242,0)</f>
        <v>0</v>
      </c>
      <c r="GP242">
        <f>IF(BI242=4,GM242-GX242,0)</f>
        <v>0</v>
      </c>
      <c r="GR242">
        <v>0</v>
      </c>
      <c r="GS242">
        <v>3</v>
      </c>
      <c r="GT242">
        <v>0</v>
      </c>
      <c r="GU242" t="s">
        <v>3</v>
      </c>
      <c r="GV242">
        <f>ROUND((GT242),6)</f>
        <v>0</v>
      </c>
      <c r="GW242">
        <v>1</v>
      </c>
      <c r="GX242">
        <f>ROUND(HC242*I242,2)</f>
        <v>0</v>
      </c>
      <c r="HA242">
        <v>0</v>
      </c>
      <c r="HB242">
        <v>0</v>
      </c>
      <c r="HC242">
        <f>GV242*GW242</f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3" spans="1:245" x14ac:dyDescent="0.2">
      <c r="A243">
        <v>17</v>
      </c>
      <c r="B243">
        <v>1</v>
      </c>
      <c r="C243">
        <f>ROW(SmtRes!A64)</f>
        <v>64</v>
      </c>
      <c r="D243">
        <f>ROW(EtalonRes!A68)</f>
        <v>68</v>
      </c>
      <c r="E243" t="s">
        <v>63</v>
      </c>
      <c r="F243" t="s">
        <v>64</v>
      </c>
      <c r="G243" t="s">
        <v>65</v>
      </c>
      <c r="H243" t="s">
        <v>66</v>
      </c>
      <c r="I243">
        <f>ROUND(15.18/100,9)</f>
        <v>0.15179999999999999</v>
      </c>
      <c r="J243">
        <v>0</v>
      </c>
      <c r="K243">
        <f>ROUND(15.18/100,9)</f>
        <v>0.15179999999999999</v>
      </c>
      <c r="O243">
        <f>ROUND(CP243,2)</f>
        <v>2709.95</v>
      </c>
      <c r="P243">
        <f>ROUND((ROUND((AC243*AW243*I243),2)*BC243),2)</f>
        <v>0</v>
      </c>
      <c r="Q243">
        <f>(ROUND((ROUND((((ET243*1.1))*AV243*I243),2)*BB243),2)+ROUND((ROUND(((AE243-((EU243*1.1)))*AV243*I243),2)*BS243),2))</f>
        <v>1700.47</v>
      </c>
      <c r="R243">
        <f>ROUND((ROUND((AE243*AV243*I243),2)*BS243),2)</f>
        <v>1107.99</v>
      </c>
      <c r="S243">
        <f>ROUND((ROUND((AF243*AV243*I243),2)*BA243),2)</f>
        <v>1009.48</v>
      </c>
      <c r="T243">
        <f>ROUND(CU243*I243,2)</f>
        <v>0</v>
      </c>
      <c r="U243">
        <f>CV243*I243</f>
        <v>1.8881430480000001</v>
      </c>
      <c r="V243">
        <f>CW243*I243</f>
        <v>0</v>
      </c>
      <c r="W243">
        <f>ROUND(CX243*I243,2)</f>
        <v>0</v>
      </c>
      <c r="X243">
        <f t="shared" si="110"/>
        <v>948.91</v>
      </c>
      <c r="Y243">
        <f t="shared" si="110"/>
        <v>514.83000000000004</v>
      </c>
      <c r="AA243">
        <v>62853509</v>
      </c>
      <c r="AB243">
        <f>ROUND((AC243+AD243+AF243),6)</f>
        <v>613.87699999999995</v>
      </c>
      <c r="AC243">
        <f>ROUND((ES243),6)</f>
        <v>0</v>
      </c>
      <c r="AD243">
        <f>ROUND(((((ET243*1.1))-((EU243*1.1)))+AE243),6)</f>
        <v>481.06299999999999</v>
      </c>
      <c r="AE243">
        <f>ROUND(((EU243*1.1)),6)</f>
        <v>145.761</v>
      </c>
      <c r="AF243">
        <f>ROUND(((EV243*1.1)),6)</f>
        <v>132.81399999999999</v>
      </c>
      <c r="AG243">
        <f>ROUND((AP243),6)</f>
        <v>0</v>
      </c>
      <c r="AH243">
        <f>((EW243*1.1))</f>
        <v>11.880000000000003</v>
      </c>
      <c r="AI243">
        <f>((EX243*1.1))</f>
        <v>0</v>
      </c>
      <c r="AJ243">
        <f>(AS243)</f>
        <v>0</v>
      </c>
      <c r="AK243">
        <v>558.07000000000005</v>
      </c>
      <c r="AL243">
        <v>0</v>
      </c>
      <c r="AM243">
        <v>437.33</v>
      </c>
      <c r="AN243">
        <v>132.51</v>
      </c>
      <c r="AO243">
        <v>120.74</v>
      </c>
      <c r="AP243">
        <v>0</v>
      </c>
      <c r="AQ243">
        <v>10.8</v>
      </c>
      <c r="AR243">
        <v>0</v>
      </c>
      <c r="AS243">
        <v>0</v>
      </c>
      <c r="AT243">
        <v>94</v>
      </c>
      <c r="AU243">
        <v>51</v>
      </c>
      <c r="AV243">
        <v>1.0469999999999999</v>
      </c>
      <c r="AW243">
        <v>1</v>
      </c>
      <c r="AZ243">
        <v>1</v>
      </c>
      <c r="BA243">
        <v>47.82</v>
      </c>
      <c r="BB243">
        <v>22.24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1</v>
      </c>
      <c r="BJ243" t="s">
        <v>67</v>
      </c>
      <c r="BM243">
        <v>10</v>
      </c>
      <c r="BN243">
        <v>0</v>
      </c>
      <c r="BO243" t="s">
        <v>64</v>
      </c>
      <c r="BP243">
        <v>1</v>
      </c>
      <c r="BQ243">
        <v>30</v>
      </c>
      <c r="BR243">
        <v>0</v>
      </c>
      <c r="BS243">
        <v>47.82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94</v>
      </c>
      <c r="CA243">
        <v>51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1200</v>
      </c>
      <c r="CO243">
        <v>0</v>
      </c>
      <c r="CP243">
        <f>(P243+Q243+S243)</f>
        <v>2709.95</v>
      </c>
      <c r="CQ243">
        <f>ROUND((ROUND((AC243*AW243*1),2)*BC243),2)</f>
        <v>0</v>
      </c>
      <c r="CR243">
        <f>(ROUND((ROUND((((ET243*1.1))*AV243*1),2)*BB243),2)+ROUND((ROUND(((AE243-((EU243*1.1)))*AV243*1),2)*BS243),2))</f>
        <v>11201.62</v>
      </c>
      <c r="CS243">
        <f>ROUND((ROUND((AE243*AV243*1),2)*BS243),2)</f>
        <v>7297.81</v>
      </c>
      <c r="CT243">
        <f>ROUND((ROUND((AF243*AV243*1),2)*BA243),2)</f>
        <v>6649.85</v>
      </c>
      <c r="CU243">
        <f>AG243</f>
        <v>0</v>
      </c>
      <c r="CV243">
        <f>(AH243*AV243)</f>
        <v>12.438360000000001</v>
      </c>
      <c r="CW243">
        <f t="shared" si="111"/>
        <v>0</v>
      </c>
      <c r="CX243">
        <f t="shared" si="111"/>
        <v>0</v>
      </c>
      <c r="CY243">
        <f>S243*(BZ243/100)</f>
        <v>948.91120000000001</v>
      </c>
      <c r="CZ243">
        <f>S243*(CA243/100)</f>
        <v>514.83479999999997</v>
      </c>
      <c r="DB243">
        <v>27</v>
      </c>
      <c r="DC243" t="s">
        <v>3</v>
      </c>
      <c r="DD243" t="s">
        <v>3</v>
      </c>
      <c r="DE243" t="s">
        <v>23</v>
      </c>
      <c r="DF243" t="s">
        <v>23</v>
      </c>
      <c r="DG243" t="s">
        <v>23</v>
      </c>
      <c r="DH243" t="s">
        <v>3</v>
      </c>
      <c r="DI243" t="s">
        <v>23</v>
      </c>
      <c r="DJ243" t="s">
        <v>23</v>
      </c>
      <c r="DK243" t="s">
        <v>3</v>
      </c>
      <c r="DL243" t="s">
        <v>3</v>
      </c>
      <c r="DM243" t="s">
        <v>3</v>
      </c>
      <c r="DN243">
        <v>98</v>
      </c>
      <c r="DO243">
        <v>77</v>
      </c>
      <c r="DP243">
        <v>1.0469999999999999</v>
      </c>
      <c r="DQ243">
        <v>1</v>
      </c>
      <c r="DU243">
        <v>1013</v>
      </c>
      <c r="DV243" t="s">
        <v>66</v>
      </c>
      <c r="DW243" t="s">
        <v>66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65733313</v>
      </c>
      <c r="EF243">
        <v>30</v>
      </c>
      <c r="EG243" t="s">
        <v>24</v>
      </c>
      <c r="EH243">
        <v>0</v>
      </c>
      <c r="EI243" t="s">
        <v>3</v>
      </c>
      <c r="EJ243">
        <v>1</v>
      </c>
      <c r="EK243">
        <v>10</v>
      </c>
      <c r="EL243" t="s">
        <v>68</v>
      </c>
      <c r="EM243" t="s">
        <v>69</v>
      </c>
      <c r="EO243" t="s">
        <v>27</v>
      </c>
      <c r="EQ243">
        <v>0</v>
      </c>
      <c r="ER243">
        <v>558.07000000000005</v>
      </c>
      <c r="ES243">
        <v>0</v>
      </c>
      <c r="ET243">
        <v>437.33</v>
      </c>
      <c r="EU243">
        <v>132.51</v>
      </c>
      <c r="EV243">
        <v>120.74</v>
      </c>
      <c r="EW243">
        <v>10.8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98</v>
      </c>
      <c r="FY243">
        <v>77</v>
      </c>
      <c r="GA243" t="s">
        <v>3</v>
      </c>
      <c r="GD243">
        <v>0</v>
      </c>
      <c r="GF243">
        <v>824501502</v>
      </c>
      <c r="GG243">
        <v>2</v>
      </c>
      <c r="GH243">
        <v>1</v>
      </c>
      <c r="GI243">
        <v>2</v>
      </c>
      <c r="GJ243">
        <v>0</v>
      </c>
      <c r="GK243">
        <f>ROUND(R243*(R12)/100,2)</f>
        <v>1772.78</v>
      </c>
      <c r="GL243">
        <f>ROUND(IF(AND(BH243=3,BI243=3,FS243&lt;&gt;0),P243,0),2)</f>
        <v>0</v>
      </c>
      <c r="GM243">
        <f>ROUND(O243+X243+Y243+GK243,2)+GX243</f>
        <v>5946.47</v>
      </c>
      <c r="GN243">
        <f>IF(OR(BI243=0,BI243=1),GM243-GX243,0)</f>
        <v>5946.47</v>
      </c>
      <c r="GO243">
        <f>IF(BI243=2,GM243-GX243,0)</f>
        <v>0</v>
      </c>
      <c r="GP243">
        <f>IF(BI243=4,GM243-GX243,0)</f>
        <v>0</v>
      </c>
      <c r="GR243">
        <v>0</v>
      </c>
      <c r="GS243">
        <v>3</v>
      </c>
      <c r="GT243">
        <v>0</v>
      </c>
      <c r="GU243" t="s">
        <v>3</v>
      </c>
      <c r="GV243">
        <f>ROUND((GT243),6)</f>
        <v>0</v>
      </c>
      <c r="GW243">
        <v>1</v>
      </c>
      <c r="GX243">
        <f>ROUND(HC243*I243,2)</f>
        <v>0</v>
      </c>
      <c r="HA243">
        <v>0</v>
      </c>
      <c r="HB243">
        <v>0</v>
      </c>
      <c r="HC243">
        <f>GV243*GW243</f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5" spans="1:245" x14ac:dyDescent="0.2">
      <c r="A245" s="2">
        <v>51</v>
      </c>
      <c r="B245" s="2">
        <f>B229</f>
        <v>1</v>
      </c>
      <c r="C245" s="2">
        <f>A229</f>
        <v>4</v>
      </c>
      <c r="D245" s="2">
        <f>ROW(A229)</f>
        <v>229</v>
      </c>
      <c r="E245" s="2"/>
      <c r="F245" s="2" t="str">
        <f>IF(F229&lt;&gt;"",F229,"")</f>
        <v>Новый раздел</v>
      </c>
      <c r="G245" s="2" t="str">
        <f>IF(G229&lt;&gt;"",G229,"")</f>
        <v>Земляные работы</v>
      </c>
      <c r="H245" s="2">
        <v>0</v>
      </c>
      <c r="I245" s="2"/>
      <c r="J245" s="2"/>
      <c r="K245" s="2"/>
      <c r="L245" s="2"/>
      <c r="M245" s="2"/>
      <c r="N245" s="2"/>
      <c r="O245" s="2">
        <f t="shared" ref="O245:T245" si="112">ROUND(AB245,2)</f>
        <v>44459.18</v>
      </c>
      <c r="P245" s="2">
        <f t="shared" si="112"/>
        <v>9532.36</v>
      </c>
      <c r="Q245" s="2">
        <f t="shared" si="112"/>
        <v>6800.53</v>
      </c>
      <c r="R245" s="2">
        <f t="shared" si="112"/>
        <v>2821.85</v>
      </c>
      <c r="S245" s="2">
        <f t="shared" si="112"/>
        <v>28126.29</v>
      </c>
      <c r="T245" s="2">
        <f t="shared" si="112"/>
        <v>0</v>
      </c>
      <c r="U245" s="2">
        <f>AH245</f>
        <v>56.551232953600014</v>
      </c>
      <c r="V245" s="2">
        <f>AI245</f>
        <v>0</v>
      </c>
      <c r="W245" s="2">
        <f>ROUND(AJ245,2)</f>
        <v>0</v>
      </c>
      <c r="X245" s="2">
        <f>ROUND(AK245,2)</f>
        <v>24561.03</v>
      </c>
      <c r="Y245" s="2">
        <f>ROUND(AL245,2)</f>
        <v>11662</v>
      </c>
      <c r="Z245" s="2"/>
      <c r="AA245" s="2"/>
      <c r="AB245" s="2">
        <f>ROUND(SUMIF(AA233:AA243,"=62853509",O233:O243),2)</f>
        <v>44459.18</v>
      </c>
      <c r="AC245" s="2">
        <f>ROUND(SUMIF(AA233:AA243,"=62853509",P233:P243),2)</f>
        <v>9532.36</v>
      </c>
      <c r="AD245" s="2">
        <f>ROUND(SUMIF(AA233:AA243,"=62853509",Q233:Q243),2)</f>
        <v>6800.53</v>
      </c>
      <c r="AE245" s="2">
        <f>ROUND(SUMIF(AA233:AA243,"=62853509",R233:R243),2)</f>
        <v>2821.85</v>
      </c>
      <c r="AF245" s="2">
        <f>ROUND(SUMIF(AA233:AA243,"=62853509",S233:S243),2)</f>
        <v>28126.29</v>
      </c>
      <c r="AG245" s="2">
        <f>ROUND(SUMIF(AA233:AA243,"=62853509",T233:T243),2)</f>
        <v>0</v>
      </c>
      <c r="AH245" s="2">
        <f>SUMIF(AA233:AA243,"=62853509",U233:U243)</f>
        <v>56.551232953600014</v>
      </c>
      <c r="AI245" s="2">
        <f>SUMIF(AA233:AA243,"=62853509",V233:V243)</f>
        <v>0</v>
      </c>
      <c r="AJ245" s="2">
        <f>ROUND(SUMIF(AA233:AA243,"=62853509",W233:W243),2)</f>
        <v>0</v>
      </c>
      <c r="AK245" s="2">
        <f>ROUND(SUMIF(AA233:AA243,"=62853509",X233:X243),2)</f>
        <v>24561.03</v>
      </c>
      <c r="AL245" s="2">
        <f>ROUND(SUMIF(AA233:AA243,"=62853509",Y233:Y243),2)</f>
        <v>11662</v>
      </c>
      <c r="AM245" s="2"/>
      <c r="AN245" s="2"/>
      <c r="AO245" s="2">
        <f t="shared" ref="AO245:BD245" si="113">ROUND(BX245,2)</f>
        <v>0</v>
      </c>
      <c r="AP245" s="2">
        <f t="shared" si="113"/>
        <v>0</v>
      </c>
      <c r="AQ245" s="2">
        <f t="shared" si="113"/>
        <v>0</v>
      </c>
      <c r="AR245" s="2">
        <f t="shared" si="113"/>
        <v>85197.16</v>
      </c>
      <c r="AS245" s="2">
        <f t="shared" si="113"/>
        <v>85197.16</v>
      </c>
      <c r="AT245" s="2">
        <f t="shared" si="113"/>
        <v>0</v>
      </c>
      <c r="AU245" s="2">
        <f t="shared" si="113"/>
        <v>0</v>
      </c>
      <c r="AV245" s="2">
        <f t="shared" si="113"/>
        <v>9532.36</v>
      </c>
      <c r="AW245" s="2">
        <f t="shared" si="113"/>
        <v>9532.36</v>
      </c>
      <c r="AX245" s="2">
        <f t="shared" si="113"/>
        <v>0</v>
      </c>
      <c r="AY245" s="2">
        <f t="shared" si="113"/>
        <v>9532.36</v>
      </c>
      <c r="AZ245" s="2">
        <f t="shared" si="113"/>
        <v>0</v>
      </c>
      <c r="BA245" s="2">
        <f t="shared" si="113"/>
        <v>0</v>
      </c>
      <c r="BB245" s="2">
        <f t="shared" si="113"/>
        <v>0</v>
      </c>
      <c r="BC245" s="2">
        <f t="shared" si="113"/>
        <v>0</v>
      </c>
      <c r="BD245" s="2">
        <f t="shared" si="113"/>
        <v>0</v>
      </c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>
        <f>ROUND(SUMIF(AA233:AA243,"=62853509",FQ233:FQ243),2)</f>
        <v>0</v>
      </c>
      <c r="BY245" s="2">
        <f>ROUND(SUMIF(AA233:AA243,"=62853509",FR233:FR243),2)</f>
        <v>0</v>
      </c>
      <c r="BZ245" s="2">
        <f>ROUND(SUMIF(AA233:AA243,"=62853509",GL233:GL243),2)</f>
        <v>0</v>
      </c>
      <c r="CA245" s="2">
        <f>ROUND(SUMIF(AA233:AA243,"=62853509",GM233:GM243),2)</f>
        <v>85197.16</v>
      </c>
      <c r="CB245" s="2">
        <f>ROUND(SUMIF(AA233:AA243,"=62853509",GN233:GN243),2)</f>
        <v>85197.16</v>
      </c>
      <c r="CC245" s="2">
        <f>ROUND(SUMIF(AA233:AA243,"=62853509",GO233:GO243),2)</f>
        <v>0</v>
      </c>
      <c r="CD245" s="2">
        <f>ROUND(SUMIF(AA233:AA243,"=62853509",GP233:GP243),2)</f>
        <v>0</v>
      </c>
      <c r="CE245" s="2">
        <f>AC245-BX245</f>
        <v>9532.36</v>
      </c>
      <c r="CF245" s="2">
        <f>AC245-BY245</f>
        <v>9532.36</v>
      </c>
      <c r="CG245" s="2">
        <f>BX245-BZ245</f>
        <v>0</v>
      </c>
      <c r="CH245" s="2">
        <f>AC245-BX245-BY245+BZ245</f>
        <v>9532.36</v>
      </c>
      <c r="CI245" s="2">
        <f>BY245-BZ245</f>
        <v>0</v>
      </c>
      <c r="CJ245" s="2">
        <f>ROUND(SUMIF(AA233:AA243,"=62853509",GX233:GX243),2)</f>
        <v>0</v>
      </c>
      <c r="CK245" s="2">
        <f>ROUND(SUMIF(AA233:AA243,"=62853509",GY233:GY243),2)</f>
        <v>0</v>
      </c>
      <c r="CL245" s="2">
        <f>ROUND(SUMIF(AA233:AA243,"=62853509",GZ233:GZ243),2)</f>
        <v>0</v>
      </c>
      <c r="CM245" s="2">
        <f>ROUND(SUMIF(AA233:AA243,"=62853509",HD233:HD243),2)</f>
        <v>0</v>
      </c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/>
      <c r="DZ245" s="3"/>
      <c r="EA245" s="3"/>
      <c r="EB245" s="3"/>
      <c r="EC245" s="3"/>
      <c r="ED245" s="3"/>
      <c r="EE245" s="3"/>
      <c r="EF245" s="3"/>
      <c r="EG245" s="3"/>
      <c r="EH245" s="3"/>
      <c r="EI245" s="3"/>
      <c r="EJ245" s="3"/>
      <c r="EK245" s="3"/>
      <c r="EL245" s="3"/>
      <c r="EM245" s="3"/>
      <c r="EN245" s="3"/>
      <c r="EO245" s="3"/>
      <c r="EP245" s="3"/>
      <c r="EQ245" s="3"/>
      <c r="ER245" s="3"/>
      <c r="ES245" s="3"/>
      <c r="ET245" s="3"/>
      <c r="EU245" s="3"/>
      <c r="EV245" s="3"/>
      <c r="EW245" s="3"/>
      <c r="EX245" s="3"/>
      <c r="EY245" s="3"/>
      <c r="EZ245" s="3"/>
      <c r="FA245" s="3"/>
      <c r="FB245" s="3"/>
      <c r="FC245" s="3"/>
      <c r="FD245" s="3"/>
      <c r="FE245" s="3"/>
      <c r="FF245" s="3"/>
      <c r="FG245" s="3"/>
      <c r="FH245" s="3"/>
      <c r="FI245" s="3"/>
      <c r="FJ245" s="3"/>
      <c r="FK245" s="3"/>
      <c r="FL245" s="3"/>
      <c r="FM245" s="3"/>
      <c r="FN245" s="3"/>
      <c r="FO245" s="3"/>
      <c r="FP245" s="3"/>
      <c r="FQ245" s="3"/>
      <c r="FR245" s="3"/>
      <c r="FS245" s="3"/>
      <c r="FT245" s="3"/>
      <c r="FU245" s="3"/>
      <c r="FV245" s="3"/>
      <c r="FW245" s="3"/>
      <c r="FX245" s="3"/>
      <c r="FY245" s="3"/>
      <c r="FZ245" s="3"/>
      <c r="GA245" s="3"/>
      <c r="GB245" s="3"/>
      <c r="GC245" s="3"/>
      <c r="GD245" s="3"/>
      <c r="GE245" s="3"/>
      <c r="GF245" s="3"/>
      <c r="GG245" s="3"/>
      <c r="GH245" s="3"/>
      <c r="GI245" s="3"/>
      <c r="GJ245" s="3"/>
      <c r="GK245" s="3"/>
      <c r="GL245" s="3"/>
      <c r="GM245" s="3"/>
      <c r="GN245" s="3"/>
      <c r="GO245" s="3"/>
      <c r="GP245" s="3"/>
      <c r="GQ245" s="3"/>
      <c r="GR245" s="3"/>
      <c r="GS245" s="3"/>
      <c r="GT245" s="3"/>
      <c r="GU245" s="3"/>
      <c r="GV245" s="3"/>
      <c r="GW245" s="3"/>
      <c r="GX245" s="3">
        <v>0</v>
      </c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201</v>
      </c>
      <c r="F247" s="4">
        <f>ROUND(Source!O245,O247)</f>
        <v>44459.18</v>
      </c>
      <c r="G247" s="4" t="s">
        <v>70</v>
      </c>
      <c r="H247" s="4" t="s">
        <v>71</v>
      </c>
      <c r="I247" s="4"/>
      <c r="J247" s="4"/>
      <c r="K247" s="4">
        <v>201</v>
      </c>
      <c r="L247" s="4">
        <v>1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44459.18</v>
      </c>
      <c r="X247" s="4">
        <v>1</v>
      </c>
      <c r="Y247" s="4">
        <v>44459.18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202</v>
      </c>
      <c r="F248" s="4">
        <f>ROUND(Source!P245,O248)</f>
        <v>9532.36</v>
      </c>
      <c r="G248" s="4" t="s">
        <v>72</v>
      </c>
      <c r="H248" s="4" t="s">
        <v>73</v>
      </c>
      <c r="I248" s="4"/>
      <c r="J248" s="4"/>
      <c r="K248" s="4">
        <v>202</v>
      </c>
      <c r="L248" s="4">
        <v>2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9532.36</v>
      </c>
      <c r="X248" s="4">
        <v>1</v>
      </c>
      <c r="Y248" s="4">
        <v>9532.36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222</v>
      </c>
      <c r="F249" s="4">
        <f>ROUND(Source!AO245,O249)</f>
        <v>0</v>
      </c>
      <c r="G249" s="4" t="s">
        <v>74</v>
      </c>
      <c r="H249" s="4" t="s">
        <v>75</v>
      </c>
      <c r="I249" s="4"/>
      <c r="J249" s="4"/>
      <c r="K249" s="4">
        <v>222</v>
      </c>
      <c r="L249" s="4">
        <v>3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225</v>
      </c>
      <c r="F250" s="4">
        <f>ROUND(Source!AV245,O250)</f>
        <v>9532.36</v>
      </c>
      <c r="G250" s="4" t="s">
        <v>76</v>
      </c>
      <c r="H250" s="4" t="s">
        <v>77</v>
      </c>
      <c r="I250" s="4"/>
      <c r="J250" s="4"/>
      <c r="K250" s="4">
        <v>225</v>
      </c>
      <c r="L250" s="4">
        <v>4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9532.36</v>
      </c>
      <c r="X250" s="4">
        <v>1</v>
      </c>
      <c r="Y250" s="4">
        <v>9532.36</v>
      </c>
      <c r="Z250" s="4"/>
      <c r="AA250" s="4"/>
      <c r="AB250" s="4"/>
    </row>
    <row r="251" spans="1:245" x14ac:dyDescent="0.2">
      <c r="A251" s="4">
        <v>50</v>
      </c>
      <c r="B251" s="4">
        <v>0</v>
      </c>
      <c r="C251" s="4">
        <v>0</v>
      </c>
      <c r="D251" s="4">
        <v>1</v>
      </c>
      <c r="E251" s="4">
        <v>226</v>
      </c>
      <c r="F251" s="4">
        <f>ROUND(Source!AW245,O251)</f>
        <v>9532.36</v>
      </c>
      <c r="G251" s="4" t="s">
        <v>78</v>
      </c>
      <c r="H251" s="4" t="s">
        <v>79</v>
      </c>
      <c r="I251" s="4"/>
      <c r="J251" s="4"/>
      <c r="K251" s="4">
        <v>226</v>
      </c>
      <c r="L251" s="4">
        <v>5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9532.36</v>
      </c>
      <c r="X251" s="4">
        <v>1</v>
      </c>
      <c r="Y251" s="4">
        <v>9532.36</v>
      </c>
      <c r="Z251" s="4"/>
      <c r="AA251" s="4"/>
      <c r="AB251" s="4"/>
    </row>
    <row r="252" spans="1:245" x14ac:dyDescent="0.2">
      <c r="A252" s="4">
        <v>50</v>
      </c>
      <c r="B252" s="4">
        <v>0</v>
      </c>
      <c r="C252" s="4">
        <v>0</v>
      </c>
      <c r="D252" s="4">
        <v>1</v>
      </c>
      <c r="E252" s="4">
        <v>227</v>
      </c>
      <c r="F252" s="4">
        <f>ROUND(Source!AX245,O252)</f>
        <v>0</v>
      </c>
      <c r="G252" s="4" t="s">
        <v>80</v>
      </c>
      <c r="H252" s="4" t="s">
        <v>81</v>
      </c>
      <c r="I252" s="4"/>
      <c r="J252" s="4"/>
      <c r="K252" s="4">
        <v>227</v>
      </c>
      <c r="L252" s="4">
        <v>6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45" x14ac:dyDescent="0.2">
      <c r="A253" s="4">
        <v>50</v>
      </c>
      <c r="B253" s="4">
        <v>0</v>
      </c>
      <c r="C253" s="4">
        <v>0</v>
      </c>
      <c r="D253" s="4">
        <v>1</v>
      </c>
      <c r="E253" s="4">
        <v>228</v>
      </c>
      <c r="F253" s="4">
        <f>ROUND(Source!AY245,O253)</f>
        <v>9532.36</v>
      </c>
      <c r="G253" s="4" t="s">
        <v>82</v>
      </c>
      <c r="H253" s="4" t="s">
        <v>83</v>
      </c>
      <c r="I253" s="4"/>
      <c r="J253" s="4"/>
      <c r="K253" s="4">
        <v>228</v>
      </c>
      <c r="L253" s="4">
        <v>7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9532.36</v>
      </c>
      <c r="X253" s="4">
        <v>1</v>
      </c>
      <c r="Y253" s="4">
        <v>9532.36</v>
      </c>
      <c r="Z253" s="4"/>
      <c r="AA253" s="4"/>
      <c r="AB253" s="4"/>
    </row>
    <row r="254" spans="1:245" x14ac:dyDescent="0.2">
      <c r="A254" s="4">
        <v>50</v>
      </c>
      <c r="B254" s="4">
        <v>0</v>
      </c>
      <c r="C254" s="4">
        <v>0</v>
      </c>
      <c r="D254" s="4">
        <v>1</v>
      </c>
      <c r="E254" s="4">
        <v>216</v>
      </c>
      <c r="F254" s="4">
        <f>ROUND(Source!AP245,O254)</f>
        <v>0</v>
      </c>
      <c r="G254" s="4" t="s">
        <v>84</v>
      </c>
      <c r="H254" s="4" t="s">
        <v>85</v>
      </c>
      <c r="I254" s="4"/>
      <c r="J254" s="4"/>
      <c r="K254" s="4">
        <v>216</v>
      </c>
      <c r="L254" s="4">
        <v>8</v>
      </c>
      <c r="M254" s="4">
        <v>3</v>
      </c>
      <c r="N254" s="4" t="s">
        <v>3</v>
      </c>
      <c r="O254" s="4">
        <v>2</v>
      </c>
      <c r="P254" s="4"/>
      <c r="Q254" s="4"/>
      <c r="R254" s="4"/>
      <c r="S254" s="4"/>
      <c r="T254" s="4"/>
      <c r="U254" s="4"/>
      <c r="V254" s="4"/>
      <c r="W254" s="4">
        <v>0</v>
      </c>
      <c r="X254" s="4">
        <v>1</v>
      </c>
      <c r="Y254" s="4">
        <v>0</v>
      </c>
      <c r="Z254" s="4"/>
      <c r="AA254" s="4"/>
      <c r="AB254" s="4"/>
    </row>
    <row r="255" spans="1:245" x14ac:dyDescent="0.2">
      <c r="A255" s="4">
        <v>50</v>
      </c>
      <c r="B255" s="4">
        <v>0</v>
      </c>
      <c r="C255" s="4">
        <v>0</v>
      </c>
      <c r="D255" s="4">
        <v>1</v>
      </c>
      <c r="E255" s="4">
        <v>223</v>
      </c>
      <c r="F255" s="4">
        <f>ROUND(Source!AQ245,O255)</f>
        <v>0</v>
      </c>
      <c r="G255" s="4" t="s">
        <v>86</v>
      </c>
      <c r="H255" s="4" t="s">
        <v>87</v>
      </c>
      <c r="I255" s="4"/>
      <c r="J255" s="4"/>
      <c r="K255" s="4">
        <v>223</v>
      </c>
      <c r="L255" s="4">
        <v>9</v>
      </c>
      <c r="M255" s="4">
        <v>3</v>
      </c>
      <c r="N255" s="4" t="s">
        <v>3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229</v>
      </c>
      <c r="F256" s="4">
        <f>ROUND(Source!AZ245,O256)</f>
        <v>0</v>
      </c>
      <c r="G256" s="4" t="s">
        <v>88</v>
      </c>
      <c r="H256" s="4" t="s">
        <v>89</v>
      </c>
      <c r="I256" s="4"/>
      <c r="J256" s="4"/>
      <c r="K256" s="4">
        <v>229</v>
      </c>
      <c r="L256" s="4">
        <v>10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203</v>
      </c>
      <c r="F257" s="4">
        <f>ROUND(Source!Q245,O257)</f>
        <v>6800.53</v>
      </c>
      <c r="G257" s="4" t="s">
        <v>90</v>
      </c>
      <c r="H257" s="4" t="s">
        <v>91</v>
      </c>
      <c r="I257" s="4"/>
      <c r="J257" s="4"/>
      <c r="K257" s="4">
        <v>203</v>
      </c>
      <c r="L257" s="4">
        <v>11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6800.53</v>
      </c>
      <c r="X257" s="4">
        <v>1</v>
      </c>
      <c r="Y257" s="4">
        <v>6800.53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231</v>
      </c>
      <c r="F258" s="4">
        <f>ROUND(Source!BB245,O258)</f>
        <v>0</v>
      </c>
      <c r="G258" s="4" t="s">
        <v>92</v>
      </c>
      <c r="H258" s="4" t="s">
        <v>93</v>
      </c>
      <c r="I258" s="4"/>
      <c r="J258" s="4"/>
      <c r="K258" s="4">
        <v>231</v>
      </c>
      <c r="L258" s="4">
        <v>12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204</v>
      </c>
      <c r="F259" s="4">
        <f>ROUND(Source!R245,O259)</f>
        <v>2821.85</v>
      </c>
      <c r="G259" s="4" t="s">
        <v>94</v>
      </c>
      <c r="H259" s="4" t="s">
        <v>95</v>
      </c>
      <c r="I259" s="4"/>
      <c r="J259" s="4"/>
      <c r="K259" s="4">
        <v>204</v>
      </c>
      <c r="L259" s="4">
        <v>13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2821.85</v>
      </c>
      <c r="X259" s="4">
        <v>1</v>
      </c>
      <c r="Y259" s="4">
        <v>2821.85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205</v>
      </c>
      <c r="F260" s="4">
        <f>ROUND(Source!S245,O260)</f>
        <v>28126.29</v>
      </c>
      <c r="G260" s="4" t="s">
        <v>96</v>
      </c>
      <c r="H260" s="4" t="s">
        <v>97</v>
      </c>
      <c r="I260" s="4"/>
      <c r="J260" s="4"/>
      <c r="K260" s="4">
        <v>205</v>
      </c>
      <c r="L260" s="4">
        <v>14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28126.29</v>
      </c>
      <c r="X260" s="4">
        <v>1</v>
      </c>
      <c r="Y260" s="4">
        <v>28126.29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232</v>
      </c>
      <c r="F261" s="4">
        <f>ROUND(Source!BC245,O261)</f>
        <v>0</v>
      </c>
      <c r="G261" s="4" t="s">
        <v>98</v>
      </c>
      <c r="H261" s="4" t="s">
        <v>99</v>
      </c>
      <c r="I261" s="4"/>
      <c r="J261" s="4"/>
      <c r="K261" s="4">
        <v>232</v>
      </c>
      <c r="L261" s="4">
        <v>15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214</v>
      </c>
      <c r="F262" s="4">
        <f>ROUND(Source!AS245,O262)</f>
        <v>85197.16</v>
      </c>
      <c r="G262" s="4" t="s">
        <v>100</v>
      </c>
      <c r="H262" s="4" t="s">
        <v>101</v>
      </c>
      <c r="I262" s="4"/>
      <c r="J262" s="4"/>
      <c r="K262" s="4">
        <v>214</v>
      </c>
      <c r="L262" s="4">
        <v>16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85197.16</v>
      </c>
      <c r="X262" s="4">
        <v>1</v>
      </c>
      <c r="Y262" s="4">
        <v>85197.16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215</v>
      </c>
      <c r="F263" s="4">
        <f>ROUND(Source!AT245,O263)</f>
        <v>0</v>
      </c>
      <c r="G263" s="4" t="s">
        <v>102</v>
      </c>
      <c r="H263" s="4" t="s">
        <v>103</v>
      </c>
      <c r="I263" s="4"/>
      <c r="J263" s="4"/>
      <c r="K263" s="4">
        <v>215</v>
      </c>
      <c r="L263" s="4">
        <v>17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217</v>
      </c>
      <c r="F264" s="4">
        <f>ROUND(Source!AU245,O264)</f>
        <v>0</v>
      </c>
      <c r="G264" s="4" t="s">
        <v>104</v>
      </c>
      <c r="H264" s="4" t="s">
        <v>105</v>
      </c>
      <c r="I264" s="4"/>
      <c r="J264" s="4"/>
      <c r="K264" s="4">
        <v>217</v>
      </c>
      <c r="L264" s="4">
        <v>18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230</v>
      </c>
      <c r="F265" s="4">
        <f>ROUND(Source!BA245,O265)</f>
        <v>0</v>
      </c>
      <c r="G265" s="4" t="s">
        <v>106</v>
      </c>
      <c r="H265" s="4" t="s">
        <v>107</v>
      </c>
      <c r="I265" s="4"/>
      <c r="J265" s="4"/>
      <c r="K265" s="4">
        <v>230</v>
      </c>
      <c r="L265" s="4">
        <v>19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206</v>
      </c>
      <c r="F266" s="4">
        <f>ROUND(Source!T245,O266)</f>
        <v>0</v>
      </c>
      <c r="G266" s="4" t="s">
        <v>108</v>
      </c>
      <c r="H266" s="4" t="s">
        <v>109</v>
      </c>
      <c r="I266" s="4"/>
      <c r="J266" s="4"/>
      <c r="K266" s="4">
        <v>206</v>
      </c>
      <c r="L266" s="4">
        <v>20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207</v>
      </c>
      <c r="F267" s="4">
        <f>Source!U245</f>
        <v>56.551232953600014</v>
      </c>
      <c r="G267" s="4" t="s">
        <v>110</v>
      </c>
      <c r="H267" s="4" t="s">
        <v>111</v>
      </c>
      <c r="I267" s="4"/>
      <c r="J267" s="4"/>
      <c r="K267" s="4">
        <v>207</v>
      </c>
      <c r="L267" s="4">
        <v>21</v>
      </c>
      <c r="M267" s="4">
        <v>3</v>
      </c>
      <c r="N267" s="4" t="s">
        <v>3</v>
      </c>
      <c r="O267" s="4">
        <v>-1</v>
      </c>
      <c r="P267" s="4"/>
      <c r="Q267" s="4"/>
      <c r="R267" s="4"/>
      <c r="S267" s="4"/>
      <c r="T267" s="4"/>
      <c r="U267" s="4"/>
      <c r="V267" s="4"/>
      <c r="W267" s="4">
        <v>56.5512329536</v>
      </c>
      <c r="X267" s="4">
        <v>1</v>
      </c>
      <c r="Y267" s="4">
        <v>56.5512329536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208</v>
      </c>
      <c r="F268" s="4">
        <f>Source!V245</f>
        <v>0</v>
      </c>
      <c r="G268" s="4" t="s">
        <v>112</v>
      </c>
      <c r="H268" s="4" t="s">
        <v>113</v>
      </c>
      <c r="I268" s="4"/>
      <c r="J268" s="4"/>
      <c r="K268" s="4">
        <v>208</v>
      </c>
      <c r="L268" s="4">
        <v>22</v>
      </c>
      <c r="M268" s="4">
        <v>3</v>
      </c>
      <c r="N268" s="4" t="s">
        <v>3</v>
      </c>
      <c r="O268" s="4">
        <v>-1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209</v>
      </c>
      <c r="F269" s="4">
        <f>ROUND(Source!W245,O269)</f>
        <v>0</v>
      </c>
      <c r="G269" s="4" t="s">
        <v>114</v>
      </c>
      <c r="H269" s="4" t="s">
        <v>115</v>
      </c>
      <c r="I269" s="4"/>
      <c r="J269" s="4"/>
      <c r="K269" s="4">
        <v>209</v>
      </c>
      <c r="L269" s="4">
        <v>23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233</v>
      </c>
      <c r="F270" s="4">
        <f>ROUND(Source!BD245,O270)</f>
        <v>0</v>
      </c>
      <c r="G270" s="4" t="s">
        <v>116</v>
      </c>
      <c r="H270" s="4" t="s">
        <v>117</v>
      </c>
      <c r="I270" s="4"/>
      <c r="J270" s="4"/>
      <c r="K270" s="4">
        <v>233</v>
      </c>
      <c r="L270" s="4">
        <v>24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210</v>
      </c>
      <c r="F271" s="4">
        <f>ROUND(Source!X245,O271)</f>
        <v>24561.03</v>
      </c>
      <c r="G271" s="4" t="s">
        <v>118</v>
      </c>
      <c r="H271" s="4" t="s">
        <v>119</v>
      </c>
      <c r="I271" s="4"/>
      <c r="J271" s="4"/>
      <c r="K271" s="4">
        <v>210</v>
      </c>
      <c r="L271" s="4">
        <v>25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24561.03</v>
      </c>
      <c r="X271" s="4">
        <v>1</v>
      </c>
      <c r="Y271" s="4">
        <v>24561.03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211</v>
      </c>
      <c r="F272" s="4">
        <f>ROUND(Source!Y245,O272)</f>
        <v>11662</v>
      </c>
      <c r="G272" s="4" t="s">
        <v>120</v>
      </c>
      <c r="H272" s="4" t="s">
        <v>121</v>
      </c>
      <c r="I272" s="4"/>
      <c r="J272" s="4"/>
      <c r="K272" s="4">
        <v>211</v>
      </c>
      <c r="L272" s="4">
        <v>26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11662</v>
      </c>
      <c r="X272" s="4">
        <v>1</v>
      </c>
      <c r="Y272" s="4">
        <v>11662</v>
      </c>
      <c r="Z272" s="4"/>
      <c r="AA272" s="4"/>
      <c r="AB272" s="4"/>
    </row>
    <row r="273" spans="1:245" x14ac:dyDescent="0.2">
      <c r="A273" s="4">
        <v>50</v>
      </c>
      <c r="B273" s="4">
        <v>0</v>
      </c>
      <c r="C273" s="4">
        <v>0</v>
      </c>
      <c r="D273" s="4">
        <v>1</v>
      </c>
      <c r="E273" s="4">
        <v>224</v>
      </c>
      <c r="F273" s="4">
        <f>ROUND(Source!AR245,O273)</f>
        <v>85197.16</v>
      </c>
      <c r="G273" s="4" t="s">
        <v>122</v>
      </c>
      <c r="H273" s="4" t="s">
        <v>123</v>
      </c>
      <c r="I273" s="4"/>
      <c r="J273" s="4"/>
      <c r="K273" s="4">
        <v>224</v>
      </c>
      <c r="L273" s="4">
        <v>27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85197.16</v>
      </c>
      <c r="X273" s="4">
        <v>1</v>
      </c>
      <c r="Y273" s="4">
        <v>85197.16</v>
      </c>
      <c r="Z273" s="4"/>
      <c r="AA273" s="4"/>
      <c r="AB273" s="4"/>
    </row>
    <row r="275" spans="1:245" x14ac:dyDescent="0.2">
      <c r="A275" s="1">
        <v>4</v>
      </c>
      <c r="B275" s="1">
        <v>1</v>
      </c>
      <c r="C275" s="1"/>
      <c r="D275" s="1">
        <f>ROW(A285)</f>
        <v>285</v>
      </c>
      <c r="E275" s="1"/>
      <c r="F275" s="1" t="s">
        <v>16</v>
      </c>
      <c r="G275" s="1" t="s">
        <v>24</v>
      </c>
      <c r="H275" s="1" t="s">
        <v>3</v>
      </c>
      <c r="I275" s="1">
        <v>0</v>
      </c>
      <c r="J275" s="1"/>
      <c r="K275" s="1">
        <v>0</v>
      </c>
      <c r="L275" s="1"/>
      <c r="M275" s="1" t="s">
        <v>3</v>
      </c>
      <c r="N275" s="1"/>
      <c r="O275" s="1"/>
      <c r="P275" s="1"/>
      <c r="Q275" s="1"/>
      <c r="R275" s="1"/>
      <c r="S275" s="1">
        <v>0</v>
      </c>
      <c r="T275" s="1"/>
      <c r="U275" s="1" t="s">
        <v>3</v>
      </c>
      <c r="V275" s="1">
        <v>0</v>
      </c>
      <c r="W275" s="1"/>
      <c r="X275" s="1"/>
      <c r="Y275" s="1"/>
      <c r="Z275" s="1"/>
      <c r="AA275" s="1"/>
      <c r="AB275" s="1" t="s">
        <v>3</v>
      </c>
      <c r="AC275" s="1" t="s">
        <v>3</v>
      </c>
      <c r="AD275" s="1" t="s">
        <v>3</v>
      </c>
      <c r="AE275" s="1" t="s">
        <v>3</v>
      </c>
      <c r="AF275" s="1" t="s">
        <v>3</v>
      </c>
      <c r="AG275" s="1" t="s">
        <v>3</v>
      </c>
      <c r="AH275" s="1"/>
      <c r="AI275" s="1"/>
      <c r="AJ275" s="1"/>
      <c r="AK275" s="1"/>
      <c r="AL275" s="1"/>
      <c r="AM275" s="1"/>
      <c r="AN275" s="1"/>
      <c r="AO275" s="1"/>
      <c r="AP275" s="1" t="s">
        <v>3</v>
      </c>
      <c r="AQ275" s="1" t="s">
        <v>3</v>
      </c>
      <c r="AR275" s="1" t="s">
        <v>3</v>
      </c>
      <c r="AS275" s="1"/>
      <c r="AT275" s="1"/>
      <c r="AU275" s="1"/>
      <c r="AV275" s="1"/>
      <c r="AW275" s="1"/>
      <c r="AX275" s="1"/>
      <c r="AY275" s="1"/>
      <c r="AZ275" s="1" t="s">
        <v>3</v>
      </c>
      <c r="BA275" s="1"/>
      <c r="BB275" s="1" t="s">
        <v>3</v>
      </c>
      <c r="BC275" s="1" t="s">
        <v>3</v>
      </c>
      <c r="BD275" s="1" t="s">
        <v>3</v>
      </c>
      <c r="BE275" s="1" t="s">
        <v>3</v>
      </c>
      <c r="BF275" s="1" t="s">
        <v>3</v>
      </c>
      <c r="BG275" s="1" t="s">
        <v>3</v>
      </c>
      <c r="BH275" s="1" t="s">
        <v>3</v>
      </c>
      <c r="BI275" s="1" t="s">
        <v>3</v>
      </c>
      <c r="BJ275" s="1" t="s">
        <v>3</v>
      </c>
      <c r="BK275" s="1" t="s">
        <v>3</v>
      </c>
      <c r="BL275" s="1" t="s">
        <v>3</v>
      </c>
      <c r="BM275" s="1" t="s">
        <v>3</v>
      </c>
      <c r="BN275" s="1" t="s">
        <v>3</v>
      </c>
      <c r="BO275" s="1" t="s">
        <v>3</v>
      </c>
      <c r="BP275" s="1" t="s">
        <v>3</v>
      </c>
      <c r="BQ275" s="1"/>
      <c r="BR275" s="1"/>
      <c r="BS275" s="1"/>
      <c r="BT275" s="1"/>
      <c r="BU275" s="1"/>
      <c r="BV275" s="1"/>
      <c r="BW275" s="1"/>
      <c r="BX275" s="1">
        <v>0</v>
      </c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>
        <v>0</v>
      </c>
    </row>
    <row r="277" spans="1:245" x14ac:dyDescent="0.2">
      <c r="A277" s="2">
        <v>52</v>
      </c>
      <c r="B277" s="2">
        <f t="shared" ref="B277:G277" si="114">B285</f>
        <v>1</v>
      </c>
      <c r="C277" s="2">
        <f t="shared" si="114"/>
        <v>4</v>
      </c>
      <c r="D277" s="2">
        <f t="shared" si="114"/>
        <v>275</v>
      </c>
      <c r="E277" s="2">
        <f t="shared" si="114"/>
        <v>0</v>
      </c>
      <c r="F277" s="2" t="str">
        <f t="shared" si="114"/>
        <v>Новый раздел</v>
      </c>
      <c r="G277" s="2" t="str">
        <f t="shared" si="114"/>
        <v>Строительные работы</v>
      </c>
      <c r="H277" s="2"/>
      <c r="I277" s="2"/>
      <c r="J277" s="2"/>
      <c r="K277" s="2"/>
      <c r="L277" s="2"/>
      <c r="M277" s="2"/>
      <c r="N277" s="2"/>
      <c r="O277" s="2">
        <f t="shared" ref="O277:AT277" si="115">O285</f>
        <v>162028.26999999999</v>
      </c>
      <c r="P277" s="2">
        <f t="shared" si="115"/>
        <v>142459.72</v>
      </c>
      <c r="Q277" s="2">
        <f t="shared" si="115"/>
        <v>876.67</v>
      </c>
      <c r="R277" s="2">
        <f t="shared" si="115"/>
        <v>247.23</v>
      </c>
      <c r="S277" s="2">
        <f t="shared" si="115"/>
        <v>18691.88</v>
      </c>
      <c r="T277" s="2">
        <f t="shared" si="115"/>
        <v>0</v>
      </c>
      <c r="U277" s="2">
        <f t="shared" si="115"/>
        <v>33.903439515000002</v>
      </c>
      <c r="V277" s="2">
        <f t="shared" si="115"/>
        <v>0</v>
      </c>
      <c r="W277" s="2">
        <f t="shared" si="115"/>
        <v>0</v>
      </c>
      <c r="X277" s="2">
        <f t="shared" si="115"/>
        <v>18469.990000000002</v>
      </c>
      <c r="Y277" s="2">
        <f t="shared" si="115"/>
        <v>8637.5</v>
      </c>
      <c r="Z277" s="2">
        <f t="shared" si="115"/>
        <v>0</v>
      </c>
      <c r="AA277" s="2">
        <f t="shared" si="115"/>
        <v>0</v>
      </c>
      <c r="AB277" s="2">
        <f t="shared" si="115"/>
        <v>162028.26999999999</v>
      </c>
      <c r="AC277" s="2">
        <f t="shared" si="115"/>
        <v>142459.72</v>
      </c>
      <c r="AD277" s="2">
        <f t="shared" si="115"/>
        <v>876.67</v>
      </c>
      <c r="AE277" s="2">
        <f t="shared" si="115"/>
        <v>247.23</v>
      </c>
      <c r="AF277" s="2">
        <f t="shared" si="115"/>
        <v>18691.88</v>
      </c>
      <c r="AG277" s="2">
        <f t="shared" si="115"/>
        <v>0</v>
      </c>
      <c r="AH277" s="2">
        <f t="shared" si="115"/>
        <v>33.903439515000002</v>
      </c>
      <c r="AI277" s="2">
        <f t="shared" si="115"/>
        <v>0</v>
      </c>
      <c r="AJ277" s="2">
        <f t="shared" si="115"/>
        <v>0</v>
      </c>
      <c r="AK277" s="2">
        <f t="shared" si="115"/>
        <v>18469.990000000002</v>
      </c>
      <c r="AL277" s="2">
        <f t="shared" si="115"/>
        <v>8637.5</v>
      </c>
      <c r="AM277" s="2">
        <f t="shared" si="115"/>
        <v>0</v>
      </c>
      <c r="AN277" s="2">
        <f t="shared" si="115"/>
        <v>0</v>
      </c>
      <c r="AO277" s="2">
        <f t="shared" si="115"/>
        <v>0</v>
      </c>
      <c r="AP277" s="2">
        <f t="shared" si="115"/>
        <v>0</v>
      </c>
      <c r="AQ277" s="2">
        <f t="shared" si="115"/>
        <v>0</v>
      </c>
      <c r="AR277" s="2">
        <f t="shared" si="115"/>
        <v>189531.33</v>
      </c>
      <c r="AS277" s="2">
        <f t="shared" si="115"/>
        <v>189531.33</v>
      </c>
      <c r="AT277" s="2">
        <f t="shared" si="115"/>
        <v>0</v>
      </c>
      <c r="AU277" s="2">
        <f t="shared" ref="AU277:BZ277" si="116">AU285</f>
        <v>0</v>
      </c>
      <c r="AV277" s="2">
        <f t="shared" si="116"/>
        <v>142459.72</v>
      </c>
      <c r="AW277" s="2">
        <f t="shared" si="116"/>
        <v>142459.72</v>
      </c>
      <c r="AX277" s="2">
        <f t="shared" si="116"/>
        <v>0</v>
      </c>
      <c r="AY277" s="2">
        <f t="shared" si="116"/>
        <v>142459.72</v>
      </c>
      <c r="AZ277" s="2">
        <f t="shared" si="116"/>
        <v>0</v>
      </c>
      <c r="BA277" s="2">
        <f t="shared" si="116"/>
        <v>0</v>
      </c>
      <c r="BB277" s="2">
        <f t="shared" si="116"/>
        <v>0</v>
      </c>
      <c r="BC277" s="2">
        <f t="shared" si="116"/>
        <v>0</v>
      </c>
      <c r="BD277" s="2">
        <f t="shared" si="116"/>
        <v>0</v>
      </c>
      <c r="BE277" s="2">
        <f t="shared" si="116"/>
        <v>0</v>
      </c>
      <c r="BF277" s="2">
        <f t="shared" si="116"/>
        <v>0</v>
      </c>
      <c r="BG277" s="2">
        <f t="shared" si="116"/>
        <v>0</v>
      </c>
      <c r="BH277" s="2">
        <f t="shared" si="116"/>
        <v>0</v>
      </c>
      <c r="BI277" s="2">
        <f t="shared" si="116"/>
        <v>0</v>
      </c>
      <c r="BJ277" s="2">
        <f t="shared" si="116"/>
        <v>0</v>
      </c>
      <c r="BK277" s="2">
        <f t="shared" si="116"/>
        <v>0</v>
      </c>
      <c r="BL277" s="2">
        <f t="shared" si="116"/>
        <v>0</v>
      </c>
      <c r="BM277" s="2">
        <f t="shared" si="116"/>
        <v>0</v>
      </c>
      <c r="BN277" s="2">
        <f t="shared" si="116"/>
        <v>0</v>
      </c>
      <c r="BO277" s="2">
        <f t="shared" si="116"/>
        <v>0</v>
      </c>
      <c r="BP277" s="2">
        <f t="shared" si="116"/>
        <v>0</v>
      </c>
      <c r="BQ277" s="2">
        <f t="shared" si="116"/>
        <v>0</v>
      </c>
      <c r="BR277" s="2">
        <f t="shared" si="116"/>
        <v>0</v>
      </c>
      <c r="BS277" s="2">
        <f t="shared" si="116"/>
        <v>0</v>
      </c>
      <c r="BT277" s="2">
        <f t="shared" si="116"/>
        <v>0</v>
      </c>
      <c r="BU277" s="2">
        <f t="shared" si="116"/>
        <v>0</v>
      </c>
      <c r="BV277" s="2">
        <f t="shared" si="116"/>
        <v>0</v>
      </c>
      <c r="BW277" s="2">
        <f t="shared" si="116"/>
        <v>0</v>
      </c>
      <c r="BX277" s="2">
        <f t="shared" si="116"/>
        <v>0</v>
      </c>
      <c r="BY277" s="2">
        <f t="shared" si="116"/>
        <v>0</v>
      </c>
      <c r="BZ277" s="2">
        <f t="shared" si="116"/>
        <v>0</v>
      </c>
      <c r="CA277" s="2">
        <f t="shared" ref="CA277:DF277" si="117">CA285</f>
        <v>189531.33</v>
      </c>
      <c r="CB277" s="2">
        <f t="shared" si="117"/>
        <v>189531.33</v>
      </c>
      <c r="CC277" s="2">
        <f t="shared" si="117"/>
        <v>0</v>
      </c>
      <c r="CD277" s="2">
        <f t="shared" si="117"/>
        <v>0</v>
      </c>
      <c r="CE277" s="2">
        <f t="shared" si="117"/>
        <v>142459.72</v>
      </c>
      <c r="CF277" s="2">
        <f t="shared" si="117"/>
        <v>142459.72</v>
      </c>
      <c r="CG277" s="2">
        <f t="shared" si="117"/>
        <v>0</v>
      </c>
      <c r="CH277" s="2">
        <f t="shared" si="117"/>
        <v>142459.72</v>
      </c>
      <c r="CI277" s="2">
        <f t="shared" si="117"/>
        <v>0</v>
      </c>
      <c r="CJ277" s="2">
        <f t="shared" si="117"/>
        <v>0</v>
      </c>
      <c r="CK277" s="2">
        <f t="shared" si="117"/>
        <v>0</v>
      </c>
      <c r="CL277" s="2">
        <f t="shared" si="117"/>
        <v>0</v>
      </c>
      <c r="CM277" s="2">
        <f t="shared" si="117"/>
        <v>0</v>
      </c>
      <c r="CN277" s="2">
        <f t="shared" si="117"/>
        <v>0</v>
      </c>
      <c r="CO277" s="2">
        <f t="shared" si="117"/>
        <v>0</v>
      </c>
      <c r="CP277" s="2">
        <f t="shared" si="117"/>
        <v>0</v>
      </c>
      <c r="CQ277" s="2">
        <f t="shared" si="117"/>
        <v>0</v>
      </c>
      <c r="CR277" s="2">
        <f t="shared" si="117"/>
        <v>0</v>
      </c>
      <c r="CS277" s="2">
        <f t="shared" si="117"/>
        <v>0</v>
      </c>
      <c r="CT277" s="2">
        <f t="shared" si="117"/>
        <v>0</v>
      </c>
      <c r="CU277" s="2">
        <f t="shared" si="117"/>
        <v>0</v>
      </c>
      <c r="CV277" s="2">
        <f t="shared" si="117"/>
        <v>0</v>
      </c>
      <c r="CW277" s="2">
        <f t="shared" si="117"/>
        <v>0</v>
      </c>
      <c r="CX277" s="2">
        <f t="shared" si="117"/>
        <v>0</v>
      </c>
      <c r="CY277" s="2">
        <f t="shared" si="117"/>
        <v>0</v>
      </c>
      <c r="CZ277" s="2">
        <f t="shared" si="117"/>
        <v>0</v>
      </c>
      <c r="DA277" s="2">
        <f t="shared" si="117"/>
        <v>0</v>
      </c>
      <c r="DB277" s="2">
        <f t="shared" si="117"/>
        <v>0</v>
      </c>
      <c r="DC277" s="2">
        <f t="shared" si="117"/>
        <v>0</v>
      </c>
      <c r="DD277" s="2">
        <f t="shared" si="117"/>
        <v>0</v>
      </c>
      <c r="DE277" s="2">
        <f t="shared" si="117"/>
        <v>0</v>
      </c>
      <c r="DF277" s="2">
        <f t="shared" si="117"/>
        <v>0</v>
      </c>
      <c r="DG277" s="3">
        <f t="shared" ref="DG277:EL277" si="118">DG285</f>
        <v>0</v>
      </c>
      <c r="DH277" s="3">
        <f t="shared" si="118"/>
        <v>0</v>
      </c>
      <c r="DI277" s="3">
        <f t="shared" si="118"/>
        <v>0</v>
      </c>
      <c r="DJ277" s="3">
        <f t="shared" si="118"/>
        <v>0</v>
      </c>
      <c r="DK277" s="3">
        <f t="shared" si="118"/>
        <v>0</v>
      </c>
      <c r="DL277" s="3">
        <f t="shared" si="118"/>
        <v>0</v>
      </c>
      <c r="DM277" s="3">
        <f t="shared" si="118"/>
        <v>0</v>
      </c>
      <c r="DN277" s="3">
        <f t="shared" si="118"/>
        <v>0</v>
      </c>
      <c r="DO277" s="3">
        <f t="shared" si="118"/>
        <v>0</v>
      </c>
      <c r="DP277" s="3">
        <f t="shared" si="118"/>
        <v>0</v>
      </c>
      <c r="DQ277" s="3">
        <f t="shared" si="118"/>
        <v>0</v>
      </c>
      <c r="DR277" s="3">
        <f t="shared" si="118"/>
        <v>0</v>
      </c>
      <c r="DS277" s="3">
        <f t="shared" si="118"/>
        <v>0</v>
      </c>
      <c r="DT277" s="3">
        <f t="shared" si="118"/>
        <v>0</v>
      </c>
      <c r="DU277" s="3">
        <f t="shared" si="118"/>
        <v>0</v>
      </c>
      <c r="DV277" s="3">
        <f t="shared" si="118"/>
        <v>0</v>
      </c>
      <c r="DW277" s="3">
        <f t="shared" si="118"/>
        <v>0</v>
      </c>
      <c r="DX277" s="3">
        <f t="shared" si="118"/>
        <v>0</v>
      </c>
      <c r="DY277" s="3">
        <f t="shared" si="118"/>
        <v>0</v>
      </c>
      <c r="DZ277" s="3">
        <f t="shared" si="118"/>
        <v>0</v>
      </c>
      <c r="EA277" s="3">
        <f t="shared" si="118"/>
        <v>0</v>
      </c>
      <c r="EB277" s="3">
        <f t="shared" si="118"/>
        <v>0</v>
      </c>
      <c r="EC277" s="3">
        <f t="shared" si="118"/>
        <v>0</v>
      </c>
      <c r="ED277" s="3">
        <f t="shared" si="118"/>
        <v>0</v>
      </c>
      <c r="EE277" s="3">
        <f t="shared" si="118"/>
        <v>0</v>
      </c>
      <c r="EF277" s="3">
        <f t="shared" si="118"/>
        <v>0</v>
      </c>
      <c r="EG277" s="3">
        <f t="shared" si="118"/>
        <v>0</v>
      </c>
      <c r="EH277" s="3">
        <f t="shared" si="118"/>
        <v>0</v>
      </c>
      <c r="EI277" s="3">
        <f t="shared" si="118"/>
        <v>0</v>
      </c>
      <c r="EJ277" s="3">
        <f t="shared" si="118"/>
        <v>0</v>
      </c>
      <c r="EK277" s="3">
        <f t="shared" si="118"/>
        <v>0</v>
      </c>
      <c r="EL277" s="3">
        <f t="shared" si="118"/>
        <v>0</v>
      </c>
      <c r="EM277" s="3">
        <f t="shared" ref="EM277:FR277" si="119">EM285</f>
        <v>0</v>
      </c>
      <c r="EN277" s="3">
        <f t="shared" si="119"/>
        <v>0</v>
      </c>
      <c r="EO277" s="3">
        <f t="shared" si="119"/>
        <v>0</v>
      </c>
      <c r="EP277" s="3">
        <f t="shared" si="119"/>
        <v>0</v>
      </c>
      <c r="EQ277" s="3">
        <f t="shared" si="119"/>
        <v>0</v>
      </c>
      <c r="ER277" s="3">
        <f t="shared" si="119"/>
        <v>0</v>
      </c>
      <c r="ES277" s="3">
        <f t="shared" si="119"/>
        <v>0</v>
      </c>
      <c r="ET277" s="3">
        <f t="shared" si="119"/>
        <v>0</v>
      </c>
      <c r="EU277" s="3">
        <f t="shared" si="119"/>
        <v>0</v>
      </c>
      <c r="EV277" s="3">
        <f t="shared" si="119"/>
        <v>0</v>
      </c>
      <c r="EW277" s="3">
        <f t="shared" si="119"/>
        <v>0</v>
      </c>
      <c r="EX277" s="3">
        <f t="shared" si="119"/>
        <v>0</v>
      </c>
      <c r="EY277" s="3">
        <f t="shared" si="119"/>
        <v>0</v>
      </c>
      <c r="EZ277" s="3">
        <f t="shared" si="119"/>
        <v>0</v>
      </c>
      <c r="FA277" s="3">
        <f t="shared" si="119"/>
        <v>0</v>
      </c>
      <c r="FB277" s="3">
        <f t="shared" si="119"/>
        <v>0</v>
      </c>
      <c r="FC277" s="3">
        <f t="shared" si="119"/>
        <v>0</v>
      </c>
      <c r="FD277" s="3">
        <f t="shared" si="119"/>
        <v>0</v>
      </c>
      <c r="FE277" s="3">
        <f t="shared" si="119"/>
        <v>0</v>
      </c>
      <c r="FF277" s="3">
        <f t="shared" si="119"/>
        <v>0</v>
      </c>
      <c r="FG277" s="3">
        <f t="shared" si="119"/>
        <v>0</v>
      </c>
      <c r="FH277" s="3">
        <f t="shared" si="119"/>
        <v>0</v>
      </c>
      <c r="FI277" s="3">
        <f t="shared" si="119"/>
        <v>0</v>
      </c>
      <c r="FJ277" s="3">
        <f t="shared" si="119"/>
        <v>0</v>
      </c>
      <c r="FK277" s="3">
        <f t="shared" si="119"/>
        <v>0</v>
      </c>
      <c r="FL277" s="3">
        <f t="shared" si="119"/>
        <v>0</v>
      </c>
      <c r="FM277" s="3">
        <f t="shared" si="119"/>
        <v>0</v>
      </c>
      <c r="FN277" s="3">
        <f t="shared" si="119"/>
        <v>0</v>
      </c>
      <c r="FO277" s="3">
        <f t="shared" si="119"/>
        <v>0</v>
      </c>
      <c r="FP277" s="3">
        <f t="shared" si="119"/>
        <v>0</v>
      </c>
      <c r="FQ277" s="3">
        <f t="shared" si="119"/>
        <v>0</v>
      </c>
      <c r="FR277" s="3">
        <f t="shared" si="119"/>
        <v>0</v>
      </c>
      <c r="FS277" s="3">
        <f t="shared" ref="FS277:GX277" si="120">FS285</f>
        <v>0</v>
      </c>
      <c r="FT277" s="3">
        <f t="shared" si="120"/>
        <v>0</v>
      </c>
      <c r="FU277" s="3">
        <f t="shared" si="120"/>
        <v>0</v>
      </c>
      <c r="FV277" s="3">
        <f t="shared" si="120"/>
        <v>0</v>
      </c>
      <c r="FW277" s="3">
        <f t="shared" si="120"/>
        <v>0</v>
      </c>
      <c r="FX277" s="3">
        <f t="shared" si="120"/>
        <v>0</v>
      </c>
      <c r="FY277" s="3">
        <f t="shared" si="120"/>
        <v>0</v>
      </c>
      <c r="FZ277" s="3">
        <f t="shared" si="120"/>
        <v>0</v>
      </c>
      <c r="GA277" s="3">
        <f t="shared" si="120"/>
        <v>0</v>
      </c>
      <c r="GB277" s="3">
        <f t="shared" si="120"/>
        <v>0</v>
      </c>
      <c r="GC277" s="3">
        <f t="shared" si="120"/>
        <v>0</v>
      </c>
      <c r="GD277" s="3">
        <f t="shared" si="120"/>
        <v>0</v>
      </c>
      <c r="GE277" s="3">
        <f t="shared" si="120"/>
        <v>0</v>
      </c>
      <c r="GF277" s="3">
        <f t="shared" si="120"/>
        <v>0</v>
      </c>
      <c r="GG277" s="3">
        <f t="shared" si="120"/>
        <v>0</v>
      </c>
      <c r="GH277" s="3">
        <f t="shared" si="120"/>
        <v>0</v>
      </c>
      <c r="GI277" s="3">
        <f t="shared" si="120"/>
        <v>0</v>
      </c>
      <c r="GJ277" s="3">
        <f t="shared" si="120"/>
        <v>0</v>
      </c>
      <c r="GK277" s="3">
        <f t="shared" si="120"/>
        <v>0</v>
      </c>
      <c r="GL277" s="3">
        <f t="shared" si="120"/>
        <v>0</v>
      </c>
      <c r="GM277" s="3">
        <f t="shared" si="120"/>
        <v>0</v>
      </c>
      <c r="GN277" s="3">
        <f t="shared" si="120"/>
        <v>0</v>
      </c>
      <c r="GO277" s="3">
        <f t="shared" si="120"/>
        <v>0</v>
      </c>
      <c r="GP277" s="3">
        <f t="shared" si="120"/>
        <v>0</v>
      </c>
      <c r="GQ277" s="3">
        <f t="shared" si="120"/>
        <v>0</v>
      </c>
      <c r="GR277" s="3">
        <f t="shared" si="120"/>
        <v>0</v>
      </c>
      <c r="GS277" s="3">
        <f t="shared" si="120"/>
        <v>0</v>
      </c>
      <c r="GT277" s="3">
        <f t="shared" si="120"/>
        <v>0</v>
      </c>
      <c r="GU277" s="3">
        <f t="shared" si="120"/>
        <v>0</v>
      </c>
      <c r="GV277" s="3">
        <f t="shared" si="120"/>
        <v>0</v>
      </c>
      <c r="GW277" s="3">
        <f t="shared" si="120"/>
        <v>0</v>
      </c>
      <c r="GX277" s="3">
        <f t="shared" si="120"/>
        <v>0</v>
      </c>
    </row>
    <row r="279" spans="1:245" x14ac:dyDescent="0.2">
      <c r="A279">
        <v>17</v>
      </c>
      <c r="B279">
        <v>1</v>
      </c>
      <c r="C279">
        <f>ROW(SmtRes!A68)</f>
        <v>68</v>
      </c>
      <c r="D279">
        <f>ROW(EtalonRes!A73)</f>
        <v>73</v>
      </c>
      <c r="E279" t="s">
        <v>125</v>
      </c>
      <c r="F279" t="s">
        <v>213</v>
      </c>
      <c r="G279" t="s">
        <v>214</v>
      </c>
      <c r="H279" t="s">
        <v>215</v>
      </c>
      <c r="I279">
        <v>5.0999999999999997E-2</v>
      </c>
      <c r="J279">
        <v>0</v>
      </c>
      <c r="K279">
        <v>5.0999999999999997E-2</v>
      </c>
      <c r="O279">
        <f>ROUND(CP279,2)</f>
        <v>4725.2</v>
      </c>
      <c r="P279">
        <f>ROUND((ROUND((AC279*AW279*I279),2)*BC279),2)</f>
        <v>0</v>
      </c>
      <c r="Q279">
        <f>(ROUND((ROUND((((ET279*1.1))*AV279*I279),2)*BB279),2)+ROUND((ROUND(((AE279-((EU279*1.1)))*AV279*I279),2)*BS279),2))</f>
        <v>210.51</v>
      </c>
      <c r="R279">
        <f>ROUND((ROUND((AE279*AV279*I279),2)*BS279),2)</f>
        <v>81.290000000000006</v>
      </c>
      <c r="S279">
        <f>ROUND((ROUND((AF279*AV279*I279),2)*BA279),2)</f>
        <v>4514.6899999999996</v>
      </c>
      <c r="T279">
        <f>ROUND(CU279*I279,2)</f>
        <v>0</v>
      </c>
      <c r="U279">
        <f>CV279*I279</f>
        <v>8.8501087950000006</v>
      </c>
      <c r="V279">
        <f>CW279*I279</f>
        <v>0</v>
      </c>
      <c r="W279">
        <f>ROUND(CX279*I279,2)</f>
        <v>0</v>
      </c>
      <c r="X279">
        <f t="shared" ref="X279:Y283" si="121">ROUND(CY279,2)</f>
        <v>4153.51</v>
      </c>
      <c r="Y279">
        <f t="shared" si="121"/>
        <v>1851.02</v>
      </c>
      <c r="AA279">
        <v>62853509</v>
      </c>
      <c r="AB279">
        <f>ROUND((AC279+AD279+AF279),6)</f>
        <v>2019.49</v>
      </c>
      <c r="AC279">
        <f>ROUND((ES279),6)</f>
        <v>0</v>
      </c>
      <c r="AD279">
        <f>ROUND(((((ET279*1.1))-((EU279*1.1)))+AE279),6)</f>
        <v>284.58100000000002</v>
      </c>
      <c r="AE279">
        <f>ROUND(((EU279*1.1)),6)</f>
        <v>31.228999999999999</v>
      </c>
      <c r="AF279">
        <f>ROUND(((EV279*1.1)),6)</f>
        <v>1734.9090000000001</v>
      </c>
      <c r="AG279">
        <f>ROUND((AP279),6)</f>
        <v>0</v>
      </c>
      <c r="AH279">
        <f>((EW279*1.1))</f>
        <v>162.63500000000002</v>
      </c>
      <c r="AI279">
        <f>((EX279*1.1))</f>
        <v>0</v>
      </c>
      <c r="AJ279">
        <f>(AS279)</f>
        <v>0</v>
      </c>
      <c r="AK279">
        <v>1835.9</v>
      </c>
      <c r="AL279">
        <v>0</v>
      </c>
      <c r="AM279">
        <v>258.70999999999998</v>
      </c>
      <c r="AN279">
        <v>28.39</v>
      </c>
      <c r="AO279">
        <v>1577.19</v>
      </c>
      <c r="AP279">
        <v>0</v>
      </c>
      <c r="AQ279">
        <v>147.85</v>
      </c>
      <c r="AR279">
        <v>0</v>
      </c>
      <c r="AS279">
        <v>0</v>
      </c>
      <c r="AT279">
        <v>92</v>
      </c>
      <c r="AU279">
        <v>41</v>
      </c>
      <c r="AV279">
        <v>1.0669999999999999</v>
      </c>
      <c r="AW279">
        <v>1.081</v>
      </c>
      <c r="AZ279">
        <v>1</v>
      </c>
      <c r="BA279">
        <v>47.82</v>
      </c>
      <c r="BB279">
        <v>13.59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0</v>
      </c>
      <c r="BI279">
        <v>1</v>
      </c>
      <c r="BJ279" t="s">
        <v>216</v>
      </c>
      <c r="BM279">
        <v>2254</v>
      </c>
      <c r="BN279">
        <v>0</v>
      </c>
      <c r="BO279" t="s">
        <v>213</v>
      </c>
      <c r="BP279">
        <v>1</v>
      </c>
      <c r="BQ279">
        <v>30</v>
      </c>
      <c r="BR279">
        <v>0</v>
      </c>
      <c r="BS279">
        <v>47.82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92</v>
      </c>
      <c r="CA279">
        <v>41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1200</v>
      </c>
      <c r="CO279">
        <v>0</v>
      </c>
      <c r="CP279">
        <f>(P279+Q279+S279)</f>
        <v>4725.2</v>
      </c>
      <c r="CQ279">
        <f>ROUND((ROUND((AC279*AW279*1),2)*BC279),2)</f>
        <v>0</v>
      </c>
      <c r="CR279">
        <f>(ROUND((ROUND((((ET279*1.1))*AV279*1),2)*BB279),2)+ROUND((ROUND(((AE279-((EU279*1.1)))*AV279*1),2)*BS279),2))</f>
        <v>4126.6000000000004</v>
      </c>
      <c r="CS279">
        <f>ROUND((ROUND((AE279*AV279*1),2)*BS279),2)</f>
        <v>1593.36</v>
      </c>
      <c r="CT279">
        <f>ROUND((ROUND((AF279*AV279*1),2)*BA279),2)</f>
        <v>88521.99</v>
      </c>
      <c r="CU279">
        <f>AG279</f>
        <v>0</v>
      </c>
      <c r="CV279">
        <f>(AH279*AV279)</f>
        <v>173.53154500000002</v>
      </c>
      <c r="CW279">
        <f t="shared" ref="CW279:CX283" si="122">AI279</f>
        <v>0</v>
      </c>
      <c r="CX279">
        <f t="shared" si="122"/>
        <v>0</v>
      </c>
      <c r="CY279">
        <f>S279*(BZ279/100)</f>
        <v>4153.5147999999999</v>
      </c>
      <c r="CZ279">
        <f>S279*(CA279/100)</f>
        <v>1851.0228999999997</v>
      </c>
      <c r="DB279">
        <v>28</v>
      </c>
      <c r="DC279" t="s">
        <v>3</v>
      </c>
      <c r="DD279" t="s">
        <v>3</v>
      </c>
      <c r="DE279" t="s">
        <v>23</v>
      </c>
      <c r="DF279" t="s">
        <v>23</v>
      </c>
      <c r="DG279" t="s">
        <v>23</v>
      </c>
      <c r="DH279" t="s">
        <v>3</v>
      </c>
      <c r="DI279" t="s">
        <v>23</v>
      </c>
      <c r="DJ279" t="s">
        <v>23</v>
      </c>
      <c r="DK279" t="s">
        <v>3</v>
      </c>
      <c r="DL279" t="s">
        <v>3</v>
      </c>
      <c r="DM279" t="s">
        <v>3</v>
      </c>
      <c r="DN279">
        <v>112</v>
      </c>
      <c r="DO279">
        <v>70</v>
      </c>
      <c r="DP279">
        <v>1.0669999999999999</v>
      </c>
      <c r="DQ279">
        <v>1.081</v>
      </c>
      <c r="DU279">
        <v>1013</v>
      </c>
      <c r="DV279" t="s">
        <v>215</v>
      </c>
      <c r="DW279" t="s">
        <v>215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65733625</v>
      </c>
      <c r="EF279">
        <v>30</v>
      </c>
      <c r="EG279" t="s">
        <v>24</v>
      </c>
      <c r="EH279">
        <v>0</v>
      </c>
      <c r="EI279" t="s">
        <v>3</v>
      </c>
      <c r="EJ279">
        <v>1</v>
      </c>
      <c r="EK279">
        <v>2254</v>
      </c>
      <c r="EL279" t="s">
        <v>217</v>
      </c>
      <c r="EM279" t="s">
        <v>218</v>
      </c>
      <c r="EO279" t="s">
        <v>27</v>
      </c>
      <c r="EQ279">
        <v>0</v>
      </c>
      <c r="ER279">
        <v>1835.9</v>
      </c>
      <c r="ES279">
        <v>0</v>
      </c>
      <c r="ET279">
        <v>258.70999999999998</v>
      </c>
      <c r="EU279">
        <v>28.39</v>
      </c>
      <c r="EV279">
        <v>1577.19</v>
      </c>
      <c r="EW279">
        <v>147.85</v>
      </c>
      <c r="EX279">
        <v>0</v>
      </c>
      <c r="EY279">
        <v>0</v>
      </c>
      <c r="FQ279">
        <v>0</v>
      </c>
      <c r="FR279">
        <v>0</v>
      </c>
      <c r="FS279">
        <v>0</v>
      </c>
      <c r="FX279">
        <v>112</v>
      </c>
      <c r="FY279">
        <v>70</v>
      </c>
      <c r="GA279" t="s">
        <v>3</v>
      </c>
      <c r="GD279">
        <v>0</v>
      </c>
      <c r="GF279">
        <v>-1068329133</v>
      </c>
      <c r="GG279">
        <v>2</v>
      </c>
      <c r="GH279">
        <v>1</v>
      </c>
      <c r="GI279">
        <v>2</v>
      </c>
      <c r="GJ279">
        <v>0</v>
      </c>
      <c r="GK279">
        <f>ROUND(R279*(R12)/100,2)</f>
        <v>130.06</v>
      </c>
      <c r="GL279">
        <f>ROUND(IF(AND(BH279=3,BI279=3,FS279&lt;&gt;0),P279,0),2)</f>
        <v>0</v>
      </c>
      <c r="GM279">
        <f>ROUND(O279+X279+Y279+GK279,2)+GX279</f>
        <v>10859.79</v>
      </c>
      <c r="GN279">
        <f>IF(OR(BI279=0,BI279=1),GM279-GX279,0)</f>
        <v>10859.79</v>
      </c>
      <c r="GO279">
        <f>IF(BI279=2,GM279-GX279,0)</f>
        <v>0</v>
      </c>
      <c r="GP279">
        <f>IF(BI279=4,GM279-GX279,0)</f>
        <v>0</v>
      </c>
      <c r="GR279">
        <v>0</v>
      </c>
      <c r="GS279">
        <v>3</v>
      </c>
      <c r="GT279">
        <v>0</v>
      </c>
      <c r="GU279" t="s">
        <v>3</v>
      </c>
      <c r="GV279">
        <f>ROUND((GT279),6)</f>
        <v>0</v>
      </c>
      <c r="GW279">
        <v>1</v>
      </c>
      <c r="GX279">
        <f>ROUND(HC279*I279,2)</f>
        <v>0</v>
      </c>
      <c r="HA279">
        <v>0</v>
      </c>
      <c r="HB279">
        <v>0</v>
      </c>
      <c r="HC279">
        <f>GV279*GW279</f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C280">
        <f>ROW(SmtRes!A72)</f>
        <v>72</v>
      </c>
      <c r="D280">
        <f>ROW(EtalonRes!A78)</f>
        <v>78</v>
      </c>
      <c r="E280" t="s">
        <v>133</v>
      </c>
      <c r="F280" t="s">
        <v>219</v>
      </c>
      <c r="G280" t="s">
        <v>220</v>
      </c>
      <c r="H280" t="s">
        <v>215</v>
      </c>
      <c r="I280">
        <v>0.10199999999999999</v>
      </c>
      <c r="J280">
        <v>0</v>
      </c>
      <c r="K280">
        <v>0.10199999999999999</v>
      </c>
      <c r="O280">
        <f>ROUND(CP280,2)</f>
        <v>7102.28</v>
      </c>
      <c r="P280">
        <f>ROUND((ROUND((AC280*AW280*I280),2)*BC280),2)</f>
        <v>0</v>
      </c>
      <c r="Q280">
        <f>(ROUND((ROUND((((ET280*1.1))*AV280*I280),2)*BB280),2)+ROUND((ROUND(((AE280-((EU280*1.1)))*AV280*I280),2)*BS280),2))</f>
        <v>416.09</v>
      </c>
      <c r="R280">
        <f>ROUND((ROUND((AE280*AV280*I280),2)*BS280),2)</f>
        <v>160.68</v>
      </c>
      <c r="S280">
        <f>ROUND((ROUND((AF280*AV280*I280),2)*BA280),2)</f>
        <v>6686.19</v>
      </c>
      <c r="T280">
        <f>ROUND(CU280*I280,2)</f>
        <v>0</v>
      </c>
      <c r="U280">
        <f>CV280*I280</f>
        <v>12.90553572</v>
      </c>
      <c r="V280">
        <f>CW280*I280</f>
        <v>0</v>
      </c>
      <c r="W280">
        <f>ROUND(CX280*I280,2)</f>
        <v>0</v>
      </c>
      <c r="X280">
        <f t="shared" si="121"/>
        <v>6151.29</v>
      </c>
      <c r="Y280">
        <f t="shared" si="121"/>
        <v>2741.34</v>
      </c>
      <c r="AA280">
        <v>62853509</v>
      </c>
      <c r="AB280">
        <f>ROUND((AC280+AD280+AF280),6)</f>
        <v>1566.2570000000001</v>
      </c>
      <c r="AC280">
        <f>ROUND((ES280),6)</f>
        <v>0</v>
      </c>
      <c r="AD280">
        <f>ROUND(((((ET280*1.1))-((EU280*1.1)))+AE280),6)</f>
        <v>281.54500000000002</v>
      </c>
      <c r="AE280">
        <f>ROUND(((EU280*1.1)),6)</f>
        <v>30.888000000000002</v>
      </c>
      <c r="AF280">
        <f>ROUND(((EV280*1.1)),6)</f>
        <v>1284.712</v>
      </c>
      <c r="AG280">
        <f>ROUND((AP280),6)</f>
        <v>0</v>
      </c>
      <c r="AH280">
        <f>((EW280*1.1))</f>
        <v>118.58000000000001</v>
      </c>
      <c r="AI280">
        <f>((EX280*1.1))</f>
        <v>0</v>
      </c>
      <c r="AJ280">
        <f>(AS280)</f>
        <v>0</v>
      </c>
      <c r="AK280">
        <v>1423.87</v>
      </c>
      <c r="AL280">
        <v>0</v>
      </c>
      <c r="AM280">
        <v>255.95</v>
      </c>
      <c r="AN280">
        <v>28.08</v>
      </c>
      <c r="AO280">
        <v>1167.92</v>
      </c>
      <c r="AP280">
        <v>0</v>
      </c>
      <c r="AQ280">
        <v>107.8</v>
      </c>
      <c r="AR280">
        <v>0</v>
      </c>
      <c r="AS280">
        <v>0</v>
      </c>
      <c r="AT280">
        <v>92</v>
      </c>
      <c r="AU280">
        <v>41</v>
      </c>
      <c r="AV280">
        <v>1.0669999999999999</v>
      </c>
      <c r="AW280">
        <v>1.081</v>
      </c>
      <c r="AZ280">
        <v>1</v>
      </c>
      <c r="BA280">
        <v>47.82</v>
      </c>
      <c r="BB280">
        <v>13.58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1</v>
      </c>
      <c r="BJ280" t="s">
        <v>221</v>
      </c>
      <c r="BM280">
        <v>2254</v>
      </c>
      <c r="BN280">
        <v>0</v>
      </c>
      <c r="BO280" t="s">
        <v>219</v>
      </c>
      <c r="BP280">
        <v>1</v>
      </c>
      <c r="BQ280">
        <v>30</v>
      </c>
      <c r="BR280">
        <v>0</v>
      </c>
      <c r="BS280">
        <v>47.82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92</v>
      </c>
      <c r="CA280">
        <v>41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1200</v>
      </c>
      <c r="CO280">
        <v>0</v>
      </c>
      <c r="CP280">
        <f>(P280+Q280+S280)</f>
        <v>7102.28</v>
      </c>
      <c r="CQ280">
        <f>ROUND((ROUND((AC280*AW280*1),2)*BC280),2)</f>
        <v>0</v>
      </c>
      <c r="CR280">
        <f>(ROUND((ROUND((((ET280*1.1))*AV280*1),2)*BB280),2)+ROUND((ROUND(((AE280-((EU280*1.1)))*AV280*1),2)*BS280),2))</f>
        <v>4079.57</v>
      </c>
      <c r="CS280">
        <f>ROUND((ROUND((AE280*AV280*1),2)*BS280),2)</f>
        <v>1576.15</v>
      </c>
      <c r="CT280">
        <f>ROUND((ROUND((AF280*AV280*1),2)*BA280),2)</f>
        <v>65551.179999999993</v>
      </c>
      <c r="CU280">
        <f>AG280</f>
        <v>0</v>
      </c>
      <c r="CV280">
        <f>(AH280*AV280)</f>
        <v>126.52486</v>
      </c>
      <c r="CW280">
        <f t="shared" si="122"/>
        <v>0</v>
      </c>
      <c r="CX280">
        <f t="shared" si="122"/>
        <v>0</v>
      </c>
      <c r="CY280">
        <f>S280*(BZ280/100)</f>
        <v>6151.2947999999997</v>
      </c>
      <c r="CZ280">
        <f>S280*(CA280/100)</f>
        <v>2741.3378999999995</v>
      </c>
      <c r="DB280">
        <v>29</v>
      </c>
      <c r="DC280" t="s">
        <v>3</v>
      </c>
      <c r="DD280" t="s">
        <v>3</v>
      </c>
      <c r="DE280" t="s">
        <v>23</v>
      </c>
      <c r="DF280" t="s">
        <v>23</v>
      </c>
      <c r="DG280" t="s">
        <v>23</v>
      </c>
      <c r="DH280" t="s">
        <v>3</v>
      </c>
      <c r="DI280" t="s">
        <v>23</v>
      </c>
      <c r="DJ280" t="s">
        <v>23</v>
      </c>
      <c r="DK280" t="s">
        <v>3</v>
      </c>
      <c r="DL280" t="s">
        <v>3</v>
      </c>
      <c r="DM280" t="s">
        <v>3</v>
      </c>
      <c r="DN280">
        <v>112</v>
      </c>
      <c r="DO280">
        <v>70</v>
      </c>
      <c r="DP280">
        <v>1.0669999999999999</v>
      </c>
      <c r="DQ280">
        <v>1.081</v>
      </c>
      <c r="DU280">
        <v>1013</v>
      </c>
      <c r="DV280" t="s">
        <v>215</v>
      </c>
      <c r="DW280" t="s">
        <v>215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65733625</v>
      </c>
      <c r="EF280">
        <v>30</v>
      </c>
      <c r="EG280" t="s">
        <v>24</v>
      </c>
      <c r="EH280">
        <v>0</v>
      </c>
      <c r="EI280" t="s">
        <v>3</v>
      </c>
      <c r="EJ280">
        <v>1</v>
      </c>
      <c r="EK280">
        <v>2254</v>
      </c>
      <c r="EL280" t="s">
        <v>217</v>
      </c>
      <c r="EM280" t="s">
        <v>218</v>
      </c>
      <c r="EO280" t="s">
        <v>27</v>
      </c>
      <c r="EQ280">
        <v>0</v>
      </c>
      <c r="ER280">
        <v>1423.87</v>
      </c>
      <c r="ES280">
        <v>0</v>
      </c>
      <c r="ET280">
        <v>255.95</v>
      </c>
      <c r="EU280">
        <v>28.08</v>
      </c>
      <c r="EV280">
        <v>1167.92</v>
      </c>
      <c r="EW280">
        <v>107.8</v>
      </c>
      <c r="EX280">
        <v>0</v>
      </c>
      <c r="EY280">
        <v>0</v>
      </c>
      <c r="FQ280">
        <v>0</v>
      </c>
      <c r="FR280">
        <v>0</v>
      </c>
      <c r="FS280">
        <v>2</v>
      </c>
      <c r="FX280">
        <v>112</v>
      </c>
      <c r="FY280">
        <v>70</v>
      </c>
      <c r="GA280" t="s">
        <v>3</v>
      </c>
      <c r="GD280">
        <v>0</v>
      </c>
      <c r="GF280">
        <v>1006321732</v>
      </c>
      <c r="GG280">
        <v>2</v>
      </c>
      <c r="GH280">
        <v>1</v>
      </c>
      <c r="GI280">
        <v>2</v>
      </c>
      <c r="GJ280">
        <v>0</v>
      </c>
      <c r="GK280">
        <f>ROUND(R280*(R12)/100,2)</f>
        <v>257.08999999999997</v>
      </c>
      <c r="GL280">
        <f>ROUND(IF(AND(BH280=3,BI280=3,FS280&lt;&gt;0),P280,0),2)</f>
        <v>0</v>
      </c>
      <c r="GM280">
        <f>ROUND(O280+X280+Y280+GK280,2)+GX280</f>
        <v>16252</v>
      </c>
      <c r="GN280">
        <f>IF(OR(BI280=0,BI280=1),GM280-GX280,0)</f>
        <v>16252</v>
      </c>
      <c r="GO280">
        <f>IF(BI280=2,GM280-GX280,0)</f>
        <v>0</v>
      </c>
      <c r="GP280">
        <f>IF(BI280=4,GM280-GX280,0)</f>
        <v>0</v>
      </c>
      <c r="GR280">
        <v>0</v>
      </c>
      <c r="GS280">
        <v>3</v>
      </c>
      <c r="GT280">
        <v>0</v>
      </c>
      <c r="GU280" t="s">
        <v>3</v>
      </c>
      <c r="GV280">
        <f>ROUND((GT280),6)</f>
        <v>0</v>
      </c>
      <c r="GW280">
        <v>1</v>
      </c>
      <c r="GX280">
        <f>ROUND(HC280*I280,2)</f>
        <v>0</v>
      </c>
      <c r="HA280">
        <v>0</v>
      </c>
      <c r="HB280">
        <v>0</v>
      </c>
      <c r="HC280">
        <f>GV280*GW280</f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E281" t="s">
        <v>137</v>
      </c>
      <c r="F281" t="s">
        <v>222</v>
      </c>
      <c r="G281" t="s">
        <v>223</v>
      </c>
      <c r="H281" t="s">
        <v>224</v>
      </c>
      <c r="I281">
        <v>153</v>
      </c>
      <c r="J281">
        <v>0</v>
      </c>
      <c r="K281">
        <v>153</v>
      </c>
      <c r="O281">
        <f>ROUND(CP281,2)</f>
        <v>141413.92000000001</v>
      </c>
      <c r="P281">
        <f>ROUND((ROUND((AC281*AW281*I281),2)*BC281),2)</f>
        <v>141413.92000000001</v>
      </c>
      <c r="Q281">
        <f>(ROUND((ROUND(((ET281)*AV281*I281),2)*BB281),2)+ROUND((ROUND(((AE281-(EU281))*AV281*I281),2)*BS281),2))</f>
        <v>0</v>
      </c>
      <c r="R281">
        <f>ROUND((ROUND((AE281*AV281*I281),2)*BS281),2)</f>
        <v>0</v>
      </c>
      <c r="S281">
        <f>ROUND((ROUND((AF281*AV281*I281),2)*BA281),2)</f>
        <v>0</v>
      </c>
      <c r="T281">
        <f>ROUND(CU281*I281,2)</f>
        <v>0</v>
      </c>
      <c r="U281">
        <f>CV281*I281</f>
        <v>0</v>
      </c>
      <c r="V281">
        <f>CW281*I281</f>
        <v>0</v>
      </c>
      <c r="W281">
        <f>ROUND(CX281*I281,2)</f>
        <v>0</v>
      </c>
      <c r="X281">
        <f t="shared" si="121"/>
        <v>0</v>
      </c>
      <c r="Y281">
        <f t="shared" si="121"/>
        <v>0</v>
      </c>
      <c r="AA281">
        <v>62853509</v>
      </c>
      <c r="AB281">
        <f>ROUND((AC281+AD281+AF281),6)</f>
        <v>93.55</v>
      </c>
      <c r="AC281">
        <f>ROUND((ES281),6)</f>
        <v>93.55</v>
      </c>
      <c r="AD281">
        <f>ROUND((((ET281)-(EU281))+AE281),6)</f>
        <v>0</v>
      </c>
      <c r="AE281">
        <f>ROUND((EU281),6)</f>
        <v>0</v>
      </c>
      <c r="AF281">
        <f>ROUND((EV281),6)</f>
        <v>0</v>
      </c>
      <c r="AG281">
        <f>ROUND((AP281),6)</f>
        <v>0</v>
      </c>
      <c r="AH281">
        <f>(EW281)</f>
        <v>0</v>
      </c>
      <c r="AI281">
        <f>(EX281)</f>
        <v>0</v>
      </c>
      <c r="AJ281">
        <f>(AS281)</f>
        <v>0</v>
      </c>
      <c r="AK281">
        <v>93.55</v>
      </c>
      <c r="AL281">
        <v>93.55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9.8800000000000008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3</v>
      </c>
      <c r="BM281">
        <v>400002</v>
      </c>
      <c r="BN281">
        <v>0</v>
      </c>
      <c r="BO281" t="s">
        <v>3</v>
      </c>
      <c r="BP281">
        <v>0</v>
      </c>
      <c r="BQ281">
        <v>202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>(P281+Q281+S281)</f>
        <v>141413.92000000001</v>
      </c>
      <c r="CQ281">
        <f>ROUND((ROUND((AC281*AW281*1),2)*BC281),2)</f>
        <v>924.27</v>
      </c>
      <c r="CR281">
        <f>(ROUND((ROUND(((ET281)*AV281*1),2)*BB281),2)+ROUND((ROUND(((AE281-(EU281))*AV281*1),2)*BS281),2))</f>
        <v>0</v>
      </c>
      <c r="CS281">
        <f>ROUND((ROUND((AE281*AV281*1),2)*BS281),2)</f>
        <v>0</v>
      </c>
      <c r="CT281">
        <f>ROUND((ROUND((AF281*AV281*1),2)*BA281),2)</f>
        <v>0</v>
      </c>
      <c r="CU281">
        <f>AG281</f>
        <v>0</v>
      </c>
      <c r="CV281">
        <f>(AH281*AV281)</f>
        <v>0</v>
      </c>
      <c r="CW281">
        <f t="shared" si="122"/>
        <v>0</v>
      </c>
      <c r="CX281">
        <f t="shared" si="122"/>
        <v>0</v>
      </c>
      <c r="CY281">
        <f>S281*(BZ281/100)</f>
        <v>0</v>
      </c>
      <c r="CZ281">
        <f>S281*(CA281/100)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1003</v>
      </c>
      <c r="DV281" t="s">
        <v>224</v>
      </c>
      <c r="DW281" t="s">
        <v>224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65733373</v>
      </c>
      <c r="EF281">
        <v>202</v>
      </c>
      <c r="EG281" t="s">
        <v>225</v>
      </c>
      <c r="EH281">
        <v>0</v>
      </c>
      <c r="EI281" t="s">
        <v>3</v>
      </c>
      <c r="EJ281">
        <v>1</v>
      </c>
      <c r="EK281">
        <v>400002</v>
      </c>
      <c r="EL281" t="s">
        <v>226</v>
      </c>
      <c r="EM281" t="s">
        <v>225</v>
      </c>
      <c r="EO281" t="s">
        <v>3</v>
      </c>
      <c r="EQ281">
        <v>0</v>
      </c>
      <c r="ER281">
        <v>93.55</v>
      </c>
      <c r="ES281">
        <v>93.55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5</v>
      </c>
      <c r="FC281">
        <v>0</v>
      </c>
      <c r="FD281">
        <v>18</v>
      </c>
      <c r="FF281">
        <v>906.23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227</v>
      </c>
      <c r="GD281">
        <v>0</v>
      </c>
      <c r="GF281">
        <v>1389935564</v>
      </c>
      <c r="GG281">
        <v>2</v>
      </c>
      <c r="GH281">
        <v>3</v>
      </c>
      <c r="GI281">
        <v>3</v>
      </c>
      <c r="GJ281">
        <v>0</v>
      </c>
      <c r="GK281">
        <f>ROUND(R281*(R12)/100,2)</f>
        <v>0</v>
      </c>
      <c r="GL281">
        <f>ROUND(IF(AND(BH281=3,BI281=3,FS281&lt;&gt;0),P281,0),2)</f>
        <v>0</v>
      </c>
      <c r="GM281">
        <f>ROUND(O281+X281+Y281+GK281,2)+GX281</f>
        <v>141413.92000000001</v>
      </c>
      <c r="GN281">
        <f>IF(OR(BI281=0,BI281=1),GM281-GX281,0)</f>
        <v>141413.92000000001</v>
      </c>
      <c r="GO281">
        <f>IF(BI281=2,GM281-GX281,0)</f>
        <v>0</v>
      </c>
      <c r="GP281">
        <f>IF(BI281=4,GM281-GX281,0)</f>
        <v>0</v>
      </c>
      <c r="GR281">
        <v>1</v>
      </c>
      <c r="GS281">
        <v>1</v>
      </c>
      <c r="GT281">
        <v>0</v>
      </c>
      <c r="GU281" t="s">
        <v>3</v>
      </c>
      <c r="GV281">
        <f>ROUND((GT281),6)</f>
        <v>0</v>
      </c>
      <c r="GW281">
        <v>1</v>
      </c>
      <c r="GX281">
        <f>ROUND(HC281*I281,2)</f>
        <v>0</v>
      </c>
      <c r="HA281">
        <v>0</v>
      </c>
      <c r="HB281">
        <v>0</v>
      </c>
      <c r="HC281">
        <f>GV281*GW281</f>
        <v>0</v>
      </c>
      <c r="HE281" t="s">
        <v>228</v>
      </c>
      <c r="HF281" t="s">
        <v>28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C282">
        <f>ROW(SmtRes!A76)</f>
        <v>76</v>
      </c>
      <c r="D282">
        <f>ROW(EtalonRes!A82)</f>
        <v>82</v>
      </c>
      <c r="E282" t="s">
        <v>139</v>
      </c>
      <c r="F282" t="s">
        <v>229</v>
      </c>
      <c r="G282" t="s">
        <v>230</v>
      </c>
      <c r="H282" t="s">
        <v>231</v>
      </c>
      <c r="I282">
        <v>9</v>
      </c>
      <c r="J282">
        <v>0</v>
      </c>
      <c r="K282">
        <v>9</v>
      </c>
      <c r="O282">
        <f>ROUND(CP282,2)</f>
        <v>8558.9500000000007</v>
      </c>
      <c r="P282">
        <f>ROUND((ROUND((AC282*AW282*I282),2)*BC282),2)</f>
        <v>817.88</v>
      </c>
      <c r="Q282">
        <f>(ROUND((ROUND((((ET282*1.1))*AV282*I282),2)*BB282),2)+ROUND((ROUND(((AE282-((EU282*1.1)))*AV282*I282),2)*BS282),2))</f>
        <v>250.07</v>
      </c>
      <c r="R282">
        <f>ROUND((ROUND((AE282*AV282*I282),2)*BS282),2)</f>
        <v>5.26</v>
      </c>
      <c r="S282">
        <f>ROUND((ROUND((AF282*AV282*I282),2)*BA282),2)</f>
        <v>7491</v>
      </c>
      <c r="T282">
        <f>ROUND(CU282*I282,2)</f>
        <v>0</v>
      </c>
      <c r="U282">
        <f>CV282*I282</f>
        <v>12.147794999999999</v>
      </c>
      <c r="V282">
        <f>CW282*I282</f>
        <v>0</v>
      </c>
      <c r="W282">
        <f>ROUND(CX282*I282,2)</f>
        <v>0</v>
      </c>
      <c r="X282">
        <f t="shared" si="121"/>
        <v>8165.19</v>
      </c>
      <c r="Y282">
        <f t="shared" si="121"/>
        <v>4045.14</v>
      </c>
      <c r="AA282">
        <v>62853509</v>
      </c>
      <c r="AB282">
        <f>ROUND((AC282+AD282+AF282),6)</f>
        <v>20.071999999999999</v>
      </c>
      <c r="AC282">
        <f>ROUND((ES282),6)</f>
        <v>0.91</v>
      </c>
      <c r="AD282">
        <f>ROUND(((((ET282*1.1))-((EU282*1.1)))+AE282),6)</f>
        <v>2.8490000000000002</v>
      </c>
      <c r="AE282">
        <f>ROUND(((EU282*1.1)),6)</f>
        <v>1.0999999999999999E-2</v>
      </c>
      <c r="AF282">
        <f>ROUND(((EV282*1.1)),6)</f>
        <v>16.312999999999999</v>
      </c>
      <c r="AG282">
        <f>ROUND((AP282),6)</f>
        <v>0</v>
      </c>
      <c r="AH282">
        <f>((EW282*1.1))</f>
        <v>1.2649999999999999</v>
      </c>
      <c r="AI282">
        <f>((EX282*1.1))</f>
        <v>0</v>
      </c>
      <c r="AJ282">
        <f>(AS282)</f>
        <v>0</v>
      </c>
      <c r="AK282">
        <v>18.329999999999998</v>
      </c>
      <c r="AL282">
        <v>0.91</v>
      </c>
      <c r="AM282">
        <v>2.59</v>
      </c>
      <c r="AN282">
        <v>0.01</v>
      </c>
      <c r="AO282">
        <v>14.83</v>
      </c>
      <c r="AP282">
        <v>0</v>
      </c>
      <c r="AQ282">
        <v>1.1499999999999999</v>
      </c>
      <c r="AR282">
        <v>0</v>
      </c>
      <c r="AS282">
        <v>0</v>
      </c>
      <c r="AT282">
        <v>109</v>
      </c>
      <c r="AU282">
        <v>54</v>
      </c>
      <c r="AV282">
        <v>1.0669999999999999</v>
      </c>
      <c r="AW282">
        <v>1.0029999999999999</v>
      </c>
      <c r="AZ282">
        <v>1</v>
      </c>
      <c r="BA282">
        <v>47.82</v>
      </c>
      <c r="BB282">
        <v>9.14</v>
      </c>
      <c r="BC282">
        <v>99.62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1</v>
      </c>
      <c r="BJ282" t="s">
        <v>232</v>
      </c>
      <c r="BM282">
        <v>2167</v>
      </c>
      <c r="BN282">
        <v>0</v>
      </c>
      <c r="BO282" t="s">
        <v>229</v>
      </c>
      <c r="BP282">
        <v>1</v>
      </c>
      <c r="BQ282">
        <v>30</v>
      </c>
      <c r="BR282">
        <v>0</v>
      </c>
      <c r="BS282">
        <v>47.82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109</v>
      </c>
      <c r="CA282">
        <v>54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1200</v>
      </c>
      <c r="CO282">
        <v>0</v>
      </c>
      <c r="CP282">
        <f>(P282+Q282+S282)</f>
        <v>8558.9500000000007</v>
      </c>
      <c r="CQ282">
        <f>ROUND((ROUND((AC282*AW282*1),2)*BC282),2)</f>
        <v>90.65</v>
      </c>
      <c r="CR282">
        <f>(ROUND((ROUND((((ET282*1.1))*AV282*1),2)*BB282),2)+ROUND((ROUND(((AE282-((EU282*1.1)))*AV282*1),2)*BS282),2))</f>
        <v>27.79</v>
      </c>
      <c r="CS282">
        <f>ROUND((ROUND((AE282*AV282*1),2)*BS282),2)</f>
        <v>0.48</v>
      </c>
      <c r="CT282">
        <f>ROUND((ROUND((AF282*AV282*1),2)*BA282),2)</f>
        <v>832.55</v>
      </c>
      <c r="CU282">
        <f>AG282</f>
        <v>0</v>
      </c>
      <c r="CV282">
        <f>(AH282*AV282)</f>
        <v>1.3497549999999998</v>
      </c>
      <c r="CW282">
        <f t="shared" si="122"/>
        <v>0</v>
      </c>
      <c r="CX282">
        <f t="shared" si="122"/>
        <v>0</v>
      </c>
      <c r="CY282">
        <f>S282*(BZ282/100)</f>
        <v>8165.1900000000005</v>
      </c>
      <c r="CZ282">
        <f>S282*(CA282/100)</f>
        <v>4045.1400000000003</v>
      </c>
      <c r="DB282">
        <v>30</v>
      </c>
      <c r="DC282" t="s">
        <v>3</v>
      </c>
      <c r="DD282" t="s">
        <v>3</v>
      </c>
      <c r="DE282" t="s">
        <v>23</v>
      </c>
      <c r="DF282" t="s">
        <v>23</v>
      </c>
      <c r="DG282" t="s">
        <v>23</v>
      </c>
      <c r="DH282" t="s">
        <v>3</v>
      </c>
      <c r="DI282" t="s">
        <v>23</v>
      </c>
      <c r="DJ282" t="s">
        <v>23</v>
      </c>
      <c r="DK282" t="s">
        <v>3</v>
      </c>
      <c r="DL282" t="s">
        <v>3</v>
      </c>
      <c r="DM282" t="s">
        <v>3</v>
      </c>
      <c r="DN282">
        <v>116</v>
      </c>
      <c r="DO282">
        <v>68</v>
      </c>
      <c r="DP282">
        <v>1.0669999999999999</v>
      </c>
      <c r="DQ282">
        <v>1.0029999999999999</v>
      </c>
      <c r="DU282">
        <v>1013</v>
      </c>
      <c r="DV282" t="s">
        <v>231</v>
      </c>
      <c r="DW282" t="s">
        <v>231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65733502</v>
      </c>
      <c r="EF282">
        <v>30</v>
      </c>
      <c r="EG282" t="s">
        <v>24</v>
      </c>
      <c r="EH282">
        <v>0</v>
      </c>
      <c r="EI282" t="s">
        <v>3</v>
      </c>
      <c r="EJ282">
        <v>1</v>
      </c>
      <c r="EK282">
        <v>2167</v>
      </c>
      <c r="EL282" t="s">
        <v>233</v>
      </c>
      <c r="EM282" t="s">
        <v>234</v>
      </c>
      <c r="EO282" t="s">
        <v>27</v>
      </c>
      <c r="EQ282">
        <v>0</v>
      </c>
      <c r="ER282">
        <v>18.329999999999998</v>
      </c>
      <c r="ES282">
        <v>0.91</v>
      </c>
      <c r="ET282">
        <v>2.59</v>
      </c>
      <c r="EU282">
        <v>0.01</v>
      </c>
      <c r="EV282">
        <v>14.83</v>
      </c>
      <c r="EW282">
        <v>1.1499999999999999</v>
      </c>
      <c r="EX282">
        <v>0</v>
      </c>
      <c r="EY282">
        <v>0</v>
      </c>
      <c r="FQ282">
        <v>0</v>
      </c>
      <c r="FR282">
        <v>0</v>
      </c>
      <c r="FS282">
        <v>0</v>
      </c>
      <c r="FX282">
        <v>116</v>
      </c>
      <c r="FY282">
        <v>68</v>
      </c>
      <c r="GA282" t="s">
        <v>3</v>
      </c>
      <c r="GD282">
        <v>0</v>
      </c>
      <c r="GF282">
        <v>-1278558032</v>
      </c>
      <c r="GG282">
        <v>2</v>
      </c>
      <c r="GH282">
        <v>1</v>
      </c>
      <c r="GI282">
        <v>2</v>
      </c>
      <c r="GJ282">
        <v>0</v>
      </c>
      <c r="GK282">
        <f>ROUND(R282*(R12)/100,2)</f>
        <v>8.42</v>
      </c>
      <c r="GL282">
        <f>ROUND(IF(AND(BH282=3,BI282=3,FS282&lt;&gt;0),P282,0),2)</f>
        <v>0</v>
      </c>
      <c r="GM282">
        <f>ROUND(O282+X282+Y282+GK282,2)+GX282</f>
        <v>20777.7</v>
      </c>
      <c r="GN282">
        <f>IF(OR(BI282=0,BI282=1),GM282-GX282,0)</f>
        <v>20777.7</v>
      </c>
      <c r="GO282">
        <f>IF(BI282=2,GM282-GX282,0)</f>
        <v>0</v>
      </c>
      <c r="GP282">
        <f>IF(BI282=4,GM282-GX282,0)</f>
        <v>0</v>
      </c>
      <c r="GR282">
        <v>0</v>
      </c>
      <c r="GS282">
        <v>3</v>
      </c>
      <c r="GT282">
        <v>0</v>
      </c>
      <c r="GU282" t="s">
        <v>3</v>
      </c>
      <c r="GV282">
        <f>ROUND((GT282),6)</f>
        <v>0</v>
      </c>
      <c r="GW282">
        <v>1</v>
      </c>
      <c r="GX282">
        <f>ROUND(HC282*I282,2)</f>
        <v>0</v>
      </c>
      <c r="HA282">
        <v>0</v>
      </c>
      <c r="HB282">
        <v>0</v>
      </c>
      <c r="HC282">
        <f>GV282*GW282</f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E283" t="s">
        <v>143</v>
      </c>
      <c r="F283" t="s">
        <v>235</v>
      </c>
      <c r="G283" t="s">
        <v>236</v>
      </c>
      <c r="H283" t="s">
        <v>237</v>
      </c>
      <c r="I283">
        <v>4</v>
      </c>
      <c r="J283">
        <v>0</v>
      </c>
      <c r="K283">
        <v>4</v>
      </c>
      <c r="O283">
        <f>ROUND(CP283,2)</f>
        <v>227.92</v>
      </c>
      <c r="P283">
        <f>ROUND((ROUND((AC283*AW283*I283),2)*BC283),2)</f>
        <v>227.92</v>
      </c>
      <c r="Q283">
        <f>(ROUND((ROUND(((ET283)*AV283*I283),2)*BB283),2)+ROUND((ROUND(((AE283-(EU283))*AV283*I283),2)*BS283),2))</f>
        <v>0</v>
      </c>
      <c r="R283">
        <f>ROUND((ROUND((AE283*AV283*I283),2)*BS283),2)</f>
        <v>0</v>
      </c>
      <c r="S283">
        <f>ROUND((ROUND((AF283*AV283*I283),2)*BA283),2)</f>
        <v>0</v>
      </c>
      <c r="T283">
        <f>ROUND(CU283*I283,2)</f>
        <v>0</v>
      </c>
      <c r="U283">
        <f>CV283*I283</f>
        <v>0</v>
      </c>
      <c r="V283">
        <f>CW283*I283</f>
        <v>0</v>
      </c>
      <c r="W283">
        <f>ROUND(CX283*I283,2)</f>
        <v>0</v>
      </c>
      <c r="X283">
        <f t="shared" si="121"/>
        <v>0</v>
      </c>
      <c r="Y283">
        <f t="shared" si="121"/>
        <v>0</v>
      </c>
      <c r="AA283">
        <v>62853509</v>
      </c>
      <c r="AB283">
        <f>ROUND((AC283+AD283+AF283),6)</f>
        <v>3.9</v>
      </c>
      <c r="AC283">
        <f>ROUND((ES283),6)</f>
        <v>3.9</v>
      </c>
      <c r="AD283">
        <f>ROUND((((ET283)-(EU283))+AE283),6)</f>
        <v>0</v>
      </c>
      <c r="AE283">
        <f>ROUND((EU283),6)</f>
        <v>0</v>
      </c>
      <c r="AF283">
        <f>ROUND((EV283),6)</f>
        <v>0</v>
      </c>
      <c r="AG283">
        <f>ROUND((AP283),6)</f>
        <v>0</v>
      </c>
      <c r="AH283">
        <f>(EW283)</f>
        <v>0</v>
      </c>
      <c r="AI283">
        <f>(EX283)</f>
        <v>0</v>
      </c>
      <c r="AJ283">
        <f>(AS283)</f>
        <v>0</v>
      </c>
      <c r="AK283">
        <v>3.9</v>
      </c>
      <c r="AL283">
        <v>3.9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14.61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238</v>
      </c>
      <c r="BM283">
        <v>1617</v>
      </c>
      <c r="BN283">
        <v>0</v>
      </c>
      <c r="BO283" t="s">
        <v>235</v>
      </c>
      <c r="BP283">
        <v>1</v>
      </c>
      <c r="BQ283">
        <v>200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>(P283+Q283+S283)</f>
        <v>227.92</v>
      </c>
      <c r="CQ283">
        <f>ROUND((ROUND((AC283*AW283*1),2)*BC283),2)</f>
        <v>56.98</v>
      </c>
      <c r="CR283">
        <f>(ROUND((ROUND(((ET283)*AV283*1),2)*BB283),2)+ROUND((ROUND(((AE283-(EU283))*AV283*1),2)*BS283),2))</f>
        <v>0</v>
      </c>
      <c r="CS283">
        <f>ROUND((ROUND((AE283*AV283*1),2)*BS283),2)</f>
        <v>0</v>
      </c>
      <c r="CT283">
        <f>ROUND((ROUND((AF283*AV283*1),2)*BA283),2)</f>
        <v>0</v>
      </c>
      <c r="CU283">
        <f>AG283</f>
        <v>0</v>
      </c>
      <c r="CV283">
        <f>(AH283*AV283)</f>
        <v>0</v>
      </c>
      <c r="CW283">
        <f t="shared" si="122"/>
        <v>0</v>
      </c>
      <c r="CX283">
        <f t="shared" si="122"/>
        <v>0</v>
      </c>
      <c r="CY283">
        <f>S283*(BZ283/100)</f>
        <v>0</v>
      </c>
      <c r="CZ283">
        <f>S283*(CA283/100)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1010</v>
      </c>
      <c r="DV283" t="s">
        <v>237</v>
      </c>
      <c r="DW283" t="s">
        <v>237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65732919</v>
      </c>
      <c r="EF283">
        <v>200</v>
      </c>
      <c r="EG283" t="s">
        <v>60</v>
      </c>
      <c r="EH283">
        <v>0</v>
      </c>
      <c r="EI283" t="s">
        <v>3</v>
      </c>
      <c r="EJ283">
        <v>1</v>
      </c>
      <c r="EK283">
        <v>1617</v>
      </c>
      <c r="EL283" t="s">
        <v>61</v>
      </c>
      <c r="EM283" t="s">
        <v>62</v>
      </c>
      <c r="EO283" t="s">
        <v>3</v>
      </c>
      <c r="EQ283">
        <v>0</v>
      </c>
      <c r="ER283">
        <v>3.9</v>
      </c>
      <c r="ES283">
        <v>3.9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</v>
      </c>
      <c r="GD283">
        <v>0</v>
      </c>
      <c r="GF283">
        <v>2014984288</v>
      </c>
      <c r="GG283">
        <v>2</v>
      </c>
      <c r="GH283">
        <v>1</v>
      </c>
      <c r="GI283">
        <v>2</v>
      </c>
      <c r="GJ283">
        <v>0</v>
      </c>
      <c r="GK283">
        <f>ROUND(R283*(R12)/100,2)</f>
        <v>0</v>
      </c>
      <c r="GL283">
        <f>ROUND(IF(AND(BH283=3,BI283=3,FS283&lt;&gt;0),P283,0),2)</f>
        <v>0</v>
      </c>
      <c r="GM283">
        <f>ROUND(O283+X283+Y283+GK283,2)+GX283</f>
        <v>227.92</v>
      </c>
      <c r="GN283">
        <f>IF(OR(BI283=0,BI283=1),GM283-GX283,0)</f>
        <v>227.92</v>
      </c>
      <c r="GO283">
        <f>IF(BI283=2,GM283-GX283,0)</f>
        <v>0</v>
      </c>
      <c r="GP283">
        <f>IF(BI283=4,GM283-GX283,0)</f>
        <v>0</v>
      </c>
      <c r="GR283">
        <v>0</v>
      </c>
      <c r="GS283">
        <v>3</v>
      </c>
      <c r="GT283">
        <v>0</v>
      </c>
      <c r="GU283" t="s">
        <v>3</v>
      </c>
      <c r="GV283">
        <f>ROUND((GT283),6)</f>
        <v>0</v>
      </c>
      <c r="GW283">
        <v>1</v>
      </c>
      <c r="GX283">
        <f>ROUND(HC283*I283,2)</f>
        <v>0</v>
      </c>
      <c r="HA283">
        <v>0</v>
      </c>
      <c r="HB283">
        <v>0</v>
      </c>
      <c r="HC283">
        <f>GV283*GW283</f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5" spans="1:245" x14ac:dyDescent="0.2">
      <c r="A285" s="2">
        <v>51</v>
      </c>
      <c r="B285" s="2">
        <f>B275</f>
        <v>1</v>
      </c>
      <c r="C285" s="2">
        <f>A275</f>
        <v>4</v>
      </c>
      <c r="D285" s="2">
        <f>ROW(A275)</f>
        <v>275</v>
      </c>
      <c r="E285" s="2"/>
      <c r="F285" s="2" t="str">
        <f>IF(F275&lt;&gt;"",F275,"")</f>
        <v>Новый раздел</v>
      </c>
      <c r="G285" s="2" t="str">
        <f>IF(G275&lt;&gt;"",G275,"")</f>
        <v>Строительные работы</v>
      </c>
      <c r="H285" s="2">
        <v>0</v>
      </c>
      <c r="I285" s="2"/>
      <c r="J285" s="2"/>
      <c r="K285" s="2"/>
      <c r="L285" s="2"/>
      <c r="M285" s="2"/>
      <c r="N285" s="2"/>
      <c r="O285" s="2">
        <f t="shared" ref="O285:T285" si="123">ROUND(AB285,2)</f>
        <v>162028.26999999999</v>
      </c>
      <c r="P285" s="2">
        <f t="shared" si="123"/>
        <v>142459.72</v>
      </c>
      <c r="Q285" s="2">
        <f t="shared" si="123"/>
        <v>876.67</v>
      </c>
      <c r="R285" s="2">
        <f t="shared" si="123"/>
        <v>247.23</v>
      </c>
      <c r="S285" s="2">
        <f t="shared" si="123"/>
        <v>18691.88</v>
      </c>
      <c r="T285" s="2">
        <f t="shared" si="123"/>
        <v>0</v>
      </c>
      <c r="U285" s="2">
        <f>AH285</f>
        <v>33.903439515000002</v>
      </c>
      <c r="V285" s="2">
        <f>AI285</f>
        <v>0</v>
      </c>
      <c r="W285" s="2">
        <f>ROUND(AJ285,2)</f>
        <v>0</v>
      </c>
      <c r="X285" s="2">
        <f>ROUND(AK285,2)</f>
        <v>18469.990000000002</v>
      </c>
      <c r="Y285" s="2">
        <f>ROUND(AL285,2)</f>
        <v>8637.5</v>
      </c>
      <c r="Z285" s="2"/>
      <c r="AA285" s="2"/>
      <c r="AB285" s="2">
        <f>ROUND(SUMIF(AA279:AA283,"=62853509",O279:O283),2)</f>
        <v>162028.26999999999</v>
      </c>
      <c r="AC285" s="2">
        <f>ROUND(SUMIF(AA279:AA283,"=62853509",P279:P283),2)</f>
        <v>142459.72</v>
      </c>
      <c r="AD285" s="2">
        <f>ROUND(SUMIF(AA279:AA283,"=62853509",Q279:Q283),2)</f>
        <v>876.67</v>
      </c>
      <c r="AE285" s="2">
        <f>ROUND(SUMIF(AA279:AA283,"=62853509",R279:R283),2)</f>
        <v>247.23</v>
      </c>
      <c r="AF285" s="2">
        <f>ROUND(SUMIF(AA279:AA283,"=62853509",S279:S283),2)</f>
        <v>18691.88</v>
      </c>
      <c r="AG285" s="2">
        <f>ROUND(SUMIF(AA279:AA283,"=62853509",T279:T283),2)</f>
        <v>0</v>
      </c>
      <c r="AH285" s="2">
        <f>SUMIF(AA279:AA283,"=62853509",U279:U283)</f>
        <v>33.903439515000002</v>
      </c>
      <c r="AI285" s="2">
        <f>SUMIF(AA279:AA283,"=62853509",V279:V283)</f>
        <v>0</v>
      </c>
      <c r="AJ285" s="2">
        <f>ROUND(SUMIF(AA279:AA283,"=62853509",W279:W283),2)</f>
        <v>0</v>
      </c>
      <c r="AK285" s="2">
        <f>ROUND(SUMIF(AA279:AA283,"=62853509",X279:X283),2)</f>
        <v>18469.990000000002</v>
      </c>
      <c r="AL285" s="2">
        <f>ROUND(SUMIF(AA279:AA283,"=62853509",Y279:Y283),2)</f>
        <v>8637.5</v>
      </c>
      <c r="AM285" s="2"/>
      <c r="AN285" s="2"/>
      <c r="AO285" s="2">
        <f t="shared" ref="AO285:BD285" si="124">ROUND(BX285,2)</f>
        <v>0</v>
      </c>
      <c r="AP285" s="2">
        <f t="shared" si="124"/>
        <v>0</v>
      </c>
      <c r="AQ285" s="2">
        <f t="shared" si="124"/>
        <v>0</v>
      </c>
      <c r="AR285" s="2">
        <f t="shared" si="124"/>
        <v>189531.33</v>
      </c>
      <c r="AS285" s="2">
        <f t="shared" si="124"/>
        <v>189531.33</v>
      </c>
      <c r="AT285" s="2">
        <f t="shared" si="124"/>
        <v>0</v>
      </c>
      <c r="AU285" s="2">
        <f t="shared" si="124"/>
        <v>0</v>
      </c>
      <c r="AV285" s="2">
        <f t="shared" si="124"/>
        <v>142459.72</v>
      </c>
      <c r="AW285" s="2">
        <f t="shared" si="124"/>
        <v>142459.72</v>
      </c>
      <c r="AX285" s="2">
        <f t="shared" si="124"/>
        <v>0</v>
      </c>
      <c r="AY285" s="2">
        <f t="shared" si="124"/>
        <v>142459.72</v>
      </c>
      <c r="AZ285" s="2">
        <f t="shared" si="124"/>
        <v>0</v>
      </c>
      <c r="BA285" s="2">
        <f t="shared" si="124"/>
        <v>0</v>
      </c>
      <c r="BB285" s="2">
        <f t="shared" si="124"/>
        <v>0</v>
      </c>
      <c r="BC285" s="2">
        <f t="shared" si="124"/>
        <v>0</v>
      </c>
      <c r="BD285" s="2">
        <f t="shared" si="124"/>
        <v>0</v>
      </c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>
        <f>ROUND(SUMIF(AA279:AA283,"=62853509",FQ279:FQ283),2)</f>
        <v>0</v>
      </c>
      <c r="BY285" s="2">
        <f>ROUND(SUMIF(AA279:AA283,"=62853509",FR279:FR283),2)</f>
        <v>0</v>
      </c>
      <c r="BZ285" s="2">
        <f>ROUND(SUMIF(AA279:AA283,"=62853509",GL279:GL283),2)</f>
        <v>0</v>
      </c>
      <c r="CA285" s="2">
        <f>ROUND(SUMIF(AA279:AA283,"=62853509",GM279:GM283),2)</f>
        <v>189531.33</v>
      </c>
      <c r="CB285" s="2">
        <f>ROUND(SUMIF(AA279:AA283,"=62853509",GN279:GN283),2)</f>
        <v>189531.33</v>
      </c>
      <c r="CC285" s="2">
        <f>ROUND(SUMIF(AA279:AA283,"=62853509",GO279:GO283),2)</f>
        <v>0</v>
      </c>
      <c r="CD285" s="2">
        <f>ROUND(SUMIF(AA279:AA283,"=62853509",GP279:GP283),2)</f>
        <v>0</v>
      </c>
      <c r="CE285" s="2">
        <f>AC285-BX285</f>
        <v>142459.72</v>
      </c>
      <c r="CF285" s="2">
        <f>AC285-BY285</f>
        <v>142459.72</v>
      </c>
      <c r="CG285" s="2">
        <f>BX285-BZ285</f>
        <v>0</v>
      </c>
      <c r="CH285" s="2">
        <f>AC285-BX285-BY285+BZ285</f>
        <v>142459.72</v>
      </c>
      <c r="CI285" s="2">
        <f>BY285-BZ285</f>
        <v>0</v>
      </c>
      <c r="CJ285" s="2">
        <f>ROUND(SUMIF(AA279:AA283,"=62853509",GX279:GX283),2)</f>
        <v>0</v>
      </c>
      <c r="CK285" s="2">
        <f>ROUND(SUMIF(AA279:AA283,"=62853509",GY279:GY283),2)</f>
        <v>0</v>
      </c>
      <c r="CL285" s="2">
        <f>ROUND(SUMIF(AA279:AA283,"=62853509",GZ279:GZ283),2)</f>
        <v>0</v>
      </c>
      <c r="CM285" s="2">
        <f>ROUND(SUMIF(AA279:AA283,"=62853509",HD279:HD283),2)</f>
        <v>0</v>
      </c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/>
      <c r="DZ285" s="3"/>
      <c r="EA285" s="3"/>
      <c r="EB285" s="3"/>
      <c r="EC285" s="3"/>
      <c r="ED285" s="3"/>
      <c r="EE285" s="3"/>
      <c r="EF285" s="3"/>
      <c r="EG285" s="3"/>
      <c r="EH285" s="3"/>
      <c r="EI285" s="3"/>
      <c r="EJ285" s="3"/>
      <c r="EK285" s="3"/>
      <c r="EL285" s="3"/>
      <c r="EM285" s="3"/>
      <c r="EN285" s="3"/>
      <c r="EO285" s="3"/>
      <c r="EP285" s="3"/>
      <c r="EQ285" s="3"/>
      <c r="ER285" s="3"/>
      <c r="ES285" s="3"/>
      <c r="ET285" s="3"/>
      <c r="EU285" s="3"/>
      <c r="EV285" s="3"/>
      <c r="EW285" s="3"/>
      <c r="EX285" s="3"/>
      <c r="EY285" s="3"/>
      <c r="EZ285" s="3"/>
      <c r="FA285" s="3"/>
      <c r="FB285" s="3"/>
      <c r="FC285" s="3"/>
      <c r="FD285" s="3"/>
      <c r="FE285" s="3"/>
      <c r="FF285" s="3"/>
      <c r="FG285" s="3"/>
      <c r="FH285" s="3"/>
      <c r="FI285" s="3"/>
      <c r="FJ285" s="3"/>
      <c r="FK285" s="3"/>
      <c r="FL285" s="3"/>
      <c r="FM285" s="3"/>
      <c r="FN285" s="3"/>
      <c r="FO285" s="3"/>
      <c r="FP285" s="3"/>
      <c r="FQ285" s="3"/>
      <c r="FR285" s="3"/>
      <c r="FS285" s="3"/>
      <c r="FT285" s="3"/>
      <c r="FU285" s="3"/>
      <c r="FV285" s="3"/>
      <c r="FW285" s="3"/>
      <c r="FX285" s="3"/>
      <c r="FY285" s="3"/>
      <c r="FZ285" s="3"/>
      <c r="GA285" s="3"/>
      <c r="GB285" s="3"/>
      <c r="GC285" s="3"/>
      <c r="GD285" s="3"/>
      <c r="GE285" s="3"/>
      <c r="GF285" s="3"/>
      <c r="GG285" s="3"/>
      <c r="GH285" s="3"/>
      <c r="GI285" s="3"/>
      <c r="GJ285" s="3"/>
      <c r="GK285" s="3"/>
      <c r="GL285" s="3"/>
      <c r="GM285" s="3"/>
      <c r="GN285" s="3"/>
      <c r="GO285" s="3"/>
      <c r="GP285" s="3"/>
      <c r="GQ285" s="3"/>
      <c r="GR285" s="3"/>
      <c r="GS285" s="3"/>
      <c r="GT285" s="3"/>
      <c r="GU285" s="3"/>
      <c r="GV285" s="3"/>
      <c r="GW285" s="3"/>
      <c r="GX285" s="3">
        <v>0</v>
      </c>
    </row>
    <row r="287" spans="1:245" x14ac:dyDescent="0.2">
      <c r="A287" s="4">
        <v>50</v>
      </c>
      <c r="B287" s="4">
        <v>0</v>
      </c>
      <c r="C287" s="4">
        <v>0</v>
      </c>
      <c r="D287" s="4">
        <v>1</v>
      </c>
      <c r="E287" s="4">
        <v>201</v>
      </c>
      <c r="F287" s="4">
        <f>ROUND(Source!O285,O287)</f>
        <v>162028.26999999999</v>
      </c>
      <c r="G287" s="4" t="s">
        <v>70</v>
      </c>
      <c r="H287" s="4" t="s">
        <v>71</v>
      </c>
      <c r="I287" s="4"/>
      <c r="J287" s="4"/>
      <c r="K287" s="4">
        <v>201</v>
      </c>
      <c r="L287" s="4">
        <v>1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162028.26999999999</v>
      </c>
      <c r="X287" s="4">
        <v>1</v>
      </c>
      <c r="Y287" s="4">
        <v>162028.26999999999</v>
      </c>
      <c r="Z287" s="4"/>
      <c r="AA287" s="4"/>
      <c r="AB287" s="4"/>
    </row>
    <row r="288" spans="1:245" x14ac:dyDescent="0.2">
      <c r="A288" s="4">
        <v>50</v>
      </c>
      <c r="B288" s="4">
        <v>0</v>
      </c>
      <c r="C288" s="4">
        <v>0</v>
      </c>
      <c r="D288" s="4">
        <v>1</v>
      </c>
      <c r="E288" s="4">
        <v>202</v>
      </c>
      <c r="F288" s="4">
        <f>ROUND(Source!P285,O288)</f>
        <v>142459.72</v>
      </c>
      <c r="G288" s="4" t="s">
        <v>72</v>
      </c>
      <c r="H288" s="4" t="s">
        <v>73</v>
      </c>
      <c r="I288" s="4"/>
      <c r="J288" s="4"/>
      <c r="K288" s="4">
        <v>202</v>
      </c>
      <c r="L288" s="4">
        <v>2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142459.72</v>
      </c>
      <c r="X288" s="4">
        <v>1</v>
      </c>
      <c r="Y288" s="4">
        <v>142459.72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222</v>
      </c>
      <c r="F289" s="4">
        <f>ROUND(Source!AO285,O289)</f>
        <v>0</v>
      </c>
      <c r="G289" s="4" t="s">
        <v>74</v>
      </c>
      <c r="H289" s="4" t="s">
        <v>75</v>
      </c>
      <c r="I289" s="4"/>
      <c r="J289" s="4"/>
      <c r="K289" s="4">
        <v>222</v>
      </c>
      <c r="L289" s="4">
        <v>3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225</v>
      </c>
      <c r="F290" s="4">
        <f>ROUND(Source!AV285,O290)</f>
        <v>142459.72</v>
      </c>
      <c r="G290" s="4" t="s">
        <v>76</v>
      </c>
      <c r="H290" s="4" t="s">
        <v>77</v>
      </c>
      <c r="I290" s="4"/>
      <c r="J290" s="4"/>
      <c r="K290" s="4">
        <v>225</v>
      </c>
      <c r="L290" s="4">
        <v>4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142459.72</v>
      </c>
      <c r="X290" s="4">
        <v>1</v>
      </c>
      <c r="Y290" s="4">
        <v>142459.72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226</v>
      </c>
      <c r="F291" s="4">
        <f>ROUND(Source!AW285,O291)</f>
        <v>142459.72</v>
      </c>
      <c r="G291" s="4" t="s">
        <v>78</v>
      </c>
      <c r="H291" s="4" t="s">
        <v>79</v>
      </c>
      <c r="I291" s="4"/>
      <c r="J291" s="4"/>
      <c r="K291" s="4">
        <v>226</v>
      </c>
      <c r="L291" s="4">
        <v>5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142459.72</v>
      </c>
      <c r="X291" s="4">
        <v>1</v>
      </c>
      <c r="Y291" s="4">
        <v>142459.72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227</v>
      </c>
      <c r="F292" s="4">
        <f>ROUND(Source!AX285,O292)</f>
        <v>0</v>
      </c>
      <c r="G292" s="4" t="s">
        <v>80</v>
      </c>
      <c r="H292" s="4" t="s">
        <v>81</v>
      </c>
      <c r="I292" s="4"/>
      <c r="J292" s="4"/>
      <c r="K292" s="4">
        <v>227</v>
      </c>
      <c r="L292" s="4">
        <v>6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228</v>
      </c>
      <c r="F293" s="4">
        <f>ROUND(Source!AY285,O293)</f>
        <v>142459.72</v>
      </c>
      <c r="G293" s="4" t="s">
        <v>82</v>
      </c>
      <c r="H293" s="4" t="s">
        <v>83</v>
      </c>
      <c r="I293" s="4"/>
      <c r="J293" s="4"/>
      <c r="K293" s="4">
        <v>228</v>
      </c>
      <c r="L293" s="4">
        <v>7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142459.72</v>
      </c>
      <c r="X293" s="4">
        <v>1</v>
      </c>
      <c r="Y293" s="4">
        <v>142459.72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216</v>
      </c>
      <c r="F294" s="4">
        <f>ROUND(Source!AP285,O294)</f>
        <v>0</v>
      </c>
      <c r="G294" s="4" t="s">
        <v>84</v>
      </c>
      <c r="H294" s="4" t="s">
        <v>85</v>
      </c>
      <c r="I294" s="4"/>
      <c r="J294" s="4"/>
      <c r="K294" s="4">
        <v>216</v>
      </c>
      <c r="L294" s="4">
        <v>8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223</v>
      </c>
      <c r="F295" s="4">
        <f>ROUND(Source!AQ285,O295)</f>
        <v>0</v>
      </c>
      <c r="G295" s="4" t="s">
        <v>86</v>
      </c>
      <c r="H295" s="4" t="s">
        <v>87</v>
      </c>
      <c r="I295" s="4"/>
      <c r="J295" s="4"/>
      <c r="K295" s="4">
        <v>223</v>
      </c>
      <c r="L295" s="4">
        <v>9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229</v>
      </c>
      <c r="F296" s="4">
        <f>ROUND(Source!AZ285,O296)</f>
        <v>0</v>
      </c>
      <c r="G296" s="4" t="s">
        <v>88</v>
      </c>
      <c r="H296" s="4" t="s">
        <v>89</v>
      </c>
      <c r="I296" s="4"/>
      <c r="J296" s="4"/>
      <c r="K296" s="4">
        <v>229</v>
      </c>
      <c r="L296" s="4">
        <v>10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203</v>
      </c>
      <c r="F297" s="4">
        <f>ROUND(Source!Q285,O297)</f>
        <v>876.67</v>
      </c>
      <c r="G297" s="4" t="s">
        <v>90</v>
      </c>
      <c r="H297" s="4" t="s">
        <v>91</v>
      </c>
      <c r="I297" s="4"/>
      <c r="J297" s="4"/>
      <c r="K297" s="4">
        <v>203</v>
      </c>
      <c r="L297" s="4">
        <v>11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876.67</v>
      </c>
      <c r="X297" s="4">
        <v>1</v>
      </c>
      <c r="Y297" s="4">
        <v>876.67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231</v>
      </c>
      <c r="F298" s="4">
        <f>ROUND(Source!BB285,O298)</f>
        <v>0</v>
      </c>
      <c r="G298" s="4" t="s">
        <v>92</v>
      </c>
      <c r="H298" s="4" t="s">
        <v>93</v>
      </c>
      <c r="I298" s="4"/>
      <c r="J298" s="4"/>
      <c r="K298" s="4">
        <v>231</v>
      </c>
      <c r="L298" s="4">
        <v>12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0</v>
      </c>
      <c r="X298" s="4">
        <v>1</v>
      </c>
      <c r="Y298" s="4">
        <v>0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204</v>
      </c>
      <c r="F299" s="4">
        <f>ROUND(Source!R285,O299)</f>
        <v>247.23</v>
      </c>
      <c r="G299" s="4" t="s">
        <v>94</v>
      </c>
      <c r="H299" s="4" t="s">
        <v>95</v>
      </c>
      <c r="I299" s="4"/>
      <c r="J299" s="4"/>
      <c r="K299" s="4">
        <v>204</v>
      </c>
      <c r="L299" s="4">
        <v>13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247.23</v>
      </c>
      <c r="X299" s="4">
        <v>1</v>
      </c>
      <c r="Y299" s="4">
        <v>247.23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205</v>
      </c>
      <c r="F300" s="4">
        <f>ROUND(Source!S285,O300)</f>
        <v>18691.88</v>
      </c>
      <c r="G300" s="4" t="s">
        <v>96</v>
      </c>
      <c r="H300" s="4" t="s">
        <v>97</v>
      </c>
      <c r="I300" s="4"/>
      <c r="J300" s="4"/>
      <c r="K300" s="4">
        <v>205</v>
      </c>
      <c r="L300" s="4">
        <v>14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18691.88</v>
      </c>
      <c r="X300" s="4">
        <v>1</v>
      </c>
      <c r="Y300" s="4">
        <v>18691.88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232</v>
      </c>
      <c r="F301" s="4">
        <f>ROUND(Source!BC285,O301)</f>
        <v>0</v>
      </c>
      <c r="G301" s="4" t="s">
        <v>98</v>
      </c>
      <c r="H301" s="4" t="s">
        <v>99</v>
      </c>
      <c r="I301" s="4"/>
      <c r="J301" s="4"/>
      <c r="K301" s="4">
        <v>232</v>
      </c>
      <c r="L301" s="4">
        <v>15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214</v>
      </c>
      <c r="F302" s="4">
        <f>ROUND(Source!AS285,O302)</f>
        <v>189531.33</v>
      </c>
      <c r="G302" s="4" t="s">
        <v>100</v>
      </c>
      <c r="H302" s="4" t="s">
        <v>101</v>
      </c>
      <c r="I302" s="4"/>
      <c r="J302" s="4"/>
      <c r="K302" s="4">
        <v>214</v>
      </c>
      <c r="L302" s="4">
        <v>16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189531.33</v>
      </c>
      <c r="X302" s="4">
        <v>1</v>
      </c>
      <c r="Y302" s="4">
        <v>189531.33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215</v>
      </c>
      <c r="F303" s="4">
        <f>ROUND(Source!AT285,O303)</f>
        <v>0</v>
      </c>
      <c r="G303" s="4" t="s">
        <v>102</v>
      </c>
      <c r="H303" s="4" t="s">
        <v>103</v>
      </c>
      <c r="I303" s="4"/>
      <c r="J303" s="4"/>
      <c r="K303" s="4">
        <v>215</v>
      </c>
      <c r="L303" s="4">
        <v>17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217</v>
      </c>
      <c r="F304" s="4">
        <f>ROUND(Source!AU285,O304)</f>
        <v>0</v>
      </c>
      <c r="G304" s="4" t="s">
        <v>104</v>
      </c>
      <c r="H304" s="4" t="s">
        <v>105</v>
      </c>
      <c r="I304" s="4"/>
      <c r="J304" s="4"/>
      <c r="K304" s="4">
        <v>217</v>
      </c>
      <c r="L304" s="4">
        <v>18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45" x14ac:dyDescent="0.2">
      <c r="A305" s="4">
        <v>50</v>
      </c>
      <c r="B305" s="4">
        <v>0</v>
      </c>
      <c r="C305" s="4">
        <v>0</v>
      </c>
      <c r="D305" s="4">
        <v>1</v>
      </c>
      <c r="E305" s="4">
        <v>230</v>
      </c>
      <c r="F305" s="4">
        <f>ROUND(Source!BA285,O305)</f>
        <v>0</v>
      </c>
      <c r="G305" s="4" t="s">
        <v>106</v>
      </c>
      <c r="H305" s="4" t="s">
        <v>107</v>
      </c>
      <c r="I305" s="4"/>
      <c r="J305" s="4"/>
      <c r="K305" s="4">
        <v>230</v>
      </c>
      <c r="L305" s="4">
        <v>19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45" x14ac:dyDescent="0.2">
      <c r="A306" s="4">
        <v>50</v>
      </c>
      <c r="B306" s="4">
        <v>0</v>
      </c>
      <c r="C306" s="4">
        <v>0</v>
      </c>
      <c r="D306" s="4">
        <v>1</v>
      </c>
      <c r="E306" s="4">
        <v>206</v>
      </c>
      <c r="F306" s="4">
        <f>ROUND(Source!T285,O306)</f>
        <v>0</v>
      </c>
      <c r="G306" s="4" t="s">
        <v>108</v>
      </c>
      <c r="H306" s="4" t="s">
        <v>109</v>
      </c>
      <c r="I306" s="4"/>
      <c r="J306" s="4"/>
      <c r="K306" s="4">
        <v>206</v>
      </c>
      <c r="L306" s="4">
        <v>20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45" x14ac:dyDescent="0.2">
      <c r="A307" s="4">
        <v>50</v>
      </c>
      <c r="B307" s="4">
        <v>0</v>
      </c>
      <c r="C307" s="4">
        <v>0</v>
      </c>
      <c r="D307" s="4">
        <v>1</v>
      </c>
      <c r="E307" s="4">
        <v>207</v>
      </c>
      <c r="F307" s="4">
        <f>Source!U285</f>
        <v>33.903439515000002</v>
      </c>
      <c r="G307" s="4" t="s">
        <v>110</v>
      </c>
      <c r="H307" s="4" t="s">
        <v>111</v>
      </c>
      <c r="I307" s="4"/>
      <c r="J307" s="4"/>
      <c r="K307" s="4">
        <v>207</v>
      </c>
      <c r="L307" s="4">
        <v>21</v>
      </c>
      <c r="M307" s="4">
        <v>3</v>
      </c>
      <c r="N307" s="4" t="s">
        <v>3</v>
      </c>
      <c r="O307" s="4">
        <v>-1</v>
      </c>
      <c r="P307" s="4"/>
      <c r="Q307" s="4"/>
      <c r="R307" s="4"/>
      <c r="S307" s="4"/>
      <c r="T307" s="4"/>
      <c r="U307" s="4"/>
      <c r="V307" s="4"/>
      <c r="W307" s="4">
        <v>33.903439515000002</v>
      </c>
      <c r="X307" s="4">
        <v>1</v>
      </c>
      <c r="Y307" s="4">
        <v>33.903439515000002</v>
      </c>
      <c r="Z307" s="4"/>
      <c r="AA307" s="4"/>
      <c r="AB307" s="4"/>
    </row>
    <row r="308" spans="1:245" x14ac:dyDescent="0.2">
      <c r="A308" s="4">
        <v>50</v>
      </c>
      <c r="B308" s="4">
        <v>0</v>
      </c>
      <c r="C308" s="4">
        <v>0</v>
      </c>
      <c r="D308" s="4">
        <v>1</v>
      </c>
      <c r="E308" s="4">
        <v>208</v>
      </c>
      <c r="F308" s="4">
        <f>Source!V285</f>
        <v>0</v>
      </c>
      <c r="G308" s="4" t="s">
        <v>112</v>
      </c>
      <c r="H308" s="4" t="s">
        <v>113</v>
      </c>
      <c r="I308" s="4"/>
      <c r="J308" s="4"/>
      <c r="K308" s="4">
        <v>208</v>
      </c>
      <c r="L308" s="4">
        <v>22</v>
      </c>
      <c r="M308" s="4">
        <v>3</v>
      </c>
      <c r="N308" s="4" t="s">
        <v>3</v>
      </c>
      <c r="O308" s="4">
        <v>-1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209</v>
      </c>
      <c r="F309" s="4">
        <f>ROUND(Source!W285,O309)</f>
        <v>0</v>
      </c>
      <c r="G309" s="4" t="s">
        <v>114</v>
      </c>
      <c r="H309" s="4" t="s">
        <v>115</v>
      </c>
      <c r="I309" s="4"/>
      <c r="J309" s="4"/>
      <c r="K309" s="4">
        <v>209</v>
      </c>
      <c r="L309" s="4">
        <v>23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233</v>
      </c>
      <c r="F310" s="4">
        <f>ROUND(Source!BD285,O310)</f>
        <v>0</v>
      </c>
      <c r="G310" s="4" t="s">
        <v>116</v>
      </c>
      <c r="H310" s="4" t="s">
        <v>117</v>
      </c>
      <c r="I310" s="4"/>
      <c r="J310" s="4"/>
      <c r="K310" s="4">
        <v>233</v>
      </c>
      <c r="L310" s="4">
        <v>24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210</v>
      </c>
      <c r="F311" s="4">
        <f>ROUND(Source!X285,O311)</f>
        <v>18469.990000000002</v>
      </c>
      <c r="G311" s="4" t="s">
        <v>118</v>
      </c>
      <c r="H311" s="4" t="s">
        <v>119</v>
      </c>
      <c r="I311" s="4"/>
      <c r="J311" s="4"/>
      <c r="K311" s="4">
        <v>210</v>
      </c>
      <c r="L311" s="4">
        <v>25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18469.990000000002</v>
      </c>
      <c r="X311" s="4">
        <v>1</v>
      </c>
      <c r="Y311" s="4">
        <v>18469.990000000002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211</v>
      </c>
      <c r="F312" s="4">
        <f>ROUND(Source!Y285,O312)</f>
        <v>8637.5</v>
      </c>
      <c r="G312" s="4" t="s">
        <v>120</v>
      </c>
      <c r="H312" s="4" t="s">
        <v>121</v>
      </c>
      <c r="I312" s="4"/>
      <c r="J312" s="4"/>
      <c r="K312" s="4">
        <v>211</v>
      </c>
      <c r="L312" s="4">
        <v>26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8637.5</v>
      </c>
      <c r="X312" s="4">
        <v>1</v>
      </c>
      <c r="Y312" s="4">
        <v>8637.5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224</v>
      </c>
      <c r="F313" s="4">
        <f>ROUND(Source!AR285,O313)</f>
        <v>189531.33</v>
      </c>
      <c r="G313" s="4" t="s">
        <v>122</v>
      </c>
      <c r="H313" s="4" t="s">
        <v>123</v>
      </c>
      <c r="I313" s="4"/>
      <c r="J313" s="4"/>
      <c r="K313" s="4">
        <v>224</v>
      </c>
      <c r="L313" s="4">
        <v>27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189531.33</v>
      </c>
      <c r="X313" s="4">
        <v>1</v>
      </c>
      <c r="Y313" s="4">
        <v>189531.33</v>
      </c>
      <c r="Z313" s="4"/>
      <c r="AA313" s="4"/>
      <c r="AB313" s="4"/>
    </row>
    <row r="315" spans="1:245" x14ac:dyDescent="0.2">
      <c r="A315" s="1">
        <v>4</v>
      </c>
      <c r="B315" s="1">
        <v>1</v>
      </c>
      <c r="C315" s="1"/>
      <c r="D315" s="1">
        <f>ROW(A325)</f>
        <v>325</v>
      </c>
      <c r="E315" s="1"/>
      <c r="F315" s="1" t="s">
        <v>16</v>
      </c>
      <c r="G315" s="1" t="s">
        <v>124</v>
      </c>
      <c r="H315" s="1" t="s">
        <v>3</v>
      </c>
      <c r="I315" s="1">
        <v>0</v>
      </c>
      <c r="J315" s="1"/>
      <c r="K315" s="1">
        <v>0</v>
      </c>
      <c r="L315" s="1"/>
      <c r="M315" s="1" t="s">
        <v>3</v>
      </c>
      <c r="N315" s="1"/>
      <c r="O315" s="1"/>
      <c r="P315" s="1"/>
      <c r="Q315" s="1"/>
      <c r="R315" s="1"/>
      <c r="S315" s="1">
        <v>0</v>
      </c>
      <c r="T315" s="1"/>
      <c r="U315" s="1" t="s">
        <v>3</v>
      </c>
      <c r="V315" s="1">
        <v>0</v>
      </c>
      <c r="W315" s="1"/>
      <c r="X315" s="1"/>
      <c r="Y315" s="1"/>
      <c r="Z315" s="1"/>
      <c r="AA315" s="1"/>
      <c r="AB315" s="1" t="s">
        <v>3</v>
      </c>
      <c r="AC315" s="1" t="s">
        <v>3</v>
      </c>
      <c r="AD315" s="1" t="s">
        <v>3</v>
      </c>
      <c r="AE315" s="1" t="s">
        <v>3</v>
      </c>
      <c r="AF315" s="1" t="s">
        <v>3</v>
      </c>
      <c r="AG315" s="1" t="s">
        <v>3</v>
      </c>
      <c r="AH315" s="1"/>
      <c r="AI315" s="1"/>
      <c r="AJ315" s="1"/>
      <c r="AK315" s="1"/>
      <c r="AL315" s="1"/>
      <c r="AM315" s="1"/>
      <c r="AN315" s="1"/>
      <c r="AO315" s="1"/>
      <c r="AP315" s="1" t="s">
        <v>3</v>
      </c>
      <c r="AQ315" s="1" t="s">
        <v>3</v>
      </c>
      <c r="AR315" s="1" t="s">
        <v>3</v>
      </c>
      <c r="AS315" s="1"/>
      <c r="AT315" s="1"/>
      <c r="AU315" s="1"/>
      <c r="AV315" s="1"/>
      <c r="AW315" s="1"/>
      <c r="AX315" s="1"/>
      <c r="AY315" s="1"/>
      <c r="AZ315" s="1" t="s">
        <v>3</v>
      </c>
      <c r="BA315" s="1"/>
      <c r="BB315" s="1" t="s">
        <v>3</v>
      </c>
      <c r="BC315" s="1" t="s">
        <v>3</v>
      </c>
      <c r="BD315" s="1" t="s">
        <v>3</v>
      </c>
      <c r="BE315" s="1" t="s">
        <v>3</v>
      </c>
      <c r="BF315" s="1" t="s">
        <v>3</v>
      </c>
      <c r="BG315" s="1" t="s">
        <v>3</v>
      </c>
      <c r="BH315" s="1" t="s">
        <v>3</v>
      </c>
      <c r="BI315" s="1" t="s">
        <v>3</v>
      </c>
      <c r="BJ315" s="1" t="s">
        <v>3</v>
      </c>
      <c r="BK315" s="1" t="s">
        <v>3</v>
      </c>
      <c r="BL315" s="1" t="s">
        <v>3</v>
      </c>
      <c r="BM315" s="1" t="s">
        <v>3</v>
      </c>
      <c r="BN315" s="1" t="s">
        <v>3</v>
      </c>
      <c r="BO315" s="1" t="s">
        <v>3</v>
      </c>
      <c r="BP315" s="1" t="s">
        <v>3</v>
      </c>
      <c r="BQ315" s="1"/>
      <c r="BR315" s="1"/>
      <c r="BS315" s="1"/>
      <c r="BT315" s="1"/>
      <c r="BU315" s="1"/>
      <c r="BV315" s="1"/>
      <c r="BW315" s="1"/>
      <c r="BX315" s="1">
        <v>0</v>
      </c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>
        <v>0</v>
      </c>
    </row>
    <row r="317" spans="1:245" x14ac:dyDescent="0.2">
      <c r="A317" s="2">
        <v>52</v>
      </c>
      <c r="B317" s="2">
        <f t="shared" ref="B317:G317" si="125">B325</f>
        <v>1</v>
      </c>
      <c r="C317" s="2">
        <f t="shared" si="125"/>
        <v>4</v>
      </c>
      <c r="D317" s="2">
        <f t="shared" si="125"/>
        <v>315</v>
      </c>
      <c r="E317" s="2">
        <f t="shared" si="125"/>
        <v>0</v>
      </c>
      <c r="F317" s="2" t="str">
        <f t="shared" si="125"/>
        <v>Новый раздел</v>
      </c>
      <c r="G317" s="2" t="str">
        <f t="shared" si="125"/>
        <v>Монтажные работы</v>
      </c>
      <c r="H317" s="2"/>
      <c r="I317" s="2"/>
      <c r="J317" s="2"/>
      <c r="K317" s="2"/>
      <c r="L317" s="2"/>
      <c r="M317" s="2"/>
      <c r="N317" s="2"/>
      <c r="O317" s="2">
        <f t="shared" ref="O317:AT317" si="126">O325</f>
        <v>283218.68</v>
      </c>
      <c r="P317" s="2">
        <f t="shared" si="126"/>
        <v>233067.67</v>
      </c>
      <c r="Q317" s="2">
        <f t="shared" si="126"/>
        <v>3439</v>
      </c>
      <c r="R317" s="2">
        <f t="shared" si="126"/>
        <v>1494.38</v>
      </c>
      <c r="S317" s="2">
        <f t="shared" si="126"/>
        <v>46712.01</v>
      </c>
      <c r="T317" s="2">
        <f t="shared" si="126"/>
        <v>0</v>
      </c>
      <c r="U317" s="2">
        <f t="shared" si="126"/>
        <v>77.176287055999993</v>
      </c>
      <c r="V317" s="2">
        <f t="shared" si="126"/>
        <v>0</v>
      </c>
      <c r="W317" s="2">
        <f t="shared" si="126"/>
        <v>0</v>
      </c>
      <c r="X317" s="2">
        <f t="shared" si="126"/>
        <v>42975.05</v>
      </c>
      <c r="Y317" s="2">
        <f t="shared" si="126"/>
        <v>20086.16</v>
      </c>
      <c r="Z317" s="2">
        <f t="shared" si="126"/>
        <v>0</v>
      </c>
      <c r="AA317" s="2">
        <f t="shared" si="126"/>
        <v>0</v>
      </c>
      <c r="AB317" s="2">
        <f t="shared" si="126"/>
        <v>283218.68</v>
      </c>
      <c r="AC317" s="2">
        <f t="shared" si="126"/>
        <v>233067.67</v>
      </c>
      <c r="AD317" s="2">
        <f t="shared" si="126"/>
        <v>3439</v>
      </c>
      <c r="AE317" s="2">
        <f t="shared" si="126"/>
        <v>1494.38</v>
      </c>
      <c r="AF317" s="2">
        <f t="shared" si="126"/>
        <v>46712.01</v>
      </c>
      <c r="AG317" s="2">
        <f t="shared" si="126"/>
        <v>0</v>
      </c>
      <c r="AH317" s="2">
        <f t="shared" si="126"/>
        <v>77.176287055999993</v>
      </c>
      <c r="AI317" s="2">
        <f t="shared" si="126"/>
        <v>0</v>
      </c>
      <c r="AJ317" s="2">
        <f t="shared" si="126"/>
        <v>0</v>
      </c>
      <c r="AK317" s="2">
        <f t="shared" si="126"/>
        <v>42975.05</v>
      </c>
      <c r="AL317" s="2">
        <f t="shared" si="126"/>
        <v>20086.16</v>
      </c>
      <c r="AM317" s="2">
        <f t="shared" si="126"/>
        <v>0</v>
      </c>
      <c r="AN317" s="2">
        <f t="shared" si="126"/>
        <v>0</v>
      </c>
      <c r="AO317" s="2">
        <f t="shared" si="126"/>
        <v>0</v>
      </c>
      <c r="AP317" s="2">
        <f t="shared" si="126"/>
        <v>0</v>
      </c>
      <c r="AQ317" s="2">
        <f t="shared" si="126"/>
        <v>0</v>
      </c>
      <c r="AR317" s="2">
        <f t="shared" si="126"/>
        <v>348670.9</v>
      </c>
      <c r="AS317" s="2">
        <f t="shared" si="126"/>
        <v>0</v>
      </c>
      <c r="AT317" s="2">
        <f t="shared" si="126"/>
        <v>348670.9</v>
      </c>
      <c r="AU317" s="2">
        <f t="shared" ref="AU317:BZ317" si="127">AU325</f>
        <v>0</v>
      </c>
      <c r="AV317" s="2">
        <f t="shared" si="127"/>
        <v>233067.67</v>
      </c>
      <c r="AW317" s="2">
        <f t="shared" si="127"/>
        <v>233067.67</v>
      </c>
      <c r="AX317" s="2">
        <f t="shared" si="127"/>
        <v>0</v>
      </c>
      <c r="AY317" s="2">
        <f t="shared" si="127"/>
        <v>233067.67</v>
      </c>
      <c r="AZ317" s="2">
        <f t="shared" si="127"/>
        <v>0</v>
      </c>
      <c r="BA317" s="2">
        <f t="shared" si="127"/>
        <v>0</v>
      </c>
      <c r="BB317" s="2">
        <f t="shared" si="127"/>
        <v>0</v>
      </c>
      <c r="BC317" s="2">
        <f t="shared" si="127"/>
        <v>0</v>
      </c>
      <c r="BD317" s="2">
        <f t="shared" si="127"/>
        <v>0</v>
      </c>
      <c r="BE317" s="2">
        <f t="shared" si="127"/>
        <v>0</v>
      </c>
      <c r="BF317" s="2">
        <f t="shared" si="127"/>
        <v>0</v>
      </c>
      <c r="BG317" s="2">
        <f t="shared" si="127"/>
        <v>0</v>
      </c>
      <c r="BH317" s="2">
        <f t="shared" si="127"/>
        <v>0</v>
      </c>
      <c r="BI317" s="2">
        <f t="shared" si="127"/>
        <v>0</v>
      </c>
      <c r="BJ317" s="2">
        <f t="shared" si="127"/>
        <v>0</v>
      </c>
      <c r="BK317" s="2">
        <f t="shared" si="127"/>
        <v>0</v>
      </c>
      <c r="BL317" s="2">
        <f t="shared" si="127"/>
        <v>0</v>
      </c>
      <c r="BM317" s="2">
        <f t="shared" si="127"/>
        <v>0</v>
      </c>
      <c r="BN317" s="2">
        <f t="shared" si="127"/>
        <v>0</v>
      </c>
      <c r="BO317" s="2">
        <f t="shared" si="127"/>
        <v>0</v>
      </c>
      <c r="BP317" s="2">
        <f t="shared" si="127"/>
        <v>0</v>
      </c>
      <c r="BQ317" s="2">
        <f t="shared" si="127"/>
        <v>0</v>
      </c>
      <c r="BR317" s="2">
        <f t="shared" si="127"/>
        <v>0</v>
      </c>
      <c r="BS317" s="2">
        <f t="shared" si="127"/>
        <v>0</v>
      </c>
      <c r="BT317" s="2">
        <f t="shared" si="127"/>
        <v>0</v>
      </c>
      <c r="BU317" s="2">
        <f t="shared" si="127"/>
        <v>0</v>
      </c>
      <c r="BV317" s="2">
        <f t="shared" si="127"/>
        <v>0</v>
      </c>
      <c r="BW317" s="2">
        <f t="shared" si="127"/>
        <v>0</v>
      </c>
      <c r="BX317" s="2">
        <f t="shared" si="127"/>
        <v>0</v>
      </c>
      <c r="BY317" s="2">
        <f t="shared" si="127"/>
        <v>0</v>
      </c>
      <c r="BZ317" s="2">
        <f t="shared" si="127"/>
        <v>0</v>
      </c>
      <c r="CA317" s="2">
        <f t="shared" ref="CA317:DF317" si="128">CA325</f>
        <v>348670.9</v>
      </c>
      <c r="CB317" s="2">
        <f t="shared" si="128"/>
        <v>0</v>
      </c>
      <c r="CC317" s="2">
        <f t="shared" si="128"/>
        <v>348670.9</v>
      </c>
      <c r="CD317" s="2">
        <f t="shared" si="128"/>
        <v>0</v>
      </c>
      <c r="CE317" s="2">
        <f t="shared" si="128"/>
        <v>233067.67</v>
      </c>
      <c r="CF317" s="2">
        <f t="shared" si="128"/>
        <v>233067.67</v>
      </c>
      <c r="CG317" s="2">
        <f t="shared" si="128"/>
        <v>0</v>
      </c>
      <c r="CH317" s="2">
        <f t="shared" si="128"/>
        <v>233067.67</v>
      </c>
      <c r="CI317" s="2">
        <f t="shared" si="128"/>
        <v>0</v>
      </c>
      <c r="CJ317" s="2">
        <f t="shared" si="128"/>
        <v>0</v>
      </c>
      <c r="CK317" s="2">
        <f t="shared" si="128"/>
        <v>0</v>
      </c>
      <c r="CL317" s="2">
        <f t="shared" si="128"/>
        <v>0</v>
      </c>
      <c r="CM317" s="2">
        <f t="shared" si="128"/>
        <v>0</v>
      </c>
      <c r="CN317" s="2">
        <f t="shared" si="128"/>
        <v>0</v>
      </c>
      <c r="CO317" s="2">
        <f t="shared" si="128"/>
        <v>0</v>
      </c>
      <c r="CP317" s="2">
        <f t="shared" si="128"/>
        <v>0</v>
      </c>
      <c r="CQ317" s="2">
        <f t="shared" si="128"/>
        <v>0</v>
      </c>
      <c r="CR317" s="2">
        <f t="shared" si="128"/>
        <v>0</v>
      </c>
      <c r="CS317" s="2">
        <f t="shared" si="128"/>
        <v>0</v>
      </c>
      <c r="CT317" s="2">
        <f t="shared" si="128"/>
        <v>0</v>
      </c>
      <c r="CU317" s="2">
        <f t="shared" si="128"/>
        <v>0</v>
      </c>
      <c r="CV317" s="2">
        <f t="shared" si="128"/>
        <v>0</v>
      </c>
      <c r="CW317" s="2">
        <f t="shared" si="128"/>
        <v>0</v>
      </c>
      <c r="CX317" s="2">
        <f t="shared" si="128"/>
        <v>0</v>
      </c>
      <c r="CY317" s="2">
        <f t="shared" si="128"/>
        <v>0</v>
      </c>
      <c r="CZ317" s="2">
        <f t="shared" si="128"/>
        <v>0</v>
      </c>
      <c r="DA317" s="2">
        <f t="shared" si="128"/>
        <v>0</v>
      </c>
      <c r="DB317" s="2">
        <f t="shared" si="128"/>
        <v>0</v>
      </c>
      <c r="DC317" s="2">
        <f t="shared" si="128"/>
        <v>0</v>
      </c>
      <c r="DD317" s="2">
        <f t="shared" si="128"/>
        <v>0</v>
      </c>
      <c r="DE317" s="2">
        <f t="shared" si="128"/>
        <v>0</v>
      </c>
      <c r="DF317" s="2">
        <f t="shared" si="128"/>
        <v>0</v>
      </c>
      <c r="DG317" s="3">
        <f t="shared" ref="DG317:EL317" si="129">DG325</f>
        <v>0</v>
      </c>
      <c r="DH317" s="3">
        <f t="shared" si="129"/>
        <v>0</v>
      </c>
      <c r="DI317" s="3">
        <f t="shared" si="129"/>
        <v>0</v>
      </c>
      <c r="DJ317" s="3">
        <f t="shared" si="129"/>
        <v>0</v>
      </c>
      <c r="DK317" s="3">
        <f t="shared" si="129"/>
        <v>0</v>
      </c>
      <c r="DL317" s="3">
        <f t="shared" si="129"/>
        <v>0</v>
      </c>
      <c r="DM317" s="3">
        <f t="shared" si="129"/>
        <v>0</v>
      </c>
      <c r="DN317" s="3">
        <f t="shared" si="129"/>
        <v>0</v>
      </c>
      <c r="DO317" s="3">
        <f t="shared" si="129"/>
        <v>0</v>
      </c>
      <c r="DP317" s="3">
        <f t="shared" si="129"/>
        <v>0</v>
      </c>
      <c r="DQ317" s="3">
        <f t="shared" si="129"/>
        <v>0</v>
      </c>
      <c r="DR317" s="3">
        <f t="shared" si="129"/>
        <v>0</v>
      </c>
      <c r="DS317" s="3">
        <f t="shared" si="129"/>
        <v>0</v>
      </c>
      <c r="DT317" s="3">
        <f t="shared" si="129"/>
        <v>0</v>
      </c>
      <c r="DU317" s="3">
        <f t="shared" si="129"/>
        <v>0</v>
      </c>
      <c r="DV317" s="3">
        <f t="shared" si="129"/>
        <v>0</v>
      </c>
      <c r="DW317" s="3">
        <f t="shared" si="129"/>
        <v>0</v>
      </c>
      <c r="DX317" s="3">
        <f t="shared" si="129"/>
        <v>0</v>
      </c>
      <c r="DY317" s="3">
        <f t="shared" si="129"/>
        <v>0</v>
      </c>
      <c r="DZ317" s="3">
        <f t="shared" si="129"/>
        <v>0</v>
      </c>
      <c r="EA317" s="3">
        <f t="shared" si="129"/>
        <v>0</v>
      </c>
      <c r="EB317" s="3">
        <f t="shared" si="129"/>
        <v>0</v>
      </c>
      <c r="EC317" s="3">
        <f t="shared" si="129"/>
        <v>0</v>
      </c>
      <c r="ED317" s="3">
        <f t="shared" si="129"/>
        <v>0</v>
      </c>
      <c r="EE317" s="3">
        <f t="shared" si="129"/>
        <v>0</v>
      </c>
      <c r="EF317" s="3">
        <f t="shared" si="129"/>
        <v>0</v>
      </c>
      <c r="EG317" s="3">
        <f t="shared" si="129"/>
        <v>0</v>
      </c>
      <c r="EH317" s="3">
        <f t="shared" si="129"/>
        <v>0</v>
      </c>
      <c r="EI317" s="3">
        <f t="shared" si="129"/>
        <v>0</v>
      </c>
      <c r="EJ317" s="3">
        <f t="shared" si="129"/>
        <v>0</v>
      </c>
      <c r="EK317" s="3">
        <f t="shared" si="129"/>
        <v>0</v>
      </c>
      <c r="EL317" s="3">
        <f t="shared" si="129"/>
        <v>0</v>
      </c>
      <c r="EM317" s="3">
        <f t="shared" ref="EM317:FR317" si="130">EM325</f>
        <v>0</v>
      </c>
      <c r="EN317" s="3">
        <f t="shared" si="130"/>
        <v>0</v>
      </c>
      <c r="EO317" s="3">
        <f t="shared" si="130"/>
        <v>0</v>
      </c>
      <c r="EP317" s="3">
        <f t="shared" si="130"/>
        <v>0</v>
      </c>
      <c r="EQ317" s="3">
        <f t="shared" si="130"/>
        <v>0</v>
      </c>
      <c r="ER317" s="3">
        <f t="shared" si="130"/>
        <v>0</v>
      </c>
      <c r="ES317" s="3">
        <f t="shared" si="130"/>
        <v>0</v>
      </c>
      <c r="ET317" s="3">
        <f t="shared" si="130"/>
        <v>0</v>
      </c>
      <c r="EU317" s="3">
        <f t="shared" si="130"/>
        <v>0</v>
      </c>
      <c r="EV317" s="3">
        <f t="shared" si="130"/>
        <v>0</v>
      </c>
      <c r="EW317" s="3">
        <f t="shared" si="130"/>
        <v>0</v>
      </c>
      <c r="EX317" s="3">
        <f t="shared" si="130"/>
        <v>0</v>
      </c>
      <c r="EY317" s="3">
        <f t="shared" si="130"/>
        <v>0</v>
      </c>
      <c r="EZ317" s="3">
        <f t="shared" si="130"/>
        <v>0</v>
      </c>
      <c r="FA317" s="3">
        <f t="shared" si="130"/>
        <v>0</v>
      </c>
      <c r="FB317" s="3">
        <f t="shared" si="130"/>
        <v>0</v>
      </c>
      <c r="FC317" s="3">
        <f t="shared" si="130"/>
        <v>0</v>
      </c>
      <c r="FD317" s="3">
        <f t="shared" si="130"/>
        <v>0</v>
      </c>
      <c r="FE317" s="3">
        <f t="shared" si="130"/>
        <v>0</v>
      </c>
      <c r="FF317" s="3">
        <f t="shared" si="130"/>
        <v>0</v>
      </c>
      <c r="FG317" s="3">
        <f t="shared" si="130"/>
        <v>0</v>
      </c>
      <c r="FH317" s="3">
        <f t="shared" si="130"/>
        <v>0</v>
      </c>
      <c r="FI317" s="3">
        <f t="shared" si="130"/>
        <v>0</v>
      </c>
      <c r="FJ317" s="3">
        <f t="shared" si="130"/>
        <v>0</v>
      </c>
      <c r="FK317" s="3">
        <f t="shared" si="130"/>
        <v>0</v>
      </c>
      <c r="FL317" s="3">
        <f t="shared" si="130"/>
        <v>0</v>
      </c>
      <c r="FM317" s="3">
        <f t="shared" si="130"/>
        <v>0</v>
      </c>
      <c r="FN317" s="3">
        <f t="shared" si="130"/>
        <v>0</v>
      </c>
      <c r="FO317" s="3">
        <f t="shared" si="130"/>
        <v>0</v>
      </c>
      <c r="FP317" s="3">
        <f t="shared" si="130"/>
        <v>0</v>
      </c>
      <c r="FQ317" s="3">
        <f t="shared" si="130"/>
        <v>0</v>
      </c>
      <c r="FR317" s="3">
        <f t="shared" si="130"/>
        <v>0</v>
      </c>
      <c r="FS317" s="3">
        <f t="shared" ref="FS317:GX317" si="131">FS325</f>
        <v>0</v>
      </c>
      <c r="FT317" s="3">
        <f t="shared" si="131"/>
        <v>0</v>
      </c>
      <c r="FU317" s="3">
        <f t="shared" si="131"/>
        <v>0</v>
      </c>
      <c r="FV317" s="3">
        <f t="shared" si="131"/>
        <v>0</v>
      </c>
      <c r="FW317" s="3">
        <f t="shared" si="131"/>
        <v>0</v>
      </c>
      <c r="FX317" s="3">
        <f t="shared" si="131"/>
        <v>0</v>
      </c>
      <c r="FY317" s="3">
        <f t="shared" si="131"/>
        <v>0</v>
      </c>
      <c r="FZ317" s="3">
        <f t="shared" si="131"/>
        <v>0</v>
      </c>
      <c r="GA317" s="3">
        <f t="shared" si="131"/>
        <v>0</v>
      </c>
      <c r="GB317" s="3">
        <f t="shared" si="131"/>
        <v>0</v>
      </c>
      <c r="GC317" s="3">
        <f t="shared" si="131"/>
        <v>0</v>
      </c>
      <c r="GD317" s="3">
        <f t="shared" si="131"/>
        <v>0</v>
      </c>
      <c r="GE317" s="3">
        <f t="shared" si="131"/>
        <v>0</v>
      </c>
      <c r="GF317" s="3">
        <f t="shared" si="131"/>
        <v>0</v>
      </c>
      <c r="GG317" s="3">
        <f t="shared" si="131"/>
        <v>0</v>
      </c>
      <c r="GH317" s="3">
        <f t="shared" si="131"/>
        <v>0</v>
      </c>
      <c r="GI317" s="3">
        <f t="shared" si="131"/>
        <v>0</v>
      </c>
      <c r="GJ317" s="3">
        <f t="shared" si="131"/>
        <v>0</v>
      </c>
      <c r="GK317" s="3">
        <f t="shared" si="131"/>
        <v>0</v>
      </c>
      <c r="GL317" s="3">
        <f t="shared" si="131"/>
        <v>0</v>
      </c>
      <c r="GM317" s="3">
        <f t="shared" si="131"/>
        <v>0</v>
      </c>
      <c r="GN317" s="3">
        <f t="shared" si="131"/>
        <v>0</v>
      </c>
      <c r="GO317" s="3">
        <f t="shared" si="131"/>
        <v>0</v>
      </c>
      <c r="GP317" s="3">
        <f t="shared" si="131"/>
        <v>0</v>
      </c>
      <c r="GQ317" s="3">
        <f t="shared" si="131"/>
        <v>0</v>
      </c>
      <c r="GR317" s="3">
        <f t="shared" si="131"/>
        <v>0</v>
      </c>
      <c r="GS317" s="3">
        <f t="shared" si="131"/>
        <v>0</v>
      </c>
      <c r="GT317" s="3">
        <f t="shared" si="131"/>
        <v>0</v>
      </c>
      <c r="GU317" s="3">
        <f t="shared" si="131"/>
        <v>0</v>
      </c>
      <c r="GV317" s="3">
        <f t="shared" si="131"/>
        <v>0</v>
      </c>
      <c r="GW317" s="3">
        <f t="shared" si="131"/>
        <v>0</v>
      </c>
      <c r="GX317" s="3">
        <f t="shared" si="131"/>
        <v>0</v>
      </c>
    </row>
    <row r="319" spans="1:245" x14ac:dyDescent="0.2">
      <c r="A319">
        <v>17</v>
      </c>
      <c r="B319">
        <v>1</v>
      </c>
      <c r="C319">
        <f>ROW(SmtRes!A87)</f>
        <v>87</v>
      </c>
      <c r="D319">
        <f>ROW(EtalonRes!A95)</f>
        <v>95</v>
      </c>
      <c r="E319" t="s">
        <v>151</v>
      </c>
      <c r="F319" t="s">
        <v>239</v>
      </c>
      <c r="G319" t="s">
        <v>240</v>
      </c>
      <c r="H319" t="s">
        <v>128</v>
      </c>
      <c r="I319">
        <f>ROUND(309.06/100,9)</f>
        <v>3.0905999999999998</v>
      </c>
      <c r="J319">
        <v>0</v>
      </c>
      <c r="K319">
        <f>ROUND(309.06/100,9)</f>
        <v>3.0905999999999998</v>
      </c>
      <c r="O319">
        <f>ROUND(CP319,2)</f>
        <v>39509.26</v>
      </c>
      <c r="P319">
        <f>ROUND((ROUND((AC319*AW319*I319),2)*BC319),2)</f>
        <v>3066.93</v>
      </c>
      <c r="Q319">
        <f>(ROUND((ROUND((((ET319*1.1))*AV319*I319),2)*BB319),2)+ROUND((ROUND(((AE319-((EU319*1.1)))*AV319*I319),2)*BS319),2))</f>
        <v>2675.67</v>
      </c>
      <c r="R319">
        <f>ROUND((ROUND((AE319*AV319*I319),2)*BS319),2)</f>
        <v>1117.08</v>
      </c>
      <c r="S319">
        <f>ROUND((ROUND((AF319*AV319*I319),2)*BA319),2)</f>
        <v>33766.660000000003</v>
      </c>
      <c r="T319">
        <f>ROUND(CU319*I319,2)</f>
        <v>0</v>
      </c>
      <c r="U319">
        <f>CV319*I319</f>
        <v>57.313508075999998</v>
      </c>
      <c r="V319">
        <f>CW319*I319</f>
        <v>0</v>
      </c>
      <c r="W319">
        <f>ROUND(CX319*I319,2)</f>
        <v>0</v>
      </c>
      <c r="X319">
        <f t="shared" ref="X319:Y323" si="132">ROUND(CY319,2)</f>
        <v>31065.33</v>
      </c>
      <c r="Y319">
        <f t="shared" si="132"/>
        <v>14519.66</v>
      </c>
      <c r="AA319">
        <v>62853509</v>
      </c>
      <c r="AB319">
        <f>ROUND((AC319+AD319+AF319),6)</f>
        <v>325.14600000000002</v>
      </c>
      <c r="AC319">
        <f>ROUND((ES319),6)</f>
        <v>52.94</v>
      </c>
      <c r="AD319">
        <f>ROUND(((((ET319*1.1))-((EU319*1.1)))+AE319),6)</f>
        <v>58.08</v>
      </c>
      <c r="AE319">
        <f>ROUND(((EU319*1.1)),6)</f>
        <v>7.0839999999999996</v>
      </c>
      <c r="AF319">
        <f>ROUND(((EV319*1.1)),6)</f>
        <v>214.126</v>
      </c>
      <c r="AG319">
        <f>ROUND((AP319),6)</f>
        <v>0</v>
      </c>
      <c r="AH319">
        <f>((EW319*1.1))</f>
        <v>17.380000000000003</v>
      </c>
      <c r="AI319">
        <f>((EX319*1.1))</f>
        <v>0</v>
      </c>
      <c r="AJ319">
        <f>(AS319)</f>
        <v>0</v>
      </c>
      <c r="AK319">
        <v>300.39999999999998</v>
      </c>
      <c r="AL319">
        <v>52.94</v>
      </c>
      <c r="AM319">
        <v>52.8</v>
      </c>
      <c r="AN319">
        <v>6.44</v>
      </c>
      <c r="AO319">
        <v>194.66</v>
      </c>
      <c r="AP319">
        <v>0</v>
      </c>
      <c r="AQ319">
        <v>15.8</v>
      </c>
      <c r="AR319">
        <v>0</v>
      </c>
      <c r="AS319">
        <v>0</v>
      </c>
      <c r="AT319">
        <v>92</v>
      </c>
      <c r="AU319">
        <v>43</v>
      </c>
      <c r="AV319">
        <v>1.0669999999999999</v>
      </c>
      <c r="AW319">
        <v>1.081</v>
      </c>
      <c r="AZ319">
        <v>1</v>
      </c>
      <c r="BA319">
        <v>47.82</v>
      </c>
      <c r="BB319">
        <v>13.97</v>
      </c>
      <c r="BC319">
        <v>17.34</v>
      </c>
      <c r="BD319" t="s">
        <v>3</v>
      </c>
      <c r="BE319" t="s">
        <v>3</v>
      </c>
      <c r="BF319" t="s">
        <v>3</v>
      </c>
      <c r="BG319" t="s">
        <v>3</v>
      </c>
      <c r="BH319">
        <v>0</v>
      </c>
      <c r="BI319">
        <v>2</v>
      </c>
      <c r="BJ319" t="s">
        <v>241</v>
      </c>
      <c r="BM319">
        <v>318</v>
      </c>
      <c r="BN319">
        <v>0</v>
      </c>
      <c r="BO319" t="s">
        <v>239</v>
      </c>
      <c r="BP319">
        <v>1</v>
      </c>
      <c r="BQ319">
        <v>40</v>
      </c>
      <c r="BR319">
        <v>0</v>
      </c>
      <c r="BS319">
        <v>47.82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92</v>
      </c>
      <c r="CA319">
        <v>43</v>
      </c>
      <c r="CB319" t="s">
        <v>3</v>
      </c>
      <c r="CE319">
        <v>30</v>
      </c>
      <c r="CF319">
        <v>0</v>
      </c>
      <c r="CG319">
        <v>0</v>
      </c>
      <c r="CM319">
        <v>0</v>
      </c>
      <c r="CN319" t="s">
        <v>1200</v>
      </c>
      <c r="CO319">
        <v>0</v>
      </c>
      <c r="CP319">
        <f>(P319+Q319+S319)</f>
        <v>39509.26</v>
      </c>
      <c r="CQ319">
        <f>ROUND((ROUND((AC319*AW319*1),2)*BC319),2)</f>
        <v>992.37</v>
      </c>
      <c r="CR319">
        <f>(ROUND((ROUND((((ET319*1.1))*AV319*1),2)*BB319),2)+ROUND((ROUND(((AE319-((EU319*1.1)))*AV319*1),2)*BS319),2))</f>
        <v>865.72</v>
      </c>
      <c r="CS319">
        <f>ROUND((ROUND((AE319*AV319*1),2)*BS319),2)</f>
        <v>361.52</v>
      </c>
      <c r="CT319">
        <f>ROUND((ROUND((AF319*AV319*1),2)*BA319),2)</f>
        <v>10925.44</v>
      </c>
      <c r="CU319">
        <f>AG319</f>
        <v>0</v>
      </c>
      <c r="CV319">
        <f>(AH319*AV319)</f>
        <v>18.544460000000001</v>
      </c>
      <c r="CW319">
        <f t="shared" ref="CW319:CX323" si="133">AI319</f>
        <v>0</v>
      </c>
      <c r="CX319">
        <f t="shared" si="133"/>
        <v>0</v>
      </c>
      <c r="CY319">
        <f>S319*(BZ319/100)</f>
        <v>31065.327200000003</v>
      </c>
      <c r="CZ319">
        <f>S319*(CA319/100)</f>
        <v>14519.663800000002</v>
      </c>
      <c r="DB319">
        <v>31</v>
      </c>
      <c r="DC319" t="s">
        <v>3</v>
      </c>
      <c r="DD319" t="s">
        <v>3</v>
      </c>
      <c r="DE319" t="s">
        <v>23</v>
      </c>
      <c r="DF319" t="s">
        <v>23</v>
      </c>
      <c r="DG319" t="s">
        <v>23</v>
      </c>
      <c r="DH319" t="s">
        <v>3</v>
      </c>
      <c r="DI319" t="s">
        <v>23</v>
      </c>
      <c r="DJ319" t="s">
        <v>23</v>
      </c>
      <c r="DK319" t="s">
        <v>3</v>
      </c>
      <c r="DL319" t="s">
        <v>3</v>
      </c>
      <c r="DM319" t="s">
        <v>3</v>
      </c>
      <c r="DN319">
        <v>114</v>
      </c>
      <c r="DO319">
        <v>67</v>
      </c>
      <c r="DP319">
        <v>1.0669999999999999</v>
      </c>
      <c r="DQ319">
        <v>1.081</v>
      </c>
      <c r="DU319">
        <v>1013</v>
      </c>
      <c r="DV319" t="s">
        <v>128</v>
      </c>
      <c r="DW319" t="s">
        <v>128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65731620</v>
      </c>
      <c r="EF319">
        <v>40</v>
      </c>
      <c r="EG319" t="s">
        <v>130</v>
      </c>
      <c r="EH319">
        <v>0</v>
      </c>
      <c r="EI319" t="s">
        <v>3</v>
      </c>
      <c r="EJ319">
        <v>2</v>
      </c>
      <c r="EK319">
        <v>318</v>
      </c>
      <c r="EL319" t="s">
        <v>131</v>
      </c>
      <c r="EM319" t="s">
        <v>132</v>
      </c>
      <c r="EO319" t="s">
        <v>27</v>
      </c>
      <c r="EQ319">
        <v>0</v>
      </c>
      <c r="ER319">
        <v>300.39999999999998</v>
      </c>
      <c r="ES319">
        <v>52.94</v>
      </c>
      <c r="ET319">
        <v>52.8</v>
      </c>
      <c r="EU319">
        <v>6.44</v>
      </c>
      <c r="EV319">
        <v>194.66</v>
      </c>
      <c r="EW319">
        <v>15.8</v>
      </c>
      <c r="EX319">
        <v>0</v>
      </c>
      <c r="EY319">
        <v>0</v>
      </c>
      <c r="FQ319">
        <v>0</v>
      </c>
      <c r="FR319">
        <v>0</v>
      </c>
      <c r="FS319">
        <v>2</v>
      </c>
      <c r="FX319">
        <v>114</v>
      </c>
      <c r="FY319">
        <v>67</v>
      </c>
      <c r="GA319" t="s">
        <v>3</v>
      </c>
      <c r="GD319">
        <v>0</v>
      </c>
      <c r="GF319">
        <v>2013852604</v>
      </c>
      <c r="GG319">
        <v>2</v>
      </c>
      <c r="GH319">
        <v>1</v>
      </c>
      <c r="GI319">
        <v>2</v>
      </c>
      <c r="GJ319">
        <v>0</v>
      </c>
      <c r="GK319">
        <f>ROUND(R319*(R12)/100,2)</f>
        <v>1787.33</v>
      </c>
      <c r="GL319">
        <f>ROUND(IF(AND(BH319=3,BI319=3,FS319&lt;&gt;0),P319,0),2)</f>
        <v>0</v>
      </c>
      <c r="GM319">
        <f>ROUND(O319+X319+Y319+GK319,2)+GX319</f>
        <v>86881.58</v>
      </c>
      <c r="GN319">
        <f>IF(OR(BI319=0,BI319=1),GM319-GX319,0)</f>
        <v>0</v>
      </c>
      <c r="GO319">
        <f>IF(BI319=2,GM319-GX319,0)</f>
        <v>86881.58</v>
      </c>
      <c r="GP319">
        <f>IF(BI319=4,GM319-GX319,0)</f>
        <v>0</v>
      </c>
      <c r="GR319">
        <v>0</v>
      </c>
      <c r="GS319">
        <v>3</v>
      </c>
      <c r="GT319">
        <v>0</v>
      </c>
      <c r="GU319" t="s">
        <v>3</v>
      </c>
      <c r="GV319">
        <f>ROUND((GT319),6)</f>
        <v>0</v>
      </c>
      <c r="GW319">
        <v>1</v>
      </c>
      <c r="GX319">
        <f>ROUND(HC319*I319,2)</f>
        <v>0</v>
      </c>
      <c r="HA319">
        <v>0</v>
      </c>
      <c r="HB319">
        <v>0</v>
      </c>
      <c r="HC319">
        <f>GV319*GW319</f>
        <v>0</v>
      </c>
      <c r="HE319" t="s">
        <v>3</v>
      </c>
      <c r="HF319" t="s">
        <v>3</v>
      </c>
      <c r="HM319" t="s">
        <v>3</v>
      </c>
      <c r="HN319" t="s">
        <v>3</v>
      </c>
      <c r="HO319" t="s">
        <v>3</v>
      </c>
      <c r="HP319" t="s">
        <v>3</v>
      </c>
      <c r="HQ319" t="s">
        <v>3</v>
      </c>
      <c r="HS319">
        <v>0</v>
      </c>
      <c r="IK319">
        <v>0</v>
      </c>
    </row>
    <row r="320" spans="1:245" x14ac:dyDescent="0.2">
      <c r="A320">
        <v>17</v>
      </c>
      <c r="B320">
        <v>1</v>
      </c>
      <c r="C320">
        <f>ROW(SmtRes!A98)</f>
        <v>98</v>
      </c>
      <c r="D320">
        <f>ROW(EtalonRes!A108)</f>
        <v>108</v>
      </c>
      <c r="E320" t="s">
        <v>157</v>
      </c>
      <c r="F320" t="s">
        <v>239</v>
      </c>
      <c r="G320" t="s">
        <v>240</v>
      </c>
      <c r="H320" t="s">
        <v>128</v>
      </c>
      <c r="I320">
        <f>ROUND(10.3/100,9)</f>
        <v>0.10299999999999999</v>
      </c>
      <c r="J320">
        <v>0</v>
      </c>
      <c r="K320">
        <f>ROUND(10.3/100,9)</f>
        <v>0.10299999999999999</v>
      </c>
      <c r="O320">
        <f>ROUND(CP320,2)</f>
        <v>1316.46</v>
      </c>
      <c r="P320">
        <f>ROUND((ROUND((AC320*AW320*I320),2)*BC320),2)</f>
        <v>102.13</v>
      </c>
      <c r="Q320">
        <f>(ROUND((ROUND((((ET320*1.1))*AV320*I320),2)*BB320),2)+ROUND((ROUND(((AE320-((EU320*1.1)))*AV320*I320),2)*BS320),2))</f>
        <v>89.13</v>
      </c>
      <c r="R320">
        <f>ROUND((ROUND((AE320*AV320*I320),2)*BS320),2)</f>
        <v>37.299999999999997</v>
      </c>
      <c r="S320">
        <f>ROUND((ROUND((AF320*AV320*I320),2)*BA320),2)</f>
        <v>1125.2</v>
      </c>
      <c r="T320">
        <f>ROUND(CU320*I320,2)</f>
        <v>0</v>
      </c>
      <c r="U320">
        <f>CV320*I320</f>
        <v>1.91007938</v>
      </c>
      <c r="V320">
        <f>CW320*I320</f>
        <v>0</v>
      </c>
      <c r="W320">
        <f>ROUND(CX320*I320,2)</f>
        <v>0</v>
      </c>
      <c r="X320">
        <f t="shared" si="132"/>
        <v>1035.18</v>
      </c>
      <c r="Y320">
        <f t="shared" si="132"/>
        <v>483.84</v>
      </c>
      <c r="AA320">
        <v>62853509</v>
      </c>
      <c r="AB320">
        <f>ROUND((AC320+AD320+AF320),6)</f>
        <v>325.14600000000002</v>
      </c>
      <c r="AC320">
        <f>ROUND((ES320),6)</f>
        <v>52.94</v>
      </c>
      <c r="AD320">
        <f>ROUND(((((ET320*1.1))-((EU320*1.1)))+AE320),6)</f>
        <v>58.08</v>
      </c>
      <c r="AE320">
        <f>ROUND(((EU320*1.1)),6)</f>
        <v>7.0839999999999996</v>
      </c>
      <c r="AF320">
        <f>ROUND(((EV320*1.1)),6)</f>
        <v>214.126</v>
      </c>
      <c r="AG320">
        <f>ROUND((AP320),6)</f>
        <v>0</v>
      </c>
      <c r="AH320">
        <f>((EW320*1.1))</f>
        <v>17.380000000000003</v>
      </c>
      <c r="AI320">
        <f>((EX320*1.1))</f>
        <v>0</v>
      </c>
      <c r="AJ320">
        <f>(AS320)</f>
        <v>0</v>
      </c>
      <c r="AK320">
        <v>300.39999999999998</v>
      </c>
      <c r="AL320">
        <v>52.94</v>
      </c>
      <c r="AM320">
        <v>52.8</v>
      </c>
      <c r="AN320">
        <v>6.44</v>
      </c>
      <c r="AO320">
        <v>194.66</v>
      </c>
      <c r="AP320">
        <v>0</v>
      </c>
      <c r="AQ320">
        <v>15.8</v>
      </c>
      <c r="AR320">
        <v>0</v>
      </c>
      <c r="AS320">
        <v>0</v>
      </c>
      <c r="AT320">
        <v>92</v>
      </c>
      <c r="AU320">
        <v>43</v>
      </c>
      <c r="AV320">
        <v>1.0669999999999999</v>
      </c>
      <c r="AW320">
        <v>1.081</v>
      </c>
      <c r="AZ320">
        <v>1</v>
      </c>
      <c r="BA320">
        <v>47.82</v>
      </c>
      <c r="BB320">
        <v>13.97</v>
      </c>
      <c r="BC320">
        <v>17.34</v>
      </c>
      <c r="BD320" t="s">
        <v>3</v>
      </c>
      <c r="BE320" t="s">
        <v>3</v>
      </c>
      <c r="BF320" t="s">
        <v>3</v>
      </c>
      <c r="BG320" t="s">
        <v>3</v>
      </c>
      <c r="BH320">
        <v>0</v>
      </c>
      <c r="BI320">
        <v>2</v>
      </c>
      <c r="BJ320" t="s">
        <v>241</v>
      </c>
      <c r="BM320">
        <v>318</v>
      </c>
      <c r="BN320">
        <v>0</v>
      </c>
      <c r="BO320" t="s">
        <v>239</v>
      </c>
      <c r="BP320">
        <v>1</v>
      </c>
      <c r="BQ320">
        <v>40</v>
      </c>
      <c r="BR320">
        <v>0</v>
      </c>
      <c r="BS320">
        <v>47.82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3</v>
      </c>
      <c r="BZ320">
        <v>92</v>
      </c>
      <c r="CA320">
        <v>43</v>
      </c>
      <c r="CB320" t="s">
        <v>3</v>
      </c>
      <c r="CE320">
        <v>30</v>
      </c>
      <c r="CF320">
        <v>0</v>
      </c>
      <c r="CG320">
        <v>0</v>
      </c>
      <c r="CM320">
        <v>0</v>
      </c>
      <c r="CN320" t="s">
        <v>1200</v>
      </c>
      <c r="CO320">
        <v>0</v>
      </c>
      <c r="CP320">
        <f>(P320+Q320+S320)</f>
        <v>1316.46</v>
      </c>
      <c r="CQ320">
        <f>ROUND((ROUND((AC320*AW320*1),2)*BC320),2)</f>
        <v>992.37</v>
      </c>
      <c r="CR320">
        <f>(ROUND((ROUND((((ET320*1.1))*AV320*1),2)*BB320),2)+ROUND((ROUND(((AE320-((EU320*1.1)))*AV320*1),2)*BS320),2))</f>
        <v>865.72</v>
      </c>
      <c r="CS320">
        <f>ROUND((ROUND((AE320*AV320*1),2)*BS320),2)</f>
        <v>361.52</v>
      </c>
      <c r="CT320">
        <f>ROUND((ROUND((AF320*AV320*1),2)*BA320),2)</f>
        <v>10925.44</v>
      </c>
      <c r="CU320">
        <f>AG320</f>
        <v>0</v>
      </c>
      <c r="CV320">
        <f>(AH320*AV320)</f>
        <v>18.544460000000001</v>
      </c>
      <c r="CW320">
        <f t="shared" si="133"/>
        <v>0</v>
      </c>
      <c r="CX320">
        <f t="shared" si="133"/>
        <v>0</v>
      </c>
      <c r="CY320">
        <f>S320*(BZ320/100)</f>
        <v>1035.1840000000002</v>
      </c>
      <c r="CZ320">
        <f>S320*(CA320/100)</f>
        <v>483.83600000000001</v>
      </c>
      <c r="DB320">
        <v>32</v>
      </c>
      <c r="DC320" t="s">
        <v>3</v>
      </c>
      <c r="DD320" t="s">
        <v>3</v>
      </c>
      <c r="DE320" t="s">
        <v>23</v>
      </c>
      <c r="DF320" t="s">
        <v>23</v>
      </c>
      <c r="DG320" t="s">
        <v>23</v>
      </c>
      <c r="DH320" t="s">
        <v>3</v>
      </c>
      <c r="DI320" t="s">
        <v>23</v>
      </c>
      <c r="DJ320" t="s">
        <v>23</v>
      </c>
      <c r="DK320" t="s">
        <v>3</v>
      </c>
      <c r="DL320" t="s">
        <v>3</v>
      </c>
      <c r="DM320" t="s">
        <v>3</v>
      </c>
      <c r="DN320">
        <v>114</v>
      </c>
      <c r="DO320">
        <v>67</v>
      </c>
      <c r="DP320">
        <v>1.0669999999999999</v>
      </c>
      <c r="DQ320">
        <v>1.081</v>
      </c>
      <c r="DU320">
        <v>1013</v>
      </c>
      <c r="DV320" t="s">
        <v>128</v>
      </c>
      <c r="DW320" t="s">
        <v>128</v>
      </c>
      <c r="DX320">
        <v>1</v>
      </c>
      <c r="DZ320" t="s">
        <v>3</v>
      </c>
      <c r="EA320" t="s">
        <v>3</v>
      </c>
      <c r="EB320" t="s">
        <v>3</v>
      </c>
      <c r="EC320" t="s">
        <v>3</v>
      </c>
      <c r="EE320">
        <v>65731620</v>
      </c>
      <c r="EF320">
        <v>40</v>
      </c>
      <c r="EG320" t="s">
        <v>130</v>
      </c>
      <c r="EH320">
        <v>0</v>
      </c>
      <c r="EI320" t="s">
        <v>3</v>
      </c>
      <c r="EJ320">
        <v>2</v>
      </c>
      <c r="EK320">
        <v>318</v>
      </c>
      <c r="EL320" t="s">
        <v>131</v>
      </c>
      <c r="EM320" t="s">
        <v>132</v>
      </c>
      <c r="EO320" t="s">
        <v>27</v>
      </c>
      <c r="EQ320">
        <v>0</v>
      </c>
      <c r="ER320">
        <v>300.39999999999998</v>
      </c>
      <c r="ES320">
        <v>52.94</v>
      </c>
      <c r="ET320">
        <v>52.8</v>
      </c>
      <c r="EU320">
        <v>6.44</v>
      </c>
      <c r="EV320">
        <v>194.66</v>
      </c>
      <c r="EW320">
        <v>15.8</v>
      </c>
      <c r="EX320">
        <v>0</v>
      </c>
      <c r="EY320">
        <v>0</v>
      </c>
      <c r="FQ320">
        <v>0</v>
      </c>
      <c r="FR320">
        <v>0</v>
      </c>
      <c r="FS320">
        <v>2</v>
      </c>
      <c r="FX320">
        <v>114</v>
      </c>
      <c r="FY320">
        <v>67</v>
      </c>
      <c r="GA320" t="s">
        <v>3</v>
      </c>
      <c r="GD320">
        <v>0</v>
      </c>
      <c r="GF320">
        <v>2013852604</v>
      </c>
      <c r="GG320">
        <v>2</v>
      </c>
      <c r="GH320">
        <v>1</v>
      </c>
      <c r="GI320">
        <v>2</v>
      </c>
      <c r="GJ320">
        <v>0</v>
      </c>
      <c r="GK320">
        <f>ROUND(R320*(R12)/100,2)</f>
        <v>59.68</v>
      </c>
      <c r="GL320">
        <f>ROUND(IF(AND(BH320=3,BI320=3,FS320&lt;&gt;0),P320,0),2)</f>
        <v>0</v>
      </c>
      <c r="GM320">
        <f>ROUND(O320+X320+Y320+GK320,2)+GX320</f>
        <v>2895.16</v>
      </c>
      <c r="GN320">
        <f>IF(OR(BI320=0,BI320=1),GM320-GX320,0)</f>
        <v>0</v>
      </c>
      <c r="GO320">
        <f>IF(BI320=2,GM320-GX320,0)</f>
        <v>2895.16</v>
      </c>
      <c r="GP320">
        <f>IF(BI320=4,GM320-GX320,0)</f>
        <v>0</v>
      </c>
      <c r="GR320">
        <v>0</v>
      </c>
      <c r="GS320">
        <v>3</v>
      </c>
      <c r="GT320">
        <v>0</v>
      </c>
      <c r="GU320" t="s">
        <v>3</v>
      </c>
      <c r="GV320">
        <f>ROUND((GT320),6)</f>
        <v>0</v>
      </c>
      <c r="GW320">
        <v>1</v>
      </c>
      <c r="GX320">
        <f>ROUND(HC320*I320,2)</f>
        <v>0</v>
      </c>
      <c r="HA320">
        <v>0</v>
      </c>
      <c r="HB320">
        <v>0</v>
      </c>
      <c r="HC320">
        <f>GV320*GW320</f>
        <v>0</v>
      </c>
      <c r="HE320" t="s">
        <v>3</v>
      </c>
      <c r="HF320" t="s">
        <v>3</v>
      </c>
      <c r="HM320" t="s">
        <v>3</v>
      </c>
      <c r="HN320" t="s">
        <v>3</v>
      </c>
      <c r="HO320" t="s">
        <v>3</v>
      </c>
      <c r="HP320" t="s">
        <v>3</v>
      </c>
      <c r="HQ320" t="s">
        <v>3</v>
      </c>
      <c r="HS320">
        <v>0</v>
      </c>
      <c r="IK320">
        <v>0</v>
      </c>
    </row>
    <row r="321" spans="1:245" x14ac:dyDescent="0.2">
      <c r="A321">
        <v>17</v>
      </c>
      <c r="B321">
        <v>1</v>
      </c>
      <c r="E321" t="s">
        <v>162</v>
      </c>
      <c r="F321" t="s">
        <v>144</v>
      </c>
      <c r="G321" t="s">
        <v>145</v>
      </c>
      <c r="H321" t="s">
        <v>146</v>
      </c>
      <c r="I321">
        <v>0.32574999999999998</v>
      </c>
      <c r="J321">
        <v>0</v>
      </c>
      <c r="K321">
        <v>0.32574999999999998</v>
      </c>
      <c r="O321">
        <f>ROUND(CP321,2)</f>
        <v>226289.67</v>
      </c>
      <c r="P321">
        <f>ROUND((ROUND((AC321*AW321*I321),2)*BC321),2)</f>
        <v>226289.67</v>
      </c>
      <c r="Q321">
        <f>(ROUND((ROUND(((ET321)*AV321*I321),2)*BB321),2)+ROUND((ROUND(((AE321-(EU321))*AV321*I321),2)*BS321),2))</f>
        <v>0</v>
      </c>
      <c r="R321">
        <f>ROUND((ROUND((AE321*AV321*I321),2)*BS321),2)</f>
        <v>0</v>
      </c>
      <c r="S321">
        <f>ROUND((ROUND((AF321*AV321*I321),2)*BA321),2)</f>
        <v>0</v>
      </c>
      <c r="T321">
        <f>ROUND(CU321*I321,2)</f>
        <v>0</v>
      </c>
      <c r="U321">
        <f>CV321*I321</f>
        <v>0</v>
      </c>
      <c r="V321">
        <f>CW321*I321</f>
        <v>0</v>
      </c>
      <c r="W321">
        <f>ROUND(CX321*I321,2)</f>
        <v>0</v>
      </c>
      <c r="X321">
        <f t="shared" si="132"/>
        <v>0</v>
      </c>
      <c r="Y321">
        <f t="shared" si="132"/>
        <v>0</v>
      </c>
      <c r="AA321">
        <v>62853509</v>
      </c>
      <c r="AB321">
        <f>ROUND((AC321+AD321+AF321),6)</f>
        <v>81534.37</v>
      </c>
      <c r="AC321">
        <f>ROUND((ES321),6)</f>
        <v>81534.37</v>
      </c>
      <c r="AD321">
        <f>ROUND((((ET321)-(EU321))+AE321),6)</f>
        <v>0</v>
      </c>
      <c r="AE321">
        <f>ROUND((EU321),6)</f>
        <v>0</v>
      </c>
      <c r="AF321">
        <f>ROUND((EV321),6)</f>
        <v>0</v>
      </c>
      <c r="AG321">
        <f>ROUND((AP321),6)</f>
        <v>0</v>
      </c>
      <c r="AH321">
        <f>(EW321)</f>
        <v>0</v>
      </c>
      <c r="AI321">
        <f>(EX321)</f>
        <v>0</v>
      </c>
      <c r="AJ321">
        <f>(AS321)</f>
        <v>0</v>
      </c>
      <c r="AK321">
        <v>81534.37</v>
      </c>
      <c r="AL321">
        <v>81534.37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8.52</v>
      </c>
      <c r="BD321" t="s">
        <v>3</v>
      </c>
      <c r="BE321" t="s">
        <v>3</v>
      </c>
      <c r="BF321" t="s">
        <v>3</v>
      </c>
      <c r="BG321" t="s">
        <v>3</v>
      </c>
      <c r="BH321">
        <v>3</v>
      </c>
      <c r="BI321">
        <v>2</v>
      </c>
      <c r="BJ321" t="s">
        <v>147</v>
      </c>
      <c r="BM321">
        <v>1618</v>
      </c>
      <c r="BN321">
        <v>0</v>
      </c>
      <c r="BO321" t="s">
        <v>144</v>
      </c>
      <c r="BP321">
        <v>1</v>
      </c>
      <c r="BQ321">
        <v>201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0</v>
      </c>
      <c r="CA321">
        <v>0</v>
      </c>
      <c r="CB321" t="s">
        <v>3</v>
      </c>
      <c r="CE321">
        <v>30</v>
      </c>
      <c r="CF321">
        <v>0</v>
      </c>
      <c r="CG321">
        <v>0</v>
      </c>
      <c r="CM321">
        <v>0</v>
      </c>
      <c r="CN321" t="s">
        <v>3</v>
      </c>
      <c r="CO321">
        <v>0</v>
      </c>
      <c r="CP321">
        <f>(P321+Q321+S321)</f>
        <v>226289.67</v>
      </c>
      <c r="CQ321">
        <f>ROUND((ROUND((AC321*AW321*1),2)*BC321),2)</f>
        <v>694672.83</v>
      </c>
      <c r="CR321">
        <f>(ROUND((ROUND(((ET321)*AV321*1),2)*BB321),2)+ROUND((ROUND(((AE321-(EU321))*AV321*1),2)*BS321),2))</f>
        <v>0</v>
      </c>
      <c r="CS321">
        <f>ROUND((ROUND((AE321*AV321*1),2)*BS321),2)</f>
        <v>0</v>
      </c>
      <c r="CT321">
        <f>ROUND((ROUND((AF321*AV321*1),2)*BA321),2)</f>
        <v>0</v>
      </c>
      <c r="CU321">
        <f>AG321</f>
        <v>0</v>
      </c>
      <c r="CV321">
        <f>(AH321*AV321)</f>
        <v>0</v>
      </c>
      <c r="CW321">
        <f t="shared" si="133"/>
        <v>0</v>
      </c>
      <c r="CX321">
        <f t="shared" si="133"/>
        <v>0</v>
      </c>
      <c r="CY321">
        <f>S321*(BZ321/100)</f>
        <v>0</v>
      </c>
      <c r="CZ321">
        <f>S321*(CA321/100)</f>
        <v>0</v>
      </c>
      <c r="DC321" t="s">
        <v>3</v>
      </c>
      <c r="DD321" t="s">
        <v>3</v>
      </c>
      <c r="DE321" t="s">
        <v>3</v>
      </c>
      <c r="DF321" t="s">
        <v>3</v>
      </c>
      <c r="DG321" t="s">
        <v>3</v>
      </c>
      <c r="DH321" t="s">
        <v>3</v>
      </c>
      <c r="DI321" t="s">
        <v>3</v>
      </c>
      <c r="DJ321" t="s">
        <v>3</v>
      </c>
      <c r="DK321" t="s">
        <v>3</v>
      </c>
      <c r="DL321" t="s">
        <v>3</v>
      </c>
      <c r="DM321" t="s">
        <v>3</v>
      </c>
      <c r="DN321">
        <v>0</v>
      </c>
      <c r="DO321">
        <v>0</v>
      </c>
      <c r="DP321">
        <v>1</v>
      </c>
      <c r="DQ321">
        <v>1</v>
      </c>
      <c r="DU321">
        <v>1003</v>
      </c>
      <c r="DV321" t="s">
        <v>146</v>
      </c>
      <c r="DW321" t="s">
        <v>146</v>
      </c>
      <c r="DX321">
        <v>1000</v>
      </c>
      <c r="DZ321" t="s">
        <v>3</v>
      </c>
      <c r="EA321" t="s">
        <v>3</v>
      </c>
      <c r="EB321" t="s">
        <v>3</v>
      </c>
      <c r="EC321" t="s">
        <v>3</v>
      </c>
      <c r="EE321">
        <v>65732920</v>
      </c>
      <c r="EF321">
        <v>201</v>
      </c>
      <c r="EG321" t="s">
        <v>148</v>
      </c>
      <c r="EH321">
        <v>0</v>
      </c>
      <c r="EI321" t="s">
        <v>3</v>
      </c>
      <c r="EJ321">
        <v>2</v>
      </c>
      <c r="EK321">
        <v>1618</v>
      </c>
      <c r="EL321" t="s">
        <v>149</v>
      </c>
      <c r="EM321" t="s">
        <v>150</v>
      </c>
      <c r="EO321" t="s">
        <v>3</v>
      </c>
      <c r="EQ321">
        <v>0</v>
      </c>
      <c r="ER321">
        <v>81534.37</v>
      </c>
      <c r="ES321">
        <v>81534.37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FQ321">
        <v>0</v>
      </c>
      <c r="FR321">
        <v>0</v>
      </c>
      <c r="FS321">
        <v>0</v>
      </c>
      <c r="FX321">
        <v>0</v>
      </c>
      <c r="FY321">
        <v>0</v>
      </c>
      <c r="GA321" t="s">
        <v>3</v>
      </c>
      <c r="GD321">
        <v>0</v>
      </c>
      <c r="GF321">
        <v>61579043</v>
      </c>
      <c r="GG321">
        <v>2</v>
      </c>
      <c r="GH321">
        <v>1</v>
      </c>
      <c r="GI321">
        <v>2</v>
      </c>
      <c r="GJ321">
        <v>0</v>
      </c>
      <c r="GK321">
        <f>ROUND(R321*(R12)/100,2)</f>
        <v>0</v>
      </c>
      <c r="GL321">
        <f>ROUND(IF(AND(BH321=3,BI321=3,FS321&lt;&gt;0),P321,0),2)</f>
        <v>0</v>
      </c>
      <c r="GM321">
        <f>ROUND(O321+X321+Y321+GK321,2)+GX321</f>
        <v>226289.67</v>
      </c>
      <c r="GN321">
        <f>IF(OR(BI321=0,BI321=1),GM321-GX321,0)</f>
        <v>0</v>
      </c>
      <c r="GO321">
        <f>IF(BI321=2,GM321-GX321,0)</f>
        <v>226289.67</v>
      </c>
      <c r="GP321">
        <f>IF(BI321=4,GM321-GX321,0)</f>
        <v>0</v>
      </c>
      <c r="GR321">
        <v>0</v>
      </c>
      <c r="GS321">
        <v>3</v>
      </c>
      <c r="GT321">
        <v>0</v>
      </c>
      <c r="GU321" t="s">
        <v>3</v>
      </c>
      <c r="GV321">
        <f>ROUND((GT321),6)</f>
        <v>0</v>
      </c>
      <c r="GW321">
        <v>1</v>
      </c>
      <c r="GX321">
        <f>ROUND(HC321*I321,2)</f>
        <v>0</v>
      </c>
      <c r="HA321">
        <v>0</v>
      </c>
      <c r="HB321">
        <v>0</v>
      </c>
      <c r="HC321">
        <f>GV321*GW321</f>
        <v>0</v>
      </c>
      <c r="HE321" t="s">
        <v>3</v>
      </c>
      <c r="HF321" t="s">
        <v>3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HS321">
        <v>0</v>
      </c>
      <c r="IK321">
        <v>0</v>
      </c>
    </row>
    <row r="322" spans="1:245" x14ac:dyDescent="0.2">
      <c r="A322">
        <v>17</v>
      </c>
      <c r="B322">
        <v>1</v>
      </c>
      <c r="C322">
        <f>ROW(SmtRes!A107)</f>
        <v>107</v>
      </c>
      <c r="D322">
        <f>ROW(EtalonRes!A117)</f>
        <v>117</v>
      </c>
      <c r="E322" t="s">
        <v>168</v>
      </c>
      <c r="F322" t="s">
        <v>242</v>
      </c>
      <c r="G322" t="s">
        <v>243</v>
      </c>
      <c r="H322" t="s">
        <v>244</v>
      </c>
      <c r="I322">
        <f>ROUND(10/100,9)</f>
        <v>0.1</v>
      </c>
      <c r="J322">
        <v>0</v>
      </c>
      <c r="K322">
        <f>ROUND(10/100,9)</f>
        <v>0.1</v>
      </c>
      <c r="O322">
        <f>ROUND(CP322,2)</f>
        <v>12861.7</v>
      </c>
      <c r="P322">
        <f>ROUND((ROUND((AC322*AW322*I322),2)*BC322),2)</f>
        <v>367.35</v>
      </c>
      <c r="Q322">
        <f>(ROUND((ROUND((((ET322*1.1))*AV322*I322),2)*BB322),2)+ROUND((ROUND(((AE322-((EU322*1.1)))*AV322*I322),2)*BS322),2))</f>
        <v>674.2</v>
      </c>
      <c r="R322">
        <f>ROUND((ROUND((AE322*AV322*I322),2)*BS322),2)</f>
        <v>340</v>
      </c>
      <c r="S322">
        <f>ROUND((ROUND((AF322*AV322*I322),2)*BA322),2)</f>
        <v>11820.15</v>
      </c>
      <c r="T322">
        <f>ROUND(CU322*I322,2)</f>
        <v>0</v>
      </c>
      <c r="U322">
        <f>CV322*I322</f>
        <v>17.952699599999999</v>
      </c>
      <c r="V322">
        <f>CW322*I322</f>
        <v>0</v>
      </c>
      <c r="W322">
        <f>ROUND(CX322*I322,2)</f>
        <v>0</v>
      </c>
      <c r="X322">
        <f t="shared" si="132"/>
        <v>10874.54</v>
      </c>
      <c r="Y322">
        <f t="shared" si="132"/>
        <v>5082.66</v>
      </c>
      <c r="AA322">
        <v>62853509</v>
      </c>
      <c r="AB322">
        <f>ROUND((AC322+AD322+AF322),6)</f>
        <v>3683.62</v>
      </c>
      <c r="AC322">
        <f>ROUND((ES322),6)</f>
        <v>535.53</v>
      </c>
      <c r="AD322">
        <f>ROUND(((((ET322*1.1))-((EU322*1.1)))+AE322),6)</f>
        <v>787.23699999999997</v>
      </c>
      <c r="AE322">
        <f>ROUND(((EU322*1.1)),6)</f>
        <v>67.936000000000007</v>
      </c>
      <c r="AF322">
        <f>ROUND(((EV322*1.1)),6)</f>
        <v>2360.8530000000001</v>
      </c>
      <c r="AG322">
        <f>ROUND((AP322),6)</f>
        <v>0</v>
      </c>
      <c r="AH322">
        <f>((EW322*1.1))</f>
        <v>171.46800000000002</v>
      </c>
      <c r="AI322">
        <f>((EX322*1.1))</f>
        <v>0</v>
      </c>
      <c r="AJ322">
        <f>(AS322)</f>
        <v>0</v>
      </c>
      <c r="AK322">
        <v>3397.43</v>
      </c>
      <c r="AL322">
        <v>535.53</v>
      </c>
      <c r="AM322">
        <v>715.67</v>
      </c>
      <c r="AN322">
        <v>61.76</v>
      </c>
      <c r="AO322">
        <v>2146.23</v>
      </c>
      <c r="AP322">
        <v>0</v>
      </c>
      <c r="AQ322">
        <v>155.88</v>
      </c>
      <c r="AR322">
        <v>0</v>
      </c>
      <c r="AS322">
        <v>0</v>
      </c>
      <c r="AT322">
        <v>92</v>
      </c>
      <c r="AU322">
        <v>43</v>
      </c>
      <c r="AV322">
        <v>1.0469999999999999</v>
      </c>
      <c r="AW322">
        <v>1</v>
      </c>
      <c r="AZ322">
        <v>1</v>
      </c>
      <c r="BA322">
        <v>47.82</v>
      </c>
      <c r="BB322">
        <v>8.18</v>
      </c>
      <c r="BC322">
        <v>6.86</v>
      </c>
      <c r="BD322" t="s">
        <v>3</v>
      </c>
      <c r="BE322" t="s">
        <v>3</v>
      </c>
      <c r="BF322" t="s">
        <v>3</v>
      </c>
      <c r="BG322" t="s">
        <v>3</v>
      </c>
      <c r="BH322">
        <v>0</v>
      </c>
      <c r="BI322">
        <v>2</v>
      </c>
      <c r="BJ322" t="s">
        <v>245</v>
      </c>
      <c r="BM322">
        <v>1726</v>
      </c>
      <c r="BN322">
        <v>0</v>
      </c>
      <c r="BO322" t="s">
        <v>242</v>
      </c>
      <c r="BP322">
        <v>1</v>
      </c>
      <c r="BQ322">
        <v>40</v>
      </c>
      <c r="BR322">
        <v>0</v>
      </c>
      <c r="BS322">
        <v>47.82</v>
      </c>
      <c r="BT322">
        <v>1</v>
      </c>
      <c r="BU322">
        <v>1</v>
      </c>
      <c r="BV322">
        <v>1</v>
      </c>
      <c r="BW322">
        <v>1</v>
      </c>
      <c r="BX322">
        <v>1</v>
      </c>
      <c r="BY322" t="s">
        <v>3</v>
      </c>
      <c r="BZ322">
        <v>92</v>
      </c>
      <c r="CA322">
        <v>43</v>
      </c>
      <c r="CB322" t="s">
        <v>3</v>
      </c>
      <c r="CE322">
        <v>30</v>
      </c>
      <c r="CF322">
        <v>0</v>
      </c>
      <c r="CG322">
        <v>0</v>
      </c>
      <c r="CM322">
        <v>0</v>
      </c>
      <c r="CN322" t="s">
        <v>1200</v>
      </c>
      <c r="CO322">
        <v>0</v>
      </c>
      <c r="CP322">
        <f>(P322+Q322+S322)</f>
        <v>12861.7</v>
      </c>
      <c r="CQ322">
        <f>ROUND((ROUND((AC322*AW322*1),2)*BC322),2)</f>
        <v>3673.74</v>
      </c>
      <c r="CR322">
        <f>(ROUND((ROUND((((ET322*1.1))*AV322*1),2)*BB322),2)+ROUND((ROUND(((AE322-((EU322*1.1)))*AV322*1),2)*BS322),2))</f>
        <v>6742.28</v>
      </c>
      <c r="CS322">
        <f>ROUND((ROUND((AE322*AV322*1),2)*BS322),2)</f>
        <v>3401.44</v>
      </c>
      <c r="CT322">
        <f>ROUND((ROUND((AF322*AV322*1),2)*BA322),2)</f>
        <v>118201.95</v>
      </c>
      <c r="CU322">
        <f>AG322</f>
        <v>0</v>
      </c>
      <c r="CV322">
        <f>(AH322*AV322)</f>
        <v>179.526996</v>
      </c>
      <c r="CW322">
        <f t="shared" si="133"/>
        <v>0</v>
      </c>
      <c r="CX322">
        <f t="shared" si="133"/>
        <v>0</v>
      </c>
      <c r="CY322">
        <f>S322*(BZ322/100)</f>
        <v>10874.538</v>
      </c>
      <c r="CZ322">
        <f>S322*(CA322/100)</f>
        <v>5082.6644999999999</v>
      </c>
      <c r="DB322">
        <v>33</v>
      </c>
      <c r="DC322" t="s">
        <v>3</v>
      </c>
      <c r="DD322" t="s">
        <v>3</v>
      </c>
      <c r="DE322" t="s">
        <v>23</v>
      </c>
      <c r="DF322" t="s">
        <v>23</v>
      </c>
      <c r="DG322" t="s">
        <v>23</v>
      </c>
      <c r="DH322" t="s">
        <v>3</v>
      </c>
      <c r="DI322" t="s">
        <v>23</v>
      </c>
      <c r="DJ322" t="s">
        <v>23</v>
      </c>
      <c r="DK322" t="s">
        <v>3</v>
      </c>
      <c r="DL322" t="s">
        <v>3</v>
      </c>
      <c r="DM322" t="s">
        <v>3</v>
      </c>
      <c r="DN322">
        <v>114</v>
      </c>
      <c r="DO322">
        <v>67</v>
      </c>
      <c r="DP322">
        <v>1.0469999999999999</v>
      </c>
      <c r="DQ322">
        <v>1</v>
      </c>
      <c r="DU322">
        <v>1013</v>
      </c>
      <c r="DV322" t="s">
        <v>244</v>
      </c>
      <c r="DW322" t="s">
        <v>244</v>
      </c>
      <c r="DX322">
        <v>1</v>
      </c>
      <c r="DZ322" t="s">
        <v>3</v>
      </c>
      <c r="EA322" t="s">
        <v>3</v>
      </c>
      <c r="EB322" t="s">
        <v>3</v>
      </c>
      <c r="EC322" t="s">
        <v>3</v>
      </c>
      <c r="EE322">
        <v>65733028</v>
      </c>
      <c r="EF322">
        <v>40</v>
      </c>
      <c r="EG322" t="s">
        <v>130</v>
      </c>
      <c r="EH322">
        <v>0</v>
      </c>
      <c r="EI322" t="s">
        <v>3</v>
      </c>
      <c r="EJ322">
        <v>2</v>
      </c>
      <c r="EK322">
        <v>1726</v>
      </c>
      <c r="EL322" t="s">
        <v>246</v>
      </c>
      <c r="EM322" t="s">
        <v>247</v>
      </c>
      <c r="EO322" t="s">
        <v>27</v>
      </c>
      <c r="EQ322">
        <v>0</v>
      </c>
      <c r="ER322">
        <v>3397.43</v>
      </c>
      <c r="ES322">
        <v>535.53</v>
      </c>
      <c r="ET322">
        <v>715.67</v>
      </c>
      <c r="EU322">
        <v>61.76</v>
      </c>
      <c r="EV322">
        <v>2146.23</v>
      </c>
      <c r="EW322">
        <v>155.88</v>
      </c>
      <c r="EX322">
        <v>0</v>
      </c>
      <c r="EY322">
        <v>0</v>
      </c>
      <c r="FQ322">
        <v>0</v>
      </c>
      <c r="FR322">
        <v>0</v>
      </c>
      <c r="FS322">
        <v>0</v>
      </c>
      <c r="FX322">
        <v>114</v>
      </c>
      <c r="FY322">
        <v>67</v>
      </c>
      <c r="GA322" t="s">
        <v>3</v>
      </c>
      <c r="GD322">
        <v>0</v>
      </c>
      <c r="GF322">
        <v>957162054</v>
      </c>
      <c r="GG322">
        <v>2</v>
      </c>
      <c r="GH322">
        <v>1</v>
      </c>
      <c r="GI322">
        <v>2</v>
      </c>
      <c r="GJ322">
        <v>0</v>
      </c>
      <c r="GK322">
        <f>ROUND(R322*(R12)/100,2)</f>
        <v>544</v>
      </c>
      <c r="GL322">
        <f>ROUND(IF(AND(BH322=3,BI322=3,FS322&lt;&gt;0),P322,0),2)</f>
        <v>0</v>
      </c>
      <c r="GM322">
        <f>ROUND(O322+X322+Y322+GK322,2)+GX322</f>
        <v>29362.9</v>
      </c>
      <c r="GN322">
        <f>IF(OR(BI322=0,BI322=1),GM322-GX322,0)</f>
        <v>0</v>
      </c>
      <c r="GO322">
        <f>IF(BI322=2,GM322-GX322,0)</f>
        <v>29362.9</v>
      </c>
      <c r="GP322">
        <f>IF(BI322=4,GM322-GX322,0)</f>
        <v>0</v>
      </c>
      <c r="GR322">
        <v>0</v>
      </c>
      <c r="GS322">
        <v>3</v>
      </c>
      <c r="GT322">
        <v>0</v>
      </c>
      <c r="GU322" t="s">
        <v>3</v>
      </c>
      <c r="GV322">
        <f>ROUND((GT322),6)</f>
        <v>0</v>
      </c>
      <c r="GW322">
        <v>1</v>
      </c>
      <c r="GX322">
        <f>ROUND(HC322*I322,2)</f>
        <v>0</v>
      </c>
      <c r="HA322">
        <v>0</v>
      </c>
      <c r="HB322">
        <v>0</v>
      </c>
      <c r="HC322">
        <f>GV322*GW322</f>
        <v>0</v>
      </c>
      <c r="HE322" t="s">
        <v>3</v>
      </c>
      <c r="HF322" t="s">
        <v>3</v>
      </c>
      <c r="HM322" t="s">
        <v>3</v>
      </c>
      <c r="HN322" t="s">
        <v>3</v>
      </c>
      <c r="HO322" t="s">
        <v>3</v>
      </c>
      <c r="HP322" t="s">
        <v>3</v>
      </c>
      <c r="HQ322" t="s">
        <v>3</v>
      </c>
      <c r="HS322">
        <v>0</v>
      </c>
      <c r="IK322">
        <v>0</v>
      </c>
    </row>
    <row r="323" spans="1:245" x14ac:dyDescent="0.2">
      <c r="A323">
        <v>18</v>
      </c>
      <c r="B323">
        <v>1</v>
      </c>
      <c r="C323">
        <v>106</v>
      </c>
      <c r="E323" t="s">
        <v>248</v>
      </c>
      <c r="F323" t="s">
        <v>249</v>
      </c>
      <c r="G323" t="s">
        <v>250</v>
      </c>
      <c r="H323" t="s">
        <v>159</v>
      </c>
      <c r="I323">
        <f>I322*J323</f>
        <v>10</v>
      </c>
      <c r="J323">
        <v>100</v>
      </c>
      <c r="K323">
        <v>100</v>
      </c>
      <c r="O323">
        <f>ROUND(CP323,2)</f>
        <v>3241.59</v>
      </c>
      <c r="P323">
        <f>ROUND((ROUND((AC323*AW323*I323),2)*BC323),2)</f>
        <v>3241.59</v>
      </c>
      <c r="Q323">
        <f>(ROUND((ROUND(((ET323)*AV323*I323),2)*BB323),2)+ROUND((ROUND(((AE323-(EU323))*AV323*I323),2)*BS323),2))</f>
        <v>0</v>
      </c>
      <c r="R323">
        <f>ROUND((ROUND((AE323*AV323*I323),2)*BS323),2)</f>
        <v>0</v>
      </c>
      <c r="S323">
        <f>ROUND((ROUND((AF323*AV323*I323),2)*BA323),2)</f>
        <v>0</v>
      </c>
      <c r="T323">
        <f>ROUND(CU323*I323,2)</f>
        <v>0</v>
      </c>
      <c r="U323">
        <f>CV323*I323</f>
        <v>0</v>
      </c>
      <c r="V323">
        <f>CW323*I323</f>
        <v>0</v>
      </c>
      <c r="W323">
        <f>ROUND(CX323*I323,2)</f>
        <v>0</v>
      </c>
      <c r="X323">
        <f t="shared" si="132"/>
        <v>0</v>
      </c>
      <c r="Y323">
        <f t="shared" si="132"/>
        <v>0</v>
      </c>
      <c r="AA323">
        <v>62853509</v>
      </c>
      <c r="AB323">
        <f>ROUND((AC323+AD323+AF323),6)</f>
        <v>153.63</v>
      </c>
      <c r="AC323">
        <f>ROUND((ES323),6)</f>
        <v>153.63</v>
      </c>
      <c r="AD323">
        <f>ROUND((((ET323)-(EU323))+AE323),6)</f>
        <v>0</v>
      </c>
      <c r="AE323">
        <f>ROUND((EU323),6)</f>
        <v>0</v>
      </c>
      <c r="AF323">
        <f>ROUND((EV323),6)</f>
        <v>0</v>
      </c>
      <c r="AG323">
        <f>ROUND((AP323),6)</f>
        <v>0</v>
      </c>
      <c r="AH323">
        <f>(EW323)</f>
        <v>0</v>
      </c>
      <c r="AI323">
        <f>(EX323)</f>
        <v>0</v>
      </c>
      <c r="AJ323">
        <f>(AS323)</f>
        <v>0</v>
      </c>
      <c r="AK323">
        <v>153.63</v>
      </c>
      <c r="AL323">
        <v>153.63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2.11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2</v>
      </c>
      <c r="BJ323" t="s">
        <v>251</v>
      </c>
      <c r="BM323">
        <v>1726</v>
      </c>
      <c r="BN323">
        <v>0</v>
      </c>
      <c r="BO323" t="s">
        <v>249</v>
      </c>
      <c r="BP323">
        <v>1</v>
      </c>
      <c r="BQ323">
        <v>40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30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>(P323+Q323+S323)</f>
        <v>3241.59</v>
      </c>
      <c r="CQ323">
        <f>ROUND((ROUND((AC323*AW323*1),2)*BC323),2)</f>
        <v>324.16000000000003</v>
      </c>
      <c r="CR323">
        <f>(ROUND((ROUND(((ET323)*AV323*1),2)*BB323),2)+ROUND((ROUND(((AE323-(EU323))*AV323*1),2)*BS323),2))</f>
        <v>0</v>
      </c>
      <c r="CS323">
        <f>ROUND((ROUND((AE323*AV323*1),2)*BS323),2)</f>
        <v>0</v>
      </c>
      <c r="CT323">
        <f>ROUND((ROUND((AF323*AV323*1),2)*BA323),2)</f>
        <v>0</v>
      </c>
      <c r="CU323">
        <f>AG323</f>
        <v>0</v>
      </c>
      <c r="CV323">
        <f>(AH323*AV323)</f>
        <v>0</v>
      </c>
      <c r="CW323">
        <f t="shared" si="133"/>
        <v>0</v>
      </c>
      <c r="CX323">
        <f t="shared" si="133"/>
        <v>0</v>
      </c>
      <c r="CY323">
        <f>S323*(BZ323/100)</f>
        <v>0</v>
      </c>
      <c r="CZ323">
        <f>S323*(CA323/100)</f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114</v>
      </c>
      <c r="DO323">
        <v>67</v>
      </c>
      <c r="DP323">
        <v>1.0469999999999999</v>
      </c>
      <c r="DQ323">
        <v>1</v>
      </c>
      <c r="DU323">
        <v>1013</v>
      </c>
      <c r="DV323" t="s">
        <v>159</v>
      </c>
      <c r="DW323" t="s">
        <v>159</v>
      </c>
      <c r="DX323">
        <v>1</v>
      </c>
      <c r="DZ323" t="s">
        <v>3</v>
      </c>
      <c r="EA323" t="s">
        <v>3</v>
      </c>
      <c r="EB323" t="s">
        <v>3</v>
      </c>
      <c r="EC323" t="s">
        <v>3</v>
      </c>
      <c r="EE323">
        <v>65733028</v>
      </c>
      <c r="EF323">
        <v>40</v>
      </c>
      <c r="EG323" t="s">
        <v>130</v>
      </c>
      <c r="EH323">
        <v>0</v>
      </c>
      <c r="EI323" t="s">
        <v>3</v>
      </c>
      <c r="EJ323">
        <v>2</v>
      </c>
      <c r="EK323">
        <v>1726</v>
      </c>
      <c r="EL323" t="s">
        <v>246</v>
      </c>
      <c r="EM323" t="s">
        <v>247</v>
      </c>
      <c r="EO323" t="s">
        <v>3</v>
      </c>
      <c r="EQ323">
        <v>0</v>
      </c>
      <c r="ER323">
        <v>153.63</v>
      </c>
      <c r="ES323">
        <v>153.63</v>
      </c>
      <c r="ET323">
        <v>0</v>
      </c>
      <c r="EU323">
        <v>0</v>
      </c>
      <c r="EV323">
        <v>0</v>
      </c>
      <c r="EW323">
        <v>0</v>
      </c>
      <c r="EX323">
        <v>0</v>
      </c>
      <c r="FQ323">
        <v>0</v>
      </c>
      <c r="FR323">
        <v>0</v>
      </c>
      <c r="FS323">
        <v>0</v>
      </c>
      <c r="FX323">
        <v>114</v>
      </c>
      <c r="FY323">
        <v>67</v>
      </c>
      <c r="GA323" t="s">
        <v>3</v>
      </c>
      <c r="GD323">
        <v>0</v>
      </c>
      <c r="GF323">
        <v>1544174678</v>
      </c>
      <c r="GG323">
        <v>2</v>
      </c>
      <c r="GH323">
        <v>1</v>
      </c>
      <c r="GI323">
        <v>2</v>
      </c>
      <c r="GJ323">
        <v>0</v>
      </c>
      <c r="GK323">
        <f>ROUND(R323*(R12)/100,2)</f>
        <v>0</v>
      </c>
      <c r="GL323">
        <f>ROUND(IF(AND(BH323=3,BI323=3,FS323&lt;&gt;0),P323,0),2)</f>
        <v>0</v>
      </c>
      <c r="GM323">
        <f>ROUND(O323+X323+Y323+GK323,2)+GX323</f>
        <v>3241.59</v>
      </c>
      <c r="GN323">
        <f>IF(OR(BI323=0,BI323=1),GM323-GX323,0)</f>
        <v>0</v>
      </c>
      <c r="GO323">
        <f>IF(BI323=2,GM323-GX323,0)</f>
        <v>3241.59</v>
      </c>
      <c r="GP323">
        <f>IF(BI323=4,GM323-GX323,0)</f>
        <v>0</v>
      </c>
      <c r="GR323">
        <v>0</v>
      </c>
      <c r="GS323">
        <v>3</v>
      </c>
      <c r="GT323">
        <v>0</v>
      </c>
      <c r="GU323" t="s">
        <v>3</v>
      </c>
      <c r="GV323">
        <f>ROUND((GT323),6)</f>
        <v>0</v>
      </c>
      <c r="GW323">
        <v>1</v>
      </c>
      <c r="GX323">
        <f>ROUND(HC323*I323,2)</f>
        <v>0</v>
      </c>
      <c r="HA323">
        <v>0</v>
      </c>
      <c r="HB323">
        <v>0</v>
      </c>
      <c r="HC323">
        <f>GV323*GW323</f>
        <v>0</v>
      </c>
      <c r="HE323" t="s">
        <v>3</v>
      </c>
      <c r="HF323" t="s">
        <v>3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HS323">
        <v>0</v>
      </c>
      <c r="IK323">
        <v>0</v>
      </c>
    </row>
    <row r="325" spans="1:245" x14ac:dyDescent="0.2">
      <c r="A325" s="2">
        <v>51</v>
      </c>
      <c r="B325" s="2">
        <f>B315</f>
        <v>1</v>
      </c>
      <c r="C325" s="2">
        <f>A315</f>
        <v>4</v>
      </c>
      <c r="D325" s="2">
        <f>ROW(A315)</f>
        <v>315</v>
      </c>
      <c r="E325" s="2"/>
      <c r="F325" s="2" t="str">
        <f>IF(F315&lt;&gt;"",F315,"")</f>
        <v>Новый раздел</v>
      </c>
      <c r="G325" s="2" t="str">
        <f>IF(G315&lt;&gt;"",G315,"")</f>
        <v>Монтажные работы</v>
      </c>
      <c r="H325" s="2">
        <v>0</v>
      </c>
      <c r="I325" s="2"/>
      <c r="J325" s="2"/>
      <c r="K325" s="2"/>
      <c r="L325" s="2"/>
      <c r="M325" s="2"/>
      <c r="N325" s="2"/>
      <c r="O325" s="2">
        <f t="shared" ref="O325:T325" si="134">ROUND(AB325,2)</f>
        <v>283218.68</v>
      </c>
      <c r="P325" s="2">
        <f t="shared" si="134"/>
        <v>233067.67</v>
      </c>
      <c r="Q325" s="2">
        <f t="shared" si="134"/>
        <v>3439</v>
      </c>
      <c r="R325" s="2">
        <f t="shared" si="134"/>
        <v>1494.38</v>
      </c>
      <c r="S325" s="2">
        <f t="shared" si="134"/>
        <v>46712.01</v>
      </c>
      <c r="T325" s="2">
        <f t="shared" si="134"/>
        <v>0</v>
      </c>
      <c r="U325" s="2">
        <f>AH325</f>
        <v>77.176287055999993</v>
      </c>
      <c r="V325" s="2">
        <f>AI325</f>
        <v>0</v>
      </c>
      <c r="W325" s="2">
        <f>ROUND(AJ325,2)</f>
        <v>0</v>
      </c>
      <c r="X325" s="2">
        <f>ROUND(AK325,2)</f>
        <v>42975.05</v>
      </c>
      <c r="Y325" s="2">
        <f>ROUND(AL325,2)</f>
        <v>20086.16</v>
      </c>
      <c r="Z325" s="2"/>
      <c r="AA325" s="2"/>
      <c r="AB325" s="2">
        <f>ROUND(SUMIF(AA319:AA323,"=62853509",O319:O323),2)</f>
        <v>283218.68</v>
      </c>
      <c r="AC325" s="2">
        <f>ROUND(SUMIF(AA319:AA323,"=62853509",P319:P323),2)</f>
        <v>233067.67</v>
      </c>
      <c r="AD325" s="2">
        <f>ROUND(SUMIF(AA319:AA323,"=62853509",Q319:Q323),2)</f>
        <v>3439</v>
      </c>
      <c r="AE325" s="2">
        <f>ROUND(SUMIF(AA319:AA323,"=62853509",R319:R323),2)</f>
        <v>1494.38</v>
      </c>
      <c r="AF325" s="2">
        <f>ROUND(SUMIF(AA319:AA323,"=62853509",S319:S323),2)</f>
        <v>46712.01</v>
      </c>
      <c r="AG325" s="2">
        <f>ROUND(SUMIF(AA319:AA323,"=62853509",T319:T323),2)</f>
        <v>0</v>
      </c>
      <c r="AH325" s="2">
        <f>SUMIF(AA319:AA323,"=62853509",U319:U323)</f>
        <v>77.176287055999993</v>
      </c>
      <c r="AI325" s="2">
        <f>SUMIF(AA319:AA323,"=62853509",V319:V323)</f>
        <v>0</v>
      </c>
      <c r="AJ325" s="2">
        <f>ROUND(SUMIF(AA319:AA323,"=62853509",W319:W323),2)</f>
        <v>0</v>
      </c>
      <c r="AK325" s="2">
        <f>ROUND(SUMIF(AA319:AA323,"=62853509",X319:X323),2)</f>
        <v>42975.05</v>
      </c>
      <c r="AL325" s="2">
        <f>ROUND(SUMIF(AA319:AA323,"=62853509",Y319:Y323),2)</f>
        <v>20086.16</v>
      </c>
      <c r="AM325" s="2"/>
      <c r="AN325" s="2"/>
      <c r="AO325" s="2">
        <f t="shared" ref="AO325:BD325" si="135">ROUND(BX325,2)</f>
        <v>0</v>
      </c>
      <c r="AP325" s="2">
        <f t="shared" si="135"/>
        <v>0</v>
      </c>
      <c r="AQ325" s="2">
        <f t="shared" si="135"/>
        <v>0</v>
      </c>
      <c r="AR325" s="2">
        <f t="shared" si="135"/>
        <v>348670.9</v>
      </c>
      <c r="AS325" s="2">
        <f t="shared" si="135"/>
        <v>0</v>
      </c>
      <c r="AT325" s="2">
        <f t="shared" si="135"/>
        <v>348670.9</v>
      </c>
      <c r="AU325" s="2">
        <f t="shared" si="135"/>
        <v>0</v>
      </c>
      <c r="AV325" s="2">
        <f t="shared" si="135"/>
        <v>233067.67</v>
      </c>
      <c r="AW325" s="2">
        <f t="shared" si="135"/>
        <v>233067.67</v>
      </c>
      <c r="AX325" s="2">
        <f t="shared" si="135"/>
        <v>0</v>
      </c>
      <c r="AY325" s="2">
        <f t="shared" si="135"/>
        <v>233067.67</v>
      </c>
      <c r="AZ325" s="2">
        <f t="shared" si="135"/>
        <v>0</v>
      </c>
      <c r="BA325" s="2">
        <f t="shared" si="135"/>
        <v>0</v>
      </c>
      <c r="BB325" s="2">
        <f t="shared" si="135"/>
        <v>0</v>
      </c>
      <c r="BC325" s="2">
        <f t="shared" si="135"/>
        <v>0</v>
      </c>
      <c r="BD325" s="2">
        <f t="shared" si="135"/>
        <v>0</v>
      </c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>
        <f>ROUND(SUMIF(AA319:AA323,"=62853509",FQ319:FQ323),2)</f>
        <v>0</v>
      </c>
      <c r="BY325" s="2">
        <f>ROUND(SUMIF(AA319:AA323,"=62853509",FR319:FR323),2)</f>
        <v>0</v>
      </c>
      <c r="BZ325" s="2">
        <f>ROUND(SUMIF(AA319:AA323,"=62853509",GL319:GL323),2)</f>
        <v>0</v>
      </c>
      <c r="CA325" s="2">
        <f>ROUND(SUMIF(AA319:AA323,"=62853509",GM319:GM323),2)</f>
        <v>348670.9</v>
      </c>
      <c r="CB325" s="2">
        <f>ROUND(SUMIF(AA319:AA323,"=62853509",GN319:GN323),2)</f>
        <v>0</v>
      </c>
      <c r="CC325" s="2">
        <f>ROUND(SUMIF(AA319:AA323,"=62853509",GO319:GO323),2)</f>
        <v>348670.9</v>
      </c>
      <c r="CD325" s="2">
        <f>ROUND(SUMIF(AA319:AA323,"=62853509",GP319:GP323),2)</f>
        <v>0</v>
      </c>
      <c r="CE325" s="2">
        <f>AC325-BX325</f>
        <v>233067.67</v>
      </c>
      <c r="CF325" s="2">
        <f>AC325-BY325</f>
        <v>233067.67</v>
      </c>
      <c r="CG325" s="2">
        <f>BX325-BZ325</f>
        <v>0</v>
      </c>
      <c r="CH325" s="2">
        <f>AC325-BX325-BY325+BZ325</f>
        <v>233067.67</v>
      </c>
      <c r="CI325" s="2">
        <f>BY325-BZ325</f>
        <v>0</v>
      </c>
      <c r="CJ325" s="2">
        <f>ROUND(SUMIF(AA319:AA323,"=62853509",GX319:GX323),2)</f>
        <v>0</v>
      </c>
      <c r="CK325" s="2">
        <f>ROUND(SUMIF(AA319:AA323,"=62853509",GY319:GY323),2)</f>
        <v>0</v>
      </c>
      <c r="CL325" s="2">
        <f>ROUND(SUMIF(AA319:AA323,"=62853509",GZ319:GZ323),2)</f>
        <v>0</v>
      </c>
      <c r="CM325" s="2">
        <f>ROUND(SUMIF(AA319:AA323,"=62853509",HD319:HD323),2)</f>
        <v>0</v>
      </c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3"/>
      <c r="DH325" s="3"/>
      <c r="DI325" s="3"/>
      <c r="DJ325" s="3"/>
      <c r="DK325" s="3"/>
      <c r="DL325" s="3"/>
      <c r="DM325" s="3"/>
      <c r="DN325" s="3"/>
      <c r="DO325" s="3"/>
      <c r="DP325" s="3"/>
      <c r="DQ325" s="3"/>
      <c r="DR325" s="3"/>
      <c r="DS325" s="3"/>
      <c r="DT325" s="3"/>
      <c r="DU325" s="3"/>
      <c r="DV325" s="3"/>
      <c r="DW325" s="3"/>
      <c r="DX325" s="3"/>
      <c r="DY325" s="3"/>
      <c r="DZ325" s="3"/>
      <c r="EA325" s="3"/>
      <c r="EB325" s="3"/>
      <c r="EC325" s="3"/>
      <c r="ED325" s="3"/>
      <c r="EE325" s="3"/>
      <c r="EF325" s="3"/>
      <c r="EG325" s="3"/>
      <c r="EH325" s="3"/>
      <c r="EI325" s="3"/>
      <c r="EJ325" s="3"/>
      <c r="EK325" s="3"/>
      <c r="EL325" s="3"/>
      <c r="EM325" s="3"/>
      <c r="EN325" s="3"/>
      <c r="EO325" s="3"/>
      <c r="EP325" s="3"/>
      <c r="EQ325" s="3"/>
      <c r="ER325" s="3"/>
      <c r="ES325" s="3"/>
      <c r="ET325" s="3"/>
      <c r="EU325" s="3"/>
      <c r="EV325" s="3"/>
      <c r="EW325" s="3"/>
      <c r="EX325" s="3"/>
      <c r="EY325" s="3"/>
      <c r="EZ325" s="3"/>
      <c r="FA325" s="3"/>
      <c r="FB325" s="3"/>
      <c r="FC325" s="3"/>
      <c r="FD325" s="3"/>
      <c r="FE325" s="3"/>
      <c r="FF325" s="3"/>
      <c r="FG325" s="3"/>
      <c r="FH325" s="3"/>
      <c r="FI325" s="3"/>
      <c r="FJ325" s="3"/>
      <c r="FK325" s="3"/>
      <c r="FL325" s="3"/>
      <c r="FM325" s="3"/>
      <c r="FN325" s="3"/>
      <c r="FO325" s="3"/>
      <c r="FP325" s="3"/>
      <c r="FQ325" s="3"/>
      <c r="FR325" s="3"/>
      <c r="FS325" s="3"/>
      <c r="FT325" s="3"/>
      <c r="FU325" s="3"/>
      <c r="FV325" s="3"/>
      <c r="FW325" s="3"/>
      <c r="FX325" s="3"/>
      <c r="FY325" s="3"/>
      <c r="FZ325" s="3"/>
      <c r="GA325" s="3"/>
      <c r="GB325" s="3"/>
      <c r="GC325" s="3"/>
      <c r="GD325" s="3"/>
      <c r="GE325" s="3"/>
      <c r="GF325" s="3"/>
      <c r="GG325" s="3"/>
      <c r="GH325" s="3"/>
      <c r="GI325" s="3"/>
      <c r="GJ325" s="3"/>
      <c r="GK325" s="3"/>
      <c r="GL325" s="3"/>
      <c r="GM325" s="3"/>
      <c r="GN325" s="3"/>
      <c r="GO325" s="3"/>
      <c r="GP325" s="3"/>
      <c r="GQ325" s="3"/>
      <c r="GR325" s="3"/>
      <c r="GS325" s="3"/>
      <c r="GT325" s="3"/>
      <c r="GU325" s="3"/>
      <c r="GV325" s="3"/>
      <c r="GW325" s="3"/>
      <c r="GX325" s="3">
        <v>0</v>
      </c>
    </row>
    <row r="327" spans="1:245" x14ac:dyDescent="0.2">
      <c r="A327" s="4">
        <v>50</v>
      </c>
      <c r="B327" s="4">
        <v>0</v>
      </c>
      <c r="C327" s="4">
        <v>0</v>
      </c>
      <c r="D327" s="4">
        <v>1</v>
      </c>
      <c r="E327" s="4">
        <v>201</v>
      </c>
      <c r="F327" s="4">
        <f>ROUND(Source!O325,O327)</f>
        <v>283218.68</v>
      </c>
      <c r="G327" s="4" t="s">
        <v>70</v>
      </c>
      <c r="H327" s="4" t="s">
        <v>71</v>
      </c>
      <c r="I327" s="4"/>
      <c r="J327" s="4"/>
      <c r="K327" s="4">
        <v>201</v>
      </c>
      <c r="L327" s="4">
        <v>1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283218.68</v>
      </c>
      <c r="X327" s="4">
        <v>1</v>
      </c>
      <c r="Y327" s="4">
        <v>283218.68</v>
      </c>
      <c r="Z327" s="4"/>
      <c r="AA327" s="4"/>
      <c r="AB327" s="4"/>
    </row>
    <row r="328" spans="1:245" x14ac:dyDescent="0.2">
      <c r="A328" s="4">
        <v>50</v>
      </c>
      <c r="B328" s="4">
        <v>0</v>
      </c>
      <c r="C328" s="4">
        <v>0</v>
      </c>
      <c r="D328" s="4">
        <v>1</v>
      </c>
      <c r="E328" s="4">
        <v>202</v>
      </c>
      <c r="F328" s="4">
        <f>ROUND(Source!P325,O328)</f>
        <v>233067.67</v>
      </c>
      <c r="G328" s="4" t="s">
        <v>72</v>
      </c>
      <c r="H328" s="4" t="s">
        <v>73</v>
      </c>
      <c r="I328" s="4"/>
      <c r="J328" s="4"/>
      <c r="K328" s="4">
        <v>202</v>
      </c>
      <c r="L328" s="4">
        <v>2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233067.67</v>
      </c>
      <c r="X328" s="4">
        <v>1</v>
      </c>
      <c r="Y328" s="4">
        <v>233067.67</v>
      </c>
      <c r="Z328" s="4"/>
      <c r="AA328" s="4"/>
      <c r="AB328" s="4"/>
    </row>
    <row r="329" spans="1:245" x14ac:dyDescent="0.2">
      <c r="A329" s="4">
        <v>50</v>
      </c>
      <c r="B329" s="4">
        <v>0</v>
      </c>
      <c r="C329" s="4">
        <v>0</v>
      </c>
      <c r="D329" s="4">
        <v>1</v>
      </c>
      <c r="E329" s="4">
        <v>222</v>
      </c>
      <c r="F329" s="4">
        <f>ROUND(Source!AO325,O329)</f>
        <v>0</v>
      </c>
      <c r="G329" s="4" t="s">
        <v>74</v>
      </c>
      <c r="H329" s="4" t="s">
        <v>75</v>
      </c>
      <c r="I329" s="4"/>
      <c r="J329" s="4"/>
      <c r="K329" s="4">
        <v>222</v>
      </c>
      <c r="L329" s="4">
        <v>3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225</v>
      </c>
      <c r="F330" s="4">
        <f>ROUND(Source!AV325,O330)</f>
        <v>233067.67</v>
      </c>
      <c r="G330" s="4" t="s">
        <v>76</v>
      </c>
      <c r="H330" s="4" t="s">
        <v>77</v>
      </c>
      <c r="I330" s="4"/>
      <c r="J330" s="4"/>
      <c r="K330" s="4">
        <v>225</v>
      </c>
      <c r="L330" s="4">
        <v>4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233067.67</v>
      </c>
      <c r="X330" s="4">
        <v>1</v>
      </c>
      <c r="Y330" s="4">
        <v>233067.67</v>
      </c>
      <c r="Z330" s="4"/>
      <c r="AA330" s="4"/>
      <c r="AB330" s="4"/>
    </row>
    <row r="331" spans="1:245" x14ac:dyDescent="0.2">
      <c r="A331" s="4">
        <v>50</v>
      </c>
      <c r="B331" s="4">
        <v>0</v>
      </c>
      <c r="C331" s="4">
        <v>0</v>
      </c>
      <c r="D331" s="4">
        <v>1</v>
      </c>
      <c r="E331" s="4">
        <v>226</v>
      </c>
      <c r="F331" s="4">
        <f>ROUND(Source!AW325,O331)</f>
        <v>233067.67</v>
      </c>
      <c r="G331" s="4" t="s">
        <v>78</v>
      </c>
      <c r="H331" s="4" t="s">
        <v>79</v>
      </c>
      <c r="I331" s="4"/>
      <c r="J331" s="4"/>
      <c r="K331" s="4">
        <v>226</v>
      </c>
      <c r="L331" s="4">
        <v>5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233067.67</v>
      </c>
      <c r="X331" s="4">
        <v>1</v>
      </c>
      <c r="Y331" s="4">
        <v>233067.67</v>
      </c>
      <c r="Z331" s="4"/>
      <c r="AA331" s="4"/>
      <c r="AB331" s="4"/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227</v>
      </c>
      <c r="F332" s="4">
        <f>ROUND(Source!AX325,O332)</f>
        <v>0</v>
      </c>
      <c r="G332" s="4" t="s">
        <v>80</v>
      </c>
      <c r="H332" s="4" t="s">
        <v>81</v>
      </c>
      <c r="I332" s="4"/>
      <c r="J332" s="4"/>
      <c r="K332" s="4">
        <v>227</v>
      </c>
      <c r="L332" s="4">
        <v>6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228</v>
      </c>
      <c r="F333" s="4">
        <f>ROUND(Source!AY325,O333)</f>
        <v>233067.67</v>
      </c>
      <c r="G333" s="4" t="s">
        <v>82</v>
      </c>
      <c r="H333" s="4" t="s">
        <v>83</v>
      </c>
      <c r="I333" s="4"/>
      <c r="J333" s="4"/>
      <c r="K333" s="4">
        <v>228</v>
      </c>
      <c r="L333" s="4">
        <v>7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233067.67</v>
      </c>
      <c r="X333" s="4">
        <v>1</v>
      </c>
      <c r="Y333" s="4">
        <v>233067.67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216</v>
      </c>
      <c r="F334" s="4">
        <f>ROUND(Source!AP325,O334)</f>
        <v>0</v>
      </c>
      <c r="G334" s="4" t="s">
        <v>84</v>
      </c>
      <c r="H334" s="4" t="s">
        <v>85</v>
      </c>
      <c r="I334" s="4"/>
      <c r="J334" s="4"/>
      <c r="K334" s="4">
        <v>216</v>
      </c>
      <c r="L334" s="4">
        <v>8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223</v>
      </c>
      <c r="F335" s="4">
        <f>ROUND(Source!AQ325,O335)</f>
        <v>0</v>
      </c>
      <c r="G335" s="4" t="s">
        <v>86</v>
      </c>
      <c r="H335" s="4" t="s">
        <v>87</v>
      </c>
      <c r="I335" s="4"/>
      <c r="J335" s="4"/>
      <c r="K335" s="4">
        <v>223</v>
      </c>
      <c r="L335" s="4">
        <v>9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229</v>
      </c>
      <c r="F336" s="4">
        <f>ROUND(Source!AZ325,O336)</f>
        <v>0</v>
      </c>
      <c r="G336" s="4" t="s">
        <v>88</v>
      </c>
      <c r="H336" s="4" t="s">
        <v>89</v>
      </c>
      <c r="I336" s="4"/>
      <c r="J336" s="4"/>
      <c r="K336" s="4">
        <v>229</v>
      </c>
      <c r="L336" s="4">
        <v>10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203</v>
      </c>
      <c r="F337" s="4">
        <f>ROUND(Source!Q325,O337)</f>
        <v>3439</v>
      </c>
      <c r="G337" s="4" t="s">
        <v>90</v>
      </c>
      <c r="H337" s="4" t="s">
        <v>91</v>
      </c>
      <c r="I337" s="4"/>
      <c r="J337" s="4"/>
      <c r="K337" s="4">
        <v>203</v>
      </c>
      <c r="L337" s="4">
        <v>11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3439</v>
      </c>
      <c r="X337" s="4">
        <v>1</v>
      </c>
      <c r="Y337" s="4">
        <v>3439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231</v>
      </c>
      <c r="F338" s="4">
        <f>ROUND(Source!BB325,O338)</f>
        <v>0</v>
      </c>
      <c r="G338" s="4" t="s">
        <v>92</v>
      </c>
      <c r="H338" s="4" t="s">
        <v>93</v>
      </c>
      <c r="I338" s="4"/>
      <c r="J338" s="4"/>
      <c r="K338" s="4">
        <v>231</v>
      </c>
      <c r="L338" s="4">
        <v>12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0</v>
      </c>
      <c r="X338" s="4">
        <v>1</v>
      </c>
      <c r="Y338" s="4">
        <v>0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204</v>
      </c>
      <c r="F339" s="4">
        <f>ROUND(Source!R325,O339)</f>
        <v>1494.38</v>
      </c>
      <c r="G339" s="4" t="s">
        <v>94</v>
      </c>
      <c r="H339" s="4" t="s">
        <v>95</v>
      </c>
      <c r="I339" s="4"/>
      <c r="J339" s="4"/>
      <c r="K339" s="4">
        <v>204</v>
      </c>
      <c r="L339" s="4">
        <v>13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1494.38</v>
      </c>
      <c r="X339" s="4">
        <v>1</v>
      </c>
      <c r="Y339" s="4">
        <v>1494.38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205</v>
      </c>
      <c r="F340" s="4">
        <f>ROUND(Source!S325,O340)</f>
        <v>46712.01</v>
      </c>
      <c r="G340" s="4" t="s">
        <v>96</v>
      </c>
      <c r="H340" s="4" t="s">
        <v>97</v>
      </c>
      <c r="I340" s="4"/>
      <c r="J340" s="4"/>
      <c r="K340" s="4">
        <v>205</v>
      </c>
      <c r="L340" s="4">
        <v>14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46712.01</v>
      </c>
      <c r="X340" s="4">
        <v>1</v>
      </c>
      <c r="Y340" s="4">
        <v>46712.01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232</v>
      </c>
      <c r="F341" s="4">
        <f>ROUND(Source!BC325,O341)</f>
        <v>0</v>
      </c>
      <c r="G341" s="4" t="s">
        <v>98</v>
      </c>
      <c r="H341" s="4" t="s">
        <v>99</v>
      </c>
      <c r="I341" s="4"/>
      <c r="J341" s="4"/>
      <c r="K341" s="4">
        <v>232</v>
      </c>
      <c r="L341" s="4">
        <v>15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214</v>
      </c>
      <c r="F342" s="4">
        <f>ROUND(Source!AS325,O342)</f>
        <v>0</v>
      </c>
      <c r="G342" s="4" t="s">
        <v>100</v>
      </c>
      <c r="H342" s="4" t="s">
        <v>101</v>
      </c>
      <c r="I342" s="4"/>
      <c r="J342" s="4"/>
      <c r="K342" s="4">
        <v>214</v>
      </c>
      <c r="L342" s="4">
        <v>16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215</v>
      </c>
      <c r="F343" s="4">
        <f>ROUND(Source!AT325,O343)</f>
        <v>348670.9</v>
      </c>
      <c r="G343" s="4" t="s">
        <v>102</v>
      </c>
      <c r="H343" s="4" t="s">
        <v>103</v>
      </c>
      <c r="I343" s="4"/>
      <c r="J343" s="4"/>
      <c r="K343" s="4">
        <v>215</v>
      </c>
      <c r="L343" s="4">
        <v>17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348670.9</v>
      </c>
      <c r="X343" s="4">
        <v>1</v>
      </c>
      <c r="Y343" s="4">
        <v>348670.9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217</v>
      </c>
      <c r="F344" s="4">
        <f>ROUND(Source!AU325,O344)</f>
        <v>0</v>
      </c>
      <c r="G344" s="4" t="s">
        <v>104</v>
      </c>
      <c r="H344" s="4" t="s">
        <v>105</v>
      </c>
      <c r="I344" s="4"/>
      <c r="J344" s="4"/>
      <c r="K344" s="4">
        <v>217</v>
      </c>
      <c r="L344" s="4">
        <v>18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230</v>
      </c>
      <c r="F345" s="4">
        <f>ROUND(Source!BA325,O345)</f>
        <v>0</v>
      </c>
      <c r="G345" s="4" t="s">
        <v>106</v>
      </c>
      <c r="H345" s="4" t="s">
        <v>107</v>
      </c>
      <c r="I345" s="4"/>
      <c r="J345" s="4"/>
      <c r="K345" s="4">
        <v>230</v>
      </c>
      <c r="L345" s="4">
        <v>19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0</v>
      </c>
      <c r="X345" s="4">
        <v>1</v>
      </c>
      <c r="Y345" s="4">
        <v>0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206</v>
      </c>
      <c r="F346" s="4">
        <f>ROUND(Source!T325,O346)</f>
        <v>0</v>
      </c>
      <c r="G346" s="4" t="s">
        <v>108</v>
      </c>
      <c r="H346" s="4" t="s">
        <v>109</v>
      </c>
      <c r="I346" s="4"/>
      <c r="J346" s="4"/>
      <c r="K346" s="4">
        <v>206</v>
      </c>
      <c r="L346" s="4">
        <v>20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207</v>
      </c>
      <c r="F347" s="4">
        <f>Source!U325</f>
        <v>77.176287055999993</v>
      </c>
      <c r="G347" s="4" t="s">
        <v>110</v>
      </c>
      <c r="H347" s="4" t="s">
        <v>111</v>
      </c>
      <c r="I347" s="4"/>
      <c r="J347" s="4"/>
      <c r="K347" s="4">
        <v>207</v>
      </c>
      <c r="L347" s="4">
        <v>21</v>
      </c>
      <c r="M347" s="4">
        <v>3</v>
      </c>
      <c r="N347" s="4" t="s">
        <v>3</v>
      </c>
      <c r="O347" s="4">
        <v>-1</v>
      </c>
      <c r="P347" s="4"/>
      <c r="Q347" s="4"/>
      <c r="R347" s="4"/>
      <c r="S347" s="4"/>
      <c r="T347" s="4"/>
      <c r="U347" s="4"/>
      <c r="V347" s="4"/>
      <c r="W347" s="4">
        <v>77.176287055999993</v>
      </c>
      <c r="X347" s="4">
        <v>1</v>
      </c>
      <c r="Y347" s="4">
        <v>77.176287055999993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208</v>
      </c>
      <c r="F348" s="4">
        <f>Source!V325</f>
        <v>0</v>
      </c>
      <c r="G348" s="4" t="s">
        <v>112</v>
      </c>
      <c r="H348" s="4" t="s">
        <v>113</v>
      </c>
      <c r="I348" s="4"/>
      <c r="J348" s="4"/>
      <c r="K348" s="4">
        <v>208</v>
      </c>
      <c r="L348" s="4">
        <v>22</v>
      </c>
      <c r="M348" s="4">
        <v>3</v>
      </c>
      <c r="N348" s="4" t="s">
        <v>3</v>
      </c>
      <c r="O348" s="4">
        <v>-1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209</v>
      </c>
      <c r="F349" s="4">
        <f>ROUND(Source!W325,O349)</f>
        <v>0</v>
      </c>
      <c r="G349" s="4" t="s">
        <v>114</v>
      </c>
      <c r="H349" s="4" t="s">
        <v>115</v>
      </c>
      <c r="I349" s="4"/>
      <c r="J349" s="4"/>
      <c r="K349" s="4">
        <v>209</v>
      </c>
      <c r="L349" s="4">
        <v>23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233</v>
      </c>
      <c r="F350" s="4">
        <f>ROUND(Source!BD325,O350)</f>
        <v>0</v>
      </c>
      <c r="G350" s="4" t="s">
        <v>116</v>
      </c>
      <c r="H350" s="4" t="s">
        <v>117</v>
      </c>
      <c r="I350" s="4"/>
      <c r="J350" s="4"/>
      <c r="K350" s="4">
        <v>233</v>
      </c>
      <c r="L350" s="4">
        <v>24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0</v>
      </c>
      <c r="X350" s="4">
        <v>1</v>
      </c>
      <c r="Y350" s="4">
        <v>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210</v>
      </c>
      <c r="F351" s="4">
        <f>ROUND(Source!X325,O351)</f>
        <v>42975.05</v>
      </c>
      <c r="G351" s="4" t="s">
        <v>118</v>
      </c>
      <c r="H351" s="4" t="s">
        <v>119</v>
      </c>
      <c r="I351" s="4"/>
      <c r="J351" s="4"/>
      <c r="K351" s="4">
        <v>210</v>
      </c>
      <c r="L351" s="4">
        <v>25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42975.05</v>
      </c>
      <c r="X351" s="4">
        <v>1</v>
      </c>
      <c r="Y351" s="4">
        <v>42975.05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211</v>
      </c>
      <c r="F352" s="4">
        <f>ROUND(Source!Y325,O352)</f>
        <v>20086.16</v>
      </c>
      <c r="G352" s="4" t="s">
        <v>120</v>
      </c>
      <c r="H352" s="4" t="s">
        <v>121</v>
      </c>
      <c r="I352" s="4"/>
      <c r="J352" s="4"/>
      <c r="K352" s="4">
        <v>211</v>
      </c>
      <c r="L352" s="4">
        <v>26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20086.16</v>
      </c>
      <c r="X352" s="4">
        <v>1</v>
      </c>
      <c r="Y352" s="4">
        <v>20086.16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224</v>
      </c>
      <c r="F353" s="4">
        <f>ROUND(Source!AR325,O353)</f>
        <v>348670.9</v>
      </c>
      <c r="G353" s="4" t="s">
        <v>122</v>
      </c>
      <c r="H353" s="4" t="s">
        <v>123</v>
      </c>
      <c r="I353" s="4"/>
      <c r="J353" s="4"/>
      <c r="K353" s="4">
        <v>224</v>
      </c>
      <c r="L353" s="4">
        <v>27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348670.9</v>
      </c>
      <c r="X353" s="4">
        <v>1</v>
      </c>
      <c r="Y353" s="4">
        <v>348670.9</v>
      </c>
      <c r="Z353" s="4"/>
      <c r="AA353" s="4"/>
      <c r="AB353" s="4"/>
    </row>
    <row r="355" spans="1:206" x14ac:dyDescent="0.2">
      <c r="A355" s="2">
        <v>51</v>
      </c>
      <c r="B355" s="2">
        <f>B225</f>
        <v>1</v>
      </c>
      <c r="C355" s="2">
        <f>A225</f>
        <v>3</v>
      </c>
      <c r="D355" s="2">
        <f>ROW(A225)</f>
        <v>225</v>
      </c>
      <c r="E355" s="2"/>
      <c r="F355" s="2" t="str">
        <f>IF(F225&lt;&gt;"",F225,"")</f>
        <v>08-01-02</v>
      </c>
      <c r="G355" s="2" t="str">
        <f>IF(G225&lt;&gt;"",G225,"")</f>
        <v>Кабельная линия 10 кВ (трубопровод)</v>
      </c>
      <c r="H355" s="2">
        <v>0</v>
      </c>
      <c r="I355" s="2"/>
      <c r="J355" s="2"/>
      <c r="K355" s="2"/>
      <c r="L355" s="2"/>
      <c r="M355" s="2"/>
      <c r="N355" s="2"/>
      <c r="O355" s="2">
        <f t="shared" ref="O355:T355" si="136">ROUND(O245+O285+O325+AB355,2)</f>
        <v>489706.13</v>
      </c>
      <c r="P355" s="2">
        <f t="shared" si="136"/>
        <v>385059.75</v>
      </c>
      <c r="Q355" s="2">
        <f t="shared" si="136"/>
        <v>11116.2</v>
      </c>
      <c r="R355" s="2">
        <f t="shared" si="136"/>
        <v>4563.46</v>
      </c>
      <c r="S355" s="2">
        <f t="shared" si="136"/>
        <v>93530.18</v>
      </c>
      <c r="T355" s="2">
        <f t="shared" si="136"/>
        <v>0</v>
      </c>
      <c r="U355" s="2">
        <f>U245+U285+U325+AH355</f>
        <v>167.63095952460003</v>
      </c>
      <c r="V355" s="2">
        <f>V245+V285+V325+AI355</f>
        <v>0</v>
      </c>
      <c r="W355" s="2">
        <f>ROUND(W245+W285+W325+AJ355,2)</f>
        <v>0</v>
      </c>
      <c r="X355" s="2">
        <f>ROUND(X245+X285+X325+AK355,2)</f>
        <v>86006.07</v>
      </c>
      <c r="Y355" s="2">
        <f>ROUND(Y245+Y285+Y325+AL355,2)</f>
        <v>40385.660000000003</v>
      </c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>
        <f t="shared" ref="AO355:BD355" si="137">ROUND(AO245+AO285+AO325+BX355,2)</f>
        <v>0</v>
      </c>
      <c r="AP355" s="2">
        <f t="shared" si="137"/>
        <v>0</v>
      </c>
      <c r="AQ355" s="2">
        <f t="shared" si="137"/>
        <v>0</v>
      </c>
      <c r="AR355" s="2">
        <f t="shared" si="137"/>
        <v>623399.39</v>
      </c>
      <c r="AS355" s="2">
        <f t="shared" si="137"/>
        <v>274728.49</v>
      </c>
      <c r="AT355" s="2">
        <f t="shared" si="137"/>
        <v>348670.9</v>
      </c>
      <c r="AU355" s="2">
        <f t="shared" si="137"/>
        <v>0</v>
      </c>
      <c r="AV355" s="2">
        <f t="shared" si="137"/>
        <v>385059.75</v>
      </c>
      <c r="AW355" s="2">
        <f t="shared" si="137"/>
        <v>385059.75</v>
      </c>
      <c r="AX355" s="2">
        <f t="shared" si="137"/>
        <v>0</v>
      </c>
      <c r="AY355" s="2">
        <f t="shared" si="137"/>
        <v>385059.75</v>
      </c>
      <c r="AZ355" s="2">
        <f t="shared" si="137"/>
        <v>0</v>
      </c>
      <c r="BA355" s="2">
        <f t="shared" si="137"/>
        <v>0</v>
      </c>
      <c r="BB355" s="2">
        <f t="shared" si="137"/>
        <v>0</v>
      </c>
      <c r="BC355" s="2">
        <f t="shared" si="137"/>
        <v>0</v>
      </c>
      <c r="BD355" s="2">
        <f t="shared" si="137"/>
        <v>0</v>
      </c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3"/>
      <c r="DH355" s="3"/>
      <c r="DI355" s="3"/>
      <c r="DJ355" s="3"/>
      <c r="DK355" s="3"/>
      <c r="DL355" s="3"/>
      <c r="DM355" s="3"/>
      <c r="DN355" s="3"/>
      <c r="DO355" s="3"/>
      <c r="DP355" s="3"/>
      <c r="DQ355" s="3"/>
      <c r="DR355" s="3"/>
      <c r="DS355" s="3"/>
      <c r="DT355" s="3"/>
      <c r="DU355" s="3"/>
      <c r="DV355" s="3"/>
      <c r="DW355" s="3"/>
      <c r="DX355" s="3"/>
      <c r="DY355" s="3"/>
      <c r="DZ355" s="3"/>
      <c r="EA355" s="3"/>
      <c r="EB355" s="3"/>
      <c r="EC355" s="3"/>
      <c r="ED355" s="3"/>
      <c r="EE355" s="3"/>
      <c r="EF355" s="3"/>
      <c r="EG355" s="3"/>
      <c r="EH355" s="3"/>
      <c r="EI355" s="3"/>
      <c r="EJ355" s="3"/>
      <c r="EK355" s="3"/>
      <c r="EL355" s="3"/>
      <c r="EM355" s="3"/>
      <c r="EN355" s="3"/>
      <c r="EO355" s="3"/>
      <c r="EP355" s="3"/>
      <c r="EQ355" s="3"/>
      <c r="ER355" s="3"/>
      <c r="ES355" s="3"/>
      <c r="ET355" s="3"/>
      <c r="EU355" s="3"/>
      <c r="EV355" s="3"/>
      <c r="EW355" s="3"/>
      <c r="EX355" s="3"/>
      <c r="EY355" s="3"/>
      <c r="EZ355" s="3"/>
      <c r="FA355" s="3"/>
      <c r="FB355" s="3"/>
      <c r="FC355" s="3"/>
      <c r="FD355" s="3"/>
      <c r="FE355" s="3"/>
      <c r="FF355" s="3"/>
      <c r="FG355" s="3"/>
      <c r="FH355" s="3"/>
      <c r="FI355" s="3"/>
      <c r="FJ355" s="3"/>
      <c r="FK355" s="3"/>
      <c r="FL355" s="3"/>
      <c r="FM355" s="3"/>
      <c r="FN355" s="3"/>
      <c r="FO355" s="3"/>
      <c r="FP355" s="3"/>
      <c r="FQ355" s="3"/>
      <c r="FR355" s="3"/>
      <c r="FS355" s="3"/>
      <c r="FT355" s="3"/>
      <c r="FU355" s="3"/>
      <c r="FV355" s="3"/>
      <c r="FW355" s="3"/>
      <c r="FX355" s="3"/>
      <c r="FY355" s="3"/>
      <c r="FZ355" s="3"/>
      <c r="GA355" s="3"/>
      <c r="GB355" s="3"/>
      <c r="GC355" s="3"/>
      <c r="GD355" s="3"/>
      <c r="GE355" s="3"/>
      <c r="GF355" s="3"/>
      <c r="GG355" s="3"/>
      <c r="GH355" s="3"/>
      <c r="GI355" s="3"/>
      <c r="GJ355" s="3"/>
      <c r="GK355" s="3"/>
      <c r="GL355" s="3"/>
      <c r="GM355" s="3"/>
      <c r="GN355" s="3"/>
      <c r="GO355" s="3"/>
      <c r="GP355" s="3"/>
      <c r="GQ355" s="3"/>
      <c r="GR355" s="3"/>
      <c r="GS355" s="3"/>
      <c r="GT355" s="3"/>
      <c r="GU355" s="3"/>
      <c r="GV355" s="3"/>
      <c r="GW355" s="3"/>
      <c r="GX355" s="3">
        <v>0</v>
      </c>
    </row>
    <row r="357" spans="1:206" x14ac:dyDescent="0.2">
      <c r="A357" s="4">
        <v>50</v>
      </c>
      <c r="B357" s="4">
        <v>0</v>
      </c>
      <c r="C357" s="4">
        <v>0</v>
      </c>
      <c r="D357" s="4">
        <v>1</v>
      </c>
      <c r="E357" s="4">
        <v>201</v>
      </c>
      <c r="F357" s="4">
        <f>ROUND(Source!O355,O357)</f>
        <v>489706.13</v>
      </c>
      <c r="G357" s="4" t="s">
        <v>70</v>
      </c>
      <c r="H357" s="4" t="s">
        <v>71</v>
      </c>
      <c r="I357" s="4"/>
      <c r="J357" s="4"/>
      <c r="K357" s="4">
        <v>201</v>
      </c>
      <c r="L357" s="4">
        <v>1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489706.13</v>
      </c>
      <c r="X357" s="4">
        <v>1</v>
      </c>
      <c r="Y357" s="4">
        <v>489706.13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202</v>
      </c>
      <c r="F358" s="4">
        <f>ROUND(Source!P355,O358)</f>
        <v>385059.75</v>
      </c>
      <c r="G358" s="4" t="s">
        <v>72</v>
      </c>
      <c r="H358" s="4" t="s">
        <v>73</v>
      </c>
      <c r="I358" s="4"/>
      <c r="J358" s="4"/>
      <c r="K358" s="4">
        <v>202</v>
      </c>
      <c r="L358" s="4">
        <v>2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385059.75</v>
      </c>
      <c r="X358" s="4">
        <v>1</v>
      </c>
      <c r="Y358" s="4">
        <v>385059.75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222</v>
      </c>
      <c r="F359" s="4">
        <f>ROUND(Source!AO355,O359)</f>
        <v>0</v>
      </c>
      <c r="G359" s="4" t="s">
        <v>74</v>
      </c>
      <c r="H359" s="4" t="s">
        <v>75</v>
      </c>
      <c r="I359" s="4"/>
      <c r="J359" s="4"/>
      <c r="K359" s="4">
        <v>222</v>
      </c>
      <c r="L359" s="4">
        <v>3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06" x14ac:dyDescent="0.2">
      <c r="A360" s="4">
        <v>50</v>
      </c>
      <c r="B360" s="4">
        <v>0</v>
      </c>
      <c r="C360" s="4">
        <v>0</v>
      </c>
      <c r="D360" s="4">
        <v>1</v>
      </c>
      <c r="E360" s="4">
        <v>225</v>
      </c>
      <c r="F360" s="4">
        <f>ROUND(Source!AV355,O360)</f>
        <v>385059.75</v>
      </c>
      <c r="G360" s="4" t="s">
        <v>76</v>
      </c>
      <c r="H360" s="4" t="s">
        <v>77</v>
      </c>
      <c r="I360" s="4"/>
      <c r="J360" s="4"/>
      <c r="K360" s="4">
        <v>225</v>
      </c>
      <c r="L360" s="4">
        <v>4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385059.75</v>
      </c>
      <c r="X360" s="4">
        <v>1</v>
      </c>
      <c r="Y360" s="4">
        <v>385059.75</v>
      </c>
      <c r="Z360" s="4"/>
      <c r="AA360" s="4"/>
      <c r="AB360" s="4"/>
    </row>
    <row r="361" spans="1:206" x14ac:dyDescent="0.2">
      <c r="A361" s="4">
        <v>50</v>
      </c>
      <c r="B361" s="4">
        <v>0</v>
      </c>
      <c r="C361" s="4">
        <v>0</v>
      </c>
      <c r="D361" s="4">
        <v>1</v>
      </c>
      <c r="E361" s="4">
        <v>226</v>
      </c>
      <c r="F361" s="4">
        <f>ROUND(Source!AW355,O361)</f>
        <v>385059.75</v>
      </c>
      <c r="G361" s="4" t="s">
        <v>78</v>
      </c>
      <c r="H361" s="4" t="s">
        <v>79</v>
      </c>
      <c r="I361" s="4"/>
      <c r="J361" s="4"/>
      <c r="K361" s="4">
        <v>226</v>
      </c>
      <c r="L361" s="4">
        <v>5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385059.75</v>
      </c>
      <c r="X361" s="4">
        <v>1</v>
      </c>
      <c r="Y361" s="4">
        <v>385059.75</v>
      </c>
      <c r="Z361" s="4"/>
      <c r="AA361" s="4"/>
      <c r="AB361" s="4"/>
    </row>
    <row r="362" spans="1:206" x14ac:dyDescent="0.2">
      <c r="A362" s="4">
        <v>50</v>
      </c>
      <c r="B362" s="4">
        <v>0</v>
      </c>
      <c r="C362" s="4">
        <v>0</v>
      </c>
      <c r="D362" s="4">
        <v>1</v>
      </c>
      <c r="E362" s="4">
        <v>227</v>
      </c>
      <c r="F362" s="4">
        <f>ROUND(Source!AX355,O362)</f>
        <v>0</v>
      </c>
      <c r="G362" s="4" t="s">
        <v>80</v>
      </c>
      <c r="H362" s="4" t="s">
        <v>81</v>
      </c>
      <c r="I362" s="4"/>
      <c r="J362" s="4"/>
      <c r="K362" s="4">
        <v>227</v>
      </c>
      <c r="L362" s="4">
        <v>6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06" x14ac:dyDescent="0.2">
      <c r="A363" s="4">
        <v>50</v>
      </c>
      <c r="B363" s="4">
        <v>0</v>
      </c>
      <c r="C363" s="4">
        <v>0</v>
      </c>
      <c r="D363" s="4">
        <v>1</v>
      </c>
      <c r="E363" s="4">
        <v>228</v>
      </c>
      <c r="F363" s="4">
        <f>ROUND(Source!AY355,O363)</f>
        <v>385059.75</v>
      </c>
      <c r="G363" s="4" t="s">
        <v>82</v>
      </c>
      <c r="H363" s="4" t="s">
        <v>83</v>
      </c>
      <c r="I363" s="4"/>
      <c r="J363" s="4"/>
      <c r="K363" s="4">
        <v>228</v>
      </c>
      <c r="L363" s="4">
        <v>7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385059.75</v>
      </c>
      <c r="X363" s="4">
        <v>1</v>
      </c>
      <c r="Y363" s="4">
        <v>385059.75</v>
      </c>
      <c r="Z363" s="4"/>
      <c r="AA363" s="4"/>
      <c r="AB363" s="4"/>
    </row>
    <row r="364" spans="1:206" x14ac:dyDescent="0.2">
      <c r="A364" s="4">
        <v>50</v>
      </c>
      <c r="B364" s="4">
        <v>0</v>
      </c>
      <c r="C364" s="4">
        <v>0</v>
      </c>
      <c r="D364" s="4">
        <v>1</v>
      </c>
      <c r="E364" s="4">
        <v>216</v>
      </c>
      <c r="F364" s="4">
        <f>ROUND(Source!AP355,O364)</f>
        <v>0</v>
      </c>
      <c r="G364" s="4" t="s">
        <v>84</v>
      </c>
      <c r="H364" s="4" t="s">
        <v>85</v>
      </c>
      <c r="I364" s="4"/>
      <c r="J364" s="4"/>
      <c r="K364" s="4">
        <v>216</v>
      </c>
      <c r="L364" s="4">
        <v>8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06" x14ac:dyDescent="0.2">
      <c r="A365" s="4">
        <v>50</v>
      </c>
      <c r="B365" s="4">
        <v>0</v>
      </c>
      <c r="C365" s="4">
        <v>0</v>
      </c>
      <c r="D365" s="4">
        <v>1</v>
      </c>
      <c r="E365" s="4">
        <v>223</v>
      </c>
      <c r="F365" s="4">
        <f>ROUND(Source!AQ355,O365)</f>
        <v>0</v>
      </c>
      <c r="G365" s="4" t="s">
        <v>86</v>
      </c>
      <c r="H365" s="4" t="s">
        <v>87</v>
      </c>
      <c r="I365" s="4"/>
      <c r="J365" s="4"/>
      <c r="K365" s="4">
        <v>223</v>
      </c>
      <c r="L365" s="4">
        <v>9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06" x14ac:dyDescent="0.2">
      <c r="A366" s="4">
        <v>50</v>
      </c>
      <c r="B366" s="4">
        <v>0</v>
      </c>
      <c r="C366" s="4">
        <v>0</v>
      </c>
      <c r="D366" s="4">
        <v>1</v>
      </c>
      <c r="E366" s="4">
        <v>229</v>
      </c>
      <c r="F366" s="4">
        <f>ROUND(Source!AZ355,O366)</f>
        <v>0</v>
      </c>
      <c r="G366" s="4" t="s">
        <v>88</v>
      </c>
      <c r="H366" s="4" t="s">
        <v>89</v>
      </c>
      <c r="I366" s="4"/>
      <c r="J366" s="4"/>
      <c r="K366" s="4">
        <v>229</v>
      </c>
      <c r="L366" s="4">
        <v>10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06" x14ac:dyDescent="0.2">
      <c r="A367" s="4">
        <v>50</v>
      </c>
      <c r="B367" s="4">
        <v>0</v>
      </c>
      <c r="C367" s="4">
        <v>0</v>
      </c>
      <c r="D367" s="4">
        <v>1</v>
      </c>
      <c r="E367" s="4">
        <v>203</v>
      </c>
      <c r="F367" s="4">
        <f>ROUND(Source!Q355,O367)</f>
        <v>11116.2</v>
      </c>
      <c r="G367" s="4" t="s">
        <v>90</v>
      </c>
      <c r="H367" s="4" t="s">
        <v>91</v>
      </c>
      <c r="I367" s="4"/>
      <c r="J367" s="4"/>
      <c r="K367" s="4">
        <v>203</v>
      </c>
      <c r="L367" s="4">
        <v>11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11116.2</v>
      </c>
      <c r="X367" s="4">
        <v>1</v>
      </c>
      <c r="Y367" s="4">
        <v>11116.2</v>
      </c>
      <c r="Z367" s="4"/>
      <c r="AA367" s="4"/>
      <c r="AB367" s="4"/>
    </row>
    <row r="368" spans="1:206" x14ac:dyDescent="0.2">
      <c r="A368" s="4">
        <v>50</v>
      </c>
      <c r="B368" s="4">
        <v>0</v>
      </c>
      <c r="C368" s="4">
        <v>0</v>
      </c>
      <c r="D368" s="4">
        <v>1</v>
      </c>
      <c r="E368" s="4">
        <v>231</v>
      </c>
      <c r="F368" s="4">
        <f>ROUND(Source!BB355,O368)</f>
        <v>0</v>
      </c>
      <c r="G368" s="4" t="s">
        <v>92</v>
      </c>
      <c r="H368" s="4" t="s">
        <v>93</v>
      </c>
      <c r="I368" s="4"/>
      <c r="J368" s="4"/>
      <c r="K368" s="4">
        <v>231</v>
      </c>
      <c r="L368" s="4">
        <v>12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8" x14ac:dyDescent="0.2">
      <c r="A369" s="4">
        <v>50</v>
      </c>
      <c r="B369" s="4">
        <v>0</v>
      </c>
      <c r="C369" s="4">
        <v>0</v>
      </c>
      <c r="D369" s="4">
        <v>1</v>
      </c>
      <c r="E369" s="4">
        <v>204</v>
      </c>
      <c r="F369" s="4">
        <f>ROUND(Source!R355,O369)</f>
        <v>4563.46</v>
      </c>
      <c r="G369" s="4" t="s">
        <v>94</v>
      </c>
      <c r="H369" s="4" t="s">
        <v>95</v>
      </c>
      <c r="I369" s="4"/>
      <c r="J369" s="4"/>
      <c r="K369" s="4">
        <v>204</v>
      </c>
      <c r="L369" s="4">
        <v>13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4563.46</v>
      </c>
      <c r="X369" s="4">
        <v>1</v>
      </c>
      <c r="Y369" s="4">
        <v>4563.46</v>
      </c>
      <c r="Z369" s="4"/>
      <c r="AA369" s="4"/>
      <c r="AB369" s="4"/>
    </row>
    <row r="370" spans="1:28" x14ac:dyDescent="0.2">
      <c r="A370" s="4">
        <v>50</v>
      </c>
      <c r="B370" s="4">
        <v>0</v>
      </c>
      <c r="C370" s="4">
        <v>0</v>
      </c>
      <c r="D370" s="4">
        <v>1</v>
      </c>
      <c r="E370" s="4">
        <v>205</v>
      </c>
      <c r="F370" s="4">
        <f>ROUND(Source!S355,O370)</f>
        <v>93530.18</v>
      </c>
      <c r="G370" s="4" t="s">
        <v>96</v>
      </c>
      <c r="H370" s="4" t="s">
        <v>97</v>
      </c>
      <c r="I370" s="4"/>
      <c r="J370" s="4"/>
      <c r="K370" s="4">
        <v>205</v>
      </c>
      <c r="L370" s="4">
        <v>14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93530.18</v>
      </c>
      <c r="X370" s="4">
        <v>1</v>
      </c>
      <c r="Y370" s="4">
        <v>93530.18</v>
      </c>
      <c r="Z370" s="4"/>
      <c r="AA370" s="4"/>
      <c r="AB370" s="4"/>
    </row>
    <row r="371" spans="1:28" x14ac:dyDescent="0.2">
      <c r="A371" s="4">
        <v>50</v>
      </c>
      <c r="B371" s="4">
        <v>0</v>
      </c>
      <c r="C371" s="4">
        <v>0</v>
      </c>
      <c r="D371" s="4">
        <v>1</v>
      </c>
      <c r="E371" s="4">
        <v>232</v>
      </c>
      <c r="F371" s="4">
        <f>ROUND(Source!BC355,O371)</f>
        <v>0</v>
      </c>
      <c r="G371" s="4" t="s">
        <v>98</v>
      </c>
      <c r="H371" s="4" t="s">
        <v>99</v>
      </c>
      <c r="I371" s="4"/>
      <c r="J371" s="4"/>
      <c r="K371" s="4">
        <v>232</v>
      </c>
      <c r="L371" s="4">
        <v>15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8" x14ac:dyDescent="0.2">
      <c r="A372" s="4">
        <v>50</v>
      </c>
      <c r="B372" s="4">
        <v>0</v>
      </c>
      <c r="C372" s="4">
        <v>0</v>
      </c>
      <c r="D372" s="4">
        <v>1</v>
      </c>
      <c r="E372" s="4">
        <v>214</v>
      </c>
      <c r="F372" s="4">
        <f>ROUND(Source!AS355,O372)</f>
        <v>274728.49</v>
      </c>
      <c r="G372" s="4" t="s">
        <v>100</v>
      </c>
      <c r="H372" s="4" t="s">
        <v>101</v>
      </c>
      <c r="I372" s="4"/>
      <c r="J372" s="4"/>
      <c r="K372" s="4">
        <v>214</v>
      </c>
      <c r="L372" s="4">
        <v>16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274728.49</v>
      </c>
      <c r="X372" s="4">
        <v>1</v>
      </c>
      <c r="Y372" s="4">
        <v>274728.49</v>
      </c>
      <c r="Z372" s="4"/>
      <c r="AA372" s="4"/>
      <c r="AB372" s="4"/>
    </row>
    <row r="373" spans="1:28" x14ac:dyDescent="0.2">
      <c r="A373" s="4">
        <v>50</v>
      </c>
      <c r="B373" s="4">
        <v>0</v>
      </c>
      <c r="C373" s="4">
        <v>0</v>
      </c>
      <c r="D373" s="4">
        <v>1</v>
      </c>
      <c r="E373" s="4">
        <v>215</v>
      </c>
      <c r="F373" s="4">
        <f>ROUND(Source!AT355,O373)</f>
        <v>348670.9</v>
      </c>
      <c r="G373" s="4" t="s">
        <v>102</v>
      </c>
      <c r="H373" s="4" t="s">
        <v>103</v>
      </c>
      <c r="I373" s="4"/>
      <c r="J373" s="4"/>
      <c r="K373" s="4">
        <v>215</v>
      </c>
      <c r="L373" s="4">
        <v>17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348670.9</v>
      </c>
      <c r="X373" s="4">
        <v>1</v>
      </c>
      <c r="Y373" s="4">
        <v>348670.9</v>
      </c>
      <c r="Z373" s="4"/>
      <c r="AA373" s="4"/>
      <c r="AB373" s="4"/>
    </row>
    <row r="374" spans="1:28" x14ac:dyDescent="0.2">
      <c r="A374" s="4">
        <v>50</v>
      </c>
      <c r="B374" s="4">
        <v>0</v>
      </c>
      <c r="C374" s="4">
        <v>0</v>
      </c>
      <c r="D374" s="4">
        <v>1</v>
      </c>
      <c r="E374" s="4">
        <v>217</v>
      </c>
      <c r="F374" s="4">
        <f>ROUND(Source!AU355,O374)</f>
        <v>0</v>
      </c>
      <c r="G374" s="4" t="s">
        <v>104</v>
      </c>
      <c r="H374" s="4" t="s">
        <v>105</v>
      </c>
      <c r="I374" s="4"/>
      <c r="J374" s="4"/>
      <c r="K374" s="4">
        <v>217</v>
      </c>
      <c r="L374" s="4">
        <v>18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8" x14ac:dyDescent="0.2">
      <c r="A375" s="4">
        <v>50</v>
      </c>
      <c r="B375" s="4">
        <v>0</v>
      </c>
      <c r="C375" s="4">
        <v>0</v>
      </c>
      <c r="D375" s="4">
        <v>1</v>
      </c>
      <c r="E375" s="4">
        <v>230</v>
      </c>
      <c r="F375" s="4">
        <f>ROUND(Source!BA355,O375)</f>
        <v>0</v>
      </c>
      <c r="G375" s="4" t="s">
        <v>106</v>
      </c>
      <c r="H375" s="4" t="s">
        <v>107</v>
      </c>
      <c r="I375" s="4"/>
      <c r="J375" s="4"/>
      <c r="K375" s="4">
        <v>230</v>
      </c>
      <c r="L375" s="4">
        <v>19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">
      <c r="A376" s="4">
        <v>50</v>
      </c>
      <c r="B376" s="4">
        <v>0</v>
      </c>
      <c r="C376" s="4">
        <v>0</v>
      </c>
      <c r="D376" s="4">
        <v>1</v>
      </c>
      <c r="E376" s="4">
        <v>206</v>
      </c>
      <c r="F376" s="4">
        <f>ROUND(Source!T355,O376)</f>
        <v>0</v>
      </c>
      <c r="G376" s="4" t="s">
        <v>108</v>
      </c>
      <c r="H376" s="4" t="s">
        <v>109</v>
      </c>
      <c r="I376" s="4"/>
      <c r="J376" s="4"/>
      <c r="K376" s="4">
        <v>206</v>
      </c>
      <c r="L376" s="4">
        <v>20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">
      <c r="A377" s="4">
        <v>50</v>
      </c>
      <c r="B377" s="4">
        <v>0</v>
      </c>
      <c r="C377" s="4">
        <v>0</v>
      </c>
      <c r="D377" s="4">
        <v>1</v>
      </c>
      <c r="E377" s="4">
        <v>207</v>
      </c>
      <c r="F377" s="4">
        <f>Source!U355</f>
        <v>167.63095952460003</v>
      </c>
      <c r="G377" s="4" t="s">
        <v>110</v>
      </c>
      <c r="H377" s="4" t="s">
        <v>111</v>
      </c>
      <c r="I377" s="4"/>
      <c r="J377" s="4"/>
      <c r="K377" s="4">
        <v>207</v>
      </c>
      <c r="L377" s="4">
        <v>21</v>
      </c>
      <c r="M377" s="4">
        <v>3</v>
      </c>
      <c r="N377" s="4" t="s">
        <v>3</v>
      </c>
      <c r="O377" s="4">
        <v>-1</v>
      </c>
      <c r="P377" s="4"/>
      <c r="Q377" s="4"/>
      <c r="R377" s="4"/>
      <c r="S377" s="4"/>
      <c r="T377" s="4"/>
      <c r="U377" s="4"/>
      <c r="V377" s="4"/>
      <c r="W377" s="4">
        <v>167.6309595246</v>
      </c>
      <c r="X377" s="4">
        <v>1</v>
      </c>
      <c r="Y377" s="4">
        <v>167.6309595246</v>
      </c>
      <c r="Z377" s="4"/>
      <c r="AA377" s="4"/>
      <c r="AB377" s="4"/>
    </row>
    <row r="378" spans="1:28" x14ac:dyDescent="0.2">
      <c r="A378" s="4">
        <v>50</v>
      </c>
      <c r="B378" s="4">
        <v>0</v>
      </c>
      <c r="C378" s="4">
        <v>0</v>
      </c>
      <c r="D378" s="4">
        <v>1</v>
      </c>
      <c r="E378" s="4">
        <v>208</v>
      </c>
      <c r="F378" s="4">
        <f>Source!V355</f>
        <v>0</v>
      </c>
      <c r="G378" s="4" t="s">
        <v>112</v>
      </c>
      <c r="H378" s="4" t="s">
        <v>113</v>
      </c>
      <c r="I378" s="4"/>
      <c r="J378" s="4"/>
      <c r="K378" s="4">
        <v>208</v>
      </c>
      <c r="L378" s="4">
        <v>22</v>
      </c>
      <c r="M378" s="4">
        <v>3</v>
      </c>
      <c r="N378" s="4" t="s">
        <v>3</v>
      </c>
      <c r="O378" s="4">
        <v>-1</v>
      </c>
      <c r="P378" s="4"/>
      <c r="Q378" s="4"/>
      <c r="R378" s="4"/>
      <c r="S378" s="4"/>
      <c r="T378" s="4"/>
      <c r="U378" s="4"/>
      <c r="V378" s="4"/>
      <c r="W378" s="4">
        <v>0</v>
      </c>
      <c r="X378" s="4">
        <v>1</v>
      </c>
      <c r="Y378" s="4">
        <v>0</v>
      </c>
      <c r="Z378" s="4"/>
      <c r="AA378" s="4"/>
      <c r="AB378" s="4"/>
    </row>
    <row r="379" spans="1:28" x14ac:dyDescent="0.2">
      <c r="A379" s="4">
        <v>50</v>
      </c>
      <c r="B379" s="4">
        <v>0</v>
      </c>
      <c r="C379" s="4">
        <v>0</v>
      </c>
      <c r="D379" s="4">
        <v>1</v>
      </c>
      <c r="E379" s="4">
        <v>209</v>
      </c>
      <c r="F379" s="4">
        <f>ROUND(Source!W355,O379)</f>
        <v>0</v>
      </c>
      <c r="G379" s="4" t="s">
        <v>114</v>
      </c>
      <c r="H379" s="4" t="s">
        <v>115</v>
      </c>
      <c r="I379" s="4"/>
      <c r="J379" s="4"/>
      <c r="K379" s="4">
        <v>209</v>
      </c>
      <c r="L379" s="4">
        <v>23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0</v>
      </c>
      <c r="X379" s="4">
        <v>1</v>
      </c>
      <c r="Y379" s="4">
        <v>0</v>
      </c>
      <c r="Z379" s="4"/>
      <c r="AA379" s="4"/>
      <c r="AB379" s="4"/>
    </row>
    <row r="380" spans="1:28" x14ac:dyDescent="0.2">
      <c r="A380" s="4">
        <v>50</v>
      </c>
      <c r="B380" s="4">
        <v>0</v>
      </c>
      <c r="C380" s="4">
        <v>0</v>
      </c>
      <c r="D380" s="4">
        <v>1</v>
      </c>
      <c r="E380" s="4">
        <v>233</v>
      </c>
      <c r="F380" s="4">
        <f>ROUND(Source!BD355,O380)</f>
        <v>0</v>
      </c>
      <c r="G380" s="4" t="s">
        <v>116</v>
      </c>
      <c r="H380" s="4" t="s">
        <v>117</v>
      </c>
      <c r="I380" s="4"/>
      <c r="J380" s="4"/>
      <c r="K380" s="4">
        <v>233</v>
      </c>
      <c r="L380" s="4">
        <v>24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">
      <c r="A381" s="4">
        <v>50</v>
      </c>
      <c r="B381" s="4">
        <v>0</v>
      </c>
      <c r="C381" s="4">
        <v>0</v>
      </c>
      <c r="D381" s="4">
        <v>1</v>
      </c>
      <c r="E381" s="4">
        <v>210</v>
      </c>
      <c r="F381" s="4">
        <f>ROUND(Source!X355,O381)</f>
        <v>86006.07</v>
      </c>
      <c r="G381" s="4" t="s">
        <v>118</v>
      </c>
      <c r="H381" s="4" t="s">
        <v>119</v>
      </c>
      <c r="I381" s="4"/>
      <c r="J381" s="4"/>
      <c r="K381" s="4">
        <v>210</v>
      </c>
      <c r="L381" s="4">
        <v>25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86006.07</v>
      </c>
      <c r="X381" s="4">
        <v>1</v>
      </c>
      <c r="Y381" s="4">
        <v>86006.07</v>
      </c>
      <c r="Z381" s="4"/>
      <c r="AA381" s="4"/>
      <c r="AB381" s="4"/>
    </row>
    <row r="382" spans="1:28" x14ac:dyDescent="0.2">
      <c r="A382" s="4">
        <v>50</v>
      </c>
      <c r="B382" s="4">
        <v>0</v>
      </c>
      <c r="C382" s="4">
        <v>0</v>
      </c>
      <c r="D382" s="4">
        <v>1</v>
      </c>
      <c r="E382" s="4">
        <v>211</v>
      </c>
      <c r="F382" s="4">
        <f>ROUND(Source!Y355,O382)</f>
        <v>40385.660000000003</v>
      </c>
      <c r="G382" s="4" t="s">
        <v>120</v>
      </c>
      <c r="H382" s="4" t="s">
        <v>121</v>
      </c>
      <c r="I382" s="4"/>
      <c r="J382" s="4"/>
      <c r="K382" s="4">
        <v>211</v>
      </c>
      <c r="L382" s="4">
        <v>26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40385.660000000003</v>
      </c>
      <c r="X382" s="4">
        <v>1</v>
      </c>
      <c r="Y382" s="4">
        <v>40385.660000000003</v>
      </c>
      <c r="Z382" s="4"/>
      <c r="AA382" s="4"/>
      <c r="AB382" s="4"/>
    </row>
    <row r="383" spans="1:28" x14ac:dyDescent="0.2">
      <c r="A383" s="4">
        <v>50</v>
      </c>
      <c r="B383" s="4">
        <v>0</v>
      </c>
      <c r="C383" s="4">
        <v>0</v>
      </c>
      <c r="D383" s="4">
        <v>1</v>
      </c>
      <c r="E383" s="4">
        <v>224</v>
      </c>
      <c r="F383" s="4">
        <f>ROUND(Source!AR355,O383)</f>
        <v>623399.39</v>
      </c>
      <c r="G383" s="4" t="s">
        <v>122</v>
      </c>
      <c r="H383" s="4" t="s">
        <v>123</v>
      </c>
      <c r="I383" s="4"/>
      <c r="J383" s="4"/>
      <c r="K383" s="4">
        <v>224</v>
      </c>
      <c r="L383" s="4">
        <v>27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623399.39</v>
      </c>
      <c r="X383" s="4">
        <v>1</v>
      </c>
      <c r="Y383" s="4">
        <v>623399.39</v>
      </c>
      <c r="Z383" s="4"/>
      <c r="AA383" s="4"/>
      <c r="AB383" s="4"/>
    </row>
    <row r="385" spans="1:245" x14ac:dyDescent="0.2">
      <c r="A385" s="1">
        <v>3</v>
      </c>
      <c r="B385" s="1">
        <v>1</v>
      </c>
      <c r="C385" s="1"/>
      <c r="D385" s="1">
        <f>ROW(A467)</f>
        <v>467</v>
      </c>
      <c r="E385" s="1"/>
      <c r="F385" s="37" t="s">
        <v>1265</v>
      </c>
      <c r="G385" s="1" t="s">
        <v>253</v>
      </c>
      <c r="H385" s="1" t="s">
        <v>3</v>
      </c>
      <c r="I385" s="1">
        <v>0</v>
      </c>
      <c r="J385" s="1" t="s">
        <v>3</v>
      </c>
      <c r="K385" s="1">
        <v>-1</v>
      </c>
      <c r="L385" s="1" t="s">
        <v>252</v>
      </c>
      <c r="M385" s="1" t="s">
        <v>3</v>
      </c>
      <c r="N385" s="1"/>
      <c r="O385" s="1"/>
      <c r="P385" s="1"/>
      <c r="Q385" s="1"/>
      <c r="R385" s="1"/>
      <c r="S385" s="1">
        <v>0</v>
      </c>
      <c r="T385" s="1"/>
      <c r="U385" s="1" t="s">
        <v>3</v>
      </c>
      <c r="V385" s="1">
        <v>0</v>
      </c>
      <c r="W385" s="1"/>
      <c r="X385" s="1"/>
      <c r="Y385" s="1"/>
      <c r="Z385" s="1"/>
      <c r="AA385" s="1"/>
      <c r="AB385" s="1" t="s">
        <v>3</v>
      </c>
      <c r="AC385" s="1" t="s">
        <v>3</v>
      </c>
      <c r="AD385" s="1" t="s">
        <v>3</v>
      </c>
      <c r="AE385" s="1" t="s">
        <v>3</v>
      </c>
      <c r="AF385" s="1" t="s">
        <v>3</v>
      </c>
      <c r="AG385" s="1" t="s">
        <v>3</v>
      </c>
      <c r="AH385" s="1"/>
      <c r="AI385" s="1"/>
      <c r="AJ385" s="1"/>
      <c r="AK385" s="1"/>
      <c r="AL385" s="1"/>
      <c r="AM385" s="1"/>
      <c r="AN385" s="1"/>
      <c r="AO385" s="1"/>
      <c r="AP385" s="1" t="s">
        <v>3</v>
      </c>
      <c r="AQ385" s="1" t="s">
        <v>3</v>
      </c>
      <c r="AR385" s="1" t="s">
        <v>3</v>
      </c>
      <c r="AS385" s="1"/>
      <c r="AT385" s="1"/>
      <c r="AU385" s="1"/>
      <c r="AV385" s="1"/>
      <c r="AW385" s="1"/>
      <c r="AX385" s="1"/>
      <c r="AY385" s="1"/>
      <c r="AZ385" s="1" t="s">
        <v>3</v>
      </c>
      <c r="BA385" s="1"/>
      <c r="BB385" s="1" t="s">
        <v>3</v>
      </c>
      <c r="BC385" s="1" t="s">
        <v>3</v>
      </c>
      <c r="BD385" s="1" t="s">
        <v>3</v>
      </c>
      <c r="BE385" s="1" t="s">
        <v>3</v>
      </c>
      <c r="BF385" s="1" t="s">
        <v>3</v>
      </c>
      <c r="BG385" s="1" t="s">
        <v>3</v>
      </c>
      <c r="BH385" s="1" t="s">
        <v>3</v>
      </c>
      <c r="BI385" s="1" t="s">
        <v>3</v>
      </c>
      <c r="BJ385" s="1" t="s">
        <v>3</v>
      </c>
      <c r="BK385" s="1" t="s">
        <v>3</v>
      </c>
      <c r="BL385" s="1" t="s">
        <v>3</v>
      </c>
      <c r="BM385" s="1" t="s">
        <v>3</v>
      </c>
      <c r="BN385" s="1" t="s">
        <v>3</v>
      </c>
      <c r="BO385" s="1" t="s">
        <v>3</v>
      </c>
      <c r="BP385" s="1" t="s">
        <v>3</v>
      </c>
      <c r="BQ385" s="1"/>
      <c r="BR385" s="1"/>
      <c r="BS385" s="1"/>
      <c r="BT385" s="1"/>
      <c r="BU385" s="1"/>
      <c r="BV385" s="1"/>
      <c r="BW385" s="1"/>
      <c r="BX385" s="1">
        <v>0</v>
      </c>
      <c r="BY385" s="1"/>
      <c r="BZ385" s="1"/>
      <c r="CA385" s="1"/>
      <c r="CB385" s="1"/>
      <c r="CC385" s="1"/>
      <c r="CD385" s="1"/>
      <c r="CE385" s="1"/>
      <c r="CF385" s="1">
        <v>0</v>
      </c>
      <c r="CG385" s="1">
        <v>0</v>
      </c>
      <c r="CH385" s="1"/>
      <c r="CI385" s="1" t="s">
        <v>3</v>
      </c>
      <c r="CJ385" s="1" t="s">
        <v>3</v>
      </c>
      <c r="CK385" t="s">
        <v>3</v>
      </c>
      <c r="CL385" t="s">
        <v>3</v>
      </c>
      <c r="CM385" t="s">
        <v>3</v>
      </c>
      <c r="CN385" t="s">
        <v>3</v>
      </c>
      <c r="CO385" t="s">
        <v>3</v>
      </c>
      <c r="CP385" t="s">
        <v>3</v>
      </c>
      <c r="CQ385" t="s">
        <v>3</v>
      </c>
    </row>
    <row r="387" spans="1:245" x14ac:dyDescent="0.2">
      <c r="A387" s="2">
        <v>52</v>
      </c>
      <c r="B387" s="2">
        <f t="shared" ref="B387:G387" si="138">B467</f>
        <v>1</v>
      </c>
      <c r="C387" s="2">
        <f t="shared" si="138"/>
        <v>3</v>
      </c>
      <c r="D387" s="2">
        <f t="shared" si="138"/>
        <v>385</v>
      </c>
      <c r="E387" s="2">
        <f t="shared" si="138"/>
        <v>0</v>
      </c>
      <c r="F387" s="2" t="str">
        <f t="shared" si="138"/>
        <v>08-01-03</v>
      </c>
      <c r="G387" s="2" t="str">
        <f t="shared" si="138"/>
        <v>Кабельная линия 10 кВ (по зданию)</v>
      </c>
      <c r="H387" s="2"/>
      <c r="I387" s="2"/>
      <c r="J387" s="2"/>
      <c r="K387" s="2"/>
      <c r="L387" s="2"/>
      <c r="M387" s="2"/>
      <c r="N387" s="2"/>
      <c r="O387" s="2">
        <f t="shared" ref="O387:AT387" si="139">O467</f>
        <v>123741</v>
      </c>
      <c r="P387" s="2">
        <f t="shared" si="139"/>
        <v>110047.67</v>
      </c>
      <c r="Q387" s="2">
        <f t="shared" si="139"/>
        <v>345.34</v>
      </c>
      <c r="R387" s="2">
        <f t="shared" si="139"/>
        <v>101.86</v>
      </c>
      <c r="S387" s="2">
        <f t="shared" si="139"/>
        <v>13347.99</v>
      </c>
      <c r="T387" s="2">
        <f t="shared" si="139"/>
        <v>0</v>
      </c>
      <c r="U387" s="2">
        <f t="shared" si="139"/>
        <v>20.120949599999996</v>
      </c>
      <c r="V387" s="2">
        <f t="shared" si="139"/>
        <v>0</v>
      </c>
      <c r="W387" s="2">
        <f t="shared" si="139"/>
        <v>0</v>
      </c>
      <c r="X387" s="2">
        <f t="shared" si="139"/>
        <v>12138.03</v>
      </c>
      <c r="Y387" s="2">
        <f t="shared" si="139"/>
        <v>5682.78</v>
      </c>
      <c r="Z387" s="2">
        <f t="shared" si="139"/>
        <v>0</v>
      </c>
      <c r="AA387" s="2">
        <f t="shared" si="139"/>
        <v>0</v>
      </c>
      <c r="AB387" s="2">
        <f t="shared" si="139"/>
        <v>0</v>
      </c>
      <c r="AC387" s="2">
        <f t="shared" si="139"/>
        <v>0</v>
      </c>
      <c r="AD387" s="2">
        <f t="shared" si="139"/>
        <v>0</v>
      </c>
      <c r="AE387" s="2">
        <f t="shared" si="139"/>
        <v>0</v>
      </c>
      <c r="AF387" s="2">
        <f t="shared" si="139"/>
        <v>0</v>
      </c>
      <c r="AG387" s="2">
        <f t="shared" si="139"/>
        <v>0</v>
      </c>
      <c r="AH387" s="2">
        <f t="shared" si="139"/>
        <v>0</v>
      </c>
      <c r="AI387" s="2">
        <f t="shared" si="139"/>
        <v>0</v>
      </c>
      <c r="AJ387" s="2">
        <f t="shared" si="139"/>
        <v>0</v>
      </c>
      <c r="AK387" s="2">
        <f t="shared" si="139"/>
        <v>0</v>
      </c>
      <c r="AL387" s="2">
        <f t="shared" si="139"/>
        <v>0</v>
      </c>
      <c r="AM387" s="2">
        <f t="shared" si="139"/>
        <v>0</v>
      </c>
      <c r="AN387" s="2">
        <f t="shared" si="139"/>
        <v>0</v>
      </c>
      <c r="AO387" s="2">
        <f t="shared" si="139"/>
        <v>0</v>
      </c>
      <c r="AP387" s="2">
        <f t="shared" si="139"/>
        <v>0</v>
      </c>
      <c r="AQ387" s="2">
        <f t="shared" si="139"/>
        <v>0</v>
      </c>
      <c r="AR387" s="2">
        <f t="shared" si="139"/>
        <v>141724.79</v>
      </c>
      <c r="AS387" s="2">
        <f t="shared" si="139"/>
        <v>23586.01</v>
      </c>
      <c r="AT387" s="2">
        <f t="shared" si="139"/>
        <v>118138.78</v>
      </c>
      <c r="AU387" s="2">
        <f t="shared" ref="AU387:BZ387" si="140">AU467</f>
        <v>0</v>
      </c>
      <c r="AV387" s="2">
        <f t="shared" si="140"/>
        <v>110047.67</v>
      </c>
      <c r="AW387" s="2">
        <f t="shared" si="140"/>
        <v>110047.67</v>
      </c>
      <c r="AX387" s="2">
        <f t="shared" si="140"/>
        <v>0</v>
      </c>
      <c r="AY387" s="2">
        <f t="shared" si="140"/>
        <v>110047.67</v>
      </c>
      <c r="AZ387" s="2">
        <f t="shared" si="140"/>
        <v>0</v>
      </c>
      <c r="BA387" s="2">
        <f t="shared" si="140"/>
        <v>0</v>
      </c>
      <c r="BB387" s="2">
        <f t="shared" si="140"/>
        <v>0</v>
      </c>
      <c r="BC387" s="2">
        <f t="shared" si="140"/>
        <v>0</v>
      </c>
      <c r="BD387" s="2">
        <f t="shared" si="140"/>
        <v>0</v>
      </c>
      <c r="BE387" s="2">
        <f t="shared" si="140"/>
        <v>0</v>
      </c>
      <c r="BF387" s="2">
        <f t="shared" si="140"/>
        <v>0</v>
      </c>
      <c r="BG387" s="2">
        <f t="shared" si="140"/>
        <v>0</v>
      </c>
      <c r="BH387" s="2">
        <f t="shared" si="140"/>
        <v>0</v>
      </c>
      <c r="BI387" s="2">
        <f t="shared" si="140"/>
        <v>0</v>
      </c>
      <c r="BJ387" s="2">
        <f t="shared" si="140"/>
        <v>0</v>
      </c>
      <c r="BK387" s="2">
        <f t="shared" si="140"/>
        <v>0</v>
      </c>
      <c r="BL387" s="2">
        <f t="shared" si="140"/>
        <v>0</v>
      </c>
      <c r="BM387" s="2">
        <f t="shared" si="140"/>
        <v>0</v>
      </c>
      <c r="BN387" s="2">
        <f t="shared" si="140"/>
        <v>0</v>
      </c>
      <c r="BO387" s="2">
        <f t="shared" si="140"/>
        <v>0</v>
      </c>
      <c r="BP387" s="2">
        <f t="shared" si="140"/>
        <v>0</v>
      </c>
      <c r="BQ387" s="2">
        <f t="shared" si="140"/>
        <v>0</v>
      </c>
      <c r="BR387" s="2">
        <f t="shared" si="140"/>
        <v>0</v>
      </c>
      <c r="BS387" s="2">
        <f t="shared" si="140"/>
        <v>0</v>
      </c>
      <c r="BT387" s="2">
        <f t="shared" si="140"/>
        <v>0</v>
      </c>
      <c r="BU387" s="2">
        <f t="shared" si="140"/>
        <v>0</v>
      </c>
      <c r="BV387" s="2">
        <f t="shared" si="140"/>
        <v>0</v>
      </c>
      <c r="BW387" s="2">
        <f t="shared" si="140"/>
        <v>0</v>
      </c>
      <c r="BX387" s="2">
        <f t="shared" si="140"/>
        <v>0</v>
      </c>
      <c r="BY387" s="2">
        <f t="shared" si="140"/>
        <v>0</v>
      </c>
      <c r="BZ387" s="2">
        <f t="shared" si="140"/>
        <v>0</v>
      </c>
      <c r="CA387" s="2">
        <f t="shared" ref="CA387:DF387" si="141">CA467</f>
        <v>0</v>
      </c>
      <c r="CB387" s="2">
        <f t="shared" si="141"/>
        <v>0</v>
      </c>
      <c r="CC387" s="2">
        <f t="shared" si="141"/>
        <v>0</v>
      </c>
      <c r="CD387" s="2">
        <f t="shared" si="141"/>
        <v>0</v>
      </c>
      <c r="CE387" s="2">
        <f t="shared" si="141"/>
        <v>0</v>
      </c>
      <c r="CF387" s="2">
        <f t="shared" si="141"/>
        <v>0</v>
      </c>
      <c r="CG387" s="2">
        <f t="shared" si="141"/>
        <v>0</v>
      </c>
      <c r="CH387" s="2">
        <f t="shared" si="141"/>
        <v>0</v>
      </c>
      <c r="CI387" s="2">
        <f t="shared" si="141"/>
        <v>0</v>
      </c>
      <c r="CJ387" s="2">
        <f t="shared" si="141"/>
        <v>0</v>
      </c>
      <c r="CK387" s="2">
        <f t="shared" si="141"/>
        <v>0</v>
      </c>
      <c r="CL387" s="2">
        <f t="shared" si="141"/>
        <v>0</v>
      </c>
      <c r="CM387" s="2">
        <f t="shared" si="141"/>
        <v>0</v>
      </c>
      <c r="CN387" s="2">
        <f t="shared" si="141"/>
        <v>0</v>
      </c>
      <c r="CO387" s="2">
        <f t="shared" si="141"/>
        <v>0</v>
      </c>
      <c r="CP387" s="2">
        <f t="shared" si="141"/>
        <v>0</v>
      </c>
      <c r="CQ387" s="2">
        <f t="shared" si="141"/>
        <v>0</v>
      </c>
      <c r="CR387" s="2">
        <f t="shared" si="141"/>
        <v>0</v>
      </c>
      <c r="CS387" s="2">
        <f t="shared" si="141"/>
        <v>0</v>
      </c>
      <c r="CT387" s="2">
        <f t="shared" si="141"/>
        <v>0</v>
      </c>
      <c r="CU387" s="2">
        <f t="shared" si="141"/>
        <v>0</v>
      </c>
      <c r="CV387" s="2">
        <f t="shared" si="141"/>
        <v>0</v>
      </c>
      <c r="CW387" s="2">
        <f t="shared" si="141"/>
        <v>0</v>
      </c>
      <c r="CX387" s="2">
        <f t="shared" si="141"/>
        <v>0</v>
      </c>
      <c r="CY387" s="2">
        <f t="shared" si="141"/>
        <v>0</v>
      </c>
      <c r="CZ387" s="2">
        <f t="shared" si="141"/>
        <v>0</v>
      </c>
      <c r="DA387" s="2">
        <f t="shared" si="141"/>
        <v>0</v>
      </c>
      <c r="DB387" s="2">
        <f t="shared" si="141"/>
        <v>0</v>
      </c>
      <c r="DC387" s="2">
        <f t="shared" si="141"/>
        <v>0</v>
      </c>
      <c r="DD387" s="2">
        <f t="shared" si="141"/>
        <v>0</v>
      </c>
      <c r="DE387" s="2">
        <f t="shared" si="141"/>
        <v>0</v>
      </c>
      <c r="DF387" s="2">
        <f t="shared" si="141"/>
        <v>0</v>
      </c>
      <c r="DG387" s="3">
        <f t="shared" ref="DG387:EL387" si="142">DG467</f>
        <v>0</v>
      </c>
      <c r="DH387" s="3">
        <f t="shared" si="142"/>
        <v>0</v>
      </c>
      <c r="DI387" s="3">
        <f t="shared" si="142"/>
        <v>0</v>
      </c>
      <c r="DJ387" s="3">
        <f t="shared" si="142"/>
        <v>0</v>
      </c>
      <c r="DK387" s="3">
        <f t="shared" si="142"/>
        <v>0</v>
      </c>
      <c r="DL387" s="3">
        <f t="shared" si="142"/>
        <v>0</v>
      </c>
      <c r="DM387" s="3">
        <f t="shared" si="142"/>
        <v>0</v>
      </c>
      <c r="DN387" s="3">
        <f t="shared" si="142"/>
        <v>0</v>
      </c>
      <c r="DO387" s="3">
        <f t="shared" si="142"/>
        <v>0</v>
      </c>
      <c r="DP387" s="3">
        <f t="shared" si="142"/>
        <v>0</v>
      </c>
      <c r="DQ387" s="3">
        <f t="shared" si="142"/>
        <v>0</v>
      </c>
      <c r="DR387" s="3">
        <f t="shared" si="142"/>
        <v>0</v>
      </c>
      <c r="DS387" s="3">
        <f t="shared" si="142"/>
        <v>0</v>
      </c>
      <c r="DT387" s="3">
        <f t="shared" si="142"/>
        <v>0</v>
      </c>
      <c r="DU387" s="3">
        <f t="shared" si="142"/>
        <v>0</v>
      </c>
      <c r="DV387" s="3">
        <f t="shared" si="142"/>
        <v>0</v>
      </c>
      <c r="DW387" s="3">
        <f t="shared" si="142"/>
        <v>0</v>
      </c>
      <c r="DX387" s="3">
        <f t="shared" si="142"/>
        <v>0</v>
      </c>
      <c r="DY387" s="3">
        <f t="shared" si="142"/>
        <v>0</v>
      </c>
      <c r="DZ387" s="3">
        <f t="shared" si="142"/>
        <v>0</v>
      </c>
      <c r="EA387" s="3">
        <f t="shared" si="142"/>
        <v>0</v>
      </c>
      <c r="EB387" s="3">
        <f t="shared" si="142"/>
        <v>0</v>
      </c>
      <c r="EC387" s="3">
        <f t="shared" si="142"/>
        <v>0</v>
      </c>
      <c r="ED387" s="3">
        <f t="shared" si="142"/>
        <v>0</v>
      </c>
      <c r="EE387" s="3">
        <f t="shared" si="142"/>
        <v>0</v>
      </c>
      <c r="EF387" s="3">
        <f t="shared" si="142"/>
        <v>0</v>
      </c>
      <c r="EG387" s="3">
        <f t="shared" si="142"/>
        <v>0</v>
      </c>
      <c r="EH387" s="3">
        <f t="shared" si="142"/>
        <v>0</v>
      </c>
      <c r="EI387" s="3">
        <f t="shared" si="142"/>
        <v>0</v>
      </c>
      <c r="EJ387" s="3">
        <f t="shared" si="142"/>
        <v>0</v>
      </c>
      <c r="EK387" s="3">
        <f t="shared" si="142"/>
        <v>0</v>
      </c>
      <c r="EL387" s="3">
        <f t="shared" si="142"/>
        <v>0</v>
      </c>
      <c r="EM387" s="3">
        <f t="shared" ref="EM387:FR387" si="143">EM467</f>
        <v>0</v>
      </c>
      <c r="EN387" s="3">
        <f t="shared" si="143"/>
        <v>0</v>
      </c>
      <c r="EO387" s="3">
        <f t="shared" si="143"/>
        <v>0</v>
      </c>
      <c r="EP387" s="3">
        <f t="shared" si="143"/>
        <v>0</v>
      </c>
      <c r="EQ387" s="3">
        <f t="shared" si="143"/>
        <v>0</v>
      </c>
      <c r="ER387" s="3">
        <f t="shared" si="143"/>
        <v>0</v>
      </c>
      <c r="ES387" s="3">
        <f t="shared" si="143"/>
        <v>0</v>
      </c>
      <c r="ET387" s="3">
        <f t="shared" si="143"/>
        <v>0</v>
      </c>
      <c r="EU387" s="3">
        <f t="shared" si="143"/>
        <v>0</v>
      </c>
      <c r="EV387" s="3">
        <f t="shared" si="143"/>
        <v>0</v>
      </c>
      <c r="EW387" s="3">
        <f t="shared" si="143"/>
        <v>0</v>
      </c>
      <c r="EX387" s="3">
        <f t="shared" si="143"/>
        <v>0</v>
      </c>
      <c r="EY387" s="3">
        <f t="shared" si="143"/>
        <v>0</v>
      </c>
      <c r="EZ387" s="3">
        <f t="shared" si="143"/>
        <v>0</v>
      </c>
      <c r="FA387" s="3">
        <f t="shared" si="143"/>
        <v>0</v>
      </c>
      <c r="FB387" s="3">
        <f t="shared" si="143"/>
        <v>0</v>
      </c>
      <c r="FC387" s="3">
        <f t="shared" si="143"/>
        <v>0</v>
      </c>
      <c r="FD387" s="3">
        <f t="shared" si="143"/>
        <v>0</v>
      </c>
      <c r="FE387" s="3">
        <f t="shared" si="143"/>
        <v>0</v>
      </c>
      <c r="FF387" s="3">
        <f t="shared" si="143"/>
        <v>0</v>
      </c>
      <c r="FG387" s="3">
        <f t="shared" si="143"/>
        <v>0</v>
      </c>
      <c r="FH387" s="3">
        <f t="shared" si="143"/>
        <v>0</v>
      </c>
      <c r="FI387" s="3">
        <f t="shared" si="143"/>
        <v>0</v>
      </c>
      <c r="FJ387" s="3">
        <f t="shared" si="143"/>
        <v>0</v>
      </c>
      <c r="FK387" s="3">
        <f t="shared" si="143"/>
        <v>0</v>
      </c>
      <c r="FL387" s="3">
        <f t="shared" si="143"/>
        <v>0</v>
      </c>
      <c r="FM387" s="3">
        <f t="shared" si="143"/>
        <v>0</v>
      </c>
      <c r="FN387" s="3">
        <f t="shared" si="143"/>
        <v>0</v>
      </c>
      <c r="FO387" s="3">
        <f t="shared" si="143"/>
        <v>0</v>
      </c>
      <c r="FP387" s="3">
        <f t="shared" si="143"/>
        <v>0</v>
      </c>
      <c r="FQ387" s="3">
        <f t="shared" si="143"/>
        <v>0</v>
      </c>
      <c r="FR387" s="3">
        <f t="shared" si="143"/>
        <v>0</v>
      </c>
      <c r="FS387" s="3">
        <f t="shared" ref="FS387:GX387" si="144">FS467</f>
        <v>0</v>
      </c>
      <c r="FT387" s="3">
        <f t="shared" si="144"/>
        <v>0</v>
      </c>
      <c r="FU387" s="3">
        <f t="shared" si="144"/>
        <v>0</v>
      </c>
      <c r="FV387" s="3">
        <f t="shared" si="144"/>
        <v>0</v>
      </c>
      <c r="FW387" s="3">
        <f t="shared" si="144"/>
        <v>0</v>
      </c>
      <c r="FX387" s="3">
        <f t="shared" si="144"/>
        <v>0</v>
      </c>
      <c r="FY387" s="3">
        <f t="shared" si="144"/>
        <v>0</v>
      </c>
      <c r="FZ387" s="3">
        <f t="shared" si="144"/>
        <v>0</v>
      </c>
      <c r="GA387" s="3">
        <f t="shared" si="144"/>
        <v>0</v>
      </c>
      <c r="GB387" s="3">
        <f t="shared" si="144"/>
        <v>0</v>
      </c>
      <c r="GC387" s="3">
        <f t="shared" si="144"/>
        <v>0</v>
      </c>
      <c r="GD387" s="3">
        <f t="shared" si="144"/>
        <v>0</v>
      </c>
      <c r="GE387" s="3">
        <f t="shared" si="144"/>
        <v>0</v>
      </c>
      <c r="GF387" s="3">
        <f t="shared" si="144"/>
        <v>0</v>
      </c>
      <c r="GG387" s="3">
        <f t="shared" si="144"/>
        <v>0</v>
      </c>
      <c r="GH387" s="3">
        <f t="shared" si="144"/>
        <v>0</v>
      </c>
      <c r="GI387" s="3">
        <f t="shared" si="144"/>
        <v>0</v>
      </c>
      <c r="GJ387" s="3">
        <f t="shared" si="144"/>
        <v>0</v>
      </c>
      <c r="GK387" s="3">
        <f t="shared" si="144"/>
        <v>0</v>
      </c>
      <c r="GL387" s="3">
        <f t="shared" si="144"/>
        <v>0</v>
      </c>
      <c r="GM387" s="3">
        <f t="shared" si="144"/>
        <v>0</v>
      </c>
      <c r="GN387" s="3">
        <f t="shared" si="144"/>
        <v>0</v>
      </c>
      <c r="GO387" s="3">
        <f t="shared" si="144"/>
        <v>0</v>
      </c>
      <c r="GP387" s="3">
        <f t="shared" si="144"/>
        <v>0</v>
      </c>
      <c r="GQ387" s="3">
        <f t="shared" si="144"/>
        <v>0</v>
      </c>
      <c r="GR387" s="3">
        <f t="shared" si="144"/>
        <v>0</v>
      </c>
      <c r="GS387" s="3">
        <f t="shared" si="144"/>
        <v>0</v>
      </c>
      <c r="GT387" s="3">
        <f t="shared" si="144"/>
        <v>0</v>
      </c>
      <c r="GU387" s="3">
        <f t="shared" si="144"/>
        <v>0</v>
      </c>
      <c r="GV387" s="3">
        <f t="shared" si="144"/>
        <v>0</v>
      </c>
      <c r="GW387" s="3">
        <f t="shared" si="144"/>
        <v>0</v>
      </c>
      <c r="GX387" s="3">
        <f t="shared" si="144"/>
        <v>0</v>
      </c>
    </row>
    <row r="389" spans="1:245" x14ac:dyDescent="0.2">
      <c r="A389" s="1">
        <v>4</v>
      </c>
      <c r="B389" s="1">
        <v>1</v>
      </c>
      <c r="C389" s="1"/>
      <c r="D389" s="1">
        <f>ROW(A396)</f>
        <v>396</v>
      </c>
      <c r="E389" s="1"/>
      <c r="F389" s="1" t="s">
        <v>16</v>
      </c>
      <c r="G389" s="1" t="s">
        <v>24</v>
      </c>
      <c r="H389" s="1" t="s">
        <v>3</v>
      </c>
      <c r="I389" s="1">
        <v>0</v>
      </c>
      <c r="J389" s="1"/>
      <c r="K389" s="1">
        <v>-1</v>
      </c>
      <c r="L389" s="1"/>
      <c r="M389" s="1" t="s">
        <v>3</v>
      </c>
      <c r="N389" s="1"/>
      <c r="O389" s="1"/>
      <c r="P389" s="1"/>
      <c r="Q389" s="1"/>
      <c r="R389" s="1"/>
      <c r="S389" s="1">
        <v>0</v>
      </c>
      <c r="T389" s="1"/>
      <c r="U389" s="1" t="s">
        <v>3</v>
      </c>
      <c r="V389" s="1">
        <v>0</v>
      </c>
      <c r="W389" s="1"/>
      <c r="X389" s="1"/>
      <c r="Y389" s="1"/>
      <c r="Z389" s="1"/>
      <c r="AA389" s="1"/>
      <c r="AB389" s="1" t="s">
        <v>3</v>
      </c>
      <c r="AC389" s="1" t="s">
        <v>3</v>
      </c>
      <c r="AD389" s="1" t="s">
        <v>3</v>
      </c>
      <c r="AE389" s="1" t="s">
        <v>3</v>
      </c>
      <c r="AF389" s="1" t="s">
        <v>3</v>
      </c>
      <c r="AG389" s="1" t="s">
        <v>3</v>
      </c>
      <c r="AH389" s="1"/>
      <c r="AI389" s="1"/>
      <c r="AJ389" s="1"/>
      <c r="AK389" s="1"/>
      <c r="AL389" s="1"/>
      <c r="AM389" s="1"/>
      <c r="AN389" s="1"/>
      <c r="AO389" s="1"/>
      <c r="AP389" s="1" t="s">
        <v>3</v>
      </c>
      <c r="AQ389" s="1" t="s">
        <v>3</v>
      </c>
      <c r="AR389" s="1" t="s">
        <v>3</v>
      </c>
      <c r="AS389" s="1"/>
      <c r="AT389" s="1"/>
      <c r="AU389" s="1"/>
      <c r="AV389" s="1"/>
      <c r="AW389" s="1"/>
      <c r="AX389" s="1"/>
      <c r="AY389" s="1"/>
      <c r="AZ389" s="1" t="s">
        <v>3</v>
      </c>
      <c r="BA389" s="1"/>
      <c r="BB389" s="1" t="s">
        <v>3</v>
      </c>
      <c r="BC389" s="1" t="s">
        <v>3</v>
      </c>
      <c r="BD389" s="1" t="s">
        <v>3</v>
      </c>
      <c r="BE389" s="1" t="s">
        <v>3</v>
      </c>
      <c r="BF389" s="1" t="s">
        <v>3</v>
      </c>
      <c r="BG389" s="1" t="s">
        <v>3</v>
      </c>
      <c r="BH389" s="1" t="s">
        <v>3</v>
      </c>
      <c r="BI389" s="1" t="s">
        <v>3</v>
      </c>
      <c r="BJ389" s="1" t="s">
        <v>3</v>
      </c>
      <c r="BK389" s="1" t="s">
        <v>3</v>
      </c>
      <c r="BL389" s="1" t="s">
        <v>3</v>
      </c>
      <c r="BM389" s="1" t="s">
        <v>3</v>
      </c>
      <c r="BN389" s="1" t="s">
        <v>3</v>
      </c>
      <c r="BO389" s="1" t="s">
        <v>3</v>
      </c>
      <c r="BP389" s="1" t="s">
        <v>3</v>
      </c>
      <c r="BQ389" s="1"/>
      <c r="BR389" s="1"/>
      <c r="BS389" s="1"/>
      <c r="BT389" s="1"/>
      <c r="BU389" s="1"/>
      <c r="BV389" s="1"/>
      <c r="BW389" s="1"/>
      <c r="BX389" s="1">
        <v>0</v>
      </c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>
        <v>0</v>
      </c>
    </row>
    <row r="391" spans="1:245" x14ac:dyDescent="0.2">
      <c r="A391" s="2">
        <v>52</v>
      </c>
      <c r="B391" s="2">
        <f t="shared" ref="B391:G391" si="145">B396</f>
        <v>1</v>
      </c>
      <c r="C391" s="2">
        <f t="shared" si="145"/>
        <v>4</v>
      </c>
      <c r="D391" s="2">
        <f t="shared" si="145"/>
        <v>389</v>
      </c>
      <c r="E391" s="2">
        <f t="shared" si="145"/>
        <v>0</v>
      </c>
      <c r="F391" s="2" t="str">
        <f t="shared" si="145"/>
        <v>Новый раздел</v>
      </c>
      <c r="G391" s="2" t="str">
        <f t="shared" si="145"/>
        <v>Строительные работы</v>
      </c>
      <c r="H391" s="2"/>
      <c r="I391" s="2"/>
      <c r="J391" s="2"/>
      <c r="K391" s="2"/>
      <c r="L391" s="2"/>
      <c r="M391" s="2"/>
      <c r="N391" s="2"/>
      <c r="O391" s="2">
        <f t="shared" ref="O391:AT391" si="146">O396</f>
        <v>4801.12</v>
      </c>
      <c r="P391" s="2">
        <f t="shared" si="146"/>
        <v>1838.77</v>
      </c>
      <c r="Q391" s="2">
        <f t="shared" si="146"/>
        <v>119.93</v>
      </c>
      <c r="R391" s="2">
        <f t="shared" si="146"/>
        <v>0.96</v>
      </c>
      <c r="S391" s="2">
        <f t="shared" si="146"/>
        <v>2842.42</v>
      </c>
      <c r="T391" s="2">
        <f t="shared" si="146"/>
        <v>0</v>
      </c>
      <c r="U391" s="2">
        <f t="shared" si="146"/>
        <v>4.1555429999999998</v>
      </c>
      <c r="V391" s="2">
        <f t="shared" si="146"/>
        <v>0</v>
      </c>
      <c r="W391" s="2">
        <f t="shared" si="146"/>
        <v>0</v>
      </c>
      <c r="X391" s="2">
        <f t="shared" si="146"/>
        <v>2472.91</v>
      </c>
      <c r="Y391" s="2">
        <f t="shared" si="146"/>
        <v>1165.3900000000001</v>
      </c>
      <c r="Z391" s="2">
        <f t="shared" si="146"/>
        <v>0</v>
      </c>
      <c r="AA391" s="2">
        <f t="shared" si="146"/>
        <v>0</v>
      </c>
      <c r="AB391" s="2">
        <f t="shared" si="146"/>
        <v>4801.12</v>
      </c>
      <c r="AC391" s="2">
        <f t="shared" si="146"/>
        <v>1838.77</v>
      </c>
      <c r="AD391" s="2">
        <f t="shared" si="146"/>
        <v>119.93</v>
      </c>
      <c r="AE391" s="2">
        <f t="shared" si="146"/>
        <v>0.96</v>
      </c>
      <c r="AF391" s="2">
        <f t="shared" si="146"/>
        <v>2842.42</v>
      </c>
      <c r="AG391" s="2">
        <f t="shared" si="146"/>
        <v>0</v>
      </c>
      <c r="AH391" s="2">
        <f t="shared" si="146"/>
        <v>4.1555429999999998</v>
      </c>
      <c r="AI391" s="2">
        <f t="shared" si="146"/>
        <v>0</v>
      </c>
      <c r="AJ391" s="2">
        <f t="shared" si="146"/>
        <v>0</v>
      </c>
      <c r="AK391" s="2">
        <f t="shared" si="146"/>
        <v>2472.91</v>
      </c>
      <c r="AL391" s="2">
        <f t="shared" si="146"/>
        <v>1165.3900000000001</v>
      </c>
      <c r="AM391" s="2">
        <f t="shared" si="146"/>
        <v>0</v>
      </c>
      <c r="AN391" s="2">
        <f t="shared" si="146"/>
        <v>0</v>
      </c>
      <c r="AO391" s="2">
        <f t="shared" si="146"/>
        <v>0</v>
      </c>
      <c r="AP391" s="2">
        <f t="shared" si="146"/>
        <v>0</v>
      </c>
      <c r="AQ391" s="2">
        <f t="shared" si="146"/>
        <v>0</v>
      </c>
      <c r="AR391" s="2">
        <f t="shared" si="146"/>
        <v>8440.9599999999991</v>
      </c>
      <c r="AS391" s="2">
        <f t="shared" si="146"/>
        <v>8440.9599999999991</v>
      </c>
      <c r="AT391" s="2">
        <f t="shared" si="146"/>
        <v>0</v>
      </c>
      <c r="AU391" s="2">
        <f t="shared" ref="AU391:BZ391" si="147">AU396</f>
        <v>0</v>
      </c>
      <c r="AV391" s="2">
        <f t="shared" si="147"/>
        <v>1838.77</v>
      </c>
      <c r="AW391" s="2">
        <f t="shared" si="147"/>
        <v>1838.77</v>
      </c>
      <c r="AX391" s="2">
        <f t="shared" si="147"/>
        <v>0</v>
      </c>
      <c r="AY391" s="2">
        <f t="shared" si="147"/>
        <v>1838.77</v>
      </c>
      <c r="AZ391" s="2">
        <f t="shared" si="147"/>
        <v>0</v>
      </c>
      <c r="BA391" s="2">
        <f t="shared" si="147"/>
        <v>0</v>
      </c>
      <c r="BB391" s="2">
        <f t="shared" si="147"/>
        <v>0</v>
      </c>
      <c r="BC391" s="2">
        <f t="shared" si="147"/>
        <v>0</v>
      </c>
      <c r="BD391" s="2">
        <f t="shared" si="147"/>
        <v>0</v>
      </c>
      <c r="BE391" s="2">
        <f t="shared" si="147"/>
        <v>0</v>
      </c>
      <c r="BF391" s="2">
        <f t="shared" si="147"/>
        <v>0</v>
      </c>
      <c r="BG391" s="2">
        <f t="shared" si="147"/>
        <v>0</v>
      </c>
      <c r="BH391" s="2">
        <f t="shared" si="147"/>
        <v>0</v>
      </c>
      <c r="BI391" s="2">
        <f t="shared" si="147"/>
        <v>0</v>
      </c>
      <c r="BJ391" s="2">
        <f t="shared" si="147"/>
        <v>0</v>
      </c>
      <c r="BK391" s="2">
        <f t="shared" si="147"/>
        <v>0</v>
      </c>
      <c r="BL391" s="2">
        <f t="shared" si="147"/>
        <v>0</v>
      </c>
      <c r="BM391" s="2">
        <f t="shared" si="147"/>
        <v>0</v>
      </c>
      <c r="BN391" s="2">
        <f t="shared" si="147"/>
        <v>0</v>
      </c>
      <c r="BO391" s="2">
        <f t="shared" si="147"/>
        <v>0</v>
      </c>
      <c r="BP391" s="2">
        <f t="shared" si="147"/>
        <v>0</v>
      </c>
      <c r="BQ391" s="2">
        <f t="shared" si="147"/>
        <v>0</v>
      </c>
      <c r="BR391" s="2">
        <f t="shared" si="147"/>
        <v>0</v>
      </c>
      <c r="BS391" s="2">
        <f t="shared" si="147"/>
        <v>0</v>
      </c>
      <c r="BT391" s="2">
        <f t="shared" si="147"/>
        <v>0</v>
      </c>
      <c r="BU391" s="2">
        <f t="shared" si="147"/>
        <v>0</v>
      </c>
      <c r="BV391" s="2">
        <f t="shared" si="147"/>
        <v>0</v>
      </c>
      <c r="BW391" s="2">
        <f t="shared" si="147"/>
        <v>0</v>
      </c>
      <c r="BX391" s="2">
        <f t="shared" si="147"/>
        <v>0</v>
      </c>
      <c r="BY391" s="2">
        <f t="shared" si="147"/>
        <v>0</v>
      </c>
      <c r="BZ391" s="2">
        <f t="shared" si="147"/>
        <v>0</v>
      </c>
      <c r="CA391" s="2">
        <f t="shared" ref="CA391:DF391" si="148">CA396</f>
        <v>8440.9599999999991</v>
      </c>
      <c r="CB391" s="2">
        <f t="shared" si="148"/>
        <v>8440.9599999999991</v>
      </c>
      <c r="CC391" s="2">
        <f t="shared" si="148"/>
        <v>0</v>
      </c>
      <c r="CD391" s="2">
        <f t="shared" si="148"/>
        <v>0</v>
      </c>
      <c r="CE391" s="2">
        <f t="shared" si="148"/>
        <v>1838.77</v>
      </c>
      <c r="CF391" s="2">
        <f t="shared" si="148"/>
        <v>1838.77</v>
      </c>
      <c r="CG391" s="2">
        <f t="shared" si="148"/>
        <v>0</v>
      </c>
      <c r="CH391" s="2">
        <f t="shared" si="148"/>
        <v>1838.77</v>
      </c>
      <c r="CI391" s="2">
        <f t="shared" si="148"/>
        <v>0</v>
      </c>
      <c r="CJ391" s="2">
        <f t="shared" si="148"/>
        <v>0</v>
      </c>
      <c r="CK391" s="2">
        <f t="shared" si="148"/>
        <v>0</v>
      </c>
      <c r="CL391" s="2">
        <f t="shared" si="148"/>
        <v>0</v>
      </c>
      <c r="CM391" s="2">
        <f t="shared" si="148"/>
        <v>0</v>
      </c>
      <c r="CN391" s="2">
        <f t="shared" si="148"/>
        <v>0</v>
      </c>
      <c r="CO391" s="2">
        <f t="shared" si="148"/>
        <v>0</v>
      </c>
      <c r="CP391" s="2">
        <f t="shared" si="148"/>
        <v>0</v>
      </c>
      <c r="CQ391" s="2">
        <f t="shared" si="148"/>
        <v>0</v>
      </c>
      <c r="CR391" s="2">
        <f t="shared" si="148"/>
        <v>0</v>
      </c>
      <c r="CS391" s="2">
        <f t="shared" si="148"/>
        <v>0</v>
      </c>
      <c r="CT391" s="2">
        <f t="shared" si="148"/>
        <v>0</v>
      </c>
      <c r="CU391" s="2">
        <f t="shared" si="148"/>
        <v>0</v>
      </c>
      <c r="CV391" s="2">
        <f t="shared" si="148"/>
        <v>0</v>
      </c>
      <c r="CW391" s="2">
        <f t="shared" si="148"/>
        <v>0</v>
      </c>
      <c r="CX391" s="2">
        <f t="shared" si="148"/>
        <v>0</v>
      </c>
      <c r="CY391" s="2">
        <f t="shared" si="148"/>
        <v>0</v>
      </c>
      <c r="CZ391" s="2">
        <f t="shared" si="148"/>
        <v>0</v>
      </c>
      <c r="DA391" s="2">
        <f t="shared" si="148"/>
        <v>0</v>
      </c>
      <c r="DB391" s="2">
        <f t="shared" si="148"/>
        <v>0</v>
      </c>
      <c r="DC391" s="2">
        <f t="shared" si="148"/>
        <v>0</v>
      </c>
      <c r="DD391" s="2">
        <f t="shared" si="148"/>
        <v>0</v>
      </c>
      <c r="DE391" s="2">
        <f t="shared" si="148"/>
        <v>0</v>
      </c>
      <c r="DF391" s="2">
        <f t="shared" si="148"/>
        <v>0</v>
      </c>
      <c r="DG391" s="3">
        <f t="shared" ref="DG391:EL391" si="149">DG396</f>
        <v>0</v>
      </c>
      <c r="DH391" s="3">
        <f t="shared" si="149"/>
        <v>0</v>
      </c>
      <c r="DI391" s="3">
        <f t="shared" si="149"/>
        <v>0</v>
      </c>
      <c r="DJ391" s="3">
        <f t="shared" si="149"/>
        <v>0</v>
      </c>
      <c r="DK391" s="3">
        <f t="shared" si="149"/>
        <v>0</v>
      </c>
      <c r="DL391" s="3">
        <f t="shared" si="149"/>
        <v>0</v>
      </c>
      <c r="DM391" s="3">
        <f t="shared" si="149"/>
        <v>0</v>
      </c>
      <c r="DN391" s="3">
        <f t="shared" si="149"/>
        <v>0</v>
      </c>
      <c r="DO391" s="3">
        <f t="shared" si="149"/>
        <v>0</v>
      </c>
      <c r="DP391" s="3">
        <f t="shared" si="149"/>
        <v>0</v>
      </c>
      <c r="DQ391" s="3">
        <f t="shared" si="149"/>
        <v>0</v>
      </c>
      <c r="DR391" s="3">
        <f t="shared" si="149"/>
        <v>0</v>
      </c>
      <c r="DS391" s="3">
        <f t="shared" si="149"/>
        <v>0</v>
      </c>
      <c r="DT391" s="3">
        <f t="shared" si="149"/>
        <v>0</v>
      </c>
      <c r="DU391" s="3">
        <f t="shared" si="149"/>
        <v>0</v>
      </c>
      <c r="DV391" s="3">
        <f t="shared" si="149"/>
        <v>0</v>
      </c>
      <c r="DW391" s="3">
        <f t="shared" si="149"/>
        <v>0</v>
      </c>
      <c r="DX391" s="3">
        <f t="shared" si="149"/>
        <v>0</v>
      </c>
      <c r="DY391" s="3">
        <f t="shared" si="149"/>
        <v>0</v>
      </c>
      <c r="DZ391" s="3">
        <f t="shared" si="149"/>
        <v>0</v>
      </c>
      <c r="EA391" s="3">
        <f t="shared" si="149"/>
        <v>0</v>
      </c>
      <c r="EB391" s="3">
        <f t="shared" si="149"/>
        <v>0</v>
      </c>
      <c r="EC391" s="3">
        <f t="shared" si="149"/>
        <v>0</v>
      </c>
      <c r="ED391" s="3">
        <f t="shared" si="149"/>
        <v>0</v>
      </c>
      <c r="EE391" s="3">
        <f t="shared" si="149"/>
        <v>0</v>
      </c>
      <c r="EF391" s="3">
        <f t="shared" si="149"/>
        <v>0</v>
      </c>
      <c r="EG391" s="3">
        <f t="shared" si="149"/>
        <v>0</v>
      </c>
      <c r="EH391" s="3">
        <f t="shared" si="149"/>
        <v>0</v>
      </c>
      <c r="EI391" s="3">
        <f t="shared" si="149"/>
        <v>0</v>
      </c>
      <c r="EJ391" s="3">
        <f t="shared" si="149"/>
        <v>0</v>
      </c>
      <c r="EK391" s="3">
        <f t="shared" si="149"/>
        <v>0</v>
      </c>
      <c r="EL391" s="3">
        <f t="shared" si="149"/>
        <v>0</v>
      </c>
      <c r="EM391" s="3">
        <f t="shared" ref="EM391:FR391" si="150">EM396</f>
        <v>0</v>
      </c>
      <c r="EN391" s="3">
        <f t="shared" si="150"/>
        <v>0</v>
      </c>
      <c r="EO391" s="3">
        <f t="shared" si="150"/>
        <v>0</v>
      </c>
      <c r="EP391" s="3">
        <f t="shared" si="150"/>
        <v>0</v>
      </c>
      <c r="EQ391" s="3">
        <f t="shared" si="150"/>
        <v>0</v>
      </c>
      <c r="ER391" s="3">
        <f t="shared" si="150"/>
        <v>0</v>
      </c>
      <c r="ES391" s="3">
        <f t="shared" si="150"/>
        <v>0</v>
      </c>
      <c r="ET391" s="3">
        <f t="shared" si="150"/>
        <v>0</v>
      </c>
      <c r="EU391" s="3">
        <f t="shared" si="150"/>
        <v>0</v>
      </c>
      <c r="EV391" s="3">
        <f t="shared" si="150"/>
        <v>0</v>
      </c>
      <c r="EW391" s="3">
        <f t="shared" si="150"/>
        <v>0</v>
      </c>
      <c r="EX391" s="3">
        <f t="shared" si="150"/>
        <v>0</v>
      </c>
      <c r="EY391" s="3">
        <f t="shared" si="150"/>
        <v>0</v>
      </c>
      <c r="EZ391" s="3">
        <f t="shared" si="150"/>
        <v>0</v>
      </c>
      <c r="FA391" s="3">
        <f t="shared" si="150"/>
        <v>0</v>
      </c>
      <c r="FB391" s="3">
        <f t="shared" si="150"/>
        <v>0</v>
      </c>
      <c r="FC391" s="3">
        <f t="shared" si="150"/>
        <v>0</v>
      </c>
      <c r="FD391" s="3">
        <f t="shared" si="150"/>
        <v>0</v>
      </c>
      <c r="FE391" s="3">
        <f t="shared" si="150"/>
        <v>0</v>
      </c>
      <c r="FF391" s="3">
        <f t="shared" si="150"/>
        <v>0</v>
      </c>
      <c r="FG391" s="3">
        <f t="shared" si="150"/>
        <v>0</v>
      </c>
      <c r="FH391" s="3">
        <f t="shared" si="150"/>
        <v>0</v>
      </c>
      <c r="FI391" s="3">
        <f t="shared" si="150"/>
        <v>0</v>
      </c>
      <c r="FJ391" s="3">
        <f t="shared" si="150"/>
        <v>0</v>
      </c>
      <c r="FK391" s="3">
        <f t="shared" si="150"/>
        <v>0</v>
      </c>
      <c r="FL391" s="3">
        <f t="shared" si="150"/>
        <v>0</v>
      </c>
      <c r="FM391" s="3">
        <f t="shared" si="150"/>
        <v>0</v>
      </c>
      <c r="FN391" s="3">
        <f t="shared" si="150"/>
        <v>0</v>
      </c>
      <c r="FO391" s="3">
        <f t="shared" si="150"/>
        <v>0</v>
      </c>
      <c r="FP391" s="3">
        <f t="shared" si="150"/>
        <v>0</v>
      </c>
      <c r="FQ391" s="3">
        <f t="shared" si="150"/>
        <v>0</v>
      </c>
      <c r="FR391" s="3">
        <f t="shared" si="150"/>
        <v>0</v>
      </c>
      <c r="FS391" s="3">
        <f t="shared" ref="FS391:GX391" si="151">FS396</f>
        <v>0</v>
      </c>
      <c r="FT391" s="3">
        <f t="shared" si="151"/>
        <v>0</v>
      </c>
      <c r="FU391" s="3">
        <f t="shared" si="151"/>
        <v>0</v>
      </c>
      <c r="FV391" s="3">
        <f t="shared" si="151"/>
        <v>0</v>
      </c>
      <c r="FW391" s="3">
        <f t="shared" si="151"/>
        <v>0</v>
      </c>
      <c r="FX391" s="3">
        <f t="shared" si="151"/>
        <v>0</v>
      </c>
      <c r="FY391" s="3">
        <f t="shared" si="151"/>
        <v>0</v>
      </c>
      <c r="FZ391" s="3">
        <f t="shared" si="151"/>
        <v>0</v>
      </c>
      <c r="GA391" s="3">
        <f t="shared" si="151"/>
        <v>0</v>
      </c>
      <c r="GB391" s="3">
        <f t="shared" si="151"/>
        <v>0</v>
      </c>
      <c r="GC391" s="3">
        <f t="shared" si="151"/>
        <v>0</v>
      </c>
      <c r="GD391" s="3">
        <f t="shared" si="151"/>
        <v>0</v>
      </c>
      <c r="GE391" s="3">
        <f t="shared" si="151"/>
        <v>0</v>
      </c>
      <c r="GF391" s="3">
        <f t="shared" si="151"/>
        <v>0</v>
      </c>
      <c r="GG391" s="3">
        <f t="shared" si="151"/>
        <v>0</v>
      </c>
      <c r="GH391" s="3">
        <f t="shared" si="151"/>
        <v>0</v>
      </c>
      <c r="GI391" s="3">
        <f t="shared" si="151"/>
        <v>0</v>
      </c>
      <c r="GJ391" s="3">
        <f t="shared" si="151"/>
        <v>0</v>
      </c>
      <c r="GK391" s="3">
        <f t="shared" si="151"/>
        <v>0</v>
      </c>
      <c r="GL391" s="3">
        <f t="shared" si="151"/>
        <v>0</v>
      </c>
      <c r="GM391" s="3">
        <f t="shared" si="151"/>
        <v>0</v>
      </c>
      <c r="GN391" s="3">
        <f t="shared" si="151"/>
        <v>0</v>
      </c>
      <c r="GO391" s="3">
        <f t="shared" si="151"/>
        <v>0</v>
      </c>
      <c r="GP391" s="3">
        <f t="shared" si="151"/>
        <v>0</v>
      </c>
      <c r="GQ391" s="3">
        <f t="shared" si="151"/>
        <v>0</v>
      </c>
      <c r="GR391" s="3">
        <f t="shared" si="151"/>
        <v>0</v>
      </c>
      <c r="GS391" s="3">
        <f t="shared" si="151"/>
        <v>0</v>
      </c>
      <c r="GT391" s="3">
        <f t="shared" si="151"/>
        <v>0</v>
      </c>
      <c r="GU391" s="3">
        <f t="shared" si="151"/>
        <v>0</v>
      </c>
      <c r="GV391" s="3">
        <f t="shared" si="151"/>
        <v>0</v>
      </c>
      <c r="GW391" s="3">
        <f t="shared" si="151"/>
        <v>0</v>
      </c>
      <c r="GX391" s="3">
        <f t="shared" si="151"/>
        <v>0</v>
      </c>
    </row>
    <row r="393" spans="1:245" x14ac:dyDescent="0.2">
      <c r="A393">
        <v>17</v>
      </c>
      <c r="B393">
        <v>1</v>
      </c>
      <c r="C393">
        <f>ROW(SmtRes!A117)</f>
        <v>117</v>
      </c>
      <c r="D393">
        <f>ROW(EtalonRes!A128)</f>
        <v>128</v>
      </c>
      <c r="E393" t="s">
        <v>18</v>
      </c>
      <c r="F393" t="s">
        <v>254</v>
      </c>
      <c r="G393" t="s">
        <v>255</v>
      </c>
      <c r="H393" t="s">
        <v>256</v>
      </c>
      <c r="I393">
        <f>ROUND(2.94/100,9)</f>
        <v>2.9399999999999999E-2</v>
      </c>
      <c r="J393">
        <v>0</v>
      </c>
      <c r="K393">
        <f>ROUND(2.94/100,9)</f>
        <v>2.9399999999999999E-2</v>
      </c>
      <c r="O393">
        <f>ROUND(CP393,2)</f>
        <v>3012.44</v>
      </c>
      <c r="P393">
        <f>ROUND((ROUND((AC393*AW393*I393),2)*BC393),2)</f>
        <v>50.09</v>
      </c>
      <c r="Q393">
        <f>(ROUND((ROUND(((ET393)*AV393*I393),2)*BB393),2)+ROUND((ROUND(((AE393-(EU393))*AV393*I393),2)*BS393),2))</f>
        <v>119.93</v>
      </c>
      <c r="R393">
        <f>ROUND((ROUND((AE393*AV393*I393),2)*BS393),2)</f>
        <v>0.96</v>
      </c>
      <c r="S393">
        <f>ROUND((ROUND((AF393*AV393*I393),2)*BA393),2)</f>
        <v>2842.42</v>
      </c>
      <c r="T393">
        <f>ROUND(CU393*I393,2)</f>
        <v>0</v>
      </c>
      <c r="U393">
        <f>CV393*I393</f>
        <v>4.1555429999999998</v>
      </c>
      <c r="V393">
        <f>CW393*I393</f>
        <v>0</v>
      </c>
      <c r="W393">
        <f>ROUND(CX393*I393,2)</f>
        <v>0</v>
      </c>
      <c r="X393">
        <f>ROUND(CY393,2)</f>
        <v>2472.91</v>
      </c>
      <c r="Y393">
        <f>ROUND(CZ393,2)</f>
        <v>1165.3900000000001</v>
      </c>
      <c r="AA393">
        <v>62853509</v>
      </c>
      <c r="AB393">
        <f>ROUND((AC393+AD393+AF393),6)</f>
        <v>2846.95</v>
      </c>
      <c r="AC393">
        <f>ROUND((ES393),6)</f>
        <v>516.41</v>
      </c>
      <c r="AD393">
        <f>ROUND((((ET393)-(EU393))+AE393),6)</f>
        <v>399.63</v>
      </c>
      <c r="AE393">
        <f>ROUND((EU393),6)</f>
        <v>0.59</v>
      </c>
      <c r="AF393">
        <f>ROUND((EV393),6)</f>
        <v>1930.91</v>
      </c>
      <c r="AG393">
        <f>ROUND((AP393),6)</f>
        <v>0</v>
      </c>
      <c r="AH393">
        <f>(EW393)</f>
        <v>135</v>
      </c>
      <c r="AI393">
        <f>(EX393)</f>
        <v>0</v>
      </c>
      <c r="AJ393">
        <f>(AS393)</f>
        <v>0</v>
      </c>
      <c r="AK393">
        <v>2846.95</v>
      </c>
      <c r="AL393">
        <v>516.41</v>
      </c>
      <c r="AM393">
        <v>399.63</v>
      </c>
      <c r="AN393">
        <v>0.59</v>
      </c>
      <c r="AO393">
        <v>1930.91</v>
      </c>
      <c r="AP393">
        <v>0</v>
      </c>
      <c r="AQ393">
        <v>135</v>
      </c>
      <c r="AR393">
        <v>0</v>
      </c>
      <c r="AS393">
        <v>0</v>
      </c>
      <c r="AT393">
        <v>87</v>
      </c>
      <c r="AU393">
        <v>41</v>
      </c>
      <c r="AV393">
        <v>1.0469999999999999</v>
      </c>
      <c r="AW393">
        <v>1</v>
      </c>
      <c r="AZ393">
        <v>1</v>
      </c>
      <c r="BA393">
        <v>47.82</v>
      </c>
      <c r="BB393">
        <v>9.75</v>
      </c>
      <c r="BC393">
        <v>3.3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1</v>
      </c>
      <c r="BJ393" t="s">
        <v>257</v>
      </c>
      <c r="BM393">
        <v>99</v>
      </c>
      <c r="BN393">
        <v>0</v>
      </c>
      <c r="BO393" t="s">
        <v>254</v>
      </c>
      <c r="BP393">
        <v>1</v>
      </c>
      <c r="BQ393">
        <v>30</v>
      </c>
      <c r="BR393">
        <v>0</v>
      </c>
      <c r="BS393">
        <v>47.82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87</v>
      </c>
      <c r="CA393">
        <v>41</v>
      </c>
      <c r="CB393" t="s">
        <v>3</v>
      </c>
      <c r="CE393">
        <v>30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>(P393+Q393+S393)</f>
        <v>3012.44</v>
      </c>
      <c r="CQ393">
        <f>ROUND((ROUND((AC393*AW393*1),2)*BC393),2)</f>
        <v>1704.15</v>
      </c>
      <c r="CR393">
        <f>(ROUND((ROUND(((ET393)*AV393*1),2)*BB393),2)+ROUND((ROUND(((AE393-(EU393))*AV393*1),2)*BS393),2))</f>
        <v>4079.5</v>
      </c>
      <c r="CS393">
        <f>ROUND((ROUND((AE393*AV393*1),2)*BS393),2)</f>
        <v>29.65</v>
      </c>
      <c r="CT393">
        <f>ROUND((ROUND((AF393*AV393*1),2)*BA393),2)</f>
        <v>96675.78</v>
      </c>
      <c r="CU393">
        <f>AG393</f>
        <v>0</v>
      </c>
      <c r="CV393">
        <f>(AH393*AV393)</f>
        <v>141.345</v>
      </c>
      <c r="CW393">
        <f>AI393</f>
        <v>0</v>
      </c>
      <c r="CX393">
        <f>AJ393</f>
        <v>0</v>
      </c>
      <c r="CY393">
        <f>S393*(BZ393/100)</f>
        <v>2472.9054000000001</v>
      </c>
      <c r="CZ393">
        <f>S393*(CA393/100)</f>
        <v>1165.3922</v>
      </c>
      <c r="DC393" t="s">
        <v>3</v>
      </c>
      <c r="DD393" t="s">
        <v>3</v>
      </c>
      <c r="DE393" t="s">
        <v>3</v>
      </c>
      <c r="DF393" t="s">
        <v>3</v>
      </c>
      <c r="DG393" t="s">
        <v>3</v>
      </c>
      <c r="DH393" t="s">
        <v>3</v>
      </c>
      <c r="DI393" t="s">
        <v>3</v>
      </c>
      <c r="DJ393" t="s">
        <v>3</v>
      </c>
      <c r="DK393" t="s">
        <v>3</v>
      </c>
      <c r="DL393" t="s">
        <v>3</v>
      </c>
      <c r="DM393" t="s">
        <v>3</v>
      </c>
      <c r="DN393">
        <v>100</v>
      </c>
      <c r="DO393">
        <v>64</v>
      </c>
      <c r="DP393">
        <v>1.0469999999999999</v>
      </c>
      <c r="DQ393">
        <v>1</v>
      </c>
      <c r="DU393">
        <v>1013</v>
      </c>
      <c r="DV393" t="s">
        <v>256</v>
      </c>
      <c r="DW393" t="s">
        <v>256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65731401</v>
      </c>
      <c r="EF393">
        <v>30</v>
      </c>
      <c r="EG393" t="s">
        <v>24</v>
      </c>
      <c r="EH393">
        <v>0</v>
      </c>
      <c r="EI393" t="s">
        <v>3</v>
      </c>
      <c r="EJ393">
        <v>1</v>
      </c>
      <c r="EK393">
        <v>99</v>
      </c>
      <c r="EL393" t="s">
        <v>258</v>
      </c>
      <c r="EM393" t="s">
        <v>259</v>
      </c>
      <c r="EO393" t="s">
        <v>3</v>
      </c>
      <c r="EQ393">
        <v>0</v>
      </c>
      <c r="ER393">
        <v>2846.95</v>
      </c>
      <c r="ES393">
        <v>516.41</v>
      </c>
      <c r="ET393">
        <v>399.63</v>
      </c>
      <c r="EU393">
        <v>0.59</v>
      </c>
      <c r="EV393">
        <v>1930.91</v>
      </c>
      <c r="EW393">
        <v>135</v>
      </c>
      <c r="EX393">
        <v>0</v>
      </c>
      <c r="EY393">
        <v>0</v>
      </c>
      <c r="FQ393">
        <v>0</v>
      </c>
      <c r="FR393">
        <v>0</v>
      </c>
      <c r="FS393">
        <v>0</v>
      </c>
      <c r="FX393">
        <v>100</v>
      </c>
      <c r="FY393">
        <v>64</v>
      </c>
      <c r="GA393" t="s">
        <v>3</v>
      </c>
      <c r="GD393">
        <v>0</v>
      </c>
      <c r="GF393">
        <v>448414653</v>
      </c>
      <c r="GG393">
        <v>2</v>
      </c>
      <c r="GH393">
        <v>1</v>
      </c>
      <c r="GI393">
        <v>2</v>
      </c>
      <c r="GJ393">
        <v>0</v>
      </c>
      <c r="GK393">
        <f>ROUND(R393*(R12)/100,2)</f>
        <v>1.54</v>
      </c>
      <c r="GL393">
        <f>ROUND(IF(AND(BH393=3,BI393=3,FS393&lt;&gt;0),P393,0),2)</f>
        <v>0</v>
      </c>
      <c r="GM393">
        <f>ROUND(O393+X393+Y393+GK393,2)+GX393</f>
        <v>6652.28</v>
      </c>
      <c r="GN393">
        <f>IF(OR(BI393=0,BI393=1),GM393-GX393,0)</f>
        <v>6652.28</v>
      </c>
      <c r="GO393">
        <f>IF(BI393=2,GM393-GX393,0)</f>
        <v>0</v>
      </c>
      <c r="GP393">
        <f>IF(BI393=4,GM393-GX393,0)</f>
        <v>0</v>
      </c>
      <c r="GR393">
        <v>0</v>
      </c>
      <c r="GS393">
        <v>3</v>
      </c>
      <c r="GT393">
        <v>0</v>
      </c>
      <c r="GU393" t="s">
        <v>3</v>
      </c>
      <c r="GV393">
        <f>ROUND((GT393),6)</f>
        <v>0</v>
      </c>
      <c r="GW393">
        <v>1</v>
      </c>
      <c r="GX393">
        <f>ROUND(HC393*I393,2)</f>
        <v>0</v>
      </c>
      <c r="HA393">
        <v>0</v>
      </c>
      <c r="HB393">
        <v>0</v>
      </c>
      <c r="HC393">
        <f>GV393*GW393</f>
        <v>0</v>
      </c>
      <c r="HE393" t="s">
        <v>3</v>
      </c>
      <c r="HF393" t="s">
        <v>3</v>
      </c>
      <c r="HM393" t="s">
        <v>3</v>
      </c>
      <c r="HN393" t="s">
        <v>3</v>
      </c>
      <c r="HO393" t="s">
        <v>3</v>
      </c>
      <c r="HP393" t="s">
        <v>3</v>
      </c>
      <c r="HQ393" t="s">
        <v>3</v>
      </c>
      <c r="HS393">
        <v>0</v>
      </c>
      <c r="IK393">
        <v>0</v>
      </c>
    </row>
    <row r="394" spans="1:245" x14ac:dyDescent="0.2">
      <c r="A394">
        <v>17</v>
      </c>
      <c r="B394">
        <v>1</v>
      </c>
      <c r="E394" t="s">
        <v>28</v>
      </c>
      <c r="F394" t="s">
        <v>222</v>
      </c>
      <c r="G394" t="s">
        <v>260</v>
      </c>
      <c r="H394" t="s">
        <v>209</v>
      </c>
      <c r="I394">
        <v>4</v>
      </c>
      <c r="J394">
        <v>0</v>
      </c>
      <c r="K394">
        <v>4</v>
      </c>
      <c r="O394">
        <f>ROUND(CP394,2)</f>
        <v>1788.68</v>
      </c>
      <c r="P394">
        <f>ROUND((ROUND((AC394*AW394*I394),2)*BC394),2)</f>
        <v>1788.68</v>
      </c>
      <c r="Q394">
        <f>(ROUND((ROUND(((ET394)*AV394*I394),2)*BB394),2)+ROUND((ROUND(((AE394-(EU394))*AV394*I394),2)*BS394),2))</f>
        <v>0</v>
      </c>
      <c r="R394">
        <f>ROUND((ROUND((AE394*AV394*I394),2)*BS394),2)</f>
        <v>0</v>
      </c>
      <c r="S394">
        <f>ROUND((ROUND((AF394*AV394*I394),2)*BA394),2)</f>
        <v>0</v>
      </c>
      <c r="T394">
        <f>ROUND(CU394*I394,2)</f>
        <v>0</v>
      </c>
      <c r="U394">
        <f>CV394*I394</f>
        <v>0</v>
      </c>
      <c r="V394">
        <f>CW394*I394</f>
        <v>0</v>
      </c>
      <c r="W394">
        <f>ROUND(CX394*I394,2)</f>
        <v>0</v>
      </c>
      <c r="X394">
        <f>ROUND(CY394,2)</f>
        <v>0</v>
      </c>
      <c r="Y394">
        <f>ROUND(CZ394,2)</f>
        <v>0</v>
      </c>
      <c r="AA394">
        <v>62853509</v>
      </c>
      <c r="AB394">
        <f>ROUND((AC394+AD394+AF394),6)</f>
        <v>45.26</v>
      </c>
      <c r="AC394">
        <f>ROUND((ES394),6)</f>
        <v>45.26</v>
      </c>
      <c r="AD394">
        <f>ROUND((((ET394)-(EU394))+AE394),6)</f>
        <v>0</v>
      </c>
      <c r="AE394">
        <f>ROUND((EU394),6)</f>
        <v>0</v>
      </c>
      <c r="AF394">
        <f>ROUND((EV394),6)</f>
        <v>0</v>
      </c>
      <c r="AG394">
        <f>ROUND((AP394),6)</f>
        <v>0</v>
      </c>
      <c r="AH394">
        <f>(EW394)</f>
        <v>0</v>
      </c>
      <c r="AI394">
        <f>(EX394)</f>
        <v>0</v>
      </c>
      <c r="AJ394">
        <f>(AS394)</f>
        <v>0</v>
      </c>
      <c r="AK394">
        <v>45.26</v>
      </c>
      <c r="AL394">
        <v>45.26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9.8800000000000008</v>
      </c>
      <c r="BD394" t="s">
        <v>3</v>
      </c>
      <c r="BE394" t="s">
        <v>3</v>
      </c>
      <c r="BF394" t="s">
        <v>3</v>
      </c>
      <c r="BG394" t="s">
        <v>3</v>
      </c>
      <c r="BH394">
        <v>3</v>
      </c>
      <c r="BI394">
        <v>1</v>
      </c>
      <c r="BJ394" t="s">
        <v>3</v>
      </c>
      <c r="BM394">
        <v>400002</v>
      </c>
      <c r="BN394">
        <v>0</v>
      </c>
      <c r="BO394" t="s">
        <v>3</v>
      </c>
      <c r="BP394">
        <v>0</v>
      </c>
      <c r="BQ394">
        <v>202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0</v>
      </c>
      <c r="CA394">
        <v>0</v>
      </c>
      <c r="CB394" t="s">
        <v>3</v>
      </c>
      <c r="CE394">
        <v>30</v>
      </c>
      <c r="CF394">
        <v>0</v>
      </c>
      <c r="CG394">
        <v>0</v>
      </c>
      <c r="CM394">
        <v>0</v>
      </c>
      <c r="CN394" t="s">
        <v>3</v>
      </c>
      <c r="CO394">
        <v>0</v>
      </c>
      <c r="CP394">
        <f>(P394+Q394+S394)</f>
        <v>1788.68</v>
      </c>
      <c r="CQ394">
        <f>ROUND((ROUND((AC394*AW394*1),2)*BC394),2)</f>
        <v>447.17</v>
      </c>
      <c r="CR394">
        <f>(ROUND((ROUND(((ET394)*AV394*1),2)*BB394),2)+ROUND((ROUND(((AE394-(EU394))*AV394*1),2)*BS394),2))</f>
        <v>0</v>
      </c>
      <c r="CS394">
        <f>ROUND((ROUND((AE394*AV394*1),2)*BS394),2)</f>
        <v>0</v>
      </c>
      <c r="CT394">
        <f>ROUND((ROUND((AF394*AV394*1),2)*BA394),2)</f>
        <v>0</v>
      </c>
      <c r="CU394">
        <f>AG394</f>
        <v>0</v>
      </c>
      <c r="CV394">
        <f>(AH394*AV394)</f>
        <v>0</v>
      </c>
      <c r="CW394">
        <f>AI394</f>
        <v>0</v>
      </c>
      <c r="CX394">
        <f>AJ394</f>
        <v>0</v>
      </c>
      <c r="CY394">
        <f>S394*(BZ394/100)</f>
        <v>0</v>
      </c>
      <c r="CZ394">
        <f>S394*(CA394/100)</f>
        <v>0</v>
      </c>
      <c r="DC394" t="s">
        <v>3</v>
      </c>
      <c r="DD394" t="s">
        <v>3</v>
      </c>
      <c r="DE394" t="s">
        <v>3</v>
      </c>
      <c r="DF394" t="s">
        <v>3</v>
      </c>
      <c r="DG394" t="s">
        <v>3</v>
      </c>
      <c r="DH394" t="s">
        <v>3</v>
      </c>
      <c r="DI394" t="s">
        <v>3</v>
      </c>
      <c r="DJ394" t="s">
        <v>3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1009</v>
      </c>
      <c r="DV394" t="s">
        <v>209</v>
      </c>
      <c r="DW394" t="s">
        <v>209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65733373</v>
      </c>
      <c r="EF394">
        <v>202</v>
      </c>
      <c r="EG394" t="s">
        <v>225</v>
      </c>
      <c r="EH394">
        <v>0</v>
      </c>
      <c r="EI394" t="s">
        <v>3</v>
      </c>
      <c r="EJ394">
        <v>1</v>
      </c>
      <c r="EK394">
        <v>400002</v>
      </c>
      <c r="EL394" t="s">
        <v>226</v>
      </c>
      <c r="EM394" t="s">
        <v>225</v>
      </c>
      <c r="EO394" t="s">
        <v>3</v>
      </c>
      <c r="EQ394">
        <v>0</v>
      </c>
      <c r="ER394">
        <v>45.26</v>
      </c>
      <c r="ES394">
        <v>45.26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5</v>
      </c>
      <c r="FC394">
        <v>0</v>
      </c>
      <c r="FD394">
        <v>18</v>
      </c>
      <c r="FF394">
        <v>438.33</v>
      </c>
      <c r="FQ394">
        <v>0</v>
      </c>
      <c r="FR394">
        <v>0</v>
      </c>
      <c r="FS394">
        <v>0</v>
      </c>
      <c r="FX394">
        <v>0</v>
      </c>
      <c r="FY394">
        <v>0</v>
      </c>
      <c r="GA394" t="s">
        <v>261</v>
      </c>
      <c r="GD394">
        <v>0</v>
      </c>
      <c r="GF394">
        <v>1347604895</v>
      </c>
      <c r="GG394">
        <v>2</v>
      </c>
      <c r="GH394">
        <v>3</v>
      </c>
      <c r="GI394">
        <v>3</v>
      </c>
      <c r="GJ394">
        <v>0</v>
      </c>
      <c r="GK394">
        <f>ROUND(R394*(R12)/100,2)</f>
        <v>0</v>
      </c>
      <c r="GL394">
        <f>ROUND(IF(AND(BH394=3,BI394=3,FS394&lt;&gt;0),P394,0),2)</f>
        <v>0</v>
      </c>
      <c r="GM394">
        <f>ROUND(O394+X394+Y394+GK394,2)+GX394</f>
        <v>1788.68</v>
      </c>
      <c r="GN394">
        <f>IF(OR(BI394=0,BI394=1),GM394-GX394,0)</f>
        <v>1788.68</v>
      </c>
      <c r="GO394">
        <f>IF(BI394=2,GM394-GX394,0)</f>
        <v>0</v>
      </c>
      <c r="GP394">
        <f>IF(BI394=4,GM394-GX394,0)</f>
        <v>0</v>
      </c>
      <c r="GR394">
        <v>1</v>
      </c>
      <c r="GS394">
        <v>1</v>
      </c>
      <c r="GT394">
        <v>0</v>
      </c>
      <c r="GU394" t="s">
        <v>3</v>
      </c>
      <c r="GV394">
        <f>ROUND((GT394),6)</f>
        <v>0</v>
      </c>
      <c r="GW394">
        <v>1</v>
      </c>
      <c r="GX394">
        <f>ROUND(HC394*I394,2)</f>
        <v>0</v>
      </c>
      <c r="HA394">
        <v>0</v>
      </c>
      <c r="HB394">
        <v>0</v>
      </c>
      <c r="HC394">
        <f>GV394*GW394</f>
        <v>0</v>
      </c>
      <c r="HE394" t="s">
        <v>228</v>
      </c>
      <c r="HF394" t="s">
        <v>28</v>
      </c>
      <c r="HM394" t="s">
        <v>3</v>
      </c>
      <c r="HN394" t="s">
        <v>3</v>
      </c>
      <c r="HO394" t="s">
        <v>3</v>
      </c>
      <c r="HP394" t="s">
        <v>3</v>
      </c>
      <c r="HQ394" t="s">
        <v>3</v>
      </c>
      <c r="HS394">
        <v>0</v>
      </c>
      <c r="IK394">
        <v>0</v>
      </c>
    </row>
    <row r="396" spans="1:245" x14ac:dyDescent="0.2">
      <c r="A396" s="2">
        <v>51</v>
      </c>
      <c r="B396" s="2">
        <f>B389</f>
        <v>1</v>
      </c>
      <c r="C396" s="2">
        <f>A389</f>
        <v>4</v>
      </c>
      <c r="D396" s="2">
        <f>ROW(A389)</f>
        <v>389</v>
      </c>
      <c r="E396" s="2"/>
      <c r="F396" s="2" t="str">
        <f>IF(F389&lt;&gt;"",F389,"")</f>
        <v>Новый раздел</v>
      </c>
      <c r="G396" s="2" t="str">
        <f>IF(G389&lt;&gt;"",G389,"")</f>
        <v>Строительные работы</v>
      </c>
      <c r="H396" s="2">
        <v>0</v>
      </c>
      <c r="I396" s="2"/>
      <c r="J396" s="2"/>
      <c r="K396" s="2"/>
      <c r="L396" s="2"/>
      <c r="M396" s="2"/>
      <c r="N396" s="2"/>
      <c r="O396" s="2">
        <f t="shared" ref="O396:T396" si="152">ROUND(AB396,2)</f>
        <v>4801.12</v>
      </c>
      <c r="P396" s="2">
        <f t="shared" si="152"/>
        <v>1838.77</v>
      </c>
      <c r="Q396" s="2">
        <f t="shared" si="152"/>
        <v>119.93</v>
      </c>
      <c r="R396" s="2">
        <f t="shared" si="152"/>
        <v>0.96</v>
      </c>
      <c r="S396" s="2">
        <f t="shared" si="152"/>
        <v>2842.42</v>
      </c>
      <c r="T396" s="2">
        <f t="shared" si="152"/>
        <v>0</v>
      </c>
      <c r="U396" s="2">
        <f>AH396</f>
        <v>4.1555429999999998</v>
      </c>
      <c r="V396" s="2">
        <f>AI396</f>
        <v>0</v>
      </c>
      <c r="W396" s="2">
        <f>ROUND(AJ396,2)</f>
        <v>0</v>
      </c>
      <c r="X396" s="2">
        <f>ROUND(AK396,2)</f>
        <v>2472.91</v>
      </c>
      <c r="Y396" s="2">
        <f>ROUND(AL396,2)</f>
        <v>1165.3900000000001</v>
      </c>
      <c r="Z396" s="2"/>
      <c r="AA396" s="2"/>
      <c r="AB396" s="2">
        <f>ROUND(SUMIF(AA393:AA394,"=62853509",O393:O394),2)</f>
        <v>4801.12</v>
      </c>
      <c r="AC396" s="2">
        <f>ROUND(SUMIF(AA393:AA394,"=62853509",P393:P394),2)</f>
        <v>1838.77</v>
      </c>
      <c r="AD396" s="2">
        <f>ROUND(SUMIF(AA393:AA394,"=62853509",Q393:Q394),2)</f>
        <v>119.93</v>
      </c>
      <c r="AE396" s="2">
        <f>ROUND(SUMIF(AA393:AA394,"=62853509",R393:R394),2)</f>
        <v>0.96</v>
      </c>
      <c r="AF396" s="2">
        <f>ROUND(SUMIF(AA393:AA394,"=62853509",S393:S394),2)</f>
        <v>2842.42</v>
      </c>
      <c r="AG396" s="2">
        <f>ROUND(SUMIF(AA393:AA394,"=62853509",T393:T394),2)</f>
        <v>0</v>
      </c>
      <c r="AH396" s="2">
        <f>SUMIF(AA393:AA394,"=62853509",U393:U394)</f>
        <v>4.1555429999999998</v>
      </c>
      <c r="AI396" s="2">
        <f>SUMIF(AA393:AA394,"=62853509",V393:V394)</f>
        <v>0</v>
      </c>
      <c r="AJ396" s="2">
        <f>ROUND(SUMIF(AA393:AA394,"=62853509",W393:W394),2)</f>
        <v>0</v>
      </c>
      <c r="AK396" s="2">
        <f>ROUND(SUMIF(AA393:AA394,"=62853509",X393:X394),2)</f>
        <v>2472.91</v>
      </c>
      <c r="AL396" s="2">
        <f>ROUND(SUMIF(AA393:AA394,"=62853509",Y393:Y394),2)</f>
        <v>1165.3900000000001</v>
      </c>
      <c r="AM396" s="2"/>
      <c r="AN396" s="2"/>
      <c r="AO396" s="2">
        <f t="shared" ref="AO396:BD396" si="153">ROUND(BX396,2)</f>
        <v>0</v>
      </c>
      <c r="AP396" s="2">
        <f t="shared" si="153"/>
        <v>0</v>
      </c>
      <c r="AQ396" s="2">
        <f t="shared" si="153"/>
        <v>0</v>
      </c>
      <c r="AR396" s="2">
        <f t="shared" si="153"/>
        <v>8440.9599999999991</v>
      </c>
      <c r="AS396" s="2">
        <f t="shared" si="153"/>
        <v>8440.9599999999991</v>
      </c>
      <c r="AT396" s="2">
        <f t="shared" si="153"/>
        <v>0</v>
      </c>
      <c r="AU396" s="2">
        <f t="shared" si="153"/>
        <v>0</v>
      </c>
      <c r="AV396" s="2">
        <f t="shared" si="153"/>
        <v>1838.77</v>
      </c>
      <c r="AW396" s="2">
        <f t="shared" si="153"/>
        <v>1838.77</v>
      </c>
      <c r="AX396" s="2">
        <f t="shared" si="153"/>
        <v>0</v>
      </c>
      <c r="AY396" s="2">
        <f t="shared" si="153"/>
        <v>1838.77</v>
      </c>
      <c r="AZ396" s="2">
        <f t="shared" si="153"/>
        <v>0</v>
      </c>
      <c r="BA396" s="2">
        <f t="shared" si="153"/>
        <v>0</v>
      </c>
      <c r="BB396" s="2">
        <f t="shared" si="153"/>
        <v>0</v>
      </c>
      <c r="BC396" s="2">
        <f t="shared" si="153"/>
        <v>0</v>
      </c>
      <c r="BD396" s="2">
        <f t="shared" si="153"/>
        <v>0</v>
      </c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>
        <f>ROUND(SUMIF(AA393:AA394,"=62853509",FQ393:FQ394),2)</f>
        <v>0</v>
      </c>
      <c r="BY396" s="2">
        <f>ROUND(SUMIF(AA393:AA394,"=62853509",FR393:FR394),2)</f>
        <v>0</v>
      </c>
      <c r="BZ396" s="2">
        <f>ROUND(SUMIF(AA393:AA394,"=62853509",GL393:GL394),2)</f>
        <v>0</v>
      </c>
      <c r="CA396" s="2">
        <f>ROUND(SUMIF(AA393:AA394,"=62853509",GM393:GM394),2)</f>
        <v>8440.9599999999991</v>
      </c>
      <c r="CB396" s="2">
        <f>ROUND(SUMIF(AA393:AA394,"=62853509",GN393:GN394),2)</f>
        <v>8440.9599999999991</v>
      </c>
      <c r="CC396" s="2">
        <f>ROUND(SUMIF(AA393:AA394,"=62853509",GO393:GO394),2)</f>
        <v>0</v>
      </c>
      <c r="CD396" s="2">
        <f>ROUND(SUMIF(AA393:AA394,"=62853509",GP393:GP394),2)</f>
        <v>0</v>
      </c>
      <c r="CE396" s="2">
        <f>AC396-BX396</f>
        <v>1838.77</v>
      </c>
      <c r="CF396" s="2">
        <f>AC396-BY396</f>
        <v>1838.77</v>
      </c>
      <c r="CG396" s="2">
        <f>BX396-BZ396</f>
        <v>0</v>
      </c>
      <c r="CH396" s="2">
        <f>AC396-BX396-BY396+BZ396</f>
        <v>1838.77</v>
      </c>
      <c r="CI396" s="2">
        <f>BY396-BZ396</f>
        <v>0</v>
      </c>
      <c r="CJ396" s="2">
        <f>ROUND(SUMIF(AA393:AA394,"=62853509",GX393:GX394),2)</f>
        <v>0</v>
      </c>
      <c r="CK396" s="2">
        <f>ROUND(SUMIF(AA393:AA394,"=62853509",GY393:GY394),2)</f>
        <v>0</v>
      </c>
      <c r="CL396" s="2">
        <f>ROUND(SUMIF(AA393:AA394,"=62853509",GZ393:GZ394),2)</f>
        <v>0</v>
      </c>
      <c r="CM396" s="2">
        <f>ROUND(SUMIF(AA393:AA394,"=62853509",HD393:HD394),2)</f>
        <v>0</v>
      </c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3"/>
      <c r="DH396" s="3"/>
      <c r="DI396" s="3"/>
      <c r="DJ396" s="3"/>
      <c r="DK396" s="3"/>
      <c r="DL396" s="3"/>
      <c r="DM396" s="3"/>
      <c r="DN396" s="3"/>
      <c r="DO396" s="3"/>
      <c r="DP396" s="3"/>
      <c r="DQ396" s="3"/>
      <c r="DR396" s="3"/>
      <c r="DS396" s="3"/>
      <c r="DT396" s="3"/>
      <c r="DU396" s="3"/>
      <c r="DV396" s="3"/>
      <c r="DW396" s="3"/>
      <c r="DX396" s="3"/>
      <c r="DY396" s="3"/>
      <c r="DZ396" s="3"/>
      <c r="EA396" s="3"/>
      <c r="EB396" s="3"/>
      <c r="EC396" s="3"/>
      <c r="ED396" s="3"/>
      <c r="EE396" s="3"/>
      <c r="EF396" s="3"/>
      <c r="EG396" s="3"/>
      <c r="EH396" s="3"/>
      <c r="EI396" s="3"/>
      <c r="EJ396" s="3"/>
      <c r="EK396" s="3"/>
      <c r="EL396" s="3"/>
      <c r="EM396" s="3"/>
      <c r="EN396" s="3"/>
      <c r="EO396" s="3"/>
      <c r="EP396" s="3"/>
      <c r="EQ396" s="3"/>
      <c r="ER396" s="3"/>
      <c r="ES396" s="3"/>
      <c r="ET396" s="3"/>
      <c r="EU396" s="3"/>
      <c r="EV396" s="3"/>
      <c r="EW396" s="3"/>
      <c r="EX396" s="3"/>
      <c r="EY396" s="3"/>
      <c r="EZ396" s="3"/>
      <c r="FA396" s="3"/>
      <c r="FB396" s="3"/>
      <c r="FC396" s="3"/>
      <c r="FD396" s="3"/>
      <c r="FE396" s="3"/>
      <c r="FF396" s="3"/>
      <c r="FG396" s="3"/>
      <c r="FH396" s="3"/>
      <c r="FI396" s="3"/>
      <c r="FJ396" s="3"/>
      <c r="FK396" s="3"/>
      <c r="FL396" s="3"/>
      <c r="FM396" s="3"/>
      <c r="FN396" s="3"/>
      <c r="FO396" s="3"/>
      <c r="FP396" s="3"/>
      <c r="FQ396" s="3"/>
      <c r="FR396" s="3"/>
      <c r="FS396" s="3"/>
      <c r="FT396" s="3"/>
      <c r="FU396" s="3"/>
      <c r="FV396" s="3"/>
      <c r="FW396" s="3"/>
      <c r="FX396" s="3"/>
      <c r="FY396" s="3"/>
      <c r="FZ396" s="3"/>
      <c r="GA396" s="3"/>
      <c r="GB396" s="3"/>
      <c r="GC396" s="3"/>
      <c r="GD396" s="3"/>
      <c r="GE396" s="3"/>
      <c r="GF396" s="3"/>
      <c r="GG396" s="3"/>
      <c r="GH396" s="3"/>
      <c r="GI396" s="3"/>
      <c r="GJ396" s="3"/>
      <c r="GK396" s="3"/>
      <c r="GL396" s="3"/>
      <c r="GM396" s="3"/>
      <c r="GN396" s="3"/>
      <c r="GO396" s="3"/>
      <c r="GP396" s="3"/>
      <c r="GQ396" s="3"/>
      <c r="GR396" s="3"/>
      <c r="GS396" s="3"/>
      <c r="GT396" s="3"/>
      <c r="GU396" s="3"/>
      <c r="GV396" s="3"/>
      <c r="GW396" s="3"/>
      <c r="GX396" s="3">
        <v>0</v>
      </c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201</v>
      </c>
      <c r="F398" s="4">
        <f>ROUND(Source!O396,O398)</f>
        <v>4801.12</v>
      </c>
      <c r="G398" s="4" t="s">
        <v>70</v>
      </c>
      <c r="H398" s="4" t="s">
        <v>71</v>
      </c>
      <c r="I398" s="4"/>
      <c r="J398" s="4"/>
      <c r="K398" s="4">
        <v>201</v>
      </c>
      <c r="L398" s="4">
        <v>1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4801.12</v>
      </c>
      <c r="X398" s="4">
        <v>1</v>
      </c>
      <c r="Y398" s="4">
        <v>4801.12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202</v>
      </c>
      <c r="F399" s="4">
        <f>ROUND(Source!P396,O399)</f>
        <v>1838.77</v>
      </c>
      <c r="G399" s="4" t="s">
        <v>72</v>
      </c>
      <c r="H399" s="4" t="s">
        <v>73</v>
      </c>
      <c r="I399" s="4"/>
      <c r="J399" s="4"/>
      <c r="K399" s="4">
        <v>202</v>
      </c>
      <c r="L399" s="4">
        <v>2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1838.77</v>
      </c>
      <c r="X399" s="4">
        <v>1</v>
      </c>
      <c r="Y399" s="4">
        <v>1838.77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222</v>
      </c>
      <c r="F400" s="4">
        <f>ROUND(Source!AO396,O400)</f>
        <v>0</v>
      </c>
      <c r="G400" s="4" t="s">
        <v>74</v>
      </c>
      <c r="H400" s="4" t="s">
        <v>75</v>
      </c>
      <c r="I400" s="4"/>
      <c r="J400" s="4"/>
      <c r="K400" s="4">
        <v>222</v>
      </c>
      <c r="L400" s="4">
        <v>3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225</v>
      </c>
      <c r="F401" s="4">
        <f>ROUND(Source!AV396,O401)</f>
        <v>1838.77</v>
      </c>
      <c r="G401" s="4" t="s">
        <v>76</v>
      </c>
      <c r="H401" s="4" t="s">
        <v>77</v>
      </c>
      <c r="I401" s="4"/>
      <c r="J401" s="4"/>
      <c r="K401" s="4">
        <v>225</v>
      </c>
      <c r="L401" s="4">
        <v>4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1838.77</v>
      </c>
      <c r="X401" s="4">
        <v>1</v>
      </c>
      <c r="Y401" s="4">
        <v>1838.77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226</v>
      </c>
      <c r="F402" s="4">
        <f>ROUND(Source!AW396,O402)</f>
        <v>1838.77</v>
      </c>
      <c r="G402" s="4" t="s">
        <v>78</v>
      </c>
      <c r="H402" s="4" t="s">
        <v>79</v>
      </c>
      <c r="I402" s="4"/>
      <c r="J402" s="4"/>
      <c r="K402" s="4">
        <v>226</v>
      </c>
      <c r="L402" s="4">
        <v>5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1838.77</v>
      </c>
      <c r="X402" s="4">
        <v>1</v>
      </c>
      <c r="Y402" s="4">
        <v>1838.77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227</v>
      </c>
      <c r="F403" s="4">
        <f>ROUND(Source!AX396,O403)</f>
        <v>0</v>
      </c>
      <c r="G403" s="4" t="s">
        <v>80</v>
      </c>
      <c r="H403" s="4" t="s">
        <v>81</v>
      </c>
      <c r="I403" s="4"/>
      <c r="J403" s="4"/>
      <c r="K403" s="4">
        <v>227</v>
      </c>
      <c r="L403" s="4">
        <v>6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228</v>
      </c>
      <c r="F404" s="4">
        <f>ROUND(Source!AY396,O404)</f>
        <v>1838.77</v>
      </c>
      <c r="G404" s="4" t="s">
        <v>82</v>
      </c>
      <c r="H404" s="4" t="s">
        <v>83</v>
      </c>
      <c r="I404" s="4"/>
      <c r="J404" s="4"/>
      <c r="K404" s="4">
        <v>228</v>
      </c>
      <c r="L404" s="4">
        <v>7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1838.77</v>
      </c>
      <c r="X404" s="4">
        <v>1</v>
      </c>
      <c r="Y404" s="4">
        <v>1838.77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216</v>
      </c>
      <c r="F405" s="4">
        <f>ROUND(Source!AP396,O405)</f>
        <v>0</v>
      </c>
      <c r="G405" s="4" t="s">
        <v>84</v>
      </c>
      <c r="H405" s="4" t="s">
        <v>85</v>
      </c>
      <c r="I405" s="4"/>
      <c r="J405" s="4"/>
      <c r="K405" s="4">
        <v>216</v>
      </c>
      <c r="L405" s="4">
        <v>8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223</v>
      </c>
      <c r="F406" s="4">
        <f>ROUND(Source!AQ396,O406)</f>
        <v>0</v>
      </c>
      <c r="G406" s="4" t="s">
        <v>86</v>
      </c>
      <c r="H406" s="4" t="s">
        <v>87</v>
      </c>
      <c r="I406" s="4"/>
      <c r="J406" s="4"/>
      <c r="K406" s="4">
        <v>223</v>
      </c>
      <c r="L406" s="4">
        <v>9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229</v>
      </c>
      <c r="F407" s="4">
        <f>ROUND(Source!AZ396,O407)</f>
        <v>0</v>
      </c>
      <c r="G407" s="4" t="s">
        <v>88</v>
      </c>
      <c r="H407" s="4" t="s">
        <v>89</v>
      </c>
      <c r="I407" s="4"/>
      <c r="J407" s="4"/>
      <c r="K407" s="4">
        <v>229</v>
      </c>
      <c r="L407" s="4">
        <v>10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203</v>
      </c>
      <c r="F408" s="4">
        <f>ROUND(Source!Q396,O408)</f>
        <v>119.93</v>
      </c>
      <c r="G408" s="4" t="s">
        <v>90</v>
      </c>
      <c r="H408" s="4" t="s">
        <v>91</v>
      </c>
      <c r="I408" s="4"/>
      <c r="J408" s="4"/>
      <c r="K408" s="4">
        <v>203</v>
      </c>
      <c r="L408" s="4">
        <v>11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119.93</v>
      </c>
      <c r="X408" s="4">
        <v>1</v>
      </c>
      <c r="Y408" s="4">
        <v>119.93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231</v>
      </c>
      <c r="F409" s="4">
        <f>ROUND(Source!BB396,O409)</f>
        <v>0</v>
      </c>
      <c r="G409" s="4" t="s">
        <v>92</v>
      </c>
      <c r="H409" s="4" t="s">
        <v>93</v>
      </c>
      <c r="I409" s="4"/>
      <c r="J409" s="4"/>
      <c r="K409" s="4">
        <v>231</v>
      </c>
      <c r="L409" s="4">
        <v>12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204</v>
      </c>
      <c r="F410" s="4">
        <f>ROUND(Source!R396,O410)</f>
        <v>0.96</v>
      </c>
      <c r="G410" s="4" t="s">
        <v>94</v>
      </c>
      <c r="H410" s="4" t="s">
        <v>95</v>
      </c>
      <c r="I410" s="4"/>
      <c r="J410" s="4"/>
      <c r="K410" s="4">
        <v>204</v>
      </c>
      <c r="L410" s="4">
        <v>13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0.96</v>
      </c>
      <c r="X410" s="4">
        <v>1</v>
      </c>
      <c r="Y410" s="4">
        <v>0.96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205</v>
      </c>
      <c r="F411" s="4">
        <f>ROUND(Source!S396,O411)</f>
        <v>2842.42</v>
      </c>
      <c r="G411" s="4" t="s">
        <v>96</v>
      </c>
      <c r="H411" s="4" t="s">
        <v>97</v>
      </c>
      <c r="I411" s="4"/>
      <c r="J411" s="4"/>
      <c r="K411" s="4">
        <v>205</v>
      </c>
      <c r="L411" s="4">
        <v>14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2842.42</v>
      </c>
      <c r="X411" s="4">
        <v>1</v>
      </c>
      <c r="Y411" s="4">
        <v>2842.42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232</v>
      </c>
      <c r="F412" s="4">
        <f>ROUND(Source!BC396,O412)</f>
        <v>0</v>
      </c>
      <c r="G412" s="4" t="s">
        <v>98</v>
      </c>
      <c r="H412" s="4" t="s">
        <v>99</v>
      </c>
      <c r="I412" s="4"/>
      <c r="J412" s="4"/>
      <c r="K412" s="4">
        <v>232</v>
      </c>
      <c r="L412" s="4">
        <v>15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214</v>
      </c>
      <c r="F413" s="4">
        <f>ROUND(Source!AS396,O413)</f>
        <v>8440.9599999999991</v>
      </c>
      <c r="G413" s="4" t="s">
        <v>100</v>
      </c>
      <c r="H413" s="4" t="s">
        <v>101</v>
      </c>
      <c r="I413" s="4"/>
      <c r="J413" s="4"/>
      <c r="K413" s="4">
        <v>214</v>
      </c>
      <c r="L413" s="4">
        <v>16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8440.9599999999991</v>
      </c>
      <c r="X413" s="4">
        <v>1</v>
      </c>
      <c r="Y413" s="4">
        <v>8440.9599999999991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215</v>
      </c>
      <c r="F414" s="4">
        <f>ROUND(Source!AT396,O414)</f>
        <v>0</v>
      </c>
      <c r="G414" s="4" t="s">
        <v>102</v>
      </c>
      <c r="H414" s="4" t="s">
        <v>103</v>
      </c>
      <c r="I414" s="4"/>
      <c r="J414" s="4"/>
      <c r="K414" s="4">
        <v>215</v>
      </c>
      <c r="L414" s="4">
        <v>17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217</v>
      </c>
      <c r="F415" s="4">
        <f>ROUND(Source!AU396,O415)</f>
        <v>0</v>
      </c>
      <c r="G415" s="4" t="s">
        <v>104</v>
      </c>
      <c r="H415" s="4" t="s">
        <v>105</v>
      </c>
      <c r="I415" s="4"/>
      <c r="J415" s="4"/>
      <c r="K415" s="4">
        <v>217</v>
      </c>
      <c r="L415" s="4">
        <v>18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8" x14ac:dyDescent="0.2">
      <c r="A416" s="4">
        <v>50</v>
      </c>
      <c r="B416" s="4">
        <v>0</v>
      </c>
      <c r="C416" s="4">
        <v>0</v>
      </c>
      <c r="D416" s="4">
        <v>1</v>
      </c>
      <c r="E416" s="4">
        <v>230</v>
      </c>
      <c r="F416" s="4">
        <f>ROUND(Source!BA396,O416)</f>
        <v>0</v>
      </c>
      <c r="G416" s="4" t="s">
        <v>106</v>
      </c>
      <c r="H416" s="4" t="s">
        <v>107</v>
      </c>
      <c r="I416" s="4"/>
      <c r="J416" s="4"/>
      <c r="K416" s="4">
        <v>230</v>
      </c>
      <c r="L416" s="4">
        <v>19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45" x14ac:dyDescent="0.2">
      <c r="A417" s="4">
        <v>50</v>
      </c>
      <c r="B417" s="4">
        <v>0</v>
      </c>
      <c r="C417" s="4">
        <v>0</v>
      </c>
      <c r="D417" s="4">
        <v>1</v>
      </c>
      <c r="E417" s="4">
        <v>206</v>
      </c>
      <c r="F417" s="4">
        <f>ROUND(Source!T396,O417)</f>
        <v>0</v>
      </c>
      <c r="G417" s="4" t="s">
        <v>108</v>
      </c>
      <c r="H417" s="4" t="s">
        <v>109</v>
      </c>
      <c r="I417" s="4"/>
      <c r="J417" s="4"/>
      <c r="K417" s="4">
        <v>206</v>
      </c>
      <c r="L417" s="4">
        <v>20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45" x14ac:dyDescent="0.2">
      <c r="A418" s="4">
        <v>50</v>
      </c>
      <c r="B418" s="4">
        <v>0</v>
      </c>
      <c r="C418" s="4">
        <v>0</v>
      </c>
      <c r="D418" s="4">
        <v>1</v>
      </c>
      <c r="E418" s="4">
        <v>207</v>
      </c>
      <c r="F418" s="4">
        <f>Source!U396</f>
        <v>4.1555429999999998</v>
      </c>
      <c r="G418" s="4" t="s">
        <v>110</v>
      </c>
      <c r="H418" s="4" t="s">
        <v>111</v>
      </c>
      <c r="I418" s="4"/>
      <c r="J418" s="4"/>
      <c r="K418" s="4">
        <v>207</v>
      </c>
      <c r="L418" s="4">
        <v>21</v>
      </c>
      <c r="M418" s="4">
        <v>3</v>
      </c>
      <c r="N418" s="4" t="s">
        <v>3</v>
      </c>
      <c r="O418" s="4">
        <v>-1</v>
      </c>
      <c r="P418" s="4"/>
      <c r="Q418" s="4"/>
      <c r="R418" s="4"/>
      <c r="S418" s="4"/>
      <c r="T418" s="4"/>
      <c r="U418" s="4"/>
      <c r="V418" s="4"/>
      <c r="W418" s="4">
        <v>4.1555429999999998</v>
      </c>
      <c r="X418" s="4">
        <v>1</v>
      </c>
      <c r="Y418" s="4">
        <v>4.1555429999999998</v>
      </c>
      <c r="Z418" s="4"/>
      <c r="AA418" s="4"/>
      <c r="AB418" s="4"/>
    </row>
    <row r="419" spans="1:245" x14ac:dyDescent="0.2">
      <c r="A419" s="4">
        <v>50</v>
      </c>
      <c r="B419" s="4">
        <v>0</v>
      </c>
      <c r="C419" s="4">
        <v>0</v>
      </c>
      <c r="D419" s="4">
        <v>1</v>
      </c>
      <c r="E419" s="4">
        <v>208</v>
      </c>
      <c r="F419" s="4">
        <f>Source!V396</f>
        <v>0</v>
      </c>
      <c r="G419" s="4" t="s">
        <v>112</v>
      </c>
      <c r="H419" s="4" t="s">
        <v>113</v>
      </c>
      <c r="I419" s="4"/>
      <c r="J419" s="4"/>
      <c r="K419" s="4">
        <v>208</v>
      </c>
      <c r="L419" s="4">
        <v>22</v>
      </c>
      <c r="M419" s="4">
        <v>3</v>
      </c>
      <c r="N419" s="4" t="s">
        <v>3</v>
      </c>
      <c r="O419" s="4">
        <v>-1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45" x14ac:dyDescent="0.2">
      <c r="A420" s="4">
        <v>50</v>
      </c>
      <c r="B420" s="4">
        <v>0</v>
      </c>
      <c r="C420" s="4">
        <v>0</v>
      </c>
      <c r="D420" s="4">
        <v>1</v>
      </c>
      <c r="E420" s="4">
        <v>209</v>
      </c>
      <c r="F420" s="4">
        <f>ROUND(Source!W396,O420)</f>
        <v>0</v>
      </c>
      <c r="G420" s="4" t="s">
        <v>114</v>
      </c>
      <c r="H420" s="4" t="s">
        <v>115</v>
      </c>
      <c r="I420" s="4"/>
      <c r="J420" s="4"/>
      <c r="K420" s="4">
        <v>209</v>
      </c>
      <c r="L420" s="4">
        <v>23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45" x14ac:dyDescent="0.2">
      <c r="A421" s="4">
        <v>50</v>
      </c>
      <c r="B421" s="4">
        <v>0</v>
      </c>
      <c r="C421" s="4">
        <v>0</v>
      </c>
      <c r="D421" s="4">
        <v>1</v>
      </c>
      <c r="E421" s="4">
        <v>233</v>
      </c>
      <c r="F421" s="4">
        <f>ROUND(Source!BD396,O421)</f>
        <v>0</v>
      </c>
      <c r="G421" s="4" t="s">
        <v>116</v>
      </c>
      <c r="H421" s="4" t="s">
        <v>117</v>
      </c>
      <c r="I421" s="4"/>
      <c r="J421" s="4"/>
      <c r="K421" s="4">
        <v>233</v>
      </c>
      <c r="L421" s="4">
        <v>24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45" x14ac:dyDescent="0.2">
      <c r="A422" s="4">
        <v>50</v>
      </c>
      <c r="B422" s="4">
        <v>0</v>
      </c>
      <c r="C422" s="4">
        <v>0</v>
      </c>
      <c r="D422" s="4">
        <v>1</v>
      </c>
      <c r="E422" s="4">
        <v>210</v>
      </c>
      <c r="F422" s="4">
        <f>ROUND(Source!X396,O422)</f>
        <v>2472.91</v>
      </c>
      <c r="G422" s="4" t="s">
        <v>118</v>
      </c>
      <c r="H422" s="4" t="s">
        <v>119</v>
      </c>
      <c r="I422" s="4"/>
      <c r="J422" s="4"/>
      <c r="K422" s="4">
        <v>210</v>
      </c>
      <c r="L422" s="4">
        <v>25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2472.91</v>
      </c>
      <c r="X422" s="4">
        <v>1</v>
      </c>
      <c r="Y422" s="4">
        <v>2472.91</v>
      </c>
      <c r="Z422" s="4"/>
      <c r="AA422" s="4"/>
      <c r="AB422" s="4"/>
    </row>
    <row r="423" spans="1:245" x14ac:dyDescent="0.2">
      <c r="A423" s="4">
        <v>50</v>
      </c>
      <c r="B423" s="4">
        <v>0</v>
      </c>
      <c r="C423" s="4">
        <v>0</v>
      </c>
      <c r="D423" s="4">
        <v>1</v>
      </c>
      <c r="E423" s="4">
        <v>211</v>
      </c>
      <c r="F423" s="4">
        <f>ROUND(Source!Y396,O423)</f>
        <v>1165.3900000000001</v>
      </c>
      <c r="G423" s="4" t="s">
        <v>120</v>
      </c>
      <c r="H423" s="4" t="s">
        <v>121</v>
      </c>
      <c r="I423" s="4"/>
      <c r="J423" s="4"/>
      <c r="K423" s="4">
        <v>211</v>
      </c>
      <c r="L423" s="4">
        <v>26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1165.3900000000001</v>
      </c>
      <c r="X423" s="4">
        <v>1</v>
      </c>
      <c r="Y423" s="4">
        <v>1165.3900000000001</v>
      </c>
      <c r="Z423" s="4"/>
      <c r="AA423" s="4"/>
      <c r="AB423" s="4"/>
    </row>
    <row r="424" spans="1:245" x14ac:dyDescent="0.2">
      <c r="A424" s="4">
        <v>50</v>
      </c>
      <c r="B424" s="4">
        <v>0</v>
      </c>
      <c r="C424" s="4">
        <v>0</v>
      </c>
      <c r="D424" s="4">
        <v>1</v>
      </c>
      <c r="E424" s="4">
        <v>224</v>
      </c>
      <c r="F424" s="4">
        <f>ROUND(Source!AR396,O424)</f>
        <v>8440.9599999999991</v>
      </c>
      <c r="G424" s="4" t="s">
        <v>122</v>
      </c>
      <c r="H424" s="4" t="s">
        <v>123</v>
      </c>
      <c r="I424" s="4"/>
      <c r="J424" s="4"/>
      <c r="K424" s="4">
        <v>224</v>
      </c>
      <c r="L424" s="4">
        <v>27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8440.9599999999991</v>
      </c>
      <c r="X424" s="4">
        <v>1</v>
      </c>
      <c r="Y424" s="4">
        <v>8440.9599999999991</v>
      </c>
      <c r="Z424" s="4"/>
      <c r="AA424" s="4"/>
      <c r="AB424" s="4"/>
    </row>
    <row r="426" spans="1:245" x14ac:dyDescent="0.2">
      <c r="A426" s="1">
        <v>4</v>
      </c>
      <c r="B426" s="1">
        <v>1</v>
      </c>
      <c r="C426" s="1"/>
      <c r="D426" s="1">
        <f>ROW(A437)</f>
        <v>437</v>
      </c>
      <c r="E426" s="1"/>
      <c r="F426" s="1" t="s">
        <v>16</v>
      </c>
      <c r="G426" s="1" t="s">
        <v>124</v>
      </c>
      <c r="H426" s="1" t="s">
        <v>3</v>
      </c>
      <c r="I426" s="1">
        <v>0</v>
      </c>
      <c r="J426" s="1"/>
      <c r="K426" s="1">
        <v>0</v>
      </c>
      <c r="L426" s="1"/>
      <c r="M426" s="1" t="s">
        <v>3</v>
      </c>
      <c r="N426" s="1"/>
      <c r="O426" s="1"/>
      <c r="P426" s="1"/>
      <c r="Q426" s="1"/>
      <c r="R426" s="1"/>
      <c r="S426" s="1">
        <v>0</v>
      </c>
      <c r="T426" s="1"/>
      <c r="U426" s="1" t="s">
        <v>3</v>
      </c>
      <c r="V426" s="1">
        <v>0</v>
      </c>
      <c r="W426" s="1"/>
      <c r="X426" s="1"/>
      <c r="Y426" s="1"/>
      <c r="Z426" s="1"/>
      <c r="AA426" s="1"/>
      <c r="AB426" s="1" t="s">
        <v>3</v>
      </c>
      <c r="AC426" s="1" t="s">
        <v>3</v>
      </c>
      <c r="AD426" s="1" t="s">
        <v>3</v>
      </c>
      <c r="AE426" s="1" t="s">
        <v>3</v>
      </c>
      <c r="AF426" s="1" t="s">
        <v>3</v>
      </c>
      <c r="AG426" s="1" t="s">
        <v>3</v>
      </c>
      <c r="AH426" s="1"/>
      <c r="AI426" s="1"/>
      <c r="AJ426" s="1"/>
      <c r="AK426" s="1"/>
      <c r="AL426" s="1"/>
      <c r="AM426" s="1"/>
      <c r="AN426" s="1"/>
      <c r="AO426" s="1"/>
      <c r="AP426" s="1" t="s">
        <v>3</v>
      </c>
      <c r="AQ426" s="1" t="s">
        <v>3</v>
      </c>
      <c r="AR426" s="1" t="s">
        <v>3</v>
      </c>
      <c r="AS426" s="1"/>
      <c r="AT426" s="1"/>
      <c r="AU426" s="1"/>
      <c r="AV426" s="1"/>
      <c r="AW426" s="1"/>
      <c r="AX426" s="1"/>
      <c r="AY426" s="1"/>
      <c r="AZ426" s="1" t="s">
        <v>3</v>
      </c>
      <c r="BA426" s="1"/>
      <c r="BB426" s="1" t="s">
        <v>3</v>
      </c>
      <c r="BC426" s="1" t="s">
        <v>3</v>
      </c>
      <c r="BD426" s="1" t="s">
        <v>3</v>
      </c>
      <c r="BE426" s="1" t="s">
        <v>3</v>
      </c>
      <c r="BF426" s="1" t="s">
        <v>3</v>
      </c>
      <c r="BG426" s="1" t="s">
        <v>3</v>
      </c>
      <c r="BH426" s="1" t="s">
        <v>3</v>
      </c>
      <c r="BI426" s="1" t="s">
        <v>3</v>
      </c>
      <c r="BJ426" s="1" t="s">
        <v>3</v>
      </c>
      <c r="BK426" s="1" t="s">
        <v>3</v>
      </c>
      <c r="BL426" s="1" t="s">
        <v>3</v>
      </c>
      <c r="BM426" s="1" t="s">
        <v>3</v>
      </c>
      <c r="BN426" s="1" t="s">
        <v>3</v>
      </c>
      <c r="BO426" s="1" t="s">
        <v>3</v>
      </c>
      <c r="BP426" s="1" t="s">
        <v>3</v>
      </c>
      <c r="BQ426" s="1"/>
      <c r="BR426" s="1"/>
      <c r="BS426" s="1"/>
      <c r="BT426" s="1"/>
      <c r="BU426" s="1"/>
      <c r="BV426" s="1"/>
      <c r="BW426" s="1"/>
      <c r="BX426" s="1">
        <v>0</v>
      </c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>
        <v>0</v>
      </c>
    </row>
    <row r="428" spans="1:245" x14ac:dyDescent="0.2">
      <c r="A428" s="2">
        <v>52</v>
      </c>
      <c r="B428" s="2">
        <f t="shared" ref="B428:G428" si="154">B437</f>
        <v>1</v>
      </c>
      <c r="C428" s="2">
        <f t="shared" si="154"/>
        <v>4</v>
      </c>
      <c r="D428" s="2">
        <f t="shared" si="154"/>
        <v>426</v>
      </c>
      <c r="E428" s="2">
        <f t="shared" si="154"/>
        <v>0</v>
      </c>
      <c r="F428" s="2" t="str">
        <f t="shared" si="154"/>
        <v>Новый раздел</v>
      </c>
      <c r="G428" s="2" t="str">
        <f t="shared" si="154"/>
        <v>Монтажные работы</v>
      </c>
      <c r="H428" s="2"/>
      <c r="I428" s="2"/>
      <c r="J428" s="2"/>
      <c r="K428" s="2"/>
      <c r="L428" s="2"/>
      <c r="M428" s="2"/>
      <c r="N428" s="2"/>
      <c r="O428" s="2">
        <f t="shared" ref="O428:AT428" si="155">O437</f>
        <v>118939.88</v>
      </c>
      <c r="P428" s="2">
        <f t="shared" si="155"/>
        <v>108208.9</v>
      </c>
      <c r="Q428" s="2">
        <f t="shared" si="155"/>
        <v>225.41</v>
      </c>
      <c r="R428" s="2">
        <f t="shared" si="155"/>
        <v>100.9</v>
      </c>
      <c r="S428" s="2">
        <f t="shared" si="155"/>
        <v>10505.57</v>
      </c>
      <c r="T428" s="2">
        <f t="shared" si="155"/>
        <v>0</v>
      </c>
      <c r="U428" s="2">
        <f t="shared" si="155"/>
        <v>15.965406599999998</v>
      </c>
      <c r="V428" s="2">
        <f t="shared" si="155"/>
        <v>0</v>
      </c>
      <c r="W428" s="2">
        <f t="shared" si="155"/>
        <v>0</v>
      </c>
      <c r="X428" s="2">
        <f t="shared" si="155"/>
        <v>9665.1200000000008</v>
      </c>
      <c r="Y428" s="2">
        <f t="shared" si="155"/>
        <v>4517.3900000000003</v>
      </c>
      <c r="Z428" s="2">
        <f t="shared" si="155"/>
        <v>0</v>
      </c>
      <c r="AA428" s="2">
        <f t="shared" si="155"/>
        <v>0</v>
      </c>
      <c r="AB428" s="2">
        <f t="shared" si="155"/>
        <v>118939.88</v>
      </c>
      <c r="AC428" s="2">
        <f t="shared" si="155"/>
        <v>108208.9</v>
      </c>
      <c r="AD428" s="2">
        <f t="shared" si="155"/>
        <v>225.41</v>
      </c>
      <c r="AE428" s="2">
        <f t="shared" si="155"/>
        <v>100.9</v>
      </c>
      <c r="AF428" s="2">
        <f t="shared" si="155"/>
        <v>10505.57</v>
      </c>
      <c r="AG428" s="2">
        <f t="shared" si="155"/>
        <v>0</v>
      </c>
      <c r="AH428" s="2">
        <f t="shared" si="155"/>
        <v>15.965406599999998</v>
      </c>
      <c r="AI428" s="2">
        <f t="shared" si="155"/>
        <v>0</v>
      </c>
      <c r="AJ428" s="2">
        <f t="shared" si="155"/>
        <v>0</v>
      </c>
      <c r="AK428" s="2">
        <f t="shared" si="155"/>
        <v>9665.1200000000008</v>
      </c>
      <c r="AL428" s="2">
        <f t="shared" si="155"/>
        <v>4517.3900000000003</v>
      </c>
      <c r="AM428" s="2">
        <f t="shared" si="155"/>
        <v>0</v>
      </c>
      <c r="AN428" s="2">
        <f t="shared" si="155"/>
        <v>0</v>
      </c>
      <c r="AO428" s="2">
        <f t="shared" si="155"/>
        <v>0</v>
      </c>
      <c r="AP428" s="2">
        <f t="shared" si="155"/>
        <v>0</v>
      </c>
      <c r="AQ428" s="2">
        <f t="shared" si="155"/>
        <v>0</v>
      </c>
      <c r="AR428" s="2">
        <f t="shared" si="155"/>
        <v>133283.82999999999</v>
      </c>
      <c r="AS428" s="2">
        <f t="shared" si="155"/>
        <v>15145.05</v>
      </c>
      <c r="AT428" s="2">
        <f t="shared" si="155"/>
        <v>118138.78</v>
      </c>
      <c r="AU428" s="2">
        <f t="shared" ref="AU428:BZ428" si="156">AU437</f>
        <v>0</v>
      </c>
      <c r="AV428" s="2">
        <f t="shared" si="156"/>
        <v>108208.9</v>
      </c>
      <c r="AW428" s="2">
        <f t="shared" si="156"/>
        <v>108208.9</v>
      </c>
      <c r="AX428" s="2">
        <f t="shared" si="156"/>
        <v>0</v>
      </c>
      <c r="AY428" s="2">
        <f t="shared" si="156"/>
        <v>108208.9</v>
      </c>
      <c r="AZ428" s="2">
        <f t="shared" si="156"/>
        <v>0</v>
      </c>
      <c r="BA428" s="2">
        <f t="shared" si="156"/>
        <v>0</v>
      </c>
      <c r="BB428" s="2">
        <f t="shared" si="156"/>
        <v>0</v>
      </c>
      <c r="BC428" s="2">
        <f t="shared" si="156"/>
        <v>0</v>
      </c>
      <c r="BD428" s="2">
        <f t="shared" si="156"/>
        <v>0</v>
      </c>
      <c r="BE428" s="2">
        <f t="shared" si="156"/>
        <v>0</v>
      </c>
      <c r="BF428" s="2">
        <f t="shared" si="156"/>
        <v>0</v>
      </c>
      <c r="BG428" s="2">
        <f t="shared" si="156"/>
        <v>0</v>
      </c>
      <c r="BH428" s="2">
        <f t="shared" si="156"/>
        <v>0</v>
      </c>
      <c r="BI428" s="2">
        <f t="shared" si="156"/>
        <v>0</v>
      </c>
      <c r="BJ428" s="2">
        <f t="shared" si="156"/>
        <v>0</v>
      </c>
      <c r="BK428" s="2">
        <f t="shared" si="156"/>
        <v>0</v>
      </c>
      <c r="BL428" s="2">
        <f t="shared" si="156"/>
        <v>0</v>
      </c>
      <c r="BM428" s="2">
        <f t="shared" si="156"/>
        <v>0</v>
      </c>
      <c r="BN428" s="2">
        <f t="shared" si="156"/>
        <v>0</v>
      </c>
      <c r="BO428" s="2">
        <f t="shared" si="156"/>
        <v>0</v>
      </c>
      <c r="BP428" s="2">
        <f t="shared" si="156"/>
        <v>0</v>
      </c>
      <c r="BQ428" s="2">
        <f t="shared" si="156"/>
        <v>0</v>
      </c>
      <c r="BR428" s="2">
        <f t="shared" si="156"/>
        <v>0</v>
      </c>
      <c r="BS428" s="2">
        <f t="shared" si="156"/>
        <v>0</v>
      </c>
      <c r="BT428" s="2">
        <f t="shared" si="156"/>
        <v>0</v>
      </c>
      <c r="BU428" s="2">
        <f t="shared" si="156"/>
        <v>0</v>
      </c>
      <c r="BV428" s="2">
        <f t="shared" si="156"/>
        <v>0</v>
      </c>
      <c r="BW428" s="2">
        <f t="shared" si="156"/>
        <v>0</v>
      </c>
      <c r="BX428" s="2">
        <f t="shared" si="156"/>
        <v>0</v>
      </c>
      <c r="BY428" s="2">
        <f t="shared" si="156"/>
        <v>0</v>
      </c>
      <c r="BZ428" s="2">
        <f t="shared" si="156"/>
        <v>0</v>
      </c>
      <c r="CA428" s="2">
        <f t="shared" ref="CA428:DF428" si="157">CA437</f>
        <v>133283.82999999999</v>
      </c>
      <c r="CB428" s="2">
        <f t="shared" si="157"/>
        <v>15145.05</v>
      </c>
      <c r="CC428" s="2">
        <f t="shared" si="157"/>
        <v>118138.78</v>
      </c>
      <c r="CD428" s="2">
        <f t="shared" si="157"/>
        <v>0</v>
      </c>
      <c r="CE428" s="2">
        <f t="shared" si="157"/>
        <v>108208.9</v>
      </c>
      <c r="CF428" s="2">
        <f t="shared" si="157"/>
        <v>108208.9</v>
      </c>
      <c r="CG428" s="2">
        <f t="shared" si="157"/>
        <v>0</v>
      </c>
      <c r="CH428" s="2">
        <f t="shared" si="157"/>
        <v>108208.9</v>
      </c>
      <c r="CI428" s="2">
        <f t="shared" si="157"/>
        <v>0</v>
      </c>
      <c r="CJ428" s="2">
        <f t="shared" si="157"/>
        <v>0</v>
      </c>
      <c r="CK428" s="2">
        <f t="shared" si="157"/>
        <v>0</v>
      </c>
      <c r="CL428" s="2">
        <f t="shared" si="157"/>
        <v>0</v>
      </c>
      <c r="CM428" s="2">
        <f t="shared" si="157"/>
        <v>0</v>
      </c>
      <c r="CN428" s="2">
        <f t="shared" si="157"/>
        <v>0</v>
      </c>
      <c r="CO428" s="2">
        <f t="shared" si="157"/>
        <v>0</v>
      </c>
      <c r="CP428" s="2">
        <f t="shared" si="157"/>
        <v>0</v>
      </c>
      <c r="CQ428" s="2">
        <f t="shared" si="157"/>
        <v>0</v>
      </c>
      <c r="CR428" s="2">
        <f t="shared" si="157"/>
        <v>0</v>
      </c>
      <c r="CS428" s="2">
        <f t="shared" si="157"/>
        <v>0</v>
      </c>
      <c r="CT428" s="2">
        <f t="shared" si="157"/>
        <v>0</v>
      </c>
      <c r="CU428" s="2">
        <f t="shared" si="157"/>
        <v>0</v>
      </c>
      <c r="CV428" s="2">
        <f t="shared" si="157"/>
        <v>0</v>
      </c>
      <c r="CW428" s="2">
        <f t="shared" si="157"/>
        <v>0</v>
      </c>
      <c r="CX428" s="2">
        <f t="shared" si="157"/>
        <v>0</v>
      </c>
      <c r="CY428" s="2">
        <f t="shared" si="157"/>
        <v>0</v>
      </c>
      <c r="CZ428" s="2">
        <f t="shared" si="157"/>
        <v>0</v>
      </c>
      <c r="DA428" s="2">
        <f t="shared" si="157"/>
        <v>0</v>
      </c>
      <c r="DB428" s="2">
        <f t="shared" si="157"/>
        <v>0</v>
      </c>
      <c r="DC428" s="2">
        <f t="shared" si="157"/>
        <v>0</v>
      </c>
      <c r="DD428" s="2">
        <f t="shared" si="157"/>
        <v>0</v>
      </c>
      <c r="DE428" s="2">
        <f t="shared" si="157"/>
        <v>0</v>
      </c>
      <c r="DF428" s="2">
        <f t="shared" si="157"/>
        <v>0</v>
      </c>
      <c r="DG428" s="3">
        <f t="shared" ref="DG428:EL428" si="158">DG437</f>
        <v>0</v>
      </c>
      <c r="DH428" s="3">
        <f t="shared" si="158"/>
        <v>0</v>
      </c>
      <c r="DI428" s="3">
        <f t="shared" si="158"/>
        <v>0</v>
      </c>
      <c r="DJ428" s="3">
        <f t="shared" si="158"/>
        <v>0</v>
      </c>
      <c r="DK428" s="3">
        <f t="shared" si="158"/>
        <v>0</v>
      </c>
      <c r="DL428" s="3">
        <f t="shared" si="158"/>
        <v>0</v>
      </c>
      <c r="DM428" s="3">
        <f t="shared" si="158"/>
        <v>0</v>
      </c>
      <c r="DN428" s="3">
        <f t="shared" si="158"/>
        <v>0</v>
      </c>
      <c r="DO428" s="3">
        <f t="shared" si="158"/>
        <v>0</v>
      </c>
      <c r="DP428" s="3">
        <f t="shared" si="158"/>
        <v>0</v>
      </c>
      <c r="DQ428" s="3">
        <f t="shared" si="158"/>
        <v>0</v>
      </c>
      <c r="DR428" s="3">
        <f t="shared" si="158"/>
        <v>0</v>
      </c>
      <c r="DS428" s="3">
        <f t="shared" si="158"/>
        <v>0</v>
      </c>
      <c r="DT428" s="3">
        <f t="shared" si="158"/>
        <v>0</v>
      </c>
      <c r="DU428" s="3">
        <f t="shared" si="158"/>
        <v>0</v>
      </c>
      <c r="DV428" s="3">
        <f t="shared" si="158"/>
        <v>0</v>
      </c>
      <c r="DW428" s="3">
        <f t="shared" si="158"/>
        <v>0</v>
      </c>
      <c r="DX428" s="3">
        <f t="shared" si="158"/>
        <v>0</v>
      </c>
      <c r="DY428" s="3">
        <f t="shared" si="158"/>
        <v>0</v>
      </c>
      <c r="DZ428" s="3">
        <f t="shared" si="158"/>
        <v>0</v>
      </c>
      <c r="EA428" s="3">
        <f t="shared" si="158"/>
        <v>0</v>
      </c>
      <c r="EB428" s="3">
        <f t="shared" si="158"/>
        <v>0</v>
      </c>
      <c r="EC428" s="3">
        <f t="shared" si="158"/>
        <v>0</v>
      </c>
      <c r="ED428" s="3">
        <f t="shared" si="158"/>
        <v>0</v>
      </c>
      <c r="EE428" s="3">
        <f t="shared" si="158"/>
        <v>0</v>
      </c>
      <c r="EF428" s="3">
        <f t="shared" si="158"/>
        <v>0</v>
      </c>
      <c r="EG428" s="3">
        <f t="shared" si="158"/>
        <v>0</v>
      </c>
      <c r="EH428" s="3">
        <f t="shared" si="158"/>
        <v>0</v>
      </c>
      <c r="EI428" s="3">
        <f t="shared" si="158"/>
        <v>0</v>
      </c>
      <c r="EJ428" s="3">
        <f t="shared" si="158"/>
        <v>0</v>
      </c>
      <c r="EK428" s="3">
        <f t="shared" si="158"/>
        <v>0</v>
      </c>
      <c r="EL428" s="3">
        <f t="shared" si="158"/>
        <v>0</v>
      </c>
      <c r="EM428" s="3">
        <f t="shared" ref="EM428:FR428" si="159">EM437</f>
        <v>0</v>
      </c>
      <c r="EN428" s="3">
        <f t="shared" si="159"/>
        <v>0</v>
      </c>
      <c r="EO428" s="3">
        <f t="shared" si="159"/>
        <v>0</v>
      </c>
      <c r="EP428" s="3">
        <f t="shared" si="159"/>
        <v>0</v>
      </c>
      <c r="EQ428" s="3">
        <f t="shared" si="159"/>
        <v>0</v>
      </c>
      <c r="ER428" s="3">
        <f t="shared" si="159"/>
        <v>0</v>
      </c>
      <c r="ES428" s="3">
        <f t="shared" si="159"/>
        <v>0</v>
      </c>
      <c r="ET428" s="3">
        <f t="shared" si="159"/>
        <v>0</v>
      </c>
      <c r="EU428" s="3">
        <f t="shared" si="159"/>
        <v>0</v>
      </c>
      <c r="EV428" s="3">
        <f t="shared" si="159"/>
        <v>0</v>
      </c>
      <c r="EW428" s="3">
        <f t="shared" si="159"/>
        <v>0</v>
      </c>
      <c r="EX428" s="3">
        <f t="shared" si="159"/>
        <v>0</v>
      </c>
      <c r="EY428" s="3">
        <f t="shared" si="159"/>
        <v>0</v>
      </c>
      <c r="EZ428" s="3">
        <f t="shared" si="159"/>
        <v>0</v>
      </c>
      <c r="FA428" s="3">
        <f t="shared" si="159"/>
        <v>0</v>
      </c>
      <c r="FB428" s="3">
        <f t="shared" si="159"/>
        <v>0</v>
      </c>
      <c r="FC428" s="3">
        <f t="shared" si="159"/>
        <v>0</v>
      </c>
      <c r="FD428" s="3">
        <f t="shared" si="159"/>
        <v>0</v>
      </c>
      <c r="FE428" s="3">
        <f t="shared" si="159"/>
        <v>0</v>
      </c>
      <c r="FF428" s="3">
        <f t="shared" si="159"/>
        <v>0</v>
      </c>
      <c r="FG428" s="3">
        <f t="shared" si="159"/>
        <v>0</v>
      </c>
      <c r="FH428" s="3">
        <f t="shared" si="159"/>
        <v>0</v>
      </c>
      <c r="FI428" s="3">
        <f t="shared" si="159"/>
        <v>0</v>
      </c>
      <c r="FJ428" s="3">
        <f t="shared" si="159"/>
        <v>0</v>
      </c>
      <c r="FK428" s="3">
        <f t="shared" si="159"/>
        <v>0</v>
      </c>
      <c r="FL428" s="3">
        <f t="shared" si="159"/>
        <v>0</v>
      </c>
      <c r="FM428" s="3">
        <f t="shared" si="159"/>
        <v>0</v>
      </c>
      <c r="FN428" s="3">
        <f t="shared" si="159"/>
        <v>0</v>
      </c>
      <c r="FO428" s="3">
        <f t="shared" si="159"/>
        <v>0</v>
      </c>
      <c r="FP428" s="3">
        <f t="shared" si="159"/>
        <v>0</v>
      </c>
      <c r="FQ428" s="3">
        <f t="shared" si="159"/>
        <v>0</v>
      </c>
      <c r="FR428" s="3">
        <f t="shared" si="159"/>
        <v>0</v>
      </c>
      <c r="FS428" s="3">
        <f t="shared" ref="FS428:GX428" si="160">FS437</f>
        <v>0</v>
      </c>
      <c r="FT428" s="3">
        <f t="shared" si="160"/>
        <v>0</v>
      </c>
      <c r="FU428" s="3">
        <f t="shared" si="160"/>
        <v>0</v>
      </c>
      <c r="FV428" s="3">
        <f t="shared" si="160"/>
        <v>0</v>
      </c>
      <c r="FW428" s="3">
        <f t="shared" si="160"/>
        <v>0</v>
      </c>
      <c r="FX428" s="3">
        <f t="shared" si="160"/>
        <v>0</v>
      </c>
      <c r="FY428" s="3">
        <f t="shared" si="160"/>
        <v>0</v>
      </c>
      <c r="FZ428" s="3">
        <f t="shared" si="160"/>
        <v>0</v>
      </c>
      <c r="GA428" s="3">
        <f t="shared" si="160"/>
        <v>0</v>
      </c>
      <c r="GB428" s="3">
        <f t="shared" si="160"/>
        <v>0</v>
      </c>
      <c r="GC428" s="3">
        <f t="shared" si="160"/>
        <v>0</v>
      </c>
      <c r="GD428" s="3">
        <f t="shared" si="160"/>
        <v>0</v>
      </c>
      <c r="GE428" s="3">
        <f t="shared" si="160"/>
        <v>0</v>
      </c>
      <c r="GF428" s="3">
        <f t="shared" si="160"/>
        <v>0</v>
      </c>
      <c r="GG428" s="3">
        <f t="shared" si="160"/>
        <v>0</v>
      </c>
      <c r="GH428" s="3">
        <f t="shared" si="160"/>
        <v>0</v>
      </c>
      <c r="GI428" s="3">
        <f t="shared" si="160"/>
        <v>0</v>
      </c>
      <c r="GJ428" s="3">
        <f t="shared" si="160"/>
        <v>0</v>
      </c>
      <c r="GK428" s="3">
        <f t="shared" si="160"/>
        <v>0</v>
      </c>
      <c r="GL428" s="3">
        <f t="shared" si="160"/>
        <v>0</v>
      </c>
      <c r="GM428" s="3">
        <f t="shared" si="160"/>
        <v>0</v>
      </c>
      <c r="GN428" s="3">
        <f t="shared" si="160"/>
        <v>0</v>
      </c>
      <c r="GO428" s="3">
        <f t="shared" si="160"/>
        <v>0</v>
      </c>
      <c r="GP428" s="3">
        <f t="shared" si="160"/>
        <v>0</v>
      </c>
      <c r="GQ428" s="3">
        <f t="shared" si="160"/>
        <v>0</v>
      </c>
      <c r="GR428" s="3">
        <f t="shared" si="160"/>
        <v>0</v>
      </c>
      <c r="GS428" s="3">
        <f t="shared" si="160"/>
        <v>0</v>
      </c>
      <c r="GT428" s="3">
        <f t="shared" si="160"/>
        <v>0</v>
      </c>
      <c r="GU428" s="3">
        <f t="shared" si="160"/>
        <v>0</v>
      </c>
      <c r="GV428" s="3">
        <f t="shared" si="160"/>
        <v>0</v>
      </c>
      <c r="GW428" s="3">
        <f t="shared" si="160"/>
        <v>0</v>
      </c>
      <c r="GX428" s="3">
        <f t="shared" si="160"/>
        <v>0</v>
      </c>
    </row>
    <row r="430" spans="1:245" x14ac:dyDescent="0.2">
      <c r="A430">
        <v>17</v>
      </c>
      <c r="B430">
        <v>1</v>
      </c>
      <c r="C430">
        <f>ROW(SmtRes!A128)</f>
        <v>128</v>
      </c>
      <c r="D430">
        <f>ROW(EtalonRes!A141)</f>
        <v>141</v>
      </c>
      <c r="E430" t="s">
        <v>33</v>
      </c>
      <c r="F430" t="s">
        <v>262</v>
      </c>
      <c r="G430" t="s">
        <v>263</v>
      </c>
      <c r="H430" t="s">
        <v>128</v>
      </c>
      <c r="I430">
        <f>ROUND(30/100,9)</f>
        <v>0.3</v>
      </c>
      <c r="J430">
        <v>0</v>
      </c>
      <c r="K430">
        <f>ROUND(30/100,9)</f>
        <v>0.3</v>
      </c>
      <c r="O430">
        <f t="shared" ref="O430:O435" si="161">ROUND(CP430,2)</f>
        <v>1858.49</v>
      </c>
      <c r="P430">
        <f t="shared" ref="P430:P435" si="162">ROUND((ROUND((AC430*AW430*I430),2)*BC430),2)</f>
        <v>299.45</v>
      </c>
      <c r="Q430">
        <f t="shared" ref="Q430:Q435" si="163">(ROUND((ROUND(((ET430)*AV430*I430),2)*BB430),2)+ROUND((ROUND(((AE430-(EU430))*AV430*I430),2)*BS430),2))</f>
        <v>212.43</v>
      </c>
      <c r="R430">
        <f t="shared" ref="R430:R435" si="164">ROUND((ROUND((AE430*AV430*I430),2)*BS430),2)</f>
        <v>94.68</v>
      </c>
      <c r="S430">
        <f t="shared" ref="S430:S435" si="165">ROUND((ROUND((AF430*AV430*I430),2)*BA430),2)</f>
        <v>1346.61</v>
      </c>
      <c r="T430">
        <f t="shared" ref="T430:T435" si="166">ROUND(CU430*I430,2)</f>
        <v>0</v>
      </c>
      <c r="U430">
        <f t="shared" ref="U430:U435" si="167">CV430*I430</f>
        <v>2.2855139999999996</v>
      </c>
      <c r="V430">
        <f t="shared" ref="V430:V435" si="168">CW430*I430</f>
        <v>0</v>
      </c>
      <c r="W430">
        <f t="shared" ref="W430:W435" si="169">ROUND(CX430*I430,2)</f>
        <v>0</v>
      </c>
      <c r="X430">
        <f t="shared" ref="X430:Y435" si="170">ROUND(CY430,2)</f>
        <v>1238.8800000000001</v>
      </c>
      <c r="Y430">
        <f t="shared" si="170"/>
        <v>579.04</v>
      </c>
      <c r="AA430">
        <v>62853509</v>
      </c>
      <c r="AB430">
        <f t="shared" ref="AB430:AB435" si="171">ROUND((AC430+AD430+AF430),6)</f>
        <v>187.32</v>
      </c>
      <c r="AC430">
        <f t="shared" ref="AC430:AC435" si="172">ROUND((ES430),6)</f>
        <v>53.75</v>
      </c>
      <c r="AD430">
        <f t="shared" ref="AD430:AD435" si="173">ROUND((((ET430)-(EU430))+AE430),6)</f>
        <v>45.61</v>
      </c>
      <c r="AE430">
        <f t="shared" ref="AE430:AF435" si="174">ROUND((EU430),6)</f>
        <v>6.19</v>
      </c>
      <c r="AF430">
        <f t="shared" si="174"/>
        <v>87.96</v>
      </c>
      <c r="AG430">
        <f t="shared" ref="AG430:AG435" si="175">ROUND((AP430),6)</f>
        <v>0</v>
      </c>
      <c r="AH430">
        <f t="shared" ref="AH430:AI435" si="176">(EW430)</f>
        <v>7.14</v>
      </c>
      <c r="AI430">
        <f t="shared" si="176"/>
        <v>0</v>
      </c>
      <c r="AJ430">
        <f t="shared" ref="AJ430:AJ435" si="177">(AS430)</f>
        <v>0</v>
      </c>
      <c r="AK430">
        <v>187.32</v>
      </c>
      <c r="AL430">
        <v>53.75</v>
      </c>
      <c r="AM430">
        <v>45.61</v>
      </c>
      <c r="AN430">
        <v>6.19</v>
      </c>
      <c r="AO430">
        <v>87.96</v>
      </c>
      <c r="AP430">
        <v>0</v>
      </c>
      <c r="AQ430">
        <v>7.14</v>
      </c>
      <c r="AR430">
        <v>0</v>
      </c>
      <c r="AS430">
        <v>0</v>
      </c>
      <c r="AT430">
        <v>92</v>
      </c>
      <c r="AU430">
        <v>43</v>
      </c>
      <c r="AV430">
        <v>1.0669999999999999</v>
      </c>
      <c r="AW430">
        <v>1.081</v>
      </c>
      <c r="AZ430">
        <v>1</v>
      </c>
      <c r="BA430">
        <v>47.82</v>
      </c>
      <c r="BB430">
        <v>14.55</v>
      </c>
      <c r="BC430">
        <v>17.18</v>
      </c>
      <c r="BD430" t="s">
        <v>3</v>
      </c>
      <c r="BE430" t="s">
        <v>3</v>
      </c>
      <c r="BF430" t="s">
        <v>3</v>
      </c>
      <c r="BG430" t="s">
        <v>3</v>
      </c>
      <c r="BH430">
        <v>0</v>
      </c>
      <c r="BI430">
        <v>2</v>
      </c>
      <c r="BJ430" t="s">
        <v>264</v>
      </c>
      <c r="BM430">
        <v>318</v>
      </c>
      <c r="BN430">
        <v>0</v>
      </c>
      <c r="BO430" t="s">
        <v>262</v>
      </c>
      <c r="BP430">
        <v>1</v>
      </c>
      <c r="BQ430">
        <v>40</v>
      </c>
      <c r="BR430">
        <v>0</v>
      </c>
      <c r="BS430">
        <v>47.82</v>
      </c>
      <c r="BT430">
        <v>1</v>
      </c>
      <c r="BU430">
        <v>1</v>
      </c>
      <c r="BV430">
        <v>1</v>
      </c>
      <c r="BW430">
        <v>1</v>
      </c>
      <c r="BX430">
        <v>1</v>
      </c>
      <c r="BY430" t="s">
        <v>3</v>
      </c>
      <c r="BZ430">
        <v>92</v>
      </c>
      <c r="CA430">
        <v>43</v>
      </c>
      <c r="CB430" t="s">
        <v>3</v>
      </c>
      <c r="CE430">
        <v>30</v>
      </c>
      <c r="CF430">
        <v>0</v>
      </c>
      <c r="CG430">
        <v>0</v>
      </c>
      <c r="CM430">
        <v>0</v>
      </c>
      <c r="CN430" t="s">
        <v>3</v>
      </c>
      <c r="CO430">
        <v>0</v>
      </c>
      <c r="CP430">
        <f t="shared" ref="CP430:CP435" si="178">(P430+Q430+S430)</f>
        <v>1858.4899999999998</v>
      </c>
      <c r="CQ430">
        <f t="shared" ref="CQ430:CQ435" si="179">ROUND((ROUND((AC430*AW430*1),2)*BC430),2)</f>
        <v>998.16</v>
      </c>
      <c r="CR430">
        <f t="shared" ref="CR430:CR435" si="180">(ROUND((ROUND(((ET430)*AV430*1),2)*BB430),2)+ROUND((ROUND(((AE430-(EU430))*AV430*1),2)*BS430),2))</f>
        <v>708.15</v>
      </c>
      <c r="CS430">
        <f t="shared" ref="CS430:CS435" si="181">ROUND((ROUND((AE430*AV430*1),2)*BS430),2)</f>
        <v>315.61</v>
      </c>
      <c r="CT430">
        <f t="shared" ref="CT430:CT435" si="182">ROUND((ROUND((AF430*AV430*1),2)*BA430),2)</f>
        <v>4487.91</v>
      </c>
      <c r="CU430">
        <f t="shared" ref="CU430:CU435" si="183">AG430</f>
        <v>0</v>
      </c>
      <c r="CV430">
        <f t="shared" ref="CV430:CV435" si="184">(AH430*AV430)</f>
        <v>7.6183799999999993</v>
      </c>
      <c r="CW430">
        <f t="shared" ref="CW430:CX435" si="185">AI430</f>
        <v>0</v>
      </c>
      <c r="CX430">
        <f t="shared" si="185"/>
        <v>0</v>
      </c>
      <c r="CY430">
        <f t="shared" ref="CY430:CY435" si="186">S430*(BZ430/100)</f>
        <v>1238.8812</v>
      </c>
      <c r="CZ430">
        <f t="shared" ref="CZ430:CZ435" si="187">S430*(CA430/100)</f>
        <v>579.04229999999995</v>
      </c>
      <c r="DC430" t="s">
        <v>3</v>
      </c>
      <c r="DD430" t="s">
        <v>3</v>
      </c>
      <c r="DE430" t="s">
        <v>3</v>
      </c>
      <c r="DF430" t="s">
        <v>3</v>
      </c>
      <c r="DG430" t="s">
        <v>3</v>
      </c>
      <c r="DH430" t="s">
        <v>3</v>
      </c>
      <c r="DI430" t="s">
        <v>3</v>
      </c>
      <c r="DJ430" t="s">
        <v>3</v>
      </c>
      <c r="DK430" t="s">
        <v>3</v>
      </c>
      <c r="DL430" t="s">
        <v>3</v>
      </c>
      <c r="DM430" t="s">
        <v>3</v>
      </c>
      <c r="DN430">
        <v>114</v>
      </c>
      <c r="DO430">
        <v>67</v>
      </c>
      <c r="DP430">
        <v>1.0669999999999999</v>
      </c>
      <c r="DQ430">
        <v>1.081</v>
      </c>
      <c r="DU430">
        <v>1013</v>
      </c>
      <c r="DV430" t="s">
        <v>128</v>
      </c>
      <c r="DW430" t="s">
        <v>128</v>
      </c>
      <c r="DX430">
        <v>1</v>
      </c>
      <c r="DZ430" t="s">
        <v>3</v>
      </c>
      <c r="EA430" t="s">
        <v>3</v>
      </c>
      <c r="EB430" t="s">
        <v>3</v>
      </c>
      <c r="EC430" t="s">
        <v>3</v>
      </c>
      <c r="EE430">
        <v>65731620</v>
      </c>
      <c r="EF430">
        <v>40</v>
      </c>
      <c r="EG430" t="s">
        <v>130</v>
      </c>
      <c r="EH430">
        <v>0</v>
      </c>
      <c r="EI430" t="s">
        <v>3</v>
      </c>
      <c r="EJ430">
        <v>2</v>
      </c>
      <c r="EK430">
        <v>318</v>
      </c>
      <c r="EL430" t="s">
        <v>131</v>
      </c>
      <c r="EM430" t="s">
        <v>132</v>
      </c>
      <c r="EO430" t="s">
        <v>3</v>
      </c>
      <c r="EQ430">
        <v>0</v>
      </c>
      <c r="ER430">
        <v>187.32</v>
      </c>
      <c r="ES430">
        <v>53.75</v>
      </c>
      <c r="ET430">
        <v>45.61</v>
      </c>
      <c r="EU430">
        <v>6.19</v>
      </c>
      <c r="EV430">
        <v>87.96</v>
      </c>
      <c r="EW430">
        <v>7.14</v>
      </c>
      <c r="EX430">
        <v>0</v>
      </c>
      <c r="EY430">
        <v>0</v>
      </c>
      <c r="FQ430">
        <v>0</v>
      </c>
      <c r="FR430">
        <v>0</v>
      </c>
      <c r="FS430">
        <v>2</v>
      </c>
      <c r="FX430">
        <v>114</v>
      </c>
      <c r="FY430">
        <v>67</v>
      </c>
      <c r="GA430" t="s">
        <v>3</v>
      </c>
      <c r="GD430">
        <v>0</v>
      </c>
      <c r="GF430">
        <v>-1470878467</v>
      </c>
      <c r="GG430">
        <v>2</v>
      </c>
      <c r="GH430">
        <v>1</v>
      </c>
      <c r="GI430">
        <v>2</v>
      </c>
      <c r="GJ430">
        <v>0</v>
      </c>
      <c r="GK430">
        <f>ROUND(R430*(R12)/100,2)</f>
        <v>151.49</v>
      </c>
      <c r="GL430">
        <f t="shared" ref="GL430:GL435" si="188">ROUND(IF(AND(BH430=3,BI430=3,FS430&lt;&gt;0),P430,0),2)</f>
        <v>0</v>
      </c>
      <c r="GM430">
        <f t="shared" ref="GM430:GM435" si="189">ROUND(O430+X430+Y430+GK430,2)+GX430</f>
        <v>3827.9</v>
      </c>
      <c r="GN430">
        <f t="shared" ref="GN430:GN435" si="190">IF(OR(BI430=0,BI430=1),GM430-GX430,0)</f>
        <v>0</v>
      </c>
      <c r="GO430">
        <f t="shared" ref="GO430:GO435" si="191">IF(BI430=2,GM430-GX430,0)</f>
        <v>3827.9</v>
      </c>
      <c r="GP430">
        <f t="shared" ref="GP430:GP435" si="192">IF(BI430=4,GM430-GX430,0)</f>
        <v>0</v>
      </c>
      <c r="GR430">
        <v>0</v>
      </c>
      <c r="GS430">
        <v>3</v>
      </c>
      <c r="GT430">
        <v>0</v>
      </c>
      <c r="GU430" t="s">
        <v>3</v>
      </c>
      <c r="GV430">
        <f t="shared" ref="GV430:GV435" si="193">ROUND((GT430),6)</f>
        <v>0</v>
      </c>
      <c r="GW430">
        <v>1</v>
      </c>
      <c r="GX430">
        <f t="shared" ref="GX430:GX435" si="194">ROUND(HC430*I430,2)</f>
        <v>0</v>
      </c>
      <c r="HA430">
        <v>0</v>
      </c>
      <c r="HB430">
        <v>0</v>
      </c>
      <c r="HC430">
        <f t="shared" ref="HC430:HC435" si="195">GV430*GW430</f>
        <v>0</v>
      </c>
      <c r="HE430" t="s">
        <v>3</v>
      </c>
      <c r="HF430" t="s">
        <v>3</v>
      </c>
      <c r="HM430" t="s">
        <v>3</v>
      </c>
      <c r="HN430" t="s">
        <v>3</v>
      </c>
      <c r="HO430" t="s">
        <v>3</v>
      </c>
      <c r="HP430" t="s">
        <v>3</v>
      </c>
      <c r="HQ430" t="s">
        <v>3</v>
      </c>
      <c r="HS430">
        <v>0</v>
      </c>
      <c r="IK430">
        <v>0</v>
      </c>
    </row>
    <row r="431" spans="1:245" x14ac:dyDescent="0.2">
      <c r="A431">
        <v>17</v>
      </c>
      <c r="B431">
        <v>1</v>
      </c>
      <c r="E431" t="s">
        <v>34</v>
      </c>
      <c r="F431" t="s">
        <v>144</v>
      </c>
      <c r="G431" t="s">
        <v>145</v>
      </c>
      <c r="H431" t="s">
        <v>146</v>
      </c>
      <c r="I431">
        <f>ROUND(30.6/1000,9)</f>
        <v>3.0599999999999999E-2</v>
      </c>
      <c r="J431">
        <v>0</v>
      </c>
      <c r="K431">
        <f>ROUND(30.6/1000,9)</f>
        <v>3.0599999999999999E-2</v>
      </c>
      <c r="O431">
        <f t="shared" si="161"/>
        <v>21256.97</v>
      </c>
      <c r="P431">
        <f t="shared" si="162"/>
        <v>21256.97</v>
      </c>
      <c r="Q431">
        <f t="shared" si="163"/>
        <v>0</v>
      </c>
      <c r="R431">
        <f t="shared" si="164"/>
        <v>0</v>
      </c>
      <c r="S431">
        <f t="shared" si="165"/>
        <v>0</v>
      </c>
      <c r="T431">
        <f t="shared" si="166"/>
        <v>0</v>
      </c>
      <c r="U431">
        <f t="shared" si="167"/>
        <v>0</v>
      </c>
      <c r="V431">
        <f t="shared" si="168"/>
        <v>0</v>
      </c>
      <c r="W431">
        <f t="shared" si="169"/>
        <v>0</v>
      </c>
      <c r="X431">
        <f t="shared" si="170"/>
        <v>0</v>
      </c>
      <c r="Y431">
        <f t="shared" si="170"/>
        <v>0</v>
      </c>
      <c r="AA431">
        <v>62853509</v>
      </c>
      <c r="AB431">
        <f t="shared" si="171"/>
        <v>81534.37</v>
      </c>
      <c r="AC431">
        <f t="shared" si="172"/>
        <v>81534.37</v>
      </c>
      <c r="AD431">
        <f t="shared" si="173"/>
        <v>0</v>
      </c>
      <c r="AE431">
        <f t="shared" si="174"/>
        <v>0</v>
      </c>
      <c r="AF431">
        <f t="shared" si="174"/>
        <v>0</v>
      </c>
      <c r="AG431">
        <f t="shared" si="175"/>
        <v>0</v>
      </c>
      <c r="AH431">
        <f t="shared" si="176"/>
        <v>0</v>
      </c>
      <c r="AI431">
        <f t="shared" si="176"/>
        <v>0</v>
      </c>
      <c r="AJ431">
        <f t="shared" si="177"/>
        <v>0</v>
      </c>
      <c r="AK431">
        <v>81534.37</v>
      </c>
      <c r="AL431">
        <v>81534.37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1</v>
      </c>
      <c r="AW431">
        <v>1</v>
      </c>
      <c r="AZ431">
        <v>1</v>
      </c>
      <c r="BA431">
        <v>1</v>
      </c>
      <c r="BB431">
        <v>1</v>
      </c>
      <c r="BC431">
        <v>8.52</v>
      </c>
      <c r="BD431" t="s">
        <v>3</v>
      </c>
      <c r="BE431" t="s">
        <v>3</v>
      </c>
      <c r="BF431" t="s">
        <v>3</v>
      </c>
      <c r="BG431" t="s">
        <v>3</v>
      </c>
      <c r="BH431">
        <v>3</v>
      </c>
      <c r="BI431">
        <v>2</v>
      </c>
      <c r="BJ431" t="s">
        <v>147</v>
      </c>
      <c r="BM431">
        <v>1618</v>
      </c>
      <c r="BN431">
        <v>0</v>
      </c>
      <c r="BO431" t="s">
        <v>144</v>
      </c>
      <c r="BP431">
        <v>1</v>
      </c>
      <c r="BQ431">
        <v>201</v>
      </c>
      <c r="BR431">
        <v>0</v>
      </c>
      <c r="BS431">
        <v>1</v>
      </c>
      <c r="BT431">
        <v>1</v>
      </c>
      <c r="BU431">
        <v>1</v>
      </c>
      <c r="BV431">
        <v>1</v>
      </c>
      <c r="BW431">
        <v>1</v>
      </c>
      <c r="BX431">
        <v>1</v>
      </c>
      <c r="BY431" t="s">
        <v>3</v>
      </c>
      <c r="BZ431">
        <v>0</v>
      </c>
      <c r="CA431">
        <v>0</v>
      </c>
      <c r="CB431" t="s">
        <v>3</v>
      </c>
      <c r="CE431">
        <v>30</v>
      </c>
      <c r="CF431">
        <v>0</v>
      </c>
      <c r="CG431">
        <v>0</v>
      </c>
      <c r="CM431">
        <v>0</v>
      </c>
      <c r="CN431" t="s">
        <v>3</v>
      </c>
      <c r="CO431">
        <v>0</v>
      </c>
      <c r="CP431">
        <f t="shared" si="178"/>
        <v>21256.97</v>
      </c>
      <c r="CQ431">
        <f t="shared" si="179"/>
        <v>694672.83</v>
      </c>
      <c r="CR431">
        <f t="shared" si="180"/>
        <v>0</v>
      </c>
      <c r="CS431">
        <f t="shared" si="181"/>
        <v>0</v>
      </c>
      <c r="CT431">
        <f t="shared" si="182"/>
        <v>0</v>
      </c>
      <c r="CU431">
        <f t="shared" si="183"/>
        <v>0</v>
      </c>
      <c r="CV431">
        <f t="shared" si="184"/>
        <v>0</v>
      </c>
      <c r="CW431">
        <f t="shared" si="185"/>
        <v>0</v>
      </c>
      <c r="CX431">
        <f t="shared" si="185"/>
        <v>0</v>
      </c>
      <c r="CY431">
        <f t="shared" si="186"/>
        <v>0</v>
      </c>
      <c r="CZ431">
        <f t="shared" si="187"/>
        <v>0</v>
      </c>
      <c r="DC431" t="s">
        <v>3</v>
      </c>
      <c r="DD431" t="s">
        <v>3</v>
      </c>
      <c r="DE431" t="s">
        <v>3</v>
      </c>
      <c r="DF431" t="s">
        <v>3</v>
      </c>
      <c r="DG431" t="s">
        <v>3</v>
      </c>
      <c r="DH431" t="s">
        <v>3</v>
      </c>
      <c r="DI431" t="s">
        <v>3</v>
      </c>
      <c r="DJ431" t="s">
        <v>3</v>
      </c>
      <c r="DK431" t="s">
        <v>3</v>
      </c>
      <c r="DL431" t="s">
        <v>3</v>
      </c>
      <c r="DM431" t="s">
        <v>3</v>
      </c>
      <c r="DN431">
        <v>0</v>
      </c>
      <c r="DO431">
        <v>0</v>
      </c>
      <c r="DP431">
        <v>1</v>
      </c>
      <c r="DQ431">
        <v>1</v>
      </c>
      <c r="DU431">
        <v>1003</v>
      </c>
      <c r="DV431" t="s">
        <v>146</v>
      </c>
      <c r="DW431" t="s">
        <v>146</v>
      </c>
      <c r="DX431">
        <v>1000</v>
      </c>
      <c r="DZ431" t="s">
        <v>3</v>
      </c>
      <c r="EA431" t="s">
        <v>3</v>
      </c>
      <c r="EB431" t="s">
        <v>3</v>
      </c>
      <c r="EC431" t="s">
        <v>3</v>
      </c>
      <c r="EE431">
        <v>65732920</v>
      </c>
      <c r="EF431">
        <v>201</v>
      </c>
      <c r="EG431" t="s">
        <v>148</v>
      </c>
      <c r="EH431">
        <v>0</v>
      </c>
      <c r="EI431" t="s">
        <v>3</v>
      </c>
      <c r="EJ431">
        <v>2</v>
      </c>
      <c r="EK431">
        <v>1618</v>
      </c>
      <c r="EL431" t="s">
        <v>149</v>
      </c>
      <c r="EM431" t="s">
        <v>150</v>
      </c>
      <c r="EO431" t="s">
        <v>3</v>
      </c>
      <c r="EQ431">
        <v>0</v>
      </c>
      <c r="ER431">
        <v>81534.37</v>
      </c>
      <c r="ES431">
        <v>81534.37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FQ431">
        <v>0</v>
      </c>
      <c r="FR431">
        <v>0</v>
      </c>
      <c r="FS431">
        <v>0</v>
      </c>
      <c r="FX431">
        <v>0</v>
      </c>
      <c r="FY431">
        <v>0</v>
      </c>
      <c r="GA431" t="s">
        <v>3</v>
      </c>
      <c r="GD431">
        <v>0</v>
      </c>
      <c r="GF431">
        <v>61579043</v>
      </c>
      <c r="GG431">
        <v>2</v>
      </c>
      <c r="GH431">
        <v>1</v>
      </c>
      <c r="GI431">
        <v>2</v>
      </c>
      <c r="GJ431">
        <v>0</v>
      </c>
      <c r="GK431">
        <f>ROUND(R431*(R12)/100,2)</f>
        <v>0</v>
      </c>
      <c r="GL431">
        <f t="shared" si="188"/>
        <v>0</v>
      </c>
      <c r="GM431">
        <f t="shared" si="189"/>
        <v>21256.97</v>
      </c>
      <c r="GN431">
        <f t="shared" si="190"/>
        <v>0</v>
      </c>
      <c r="GO431">
        <f t="shared" si="191"/>
        <v>21256.97</v>
      </c>
      <c r="GP431">
        <f t="shared" si="192"/>
        <v>0</v>
      </c>
      <c r="GR431">
        <v>0</v>
      </c>
      <c r="GS431">
        <v>3</v>
      </c>
      <c r="GT431">
        <v>0</v>
      </c>
      <c r="GU431" t="s">
        <v>3</v>
      </c>
      <c r="GV431">
        <f t="shared" si="193"/>
        <v>0</v>
      </c>
      <c r="GW431">
        <v>1</v>
      </c>
      <c r="GX431">
        <f t="shared" si="194"/>
        <v>0</v>
      </c>
      <c r="HA431">
        <v>0</v>
      </c>
      <c r="HB431">
        <v>0</v>
      </c>
      <c r="HC431">
        <f t="shared" si="195"/>
        <v>0</v>
      </c>
      <c r="HE431" t="s">
        <v>3</v>
      </c>
      <c r="HF431" t="s">
        <v>3</v>
      </c>
      <c r="HM431" t="s">
        <v>3</v>
      </c>
      <c r="HN431" t="s">
        <v>3</v>
      </c>
      <c r="HO431" t="s">
        <v>3</v>
      </c>
      <c r="HP431" t="s">
        <v>3</v>
      </c>
      <c r="HQ431" t="s">
        <v>3</v>
      </c>
      <c r="HS431">
        <v>0</v>
      </c>
      <c r="IK431">
        <v>0</v>
      </c>
    </row>
    <row r="432" spans="1:245" x14ac:dyDescent="0.2">
      <c r="A432">
        <v>17</v>
      </c>
      <c r="B432">
        <v>1</v>
      </c>
      <c r="C432">
        <f>ROW(SmtRes!A131)</f>
        <v>131</v>
      </c>
      <c r="D432">
        <f>ROW(EtalonRes!A145)</f>
        <v>145</v>
      </c>
      <c r="E432" t="s">
        <v>41</v>
      </c>
      <c r="F432" t="s">
        <v>265</v>
      </c>
      <c r="G432" t="s">
        <v>266</v>
      </c>
      <c r="H432" t="s">
        <v>267</v>
      </c>
      <c r="I432">
        <v>2</v>
      </c>
      <c r="J432">
        <v>0</v>
      </c>
      <c r="K432">
        <v>2</v>
      </c>
      <c r="O432">
        <f t="shared" si="161"/>
        <v>4459.4799999999996</v>
      </c>
      <c r="P432">
        <f t="shared" si="162"/>
        <v>39.28</v>
      </c>
      <c r="Q432">
        <f t="shared" si="163"/>
        <v>0.2</v>
      </c>
      <c r="R432">
        <f t="shared" si="164"/>
        <v>0</v>
      </c>
      <c r="S432">
        <f t="shared" si="165"/>
        <v>4420</v>
      </c>
      <c r="T432">
        <f t="shared" si="166"/>
        <v>0</v>
      </c>
      <c r="U432">
        <f t="shared" si="167"/>
        <v>6.3657599999999999</v>
      </c>
      <c r="V432">
        <f t="shared" si="168"/>
        <v>0</v>
      </c>
      <c r="W432">
        <f t="shared" si="169"/>
        <v>0</v>
      </c>
      <c r="X432">
        <f t="shared" si="170"/>
        <v>4066.4</v>
      </c>
      <c r="Y432">
        <f t="shared" si="170"/>
        <v>1900.6</v>
      </c>
      <c r="AA432">
        <v>62853509</v>
      </c>
      <c r="AB432">
        <f t="shared" si="171"/>
        <v>46.11</v>
      </c>
      <c r="AC432">
        <f t="shared" si="172"/>
        <v>1.96</v>
      </c>
      <c r="AD432">
        <f t="shared" si="173"/>
        <v>0.01</v>
      </c>
      <c r="AE432">
        <f t="shared" si="174"/>
        <v>0</v>
      </c>
      <c r="AF432">
        <f t="shared" si="174"/>
        <v>44.14</v>
      </c>
      <c r="AG432">
        <f t="shared" si="175"/>
        <v>0</v>
      </c>
      <c r="AH432">
        <f t="shared" si="176"/>
        <v>3.04</v>
      </c>
      <c r="AI432">
        <f t="shared" si="176"/>
        <v>0</v>
      </c>
      <c r="AJ432">
        <f t="shared" si="177"/>
        <v>0</v>
      </c>
      <c r="AK432">
        <v>46.11</v>
      </c>
      <c r="AL432">
        <v>1.96</v>
      </c>
      <c r="AM432">
        <v>0.01</v>
      </c>
      <c r="AN432">
        <v>0</v>
      </c>
      <c r="AO432">
        <v>44.14</v>
      </c>
      <c r="AP432">
        <v>0</v>
      </c>
      <c r="AQ432">
        <v>3.04</v>
      </c>
      <c r="AR432">
        <v>0</v>
      </c>
      <c r="AS432">
        <v>0</v>
      </c>
      <c r="AT432">
        <v>92</v>
      </c>
      <c r="AU432">
        <v>43</v>
      </c>
      <c r="AV432">
        <v>1.0469999999999999</v>
      </c>
      <c r="AW432">
        <v>1</v>
      </c>
      <c r="AZ432">
        <v>1</v>
      </c>
      <c r="BA432">
        <v>47.82</v>
      </c>
      <c r="BB432">
        <v>10</v>
      </c>
      <c r="BC432">
        <v>10.02</v>
      </c>
      <c r="BD432" t="s">
        <v>3</v>
      </c>
      <c r="BE432" t="s">
        <v>3</v>
      </c>
      <c r="BF432" t="s">
        <v>3</v>
      </c>
      <c r="BG432" t="s">
        <v>3</v>
      </c>
      <c r="BH432">
        <v>0</v>
      </c>
      <c r="BI432">
        <v>2</v>
      </c>
      <c r="BJ432" t="s">
        <v>268</v>
      </c>
      <c r="BM432">
        <v>2135</v>
      </c>
      <c r="BN432">
        <v>0</v>
      </c>
      <c r="BO432" t="s">
        <v>265</v>
      </c>
      <c r="BP432">
        <v>1</v>
      </c>
      <c r="BQ432">
        <v>40</v>
      </c>
      <c r="BR432">
        <v>0</v>
      </c>
      <c r="BS432">
        <v>47.82</v>
      </c>
      <c r="BT432">
        <v>1</v>
      </c>
      <c r="BU432">
        <v>1</v>
      </c>
      <c r="BV432">
        <v>1</v>
      </c>
      <c r="BW432">
        <v>1</v>
      </c>
      <c r="BX432">
        <v>1</v>
      </c>
      <c r="BY432" t="s">
        <v>3</v>
      </c>
      <c r="BZ432">
        <v>92</v>
      </c>
      <c r="CA432">
        <v>43</v>
      </c>
      <c r="CB432" t="s">
        <v>3</v>
      </c>
      <c r="CE432">
        <v>30</v>
      </c>
      <c r="CF432">
        <v>0</v>
      </c>
      <c r="CG432">
        <v>0</v>
      </c>
      <c r="CM432">
        <v>0</v>
      </c>
      <c r="CN432" t="s">
        <v>3</v>
      </c>
      <c r="CO432">
        <v>0</v>
      </c>
      <c r="CP432">
        <f t="shared" si="178"/>
        <v>4459.4799999999996</v>
      </c>
      <c r="CQ432">
        <f t="shared" si="179"/>
        <v>19.64</v>
      </c>
      <c r="CR432">
        <f t="shared" si="180"/>
        <v>0.1</v>
      </c>
      <c r="CS432">
        <f t="shared" si="181"/>
        <v>0</v>
      </c>
      <c r="CT432">
        <f t="shared" si="182"/>
        <v>2209.7600000000002</v>
      </c>
      <c r="CU432">
        <f t="shared" si="183"/>
        <v>0</v>
      </c>
      <c r="CV432">
        <f t="shared" si="184"/>
        <v>3.1828799999999999</v>
      </c>
      <c r="CW432">
        <f t="shared" si="185"/>
        <v>0</v>
      </c>
      <c r="CX432">
        <f t="shared" si="185"/>
        <v>0</v>
      </c>
      <c r="CY432">
        <f t="shared" si="186"/>
        <v>4066.4</v>
      </c>
      <c r="CZ432">
        <f t="shared" si="187"/>
        <v>1900.6</v>
      </c>
      <c r="DC432" t="s">
        <v>3</v>
      </c>
      <c r="DD432" t="s">
        <v>3</v>
      </c>
      <c r="DE432" t="s">
        <v>3</v>
      </c>
      <c r="DF432" t="s">
        <v>3</v>
      </c>
      <c r="DG432" t="s">
        <v>3</v>
      </c>
      <c r="DH432" t="s">
        <v>3</v>
      </c>
      <c r="DI432" t="s">
        <v>3</v>
      </c>
      <c r="DJ432" t="s">
        <v>3</v>
      </c>
      <c r="DK432" t="s">
        <v>3</v>
      </c>
      <c r="DL432" t="s">
        <v>3</v>
      </c>
      <c r="DM432" t="s">
        <v>3</v>
      </c>
      <c r="DN432">
        <v>114</v>
      </c>
      <c r="DO432">
        <v>67</v>
      </c>
      <c r="DP432">
        <v>1.0469999999999999</v>
      </c>
      <c r="DQ432">
        <v>1</v>
      </c>
      <c r="DU432">
        <v>1013</v>
      </c>
      <c r="DV432" t="s">
        <v>267</v>
      </c>
      <c r="DW432" t="s">
        <v>267</v>
      </c>
      <c r="DX432">
        <v>1</v>
      </c>
      <c r="DZ432" t="s">
        <v>3</v>
      </c>
      <c r="EA432" t="s">
        <v>3</v>
      </c>
      <c r="EB432" t="s">
        <v>3</v>
      </c>
      <c r="EC432" t="s">
        <v>3</v>
      </c>
      <c r="EE432">
        <v>65733470</v>
      </c>
      <c r="EF432">
        <v>40</v>
      </c>
      <c r="EG432" t="s">
        <v>130</v>
      </c>
      <c r="EH432">
        <v>0</v>
      </c>
      <c r="EI432" t="s">
        <v>3</v>
      </c>
      <c r="EJ432">
        <v>2</v>
      </c>
      <c r="EK432">
        <v>2135</v>
      </c>
      <c r="EL432" t="s">
        <v>269</v>
      </c>
      <c r="EM432" t="s">
        <v>270</v>
      </c>
      <c r="EO432" t="s">
        <v>3</v>
      </c>
      <c r="EQ432">
        <v>0</v>
      </c>
      <c r="ER432">
        <v>46.11</v>
      </c>
      <c r="ES432">
        <v>1.96</v>
      </c>
      <c r="ET432">
        <v>0.01</v>
      </c>
      <c r="EU432">
        <v>0</v>
      </c>
      <c r="EV432">
        <v>44.14</v>
      </c>
      <c r="EW432">
        <v>3.04</v>
      </c>
      <c r="EX432">
        <v>0</v>
      </c>
      <c r="EY432">
        <v>0</v>
      </c>
      <c r="FQ432">
        <v>0</v>
      </c>
      <c r="FR432">
        <v>0</v>
      </c>
      <c r="FS432">
        <v>0</v>
      </c>
      <c r="FX432">
        <v>114</v>
      </c>
      <c r="FY432">
        <v>67</v>
      </c>
      <c r="GA432" t="s">
        <v>3</v>
      </c>
      <c r="GD432">
        <v>0</v>
      </c>
      <c r="GF432">
        <v>202764041</v>
      </c>
      <c r="GG432">
        <v>2</v>
      </c>
      <c r="GH432">
        <v>1</v>
      </c>
      <c r="GI432">
        <v>2</v>
      </c>
      <c r="GJ432">
        <v>0</v>
      </c>
      <c r="GK432">
        <f>ROUND(R432*(R12)/100,2)</f>
        <v>0</v>
      </c>
      <c r="GL432">
        <f t="shared" si="188"/>
        <v>0</v>
      </c>
      <c r="GM432">
        <f t="shared" si="189"/>
        <v>10426.48</v>
      </c>
      <c r="GN432">
        <f t="shared" si="190"/>
        <v>0</v>
      </c>
      <c r="GO432">
        <f t="shared" si="191"/>
        <v>10426.48</v>
      </c>
      <c r="GP432">
        <f t="shared" si="192"/>
        <v>0</v>
      </c>
      <c r="GR432">
        <v>0</v>
      </c>
      <c r="GS432">
        <v>3</v>
      </c>
      <c r="GT432">
        <v>0</v>
      </c>
      <c r="GU432" t="s">
        <v>3</v>
      </c>
      <c r="GV432">
        <f t="shared" si="193"/>
        <v>0</v>
      </c>
      <c r="GW432">
        <v>1</v>
      </c>
      <c r="GX432">
        <f t="shared" si="194"/>
        <v>0</v>
      </c>
      <c r="HA432">
        <v>0</v>
      </c>
      <c r="HB432">
        <v>0</v>
      </c>
      <c r="HC432">
        <f t="shared" si="195"/>
        <v>0</v>
      </c>
      <c r="HE432" t="s">
        <v>3</v>
      </c>
      <c r="HF432" t="s">
        <v>3</v>
      </c>
      <c r="HM432" t="s">
        <v>3</v>
      </c>
      <c r="HN432" t="s">
        <v>3</v>
      </c>
      <c r="HO432" t="s">
        <v>3</v>
      </c>
      <c r="HP432" t="s">
        <v>3</v>
      </c>
      <c r="HQ432" t="s">
        <v>3</v>
      </c>
      <c r="HS432">
        <v>0</v>
      </c>
      <c r="IK432">
        <v>0</v>
      </c>
    </row>
    <row r="433" spans="1:245" x14ac:dyDescent="0.2">
      <c r="A433">
        <v>17</v>
      </c>
      <c r="B433">
        <v>1</v>
      </c>
      <c r="E433" t="s">
        <v>48</v>
      </c>
      <c r="F433" t="s">
        <v>222</v>
      </c>
      <c r="G433" t="s">
        <v>271</v>
      </c>
      <c r="H433" t="s">
        <v>272</v>
      </c>
      <c r="I433">
        <v>2</v>
      </c>
      <c r="J433">
        <v>0</v>
      </c>
      <c r="K433">
        <v>2</v>
      </c>
      <c r="O433">
        <f t="shared" si="161"/>
        <v>15145.05</v>
      </c>
      <c r="P433">
        <f t="shared" si="162"/>
        <v>15145.05</v>
      </c>
      <c r="Q433">
        <f t="shared" si="163"/>
        <v>0</v>
      </c>
      <c r="R433">
        <f t="shared" si="164"/>
        <v>0</v>
      </c>
      <c r="S433">
        <f t="shared" si="165"/>
        <v>0</v>
      </c>
      <c r="T433">
        <f t="shared" si="166"/>
        <v>0</v>
      </c>
      <c r="U433">
        <f t="shared" si="167"/>
        <v>0</v>
      </c>
      <c r="V433">
        <f t="shared" si="168"/>
        <v>0</v>
      </c>
      <c r="W433">
        <f t="shared" si="169"/>
        <v>0</v>
      </c>
      <c r="X433">
        <f t="shared" si="170"/>
        <v>0</v>
      </c>
      <c r="Y433">
        <f t="shared" si="170"/>
        <v>0</v>
      </c>
      <c r="AA433">
        <v>62853509</v>
      </c>
      <c r="AB433">
        <f t="shared" si="171"/>
        <v>766.45</v>
      </c>
      <c r="AC433">
        <f t="shared" si="172"/>
        <v>766.45</v>
      </c>
      <c r="AD433">
        <f t="shared" si="173"/>
        <v>0</v>
      </c>
      <c r="AE433">
        <f t="shared" si="174"/>
        <v>0</v>
      </c>
      <c r="AF433">
        <f t="shared" si="174"/>
        <v>0</v>
      </c>
      <c r="AG433">
        <f t="shared" si="175"/>
        <v>0</v>
      </c>
      <c r="AH433">
        <f t="shared" si="176"/>
        <v>0</v>
      </c>
      <c r="AI433">
        <f t="shared" si="176"/>
        <v>0</v>
      </c>
      <c r="AJ433">
        <f t="shared" si="177"/>
        <v>0</v>
      </c>
      <c r="AK433">
        <v>766.44999999999993</v>
      </c>
      <c r="AL433">
        <v>766.44999999999993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1</v>
      </c>
      <c r="AW433">
        <v>1</v>
      </c>
      <c r="AZ433">
        <v>1</v>
      </c>
      <c r="BA433">
        <v>1</v>
      </c>
      <c r="BB433">
        <v>1</v>
      </c>
      <c r="BC433">
        <v>9.8800000000000008</v>
      </c>
      <c r="BD433" t="s">
        <v>3</v>
      </c>
      <c r="BE433" t="s">
        <v>3</v>
      </c>
      <c r="BF433" t="s">
        <v>3</v>
      </c>
      <c r="BG433" t="s">
        <v>3</v>
      </c>
      <c r="BH433">
        <v>3</v>
      </c>
      <c r="BI433">
        <v>1</v>
      </c>
      <c r="BJ433" t="s">
        <v>3</v>
      </c>
      <c r="BM433">
        <v>400002</v>
      </c>
      <c r="BN433">
        <v>0</v>
      </c>
      <c r="BO433" t="s">
        <v>3</v>
      </c>
      <c r="BP433">
        <v>0</v>
      </c>
      <c r="BQ433">
        <v>202</v>
      </c>
      <c r="BR433">
        <v>0</v>
      </c>
      <c r="BS433">
        <v>1</v>
      </c>
      <c r="BT433">
        <v>1</v>
      </c>
      <c r="BU433">
        <v>1</v>
      </c>
      <c r="BV433">
        <v>1</v>
      </c>
      <c r="BW433">
        <v>1</v>
      </c>
      <c r="BX433">
        <v>1</v>
      </c>
      <c r="BY433" t="s">
        <v>3</v>
      </c>
      <c r="BZ433">
        <v>0</v>
      </c>
      <c r="CA433">
        <v>0</v>
      </c>
      <c r="CB433" t="s">
        <v>3</v>
      </c>
      <c r="CE433">
        <v>30</v>
      </c>
      <c r="CF433">
        <v>0</v>
      </c>
      <c r="CG433">
        <v>0</v>
      </c>
      <c r="CM433">
        <v>0</v>
      </c>
      <c r="CN433" t="s">
        <v>273</v>
      </c>
      <c r="CO433">
        <v>0</v>
      </c>
      <c r="CP433">
        <f t="shared" si="178"/>
        <v>15145.05</v>
      </c>
      <c r="CQ433">
        <f t="shared" si="179"/>
        <v>7572.53</v>
      </c>
      <c r="CR433">
        <f t="shared" si="180"/>
        <v>0</v>
      </c>
      <c r="CS433">
        <f t="shared" si="181"/>
        <v>0</v>
      </c>
      <c r="CT433">
        <f t="shared" si="182"/>
        <v>0</v>
      </c>
      <c r="CU433">
        <f t="shared" si="183"/>
        <v>0</v>
      </c>
      <c r="CV433">
        <f t="shared" si="184"/>
        <v>0</v>
      </c>
      <c r="CW433">
        <f t="shared" si="185"/>
        <v>0</v>
      </c>
      <c r="CX433">
        <f t="shared" si="185"/>
        <v>0</v>
      </c>
      <c r="CY433">
        <f t="shared" si="186"/>
        <v>0</v>
      </c>
      <c r="CZ433">
        <f t="shared" si="187"/>
        <v>0</v>
      </c>
      <c r="DC433" t="s">
        <v>3</v>
      </c>
      <c r="DD433" t="s">
        <v>3</v>
      </c>
      <c r="DE433" t="s">
        <v>3</v>
      </c>
      <c r="DF433" t="s">
        <v>3</v>
      </c>
      <c r="DG433" t="s">
        <v>3</v>
      </c>
      <c r="DH433" t="s">
        <v>3</v>
      </c>
      <c r="DI433" t="s">
        <v>3</v>
      </c>
      <c r="DJ433" t="s">
        <v>3</v>
      </c>
      <c r="DK433" t="s">
        <v>3</v>
      </c>
      <c r="DL433" t="s">
        <v>3</v>
      </c>
      <c r="DM433" t="s">
        <v>3</v>
      </c>
      <c r="DN433">
        <v>0</v>
      </c>
      <c r="DO433">
        <v>0</v>
      </c>
      <c r="DP433">
        <v>1</v>
      </c>
      <c r="DQ433">
        <v>1</v>
      </c>
      <c r="DU433">
        <v>1013</v>
      </c>
      <c r="DV433" t="s">
        <v>272</v>
      </c>
      <c r="DW433" t="s">
        <v>272</v>
      </c>
      <c r="DX433">
        <v>1</v>
      </c>
      <c r="DZ433" t="s">
        <v>3</v>
      </c>
      <c r="EA433" t="s">
        <v>3</v>
      </c>
      <c r="EB433" t="s">
        <v>3</v>
      </c>
      <c r="EC433" t="s">
        <v>3</v>
      </c>
      <c r="EE433">
        <v>65733373</v>
      </c>
      <c r="EF433">
        <v>202</v>
      </c>
      <c r="EG433" t="s">
        <v>225</v>
      </c>
      <c r="EH433">
        <v>0</v>
      </c>
      <c r="EI433" t="s">
        <v>3</v>
      </c>
      <c r="EJ433">
        <v>1</v>
      </c>
      <c r="EK433">
        <v>400002</v>
      </c>
      <c r="EL433" t="s">
        <v>226</v>
      </c>
      <c r="EM433" t="s">
        <v>225</v>
      </c>
      <c r="EO433" t="s">
        <v>3</v>
      </c>
      <c r="EQ433">
        <v>0</v>
      </c>
      <c r="ER433">
        <v>766.44999999999993</v>
      </c>
      <c r="ES433">
        <v>766.44999999999993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5</v>
      </c>
      <c r="FC433">
        <v>0</v>
      </c>
      <c r="FD433">
        <v>18</v>
      </c>
      <c r="FF433">
        <v>7424</v>
      </c>
      <c r="FQ433">
        <v>0</v>
      </c>
      <c r="FR433">
        <v>0</v>
      </c>
      <c r="FS433">
        <v>0</v>
      </c>
      <c r="FX433">
        <v>0</v>
      </c>
      <c r="FY433">
        <v>0</v>
      </c>
      <c r="GA433" t="s">
        <v>274</v>
      </c>
      <c r="GD433">
        <v>0</v>
      </c>
      <c r="GF433">
        <v>-1122035788</v>
      </c>
      <c r="GG433">
        <v>2</v>
      </c>
      <c r="GH433">
        <v>3</v>
      </c>
      <c r="GI433">
        <v>3</v>
      </c>
      <c r="GJ433">
        <v>0</v>
      </c>
      <c r="GK433">
        <f>ROUND(R433*(R12)/100,2)</f>
        <v>0</v>
      </c>
      <c r="GL433">
        <f t="shared" si="188"/>
        <v>0</v>
      </c>
      <c r="GM433">
        <f t="shared" si="189"/>
        <v>15145.05</v>
      </c>
      <c r="GN433">
        <f t="shared" si="190"/>
        <v>15145.05</v>
      </c>
      <c r="GO433">
        <f t="shared" si="191"/>
        <v>0</v>
      </c>
      <c r="GP433">
        <f t="shared" si="192"/>
        <v>0</v>
      </c>
      <c r="GR433">
        <v>1</v>
      </c>
      <c r="GS433">
        <v>1</v>
      </c>
      <c r="GT433">
        <v>0</v>
      </c>
      <c r="GU433" t="s">
        <v>3</v>
      </c>
      <c r="GV433">
        <f t="shared" si="193"/>
        <v>0</v>
      </c>
      <c r="GW433">
        <v>1</v>
      </c>
      <c r="GX433">
        <f t="shared" si="194"/>
        <v>0</v>
      </c>
      <c r="HA433">
        <v>0</v>
      </c>
      <c r="HB433">
        <v>0</v>
      </c>
      <c r="HC433">
        <f t="shared" si="195"/>
        <v>0</v>
      </c>
      <c r="HE433" t="s">
        <v>228</v>
      </c>
      <c r="HF433" t="s">
        <v>28</v>
      </c>
      <c r="HM433" t="s">
        <v>3</v>
      </c>
      <c r="HN433" t="s">
        <v>3</v>
      </c>
      <c r="HO433" t="s">
        <v>3</v>
      </c>
      <c r="HP433" t="s">
        <v>3</v>
      </c>
      <c r="HQ433" t="s">
        <v>3</v>
      </c>
      <c r="HS433">
        <v>0</v>
      </c>
      <c r="IK433">
        <v>0</v>
      </c>
    </row>
    <row r="434" spans="1:245" x14ac:dyDescent="0.2">
      <c r="A434">
        <v>17</v>
      </c>
      <c r="B434">
        <v>1</v>
      </c>
      <c r="E434" t="s">
        <v>49</v>
      </c>
      <c r="F434" t="s">
        <v>275</v>
      </c>
      <c r="G434" t="s">
        <v>276</v>
      </c>
      <c r="H434" t="s">
        <v>277</v>
      </c>
      <c r="I434">
        <f>ROUND(6/100,9)</f>
        <v>0.06</v>
      </c>
      <c r="J434">
        <v>0</v>
      </c>
      <c r="K434">
        <f>ROUND(6/100,9)</f>
        <v>0.06</v>
      </c>
      <c r="O434">
        <f t="shared" si="161"/>
        <v>5026.95</v>
      </c>
      <c r="P434">
        <f t="shared" si="162"/>
        <v>275.20999999999998</v>
      </c>
      <c r="Q434">
        <f t="shared" si="163"/>
        <v>12.78</v>
      </c>
      <c r="R434">
        <f t="shared" si="164"/>
        <v>6.22</v>
      </c>
      <c r="S434">
        <f t="shared" si="165"/>
        <v>4738.96</v>
      </c>
      <c r="T434">
        <f t="shared" si="166"/>
        <v>0</v>
      </c>
      <c r="U434">
        <f t="shared" si="167"/>
        <v>7.3141325999999998</v>
      </c>
      <c r="V434">
        <f t="shared" si="168"/>
        <v>0</v>
      </c>
      <c r="W434">
        <f t="shared" si="169"/>
        <v>0</v>
      </c>
      <c r="X434">
        <f t="shared" si="170"/>
        <v>4359.84</v>
      </c>
      <c r="Y434">
        <f t="shared" si="170"/>
        <v>2037.75</v>
      </c>
      <c r="AA434">
        <v>62853509</v>
      </c>
      <c r="AB434">
        <f t="shared" si="171"/>
        <v>2525.04</v>
      </c>
      <c r="AC434">
        <f t="shared" si="172"/>
        <v>934.2</v>
      </c>
      <c r="AD434">
        <f t="shared" si="173"/>
        <v>13.3</v>
      </c>
      <c r="AE434">
        <f t="shared" si="174"/>
        <v>2.02</v>
      </c>
      <c r="AF434">
        <f t="shared" si="174"/>
        <v>1577.54</v>
      </c>
      <c r="AG434">
        <f t="shared" si="175"/>
        <v>0</v>
      </c>
      <c r="AH434">
        <f t="shared" si="176"/>
        <v>116.43</v>
      </c>
      <c r="AI434">
        <f t="shared" si="176"/>
        <v>0</v>
      </c>
      <c r="AJ434">
        <f t="shared" si="177"/>
        <v>0</v>
      </c>
      <c r="AK434">
        <v>2525.04</v>
      </c>
      <c r="AL434">
        <v>934.2</v>
      </c>
      <c r="AM434">
        <v>13.3</v>
      </c>
      <c r="AN434">
        <v>2.02</v>
      </c>
      <c r="AO434">
        <v>1577.54</v>
      </c>
      <c r="AP434">
        <v>0</v>
      </c>
      <c r="AQ434">
        <v>116.43</v>
      </c>
      <c r="AR434">
        <v>0</v>
      </c>
      <c r="AS434">
        <v>0</v>
      </c>
      <c r="AT434">
        <v>92</v>
      </c>
      <c r="AU434">
        <v>43</v>
      </c>
      <c r="AV434">
        <v>1.0469999999999999</v>
      </c>
      <c r="AW434">
        <v>1</v>
      </c>
      <c r="AZ434">
        <v>1</v>
      </c>
      <c r="BA434">
        <v>47.82</v>
      </c>
      <c r="BB434">
        <v>15.21</v>
      </c>
      <c r="BC434">
        <v>4.91</v>
      </c>
      <c r="BD434" t="s">
        <v>3</v>
      </c>
      <c r="BE434" t="s">
        <v>3</v>
      </c>
      <c r="BF434" t="s">
        <v>3</v>
      </c>
      <c r="BG434" t="s">
        <v>3</v>
      </c>
      <c r="BH434">
        <v>0</v>
      </c>
      <c r="BI434">
        <v>2</v>
      </c>
      <c r="BJ434" t="s">
        <v>278</v>
      </c>
      <c r="BM434">
        <v>1726</v>
      </c>
      <c r="BN434">
        <v>0</v>
      </c>
      <c r="BO434" t="s">
        <v>275</v>
      </c>
      <c r="BP434">
        <v>1</v>
      </c>
      <c r="BQ434">
        <v>40</v>
      </c>
      <c r="BR434">
        <v>0</v>
      </c>
      <c r="BS434">
        <v>47.82</v>
      </c>
      <c r="BT434">
        <v>1</v>
      </c>
      <c r="BU434">
        <v>1</v>
      </c>
      <c r="BV434">
        <v>1</v>
      </c>
      <c r="BW434">
        <v>1</v>
      </c>
      <c r="BX434">
        <v>1</v>
      </c>
      <c r="BY434" t="s">
        <v>3</v>
      </c>
      <c r="BZ434">
        <v>92</v>
      </c>
      <c r="CA434">
        <v>43</v>
      </c>
      <c r="CB434" t="s">
        <v>3</v>
      </c>
      <c r="CE434">
        <v>30</v>
      </c>
      <c r="CF434">
        <v>0</v>
      </c>
      <c r="CG434">
        <v>0</v>
      </c>
      <c r="CM434">
        <v>0</v>
      </c>
      <c r="CN434" t="s">
        <v>3</v>
      </c>
      <c r="CO434">
        <v>0</v>
      </c>
      <c r="CP434">
        <f t="shared" si="178"/>
        <v>5026.95</v>
      </c>
      <c r="CQ434">
        <f t="shared" si="179"/>
        <v>4586.92</v>
      </c>
      <c r="CR434">
        <f t="shared" si="180"/>
        <v>211.88</v>
      </c>
      <c r="CS434">
        <f t="shared" si="181"/>
        <v>100.9</v>
      </c>
      <c r="CT434">
        <f t="shared" si="182"/>
        <v>78983.34</v>
      </c>
      <c r="CU434">
        <f t="shared" si="183"/>
        <v>0</v>
      </c>
      <c r="CV434">
        <f t="shared" si="184"/>
        <v>121.90221</v>
      </c>
      <c r="CW434">
        <f t="shared" si="185"/>
        <v>0</v>
      </c>
      <c r="CX434">
        <f t="shared" si="185"/>
        <v>0</v>
      </c>
      <c r="CY434">
        <f t="shared" si="186"/>
        <v>4359.8432000000003</v>
      </c>
      <c r="CZ434">
        <f t="shared" si="187"/>
        <v>2037.7528</v>
      </c>
      <c r="DC434" t="s">
        <v>3</v>
      </c>
      <c r="DD434" t="s">
        <v>3</v>
      </c>
      <c r="DE434" t="s">
        <v>3</v>
      </c>
      <c r="DF434" t="s">
        <v>3</v>
      </c>
      <c r="DG434" t="s">
        <v>3</v>
      </c>
      <c r="DH434" t="s">
        <v>3</v>
      </c>
      <c r="DI434" t="s">
        <v>3</v>
      </c>
      <c r="DJ434" t="s">
        <v>3</v>
      </c>
      <c r="DK434" t="s">
        <v>3</v>
      </c>
      <c r="DL434" t="s">
        <v>3</v>
      </c>
      <c r="DM434" t="s">
        <v>3</v>
      </c>
      <c r="DN434">
        <v>114</v>
      </c>
      <c r="DO434">
        <v>67</v>
      </c>
      <c r="DP434">
        <v>1.0469999999999999</v>
      </c>
      <c r="DQ434">
        <v>1</v>
      </c>
      <c r="DU434">
        <v>1013</v>
      </c>
      <c r="DV434" t="s">
        <v>277</v>
      </c>
      <c r="DW434" t="s">
        <v>277</v>
      </c>
      <c r="DX434">
        <v>1</v>
      </c>
      <c r="DZ434" t="s">
        <v>3</v>
      </c>
      <c r="EA434" t="s">
        <v>3</v>
      </c>
      <c r="EB434" t="s">
        <v>3</v>
      </c>
      <c r="EC434" t="s">
        <v>3</v>
      </c>
      <c r="EE434">
        <v>65733028</v>
      </c>
      <c r="EF434">
        <v>40</v>
      </c>
      <c r="EG434" t="s">
        <v>130</v>
      </c>
      <c r="EH434">
        <v>0</v>
      </c>
      <c r="EI434" t="s">
        <v>3</v>
      </c>
      <c r="EJ434">
        <v>2</v>
      </c>
      <c r="EK434">
        <v>1726</v>
      </c>
      <c r="EL434" t="s">
        <v>246</v>
      </c>
      <c r="EM434" t="s">
        <v>247</v>
      </c>
      <c r="EO434" t="s">
        <v>3</v>
      </c>
      <c r="EQ434">
        <v>0</v>
      </c>
      <c r="ER434">
        <v>2525.04</v>
      </c>
      <c r="ES434">
        <v>934.2</v>
      </c>
      <c r="ET434">
        <v>13.3</v>
      </c>
      <c r="EU434">
        <v>2.02</v>
      </c>
      <c r="EV434">
        <v>1577.54</v>
      </c>
      <c r="EW434">
        <v>116.43</v>
      </c>
      <c r="EX434">
        <v>0</v>
      </c>
      <c r="EY434">
        <v>0</v>
      </c>
      <c r="FQ434">
        <v>0</v>
      </c>
      <c r="FR434">
        <v>0</v>
      </c>
      <c r="FS434">
        <v>0</v>
      </c>
      <c r="FX434">
        <v>114</v>
      </c>
      <c r="FY434">
        <v>67</v>
      </c>
      <c r="GA434" t="s">
        <v>3</v>
      </c>
      <c r="GD434">
        <v>0</v>
      </c>
      <c r="GF434">
        <v>985075154</v>
      </c>
      <c r="GG434">
        <v>2</v>
      </c>
      <c r="GH434">
        <v>1</v>
      </c>
      <c r="GI434">
        <v>2</v>
      </c>
      <c r="GJ434">
        <v>0</v>
      </c>
      <c r="GK434">
        <f>ROUND(R434*(R12)/100,2)</f>
        <v>9.9499999999999993</v>
      </c>
      <c r="GL434">
        <f t="shared" si="188"/>
        <v>0</v>
      </c>
      <c r="GM434">
        <f t="shared" si="189"/>
        <v>11434.49</v>
      </c>
      <c r="GN434">
        <f t="shared" si="190"/>
        <v>0</v>
      </c>
      <c r="GO434">
        <f t="shared" si="191"/>
        <v>11434.49</v>
      </c>
      <c r="GP434">
        <f t="shared" si="192"/>
        <v>0</v>
      </c>
      <c r="GR434">
        <v>0</v>
      </c>
      <c r="GS434">
        <v>3</v>
      </c>
      <c r="GT434">
        <v>0</v>
      </c>
      <c r="GU434" t="s">
        <v>3</v>
      </c>
      <c r="GV434">
        <f t="shared" si="193"/>
        <v>0</v>
      </c>
      <c r="GW434">
        <v>1</v>
      </c>
      <c r="GX434">
        <f t="shared" si="194"/>
        <v>0</v>
      </c>
      <c r="HA434">
        <v>0</v>
      </c>
      <c r="HB434">
        <v>0</v>
      </c>
      <c r="HC434">
        <f t="shared" si="195"/>
        <v>0</v>
      </c>
      <c r="HE434" t="s">
        <v>3</v>
      </c>
      <c r="HF434" t="s">
        <v>3</v>
      </c>
      <c r="HM434" t="s">
        <v>3</v>
      </c>
      <c r="HN434" t="s">
        <v>3</v>
      </c>
      <c r="HO434" t="s">
        <v>3</v>
      </c>
      <c r="HP434" t="s">
        <v>3</v>
      </c>
      <c r="HQ434" t="s">
        <v>3</v>
      </c>
      <c r="HS434">
        <v>0</v>
      </c>
      <c r="IK434">
        <v>0</v>
      </c>
    </row>
    <row r="435" spans="1:245" x14ac:dyDescent="0.2">
      <c r="A435">
        <v>17</v>
      </c>
      <c r="B435">
        <v>1</v>
      </c>
      <c r="E435" t="s">
        <v>55</v>
      </c>
      <c r="F435" t="s">
        <v>279</v>
      </c>
      <c r="G435" t="s">
        <v>280</v>
      </c>
      <c r="H435" t="s">
        <v>159</v>
      </c>
      <c r="I435">
        <v>2</v>
      </c>
      <c r="J435">
        <v>0</v>
      </c>
      <c r="K435">
        <v>2</v>
      </c>
      <c r="O435">
        <f t="shared" si="161"/>
        <v>71192.94</v>
      </c>
      <c r="P435">
        <f t="shared" si="162"/>
        <v>71192.94</v>
      </c>
      <c r="Q435">
        <f t="shared" si="163"/>
        <v>0</v>
      </c>
      <c r="R435">
        <f t="shared" si="164"/>
        <v>0</v>
      </c>
      <c r="S435">
        <f t="shared" si="165"/>
        <v>0</v>
      </c>
      <c r="T435">
        <f t="shared" si="166"/>
        <v>0</v>
      </c>
      <c r="U435">
        <f t="shared" si="167"/>
        <v>0</v>
      </c>
      <c r="V435">
        <f t="shared" si="168"/>
        <v>0</v>
      </c>
      <c r="W435">
        <f t="shared" si="169"/>
        <v>0</v>
      </c>
      <c r="X435">
        <f t="shared" si="170"/>
        <v>0</v>
      </c>
      <c r="Y435">
        <f t="shared" si="170"/>
        <v>0</v>
      </c>
      <c r="AA435">
        <v>62853509</v>
      </c>
      <c r="AB435">
        <f t="shared" si="171"/>
        <v>5982.6</v>
      </c>
      <c r="AC435">
        <f t="shared" si="172"/>
        <v>5982.6</v>
      </c>
      <c r="AD435">
        <f t="shared" si="173"/>
        <v>0</v>
      </c>
      <c r="AE435">
        <f t="shared" si="174"/>
        <v>0</v>
      </c>
      <c r="AF435">
        <f t="shared" si="174"/>
        <v>0</v>
      </c>
      <c r="AG435">
        <f t="shared" si="175"/>
        <v>0</v>
      </c>
      <c r="AH435">
        <f t="shared" si="176"/>
        <v>0</v>
      </c>
      <c r="AI435">
        <f t="shared" si="176"/>
        <v>0</v>
      </c>
      <c r="AJ435">
        <f t="shared" si="177"/>
        <v>0</v>
      </c>
      <c r="AK435">
        <v>5982.6</v>
      </c>
      <c r="AL435">
        <v>5982.6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1</v>
      </c>
      <c r="AW435">
        <v>1</v>
      </c>
      <c r="AZ435">
        <v>1</v>
      </c>
      <c r="BA435">
        <v>1</v>
      </c>
      <c r="BB435">
        <v>1</v>
      </c>
      <c r="BC435">
        <v>5.95</v>
      </c>
      <c r="BD435" t="s">
        <v>3</v>
      </c>
      <c r="BE435" t="s">
        <v>3</v>
      </c>
      <c r="BF435" t="s">
        <v>3</v>
      </c>
      <c r="BG435" t="s">
        <v>3</v>
      </c>
      <c r="BH435">
        <v>3</v>
      </c>
      <c r="BI435">
        <v>2</v>
      </c>
      <c r="BJ435" t="s">
        <v>281</v>
      </c>
      <c r="BM435">
        <v>1618</v>
      </c>
      <c r="BN435">
        <v>0</v>
      </c>
      <c r="BO435" t="s">
        <v>279</v>
      </c>
      <c r="BP435">
        <v>1</v>
      </c>
      <c r="BQ435">
        <v>201</v>
      </c>
      <c r="BR435">
        <v>0</v>
      </c>
      <c r="BS435">
        <v>1</v>
      </c>
      <c r="BT435">
        <v>1</v>
      </c>
      <c r="BU435">
        <v>1</v>
      </c>
      <c r="BV435">
        <v>1</v>
      </c>
      <c r="BW435">
        <v>1</v>
      </c>
      <c r="BX435">
        <v>1</v>
      </c>
      <c r="BY435" t="s">
        <v>3</v>
      </c>
      <c r="BZ435">
        <v>0</v>
      </c>
      <c r="CA435">
        <v>0</v>
      </c>
      <c r="CB435" t="s">
        <v>3</v>
      </c>
      <c r="CE435">
        <v>30</v>
      </c>
      <c r="CF435">
        <v>0</v>
      </c>
      <c r="CG435">
        <v>0</v>
      </c>
      <c r="CM435">
        <v>0</v>
      </c>
      <c r="CN435" t="s">
        <v>3</v>
      </c>
      <c r="CO435">
        <v>0</v>
      </c>
      <c r="CP435">
        <f t="shared" si="178"/>
        <v>71192.94</v>
      </c>
      <c r="CQ435">
        <f t="shared" si="179"/>
        <v>35596.47</v>
      </c>
      <c r="CR435">
        <f t="shared" si="180"/>
        <v>0</v>
      </c>
      <c r="CS435">
        <f t="shared" si="181"/>
        <v>0</v>
      </c>
      <c r="CT435">
        <f t="shared" si="182"/>
        <v>0</v>
      </c>
      <c r="CU435">
        <f t="shared" si="183"/>
        <v>0</v>
      </c>
      <c r="CV435">
        <f t="shared" si="184"/>
        <v>0</v>
      </c>
      <c r="CW435">
        <f t="shared" si="185"/>
        <v>0</v>
      </c>
      <c r="CX435">
        <f t="shared" si="185"/>
        <v>0</v>
      </c>
      <c r="CY435">
        <f t="shared" si="186"/>
        <v>0</v>
      </c>
      <c r="CZ435">
        <f t="shared" si="187"/>
        <v>0</v>
      </c>
      <c r="DC435" t="s">
        <v>3</v>
      </c>
      <c r="DD435" t="s">
        <v>3</v>
      </c>
      <c r="DE435" t="s">
        <v>3</v>
      </c>
      <c r="DF435" t="s">
        <v>3</v>
      </c>
      <c r="DG435" t="s">
        <v>3</v>
      </c>
      <c r="DH435" t="s">
        <v>3</v>
      </c>
      <c r="DI435" t="s">
        <v>3</v>
      </c>
      <c r="DJ435" t="s">
        <v>3</v>
      </c>
      <c r="DK435" t="s">
        <v>3</v>
      </c>
      <c r="DL435" t="s">
        <v>3</v>
      </c>
      <c r="DM435" t="s">
        <v>3</v>
      </c>
      <c r="DN435">
        <v>0</v>
      </c>
      <c r="DO435">
        <v>0</v>
      </c>
      <c r="DP435">
        <v>1</v>
      </c>
      <c r="DQ435">
        <v>1</v>
      </c>
      <c r="DU435">
        <v>1013</v>
      </c>
      <c r="DV435" t="s">
        <v>159</v>
      </c>
      <c r="DW435" t="s">
        <v>159</v>
      </c>
      <c r="DX435">
        <v>1</v>
      </c>
      <c r="DZ435" t="s">
        <v>3</v>
      </c>
      <c r="EA435" t="s">
        <v>3</v>
      </c>
      <c r="EB435" t="s">
        <v>3</v>
      </c>
      <c r="EC435" t="s">
        <v>3</v>
      </c>
      <c r="EE435">
        <v>65732920</v>
      </c>
      <c r="EF435">
        <v>201</v>
      </c>
      <c r="EG435" t="s">
        <v>148</v>
      </c>
      <c r="EH435">
        <v>0</v>
      </c>
      <c r="EI435" t="s">
        <v>3</v>
      </c>
      <c r="EJ435">
        <v>2</v>
      </c>
      <c r="EK435">
        <v>1618</v>
      </c>
      <c r="EL435" t="s">
        <v>149</v>
      </c>
      <c r="EM435" t="s">
        <v>150</v>
      </c>
      <c r="EO435" t="s">
        <v>3</v>
      </c>
      <c r="EQ435">
        <v>0</v>
      </c>
      <c r="ER435">
        <v>5982.6</v>
      </c>
      <c r="ES435">
        <v>5982.6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FQ435">
        <v>0</v>
      </c>
      <c r="FR435">
        <v>0</v>
      </c>
      <c r="FS435">
        <v>0</v>
      </c>
      <c r="FX435">
        <v>0</v>
      </c>
      <c r="FY435">
        <v>0</v>
      </c>
      <c r="GA435" t="s">
        <v>3</v>
      </c>
      <c r="GD435">
        <v>0</v>
      </c>
      <c r="GF435">
        <v>-1097971294</v>
      </c>
      <c r="GG435">
        <v>2</v>
      </c>
      <c r="GH435">
        <v>1</v>
      </c>
      <c r="GI435">
        <v>2</v>
      </c>
      <c r="GJ435">
        <v>0</v>
      </c>
      <c r="GK435">
        <f>ROUND(R435*(R12)/100,2)</f>
        <v>0</v>
      </c>
      <c r="GL435">
        <f t="shared" si="188"/>
        <v>0</v>
      </c>
      <c r="GM435">
        <f t="shared" si="189"/>
        <v>71192.94</v>
      </c>
      <c r="GN435">
        <f t="shared" si="190"/>
        <v>0</v>
      </c>
      <c r="GO435">
        <f t="shared" si="191"/>
        <v>71192.94</v>
      </c>
      <c r="GP435">
        <f t="shared" si="192"/>
        <v>0</v>
      </c>
      <c r="GR435">
        <v>0</v>
      </c>
      <c r="GS435">
        <v>3</v>
      </c>
      <c r="GT435">
        <v>0</v>
      </c>
      <c r="GU435" t="s">
        <v>3</v>
      </c>
      <c r="GV435">
        <f t="shared" si="193"/>
        <v>0</v>
      </c>
      <c r="GW435">
        <v>1</v>
      </c>
      <c r="GX435">
        <f t="shared" si="194"/>
        <v>0</v>
      </c>
      <c r="HA435">
        <v>0</v>
      </c>
      <c r="HB435">
        <v>0</v>
      </c>
      <c r="HC435">
        <f t="shared" si="195"/>
        <v>0</v>
      </c>
      <c r="HE435" t="s">
        <v>3</v>
      </c>
      <c r="HF435" t="s">
        <v>3</v>
      </c>
      <c r="HM435" t="s">
        <v>3</v>
      </c>
      <c r="HN435" t="s">
        <v>3</v>
      </c>
      <c r="HO435" t="s">
        <v>3</v>
      </c>
      <c r="HP435" t="s">
        <v>3</v>
      </c>
      <c r="HQ435" t="s">
        <v>3</v>
      </c>
      <c r="HS435">
        <v>0</v>
      </c>
      <c r="IK435">
        <v>0</v>
      </c>
    </row>
    <row r="437" spans="1:245" x14ac:dyDescent="0.2">
      <c r="A437" s="2">
        <v>51</v>
      </c>
      <c r="B437" s="2">
        <f>B426</f>
        <v>1</v>
      </c>
      <c r="C437" s="2">
        <f>A426</f>
        <v>4</v>
      </c>
      <c r="D437" s="2">
        <f>ROW(A426)</f>
        <v>426</v>
      </c>
      <c r="E437" s="2"/>
      <c r="F437" s="2" t="str">
        <f>IF(F426&lt;&gt;"",F426,"")</f>
        <v>Новый раздел</v>
      </c>
      <c r="G437" s="2" t="str">
        <f>IF(G426&lt;&gt;"",G426,"")</f>
        <v>Монтажные работы</v>
      </c>
      <c r="H437" s="2">
        <v>0</v>
      </c>
      <c r="I437" s="2"/>
      <c r="J437" s="2"/>
      <c r="K437" s="2"/>
      <c r="L437" s="2"/>
      <c r="M437" s="2"/>
      <c r="N437" s="2"/>
      <c r="O437" s="2">
        <f t="shared" ref="O437:T437" si="196">ROUND(AB437,2)</f>
        <v>118939.88</v>
      </c>
      <c r="P437" s="2">
        <f t="shared" si="196"/>
        <v>108208.9</v>
      </c>
      <c r="Q437" s="2">
        <f t="shared" si="196"/>
        <v>225.41</v>
      </c>
      <c r="R437" s="2">
        <f t="shared" si="196"/>
        <v>100.9</v>
      </c>
      <c r="S437" s="2">
        <f t="shared" si="196"/>
        <v>10505.57</v>
      </c>
      <c r="T437" s="2">
        <f t="shared" si="196"/>
        <v>0</v>
      </c>
      <c r="U437" s="2">
        <f>AH437</f>
        <v>15.965406599999998</v>
      </c>
      <c r="V437" s="2">
        <f>AI437</f>
        <v>0</v>
      </c>
      <c r="W437" s="2">
        <f>ROUND(AJ437,2)</f>
        <v>0</v>
      </c>
      <c r="X437" s="2">
        <f>ROUND(AK437,2)</f>
        <v>9665.1200000000008</v>
      </c>
      <c r="Y437" s="2">
        <f>ROUND(AL437,2)</f>
        <v>4517.3900000000003</v>
      </c>
      <c r="Z437" s="2"/>
      <c r="AA437" s="2"/>
      <c r="AB437" s="2">
        <f>ROUND(SUMIF(AA430:AA435,"=62853509",O430:O435),2)</f>
        <v>118939.88</v>
      </c>
      <c r="AC437" s="2">
        <f>ROUND(SUMIF(AA430:AA435,"=62853509",P430:P435),2)</f>
        <v>108208.9</v>
      </c>
      <c r="AD437" s="2">
        <f>ROUND(SUMIF(AA430:AA435,"=62853509",Q430:Q435),2)</f>
        <v>225.41</v>
      </c>
      <c r="AE437" s="2">
        <f>ROUND(SUMIF(AA430:AA435,"=62853509",R430:R435),2)</f>
        <v>100.9</v>
      </c>
      <c r="AF437" s="2">
        <f>ROUND(SUMIF(AA430:AA435,"=62853509",S430:S435),2)</f>
        <v>10505.57</v>
      </c>
      <c r="AG437" s="2">
        <f>ROUND(SUMIF(AA430:AA435,"=62853509",T430:T435),2)</f>
        <v>0</v>
      </c>
      <c r="AH437" s="2">
        <f>SUMIF(AA430:AA435,"=62853509",U430:U435)</f>
        <v>15.965406599999998</v>
      </c>
      <c r="AI437" s="2">
        <f>SUMIF(AA430:AA435,"=62853509",V430:V435)</f>
        <v>0</v>
      </c>
      <c r="AJ437" s="2">
        <f>ROUND(SUMIF(AA430:AA435,"=62853509",W430:W435),2)</f>
        <v>0</v>
      </c>
      <c r="AK437" s="2">
        <f>ROUND(SUMIF(AA430:AA435,"=62853509",X430:X435),2)</f>
        <v>9665.1200000000008</v>
      </c>
      <c r="AL437" s="2">
        <f>ROUND(SUMIF(AA430:AA435,"=62853509",Y430:Y435),2)</f>
        <v>4517.3900000000003</v>
      </c>
      <c r="AM437" s="2"/>
      <c r="AN437" s="2"/>
      <c r="AO437" s="2">
        <f t="shared" ref="AO437:BD437" si="197">ROUND(BX437,2)</f>
        <v>0</v>
      </c>
      <c r="AP437" s="2">
        <f t="shared" si="197"/>
        <v>0</v>
      </c>
      <c r="AQ437" s="2">
        <f t="shared" si="197"/>
        <v>0</v>
      </c>
      <c r="AR437" s="2">
        <f t="shared" si="197"/>
        <v>133283.82999999999</v>
      </c>
      <c r="AS437" s="2">
        <f t="shared" si="197"/>
        <v>15145.05</v>
      </c>
      <c r="AT437" s="2">
        <f t="shared" si="197"/>
        <v>118138.78</v>
      </c>
      <c r="AU437" s="2">
        <f t="shared" si="197"/>
        <v>0</v>
      </c>
      <c r="AV437" s="2">
        <f t="shared" si="197"/>
        <v>108208.9</v>
      </c>
      <c r="AW437" s="2">
        <f t="shared" si="197"/>
        <v>108208.9</v>
      </c>
      <c r="AX437" s="2">
        <f t="shared" si="197"/>
        <v>0</v>
      </c>
      <c r="AY437" s="2">
        <f t="shared" si="197"/>
        <v>108208.9</v>
      </c>
      <c r="AZ437" s="2">
        <f t="shared" si="197"/>
        <v>0</v>
      </c>
      <c r="BA437" s="2">
        <f t="shared" si="197"/>
        <v>0</v>
      </c>
      <c r="BB437" s="2">
        <f t="shared" si="197"/>
        <v>0</v>
      </c>
      <c r="BC437" s="2">
        <f t="shared" si="197"/>
        <v>0</v>
      </c>
      <c r="BD437" s="2">
        <f t="shared" si="197"/>
        <v>0</v>
      </c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>
        <f>ROUND(SUMIF(AA430:AA435,"=62853509",FQ430:FQ435),2)</f>
        <v>0</v>
      </c>
      <c r="BY437" s="2">
        <f>ROUND(SUMIF(AA430:AA435,"=62853509",FR430:FR435),2)</f>
        <v>0</v>
      </c>
      <c r="BZ437" s="2">
        <f>ROUND(SUMIF(AA430:AA435,"=62853509",GL430:GL435),2)</f>
        <v>0</v>
      </c>
      <c r="CA437" s="2">
        <f>ROUND(SUMIF(AA430:AA435,"=62853509",GM430:GM435),2)</f>
        <v>133283.82999999999</v>
      </c>
      <c r="CB437" s="2">
        <f>ROUND(SUMIF(AA430:AA435,"=62853509",GN430:GN435),2)</f>
        <v>15145.05</v>
      </c>
      <c r="CC437" s="2">
        <f>ROUND(SUMIF(AA430:AA435,"=62853509",GO430:GO435),2)</f>
        <v>118138.78</v>
      </c>
      <c r="CD437" s="2">
        <f>ROUND(SUMIF(AA430:AA435,"=62853509",GP430:GP435),2)</f>
        <v>0</v>
      </c>
      <c r="CE437" s="2">
        <f>AC437-BX437</f>
        <v>108208.9</v>
      </c>
      <c r="CF437" s="2">
        <f>AC437-BY437</f>
        <v>108208.9</v>
      </c>
      <c r="CG437" s="2">
        <f>BX437-BZ437</f>
        <v>0</v>
      </c>
      <c r="CH437" s="2">
        <f>AC437-BX437-BY437+BZ437</f>
        <v>108208.9</v>
      </c>
      <c r="CI437" s="2">
        <f>BY437-BZ437</f>
        <v>0</v>
      </c>
      <c r="CJ437" s="2">
        <f>ROUND(SUMIF(AA430:AA435,"=62853509",GX430:GX435),2)</f>
        <v>0</v>
      </c>
      <c r="CK437" s="2">
        <f>ROUND(SUMIF(AA430:AA435,"=62853509",GY430:GY435),2)</f>
        <v>0</v>
      </c>
      <c r="CL437" s="2">
        <f>ROUND(SUMIF(AA430:AA435,"=62853509",GZ430:GZ435),2)</f>
        <v>0</v>
      </c>
      <c r="CM437" s="2">
        <f>ROUND(SUMIF(AA430:AA435,"=62853509",HD430:HD435),2)</f>
        <v>0</v>
      </c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>
        <v>0</v>
      </c>
    </row>
    <row r="439" spans="1:245" x14ac:dyDescent="0.2">
      <c r="A439" s="4">
        <v>50</v>
      </c>
      <c r="B439" s="4">
        <v>0</v>
      </c>
      <c r="C439" s="4">
        <v>0</v>
      </c>
      <c r="D439" s="4">
        <v>1</v>
      </c>
      <c r="E439" s="4">
        <v>201</v>
      </c>
      <c r="F439" s="4">
        <f>ROUND(Source!O437,O439)</f>
        <v>118939.88</v>
      </c>
      <c r="G439" s="4" t="s">
        <v>70</v>
      </c>
      <c r="H439" s="4" t="s">
        <v>71</v>
      </c>
      <c r="I439" s="4"/>
      <c r="J439" s="4"/>
      <c r="K439" s="4">
        <v>201</v>
      </c>
      <c r="L439" s="4">
        <v>1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118939.88</v>
      </c>
      <c r="X439" s="4">
        <v>1</v>
      </c>
      <c r="Y439" s="4">
        <v>118939.88</v>
      </c>
      <c r="Z439" s="4"/>
      <c r="AA439" s="4"/>
      <c r="AB439" s="4"/>
    </row>
    <row r="440" spans="1:245" x14ac:dyDescent="0.2">
      <c r="A440" s="4">
        <v>50</v>
      </c>
      <c r="B440" s="4">
        <v>0</v>
      </c>
      <c r="C440" s="4">
        <v>0</v>
      </c>
      <c r="D440" s="4">
        <v>1</v>
      </c>
      <c r="E440" s="4">
        <v>202</v>
      </c>
      <c r="F440" s="4">
        <f>ROUND(Source!P437,O440)</f>
        <v>108208.9</v>
      </c>
      <c r="G440" s="4" t="s">
        <v>72</v>
      </c>
      <c r="H440" s="4" t="s">
        <v>73</v>
      </c>
      <c r="I440" s="4"/>
      <c r="J440" s="4"/>
      <c r="K440" s="4">
        <v>202</v>
      </c>
      <c r="L440" s="4">
        <v>2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108208.9</v>
      </c>
      <c r="X440" s="4">
        <v>1</v>
      </c>
      <c r="Y440" s="4">
        <v>108208.9</v>
      </c>
      <c r="Z440" s="4"/>
      <c r="AA440" s="4"/>
      <c r="AB440" s="4"/>
    </row>
    <row r="441" spans="1:245" x14ac:dyDescent="0.2">
      <c r="A441" s="4">
        <v>50</v>
      </c>
      <c r="B441" s="4">
        <v>0</v>
      </c>
      <c r="C441" s="4">
        <v>0</v>
      </c>
      <c r="D441" s="4">
        <v>1</v>
      </c>
      <c r="E441" s="4">
        <v>222</v>
      </c>
      <c r="F441" s="4">
        <f>ROUND(Source!AO437,O441)</f>
        <v>0</v>
      </c>
      <c r="G441" s="4" t="s">
        <v>74</v>
      </c>
      <c r="H441" s="4" t="s">
        <v>75</v>
      </c>
      <c r="I441" s="4"/>
      <c r="J441" s="4"/>
      <c r="K441" s="4">
        <v>222</v>
      </c>
      <c r="L441" s="4">
        <v>3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45" x14ac:dyDescent="0.2">
      <c r="A442" s="4">
        <v>50</v>
      </c>
      <c r="B442" s="4">
        <v>0</v>
      </c>
      <c r="C442" s="4">
        <v>0</v>
      </c>
      <c r="D442" s="4">
        <v>1</v>
      </c>
      <c r="E442" s="4">
        <v>225</v>
      </c>
      <c r="F442" s="4">
        <f>ROUND(Source!AV437,O442)</f>
        <v>108208.9</v>
      </c>
      <c r="G442" s="4" t="s">
        <v>76</v>
      </c>
      <c r="H442" s="4" t="s">
        <v>77</v>
      </c>
      <c r="I442" s="4"/>
      <c r="J442" s="4"/>
      <c r="K442" s="4">
        <v>225</v>
      </c>
      <c r="L442" s="4">
        <v>4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108208.9</v>
      </c>
      <c r="X442" s="4">
        <v>1</v>
      </c>
      <c r="Y442" s="4">
        <v>108208.9</v>
      </c>
      <c r="Z442" s="4"/>
      <c r="AA442" s="4"/>
      <c r="AB442" s="4"/>
    </row>
    <row r="443" spans="1:245" x14ac:dyDescent="0.2">
      <c r="A443" s="4">
        <v>50</v>
      </c>
      <c r="B443" s="4">
        <v>0</v>
      </c>
      <c r="C443" s="4">
        <v>0</v>
      </c>
      <c r="D443" s="4">
        <v>1</v>
      </c>
      <c r="E443" s="4">
        <v>226</v>
      </c>
      <c r="F443" s="4">
        <f>ROUND(Source!AW437,O443)</f>
        <v>108208.9</v>
      </c>
      <c r="G443" s="4" t="s">
        <v>78</v>
      </c>
      <c r="H443" s="4" t="s">
        <v>79</v>
      </c>
      <c r="I443" s="4"/>
      <c r="J443" s="4"/>
      <c r="K443" s="4">
        <v>226</v>
      </c>
      <c r="L443" s="4">
        <v>5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108208.9</v>
      </c>
      <c r="X443" s="4">
        <v>1</v>
      </c>
      <c r="Y443" s="4">
        <v>108208.9</v>
      </c>
      <c r="Z443" s="4"/>
      <c r="AA443" s="4"/>
      <c r="AB443" s="4"/>
    </row>
    <row r="444" spans="1:245" x14ac:dyDescent="0.2">
      <c r="A444" s="4">
        <v>50</v>
      </c>
      <c r="B444" s="4">
        <v>0</v>
      </c>
      <c r="C444" s="4">
        <v>0</v>
      </c>
      <c r="D444" s="4">
        <v>1</v>
      </c>
      <c r="E444" s="4">
        <v>227</v>
      </c>
      <c r="F444" s="4">
        <f>ROUND(Source!AX437,O444)</f>
        <v>0</v>
      </c>
      <c r="G444" s="4" t="s">
        <v>80</v>
      </c>
      <c r="H444" s="4" t="s">
        <v>81</v>
      </c>
      <c r="I444" s="4"/>
      <c r="J444" s="4"/>
      <c r="K444" s="4">
        <v>227</v>
      </c>
      <c r="L444" s="4">
        <v>6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45" x14ac:dyDescent="0.2">
      <c r="A445" s="4">
        <v>50</v>
      </c>
      <c r="B445" s="4">
        <v>0</v>
      </c>
      <c r="C445" s="4">
        <v>0</v>
      </c>
      <c r="D445" s="4">
        <v>1</v>
      </c>
      <c r="E445" s="4">
        <v>228</v>
      </c>
      <c r="F445" s="4">
        <f>ROUND(Source!AY437,O445)</f>
        <v>108208.9</v>
      </c>
      <c r="G445" s="4" t="s">
        <v>82</v>
      </c>
      <c r="H445" s="4" t="s">
        <v>83</v>
      </c>
      <c r="I445" s="4"/>
      <c r="J445" s="4"/>
      <c r="K445" s="4">
        <v>228</v>
      </c>
      <c r="L445" s="4">
        <v>7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108208.9</v>
      </c>
      <c r="X445" s="4">
        <v>1</v>
      </c>
      <c r="Y445" s="4">
        <v>108208.9</v>
      </c>
      <c r="Z445" s="4"/>
      <c r="AA445" s="4"/>
      <c r="AB445" s="4"/>
    </row>
    <row r="446" spans="1:245" x14ac:dyDescent="0.2">
      <c r="A446" s="4">
        <v>50</v>
      </c>
      <c r="B446" s="4">
        <v>0</v>
      </c>
      <c r="C446" s="4">
        <v>0</v>
      </c>
      <c r="D446" s="4">
        <v>1</v>
      </c>
      <c r="E446" s="4">
        <v>216</v>
      </c>
      <c r="F446" s="4">
        <f>ROUND(Source!AP437,O446)</f>
        <v>0</v>
      </c>
      <c r="G446" s="4" t="s">
        <v>84</v>
      </c>
      <c r="H446" s="4" t="s">
        <v>85</v>
      </c>
      <c r="I446" s="4"/>
      <c r="J446" s="4"/>
      <c r="K446" s="4">
        <v>216</v>
      </c>
      <c r="L446" s="4">
        <v>8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45" x14ac:dyDescent="0.2">
      <c r="A447" s="4">
        <v>50</v>
      </c>
      <c r="B447" s="4">
        <v>0</v>
      </c>
      <c r="C447" s="4">
        <v>0</v>
      </c>
      <c r="D447" s="4">
        <v>1</v>
      </c>
      <c r="E447" s="4">
        <v>223</v>
      </c>
      <c r="F447" s="4">
        <f>ROUND(Source!AQ437,O447)</f>
        <v>0</v>
      </c>
      <c r="G447" s="4" t="s">
        <v>86</v>
      </c>
      <c r="H447" s="4" t="s">
        <v>87</v>
      </c>
      <c r="I447" s="4"/>
      <c r="J447" s="4"/>
      <c r="K447" s="4">
        <v>223</v>
      </c>
      <c r="L447" s="4">
        <v>9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45" x14ac:dyDescent="0.2">
      <c r="A448" s="4">
        <v>50</v>
      </c>
      <c r="B448" s="4">
        <v>0</v>
      </c>
      <c r="C448" s="4">
        <v>0</v>
      </c>
      <c r="D448" s="4">
        <v>1</v>
      </c>
      <c r="E448" s="4">
        <v>229</v>
      </c>
      <c r="F448" s="4">
        <f>ROUND(Source!AZ437,O448)</f>
        <v>0</v>
      </c>
      <c r="G448" s="4" t="s">
        <v>88</v>
      </c>
      <c r="H448" s="4" t="s">
        <v>89</v>
      </c>
      <c r="I448" s="4"/>
      <c r="J448" s="4"/>
      <c r="K448" s="4">
        <v>229</v>
      </c>
      <c r="L448" s="4">
        <v>10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203</v>
      </c>
      <c r="F449" s="4">
        <f>ROUND(Source!Q437,O449)</f>
        <v>225.41</v>
      </c>
      <c r="G449" s="4" t="s">
        <v>90</v>
      </c>
      <c r="H449" s="4" t="s">
        <v>91</v>
      </c>
      <c r="I449" s="4"/>
      <c r="J449" s="4"/>
      <c r="K449" s="4">
        <v>203</v>
      </c>
      <c r="L449" s="4">
        <v>11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225.41</v>
      </c>
      <c r="X449" s="4">
        <v>1</v>
      </c>
      <c r="Y449" s="4">
        <v>225.41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231</v>
      </c>
      <c r="F450" s="4">
        <f>ROUND(Source!BB437,O450)</f>
        <v>0</v>
      </c>
      <c r="G450" s="4" t="s">
        <v>92</v>
      </c>
      <c r="H450" s="4" t="s">
        <v>93</v>
      </c>
      <c r="I450" s="4"/>
      <c r="J450" s="4"/>
      <c r="K450" s="4">
        <v>231</v>
      </c>
      <c r="L450" s="4">
        <v>12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204</v>
      </c>
      <c r="F451" s="4">
        <f>ROUND(Source!R437,O451)</f>
        <v>100.9</v>
      </c>
      <c r="G451" s="4" t="s">
        <v>94</v>
      </c>
      <c r="H451" s="4" t="s">
        <v>95</v>
      </c>
      <c r="I451" s="4"/>
      <c r="J451" s="4"/>
      <c r="K451" s="4">
        <v>204</v>
      </c>
      <c r="L451" s="4">
        <v>13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100.9</v>
      </c>
      <c r="X451" s="4">
        <v>1</v>
      </c>
      <c r="Y451" s="4">
        <v>100.9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205</v>
      </c>
      <c r="F452" s="4">
        <f>ROUND(Source!S437,O452)</f>
        <v>10505.57</v>
      </c>
      <c r="G452" s="4" t="s">
        <v>96</v>
      </c>
      <c r="H452" s="4" t="s">
        <v>97</v>
      </c>
      <c r="I452" s="4"/>
      <c r="J452" s="4"/>
      <c r="K452" s="4">
        <v>205</v>
      </c>
      <c r="L452" s="4">
        <v>14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10505.57</v>
      </c>
      <c r="X452" s="4">
        <v>1</v>
      </c>
      <c r="Y452" s="4">
        <v>10505.57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232</v>
      </c>
      <c r="F453" s="4">
        <f>ROUND(Source!BC437,O453)</f>
        <v>0</v>
      </c>
      <c r="G453" s="4" t="s">
        <v>98</v>
      </c>
      <c r="H453" s="4" t="s">
        <v>99</v>
      </c>
      <c r="I453" s="4"/>
      <c r="J453" s="4"/>
      <c r="K453" s="4">
        <v>232</v>
      </c>
      <c r="L453" s="4">
        <v>15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214</v>
      </c>
      <c r="F454" s="4">
        <f>ROUND(Source!AS437,O454)</f>
        <v>15145.05</v>
      </c>
      <c r="G454" s="4" t="s">
        <v>100</v>
      </c>
      <c r="H454" s="4" t="s">
        <v>101</v>
      </c>
      <c r="I454" s="4"/>
      <c r="J454" s="4"/>
      <c r="K454" s="4">
        <v>214</v>
      </c>
      <c r="L454" s="4">
        <v>16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15145.05</v>
      </c>
      <c r="X454" s="4">
        <v>1</v>
      </c>
      <c r="Y454" s="4">
        <v>15145.05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215</v>
      </c>
      <c r="F455" s="4">
        <f>ROUND(Source!AT437,O455)</f>
        <v>118138.78</v>
      </c>
      <c r="G455" s="4" t="s">
        <v>102</v>
      </c>
      <c r="H455" s="4" t="s">
        <v>103</v>
      </c>
      <c r="I455" s="4"/>
      <c r="J455" s="4"/>
      <c r="K455" s="4">
        <v>215</v>
      </c>
      <c r="L455" s="4">
        <v>17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118138.78</v>
      </c>
      <c r="X455" s="4">
        <v>1</v>
      </c>
      <c r="Y455" s="4">
        <v>118138.78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217</v>
      </c>
      <c r="F456" s="4">
        <f>ROUND(Source!AU437,O456)</f>
        <v>0</v>
      </c>
      <c r="G456" s="4" t="s">
        <v>104</v>
      </c>
      <c r="H456" s="4" t="s">
        <v>105</v>
      </c>
      <c r="I456" s="4"/>
      <c r="J456" s="4"/>
      <c r="K456" s="4">
        <v>217</v>
      </c>
      <c r="L456" s="4">
        <v>18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230</v>
      </c>
      <c r="F457" s="4">
        <f>ROUND(Source!BA437,O457)</f>
        <v>0</v>
      </c>
      <c r="G457" s="4" t="s">
        <v>106</v>
      </c>
      <c r="H457" s="4" t="s">
        <v>107</v>
      </c>
      <c r="I457" s="4"/>
      <c r="J457" s="4"/>
      <c r="K457" s="4">
        <v>230</v>
      </c>
      <c r="L457" s="4">
        <v>19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206</v>
      </c>
      <c r="F458" s="4">
        <f>ROUND(Source!T437,O458)</f>
        <v>0</v>
      </c>
      <c r="G458" s="4" t="s">
        <v>108</v>
      </c>
      <c r="H458" s="4" t="s">
        <v>109</v>
      </c>
      <c r="I458" s="4"/>
      <c r="J458" s="4"/>
      <c r="K458" s="4">
        <v>206</v>
      </c>
      <c r="L458" s="4">
        <v>20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207</v>
      </c>
      <c r="F459" s="4">
        <f>Source!U437</f>
        <v>15.965406599999998</v>
      </c>
      <c r="G459" s="4" t="s">
        <v>110</v>
      </c>
      <c r="H459" s="4" t="s">
        <v>111</v>
      </c>
      <c r="I459" s="4"/>
      <c r="J459" s="4"/>
      <c r="K459" s="4">
        <v>207</v>
      </c>
      <c r="L459" s="4">
        <v>21</v>
      </c>
      <c r="M459" s="4">
        <v>3</v>
      </c>
      <c r="N459" s="4" t="s">
        <v>3</v>
      </c>
      <c r="O459" s="4">
        <v>-1</v>
      </c>
      <c r="P459" s="4"/>
      <c r="Q459" s="4"/>
      <c r="R459" s="4"/>
      <c r="S459" s="4"/>
      <c r="T459" s="4"/>
      <c r="U459" s="4"/>
      <c r="V459" s="4"/>
      <c r="W459" s="4">
        <v>15.965406600000001</v>
      </c>
      <c r="X459" s="4">
        <v>1</v>
      </c>
      <c r="Y459" s="4">
        <v>15.965406600000001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208</v>
      </c>
      <c r="F460" s="4">
        <f>Source!V437</f>
        <v>0</v>
      </c>
      <c r="G460" s="4" t="s">
        <v>112</v>
      </c>
      <c r="H460" s="4" t="s">
        <v>113</v>
      </c>
      <c r="I460" s="4"/>
      <c r="J460" s="4"/>
      <c r="K460" s="4">
        <v>208</v>
      </c>
      <c r="L460" s="4">
        <v>22</v>
      </c>
      <c r="M460" s="4">
        <v>3</v>
      </c>
      <c r="N460" s="4" t="s">
        <v>3</v>
      </c>
      <c r="O460" s="4">
        <v>-1</v>
      </c>
      <c r="P460" s="4"/>
      <c r="Q460" s="4"/>
      <c r="R460" s="4"/>
      <c r="S460" s="4"/>
      <c r="T460" s="4"/>
      <c r="U460" s="4"/>
      <c r="V460" s="4"/>
      <c r="W460" s="4">
        <v>0</v>
      </c>
      <c r="X460" s="4">
        <v>1</v>
      </c>
      <c r="Y460" s="4">
        <v>0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209</v>
      </c>
      <c r="F461" s="4">
        <f>ROUND(Source!W437,O461)</f>
        <v>0</v>
      </c>
      <c r="G461" s="4" t="s">
        <v>114</v>
      </c>
      <c r="H461" s="4" t="s">
        <v>115</v>
      </c>
      <c r="I461" s="4"/>
      <c r="J461" s="4"/>
      <c r="K461" s="4">
        <v>209</v>
      </c>
      <c r="L461" s="4">
        <v>23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233</v>
      </c>
      <c r="F462" s="4">
        <f>ROUND(Source!BD437,O462)</f>
        <v>0</v>
      </c>
      <c r="G462" s="4" t="s">
        <v>116</v>
      </c>
      <c r="H462" s="4" t="s">
        <v>117</v>
      </c>
      <c r="I462" s="4"/>
      <c r="J462" s="4"/>
      <c r="K462" s="4">
        <v>233</v>
      </c>
      <c r="L462" s="4">
        <v>24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210</v>
      </c>
      <c r="F463" s="4">
        <f>ROUND(Source!X437,O463)</f>
        <v>9665.1200000000008</v>
      </c>
      <c r="G463" s="4" t="s">
        <v>118</v>
      </c>
      <c r="H463" s="4" t="s">
        <v>119</v>
      </c>
      <c r="I463" s="4"/>
      <c r="J463" s="4"/>
      <c r="K463" s="4">
        <v>210</v>
      </c>
      <c r="L463" s="4">
        <v>25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9665.1200000000008</v>
      </c>
      <c r="X463" s="4">
        <v>1</v>
      </c>
      <c r="Y463" s="4">
        <v>9665.1200000000008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211</v>
      </c>
      <c r="F464" s="4">
        <f>ROUND(Source!Y437,O464)</f>
        <v>4517.3900000000003</v>
      </c>
      <c r="G464" s="4" t="s">
        <v>120</v>
      </c>
      <c r="H464" s="4" t="s">
        <v>121</v>
      </c>
      <c r="I464" s="4"/>
      <c r="J464" s="4"/>
      <c r="K464" s="4">
        <v>211</v>
      </c>
      <c r="L464" s="4">
        <v>26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4517.3900000000003</v>
      </c>
      <c r="X464" s="4">
        <v>1</v>
      </c>
      <c r="Y464" s="4">
        <v>4517.3900000000003</v>
      </c>
      <c r="Z464" s="4"/>
      <c r="AA464" s="4"/>
      <c r="AB464" s="4"/>
    </row>
    <row r="465" spans="1:206" x14ac:dyDescent="0.2">
      <c r="A465" s="4">
        <v>50</v>
      </c>
      <c r="B465" s="4">
        <v>0</v>
      </c>
      <c r="C465" s="4">
        <v>0</v>
      </c>
      <c r="D465" s="4">
        <v>1</v>
      </c>
      <c r="E465" s="4">
        <v>224</v>
      </c>
      <c r="F465" s="4">
        <f>ROUND(Source!AR437,O465)</f>
        <v>133283.82999999999</v>
      </c>
      <c r="G465" s="4" t="s">
        <v>122</v>
      </c>
      <c r="H465" s="4" t="s">
        <v>123</v>
      </c>
      <c r="I465" s="4"/>
      <c r="J465" s="4"/>
      <c r="K465" s="4">
        <v>224</v>
      </c>
      <c r="L465" s="4">
        <v>27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133283.82999999999</v>
      </c>
      <c r="X465" s="4">
        <v>1</v>
      </c>
      <c r="Y465" s="4">
        <v>133283.82999999999</v>
      </c>
      <c r="Z465" s="4"/>
      <c r="AA465" s="4"/>
      <c r="AB465" s="4"/>
    </row>
    <row r="467" spans="1:206" x14ac:dyDescent="0.2">
      <c r="A467" s="2">
        <v>51</v>
      </c>
      <c r="B467" s="2">
        <f>B385</f>
        <v>1</v>
      </c>
      <c r="C467" s="2">
        <f>A385</f>
        <v>3</v>
      </c>
      <c r="D467" s="2">
        <f>ROW(A385)</f>
        <v>385</v>
      </c>
      <c r="E467" s="2"/>
      <c r="F467" s="2" t="str">
        <f>IF(F385&lt;&gt;"",F385,"")</f>
        <v>08-01-03</v>
      </c>
      <c r="G467" s="2" t="str">
        <f>IF(G385&lt;&gt;"",G385,"")</f>
        <v>Кабельная линия 10 кВ (по зданию)</v>
      </c>
      <c r="H467" s="2">
        <v>0</v>
      </c>
      <c r="I467" s="2"/>
      <c r="J467" s="2"/>
      <c r="K467" s="2"/>
      <c r="L467" s="2"/>
      <c r="M467" s="2"/>
      <c r="N467" s="2"/>
      <c r="O467" s="2">
        <f t="shared" ref="O467:T467" si="198">ROUND(O396+O437+AB467,2)</f>
        <v>123741</v>
      </c>
      <c r="P467" s="2">
        <f t="shared" si="198"/>
        <v>110047.67</v>
      </c>
      <c r="Q467" s="2">
        <f t="shared" si="198"/>
        <v>345.34</v>
      </c>
      <c r="R467" s="2">
        <f t="shared" si="198"/>
        <v>101.86</v>
      </c>
      <c r="S467" s="2">
        <f t="shared" si="198"/>
        <v>13347.99</v>
      </c>
      <c r="T467" s="2">
        <f t="shared" si="198"/>
        <v>0</v>
      </c>
      <c r="U467" s="2">
        <f>U396+U437+AH467</f>
        <v>20.120949599999996</v>
      </c>
      <c r="V467" s="2">
        <f>V396+V437+AI467</f>
        <v>0</v>
      </c>
      <c r="W467" s="2">
        <f>ROUND(W396+W437+AJ467,2)</f>
        <v>0</v>
      </c>
      <c r="X467" s="2">
        <f>ROUND(X396+X437+AK467,2)</f>
        <v>12138.03</v>
      </c>
      <c r="Y467" s="2">
        <f>ROUND(Y396+Y437+AL467,2)</f>
        <v>5682.78</v>
      </c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>
        <f t="shared" ref="AO467:BD467" si="199">ROUND(AO396+AO437+BX467,2)</f>
        <v>0</v>
      </c>
      <c r="AP467" s="2">
        <f t="shared" si="199"/>
        <v>0</v>
      </c>
      <c r="AQ467" s="2">
        <f t="shared" si="199"/>
        <v>0</v>
      </c>
      <c r="AR467" s="2">
        <f t="shared" si="199"/>
        <v>141724.79</v>
      </c>
      <c r="AS467" s="2">
        <f t="shared" si="199"/>
        <v>23586.01</v>
      </c>
      <c r="AT467" s="2">
        <f t="shared" si="199"/>
        <v>118138.78</v>
      </c>
      <c r="AU467" s="2">
        <f t="shared" si="199"/>
        <v>0</v>
      </c>
      <c r="AV467" s="2">
        <f t="shared" si="199"/>
        <v>110047.67</v>
      </c>
      <c r="AW467" s="2">
        <f t="shared" si="199"/>
        <v>110047.67</v>
      </c>
      <c r="AX467" s="2">
        <f t="shared" si="199"/>
        <v>0</v>
      </c>
      <c r="AY467" s="2">
        <f t="shared" si="199"/>
        <v>110047.67</v>
      </c>
      <c r="AZ467" s="2">
        <f t="shared" si="199"/>
        <v>0</v>
      </c>
      <c r="BA467" s="2">
        <f t="shared" si="199"/>
        <v>0</v>
      </c>
      <c r="BB467" s="2">
        <f t="shared" si="199"/>
        <v>0</v>
      </c>
      <c r="BC467" s="2">
        <f t="shared" si="199"/>
        <v>0</v>
      </c>
      <c r="BD467" s="2">
        <f t="shared" si="199"/>
        <v>0</v>
      </c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3"/>
      <c r="DH467" s="3"/>
      <c r="DI467" s="3"/>
      <c r="DJ467" s="3"/>
      <c r="DK467" s="3"/>
      <c r="DL467" s="3"/>
      <c r="DM467" s="3"/>
      <c r="DN467" s="3"/>
      <c r="DO467" s="3"/>
      <c r="DP467" s="3"/>
      <c r="DQ467" s="3"/>
      <c r="DR467" s="3"/>
      <c r="DS467" s="3"/>
      <c r="DT467" s="3"/>
      <c r="DU467" s="3"/>
      <c r="DV467" s="3"/>
      <c r="DW467" s="3"/>
      <c r="DX467" s="3"/>
      <c r="DY467" s="3"/>
      <c r="DZ467" s="3"/>
      <c r="EA467" s="3"/>
      <c r="EB467" s="3"/>
      <c r="EC467" s="3"/>
      <c r="ED467" s="3"/>
      <c r="EE467" s="3"/>
      <c r="EF467" s="3"/>
      <c r="EG467" s="3"/>
      <c r="EH467" s="3"/>
      <c r="EI467" s="3"/>
      <c r="EJ467" s="3"/>
      <c r="EK467" s="3"/>
      <c r="EL467" s="3"/>
      <c r="EM467" s="3"/>
      <c r="EN467" s="3"/>
      <c r="EO467" s="3"/>
      <c r="EP467" s="3"/>
      <c r="EQ467" s="3"/>
      <c r="ER467" s="3"/>
      <c r="ES467" s="3"/>
      <c r="ET467" s="3"/>
      <c r="EU467" s="3"/>
      <c r="EV467" s="3"/>
      <c r="EW467" s="3"/>
      <c r="EX467" s="3"/>
      <c r="EY467" s="3"/>
      <c r="EZ467" s="3"/>
      <c r="FA467" s="3"/>
      <c r="FB467" s="3"/>
      <c r="FC467" s="3"/>
      <c r="FD467" s="3"/>
      <c r="FE467" s="3"/>
      <c r="FF467" s="3"/>
      <c r="FG467" s="3"/>
      <c r="FH467" s="3"/>
      <c r="FI467" s="3"/>
      <c r="FJ467" s="3"/>
      <c r="FK467" s="3"/>
      <c r="FL467" s="3"/>
      <c r="FM467" s="3"/>
      <c r="FN467" s="3"/>
      <c r="FO467" s="3"/>
      <c r="FP467" s="3"/>
      <c r="FQ467" s="3"/>
      <c r="FR467" s="3"/>
      <c r="FS467" s="3"/>
      <c r="FT467" s="3"/>
      <c r="FU467" s="3"/>
      <c r="FV467" s="3"/>
      <c r="FW467" s="3"/>
      <c r="FX467" s="3"/>
      <c r="FY467" s="3"/>
      <c r="FZ467" s="3"/>
      <c r="GA467" s="3"/>
      <c r="GB467" s="3"/>
      <c r="GC467" s="3"/>
      <c r="GD467" s="3"/>
      <c r="GE467" s="3"/>
      <c r="GF467" s="3"/>
      <c r="GG467" s="3"/>
      <c r="GH467" s="3"/>
      <c r="GI467" s="3"/>
      <c r="GJ467" s="3"/>
      <c r="GK467" s="3"/>
      <c r="GL467" s="3"/>
      <c r="GM467" s="3"/>
      <c r="GN467" s="3"/>
      <c r="GO467" s="3"/>
      <c r="GP467" s="3"/>
      <c r="GQ467" s="3"/>
      <c r="GR467" s="3"/>
      <c r="GS467" s="3"/>
      <c r="GT467" s="3"/>
      <c r="GU467" s="3"/>
      <c r="GV467" s="3"/>
      <c r="GW467" s="3"/>
      <c r="GX467" s="3">
        <v>0</v>
      </c>
    </row>
    <row r="469" spans="1:206" x14ac:dyDescent="0.2">
      <c r="A469" s="4">
        <v>50</v>
      </c>
      <c r="B469" s="4">
        <v>0</v>
      </c>
      <c r="C469" s="4">
        <v>0</v>
      </c>
      <c r="D469" s="4">
        <v>1</v>
      </c>
      <c r="E469" s="4">
        <v>201</v>
      </c>
      <c r="F469" s="4">
        <f>ROUND(Source!O467,O469)</f>
        <v>123741</v>
      </c>
      <c r="G469" s="4" t="s">
        <v>70</v>
      </c>
      <c r="H469" s="4" t="s">
        <v>71</v>
      </c>
      <c r="I469" s="4"/>
      <c r="J469" s="4"/>
      <c r="K469" s="4">
        <v>201</v>
      </c>
      <c r="L469" s="4">
        <v>1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123741</v>
      </c>
      <c r="X469" s="4">
        <v>1</v>
      </c>
      <c r="Y469" s="4">
        <v>123741</v>
      </c>
      <c r="Z469" s="4"/>
      <c r="AA469" s="4"/>
      <c r="AB469" s="4"/>
    </row>
    <row r="470" spans="1:206" x14ac:dyDescent="0.2">
      <c r="A470" s="4">
        <v>50</v>
      </c>
      <c r="B470" s="4">
        <v>0</v>
      </c>
      <c r="C470" s="4">
        <v>0</v>
      </c>
      <c r="D470" s="4">
        <v>1</v>
      </c>
      <c r="E470" s="4">
        <v>202</v>
      </c>
      <c r="F470" s="4">
        <f>ROUND(Source!P467,O470)</f>
        <v>110047.67</v>
      </c>
      <c r="G470" s="4" t="s">
        <v>72</v>
      </c>
      <c r="H470" s="4" t="s">
        <v>73</v>
      </c>
      <c r="I470" s="4"/>
      <c r="J470" s="4"/>
      <c r="K470" s="4">
        <v>202</v>
      </c>
      <c r="L470" s="4">
        <v>2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110047.67</v>
      </c>
      <c r="X470" s="4">
        <v>1</v>
      </c>
      <c r="Y470" s="4">
        <v>110047.67</v>
      </c>
      <c r="Z470" s="4"/>
      <c r="AA470" s="4"/>
      <c r="AB470" s="4"/>
    </row>
    <row r="471" spans="1:206" x14ac:dyDescent="0.2">
      <c r="A471" s="4">
        <v>50</v>
      </c>
      <c r="B471" s="4">
        <v>0</v>
      </c>
      <c r="C471" s="4">
        <v>0</v>
      </c>
      <c r="D471" s="4">
        <v>1</v>
      </c>
      <c r="E471" s="4">
        <v>222</v>
      </c>
      <c r="F471" s="4">
        <f>ROUND(Source!AO467,O471)</f>
        <v>0</v>
      </c>
      <c r="G471" s="4" t="s">
        <v>74</v>
      </c>
      <c r="H471" s="4" t="s">
        <v>75</v>
      </c>
      <c r="I471" s="4"/>
      <c r="J471" s="4"/>
      <c r="K471" s="4">
        <v>222</v>
      </c>
      <c r="L471" s="4">
        <v>3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06" x14ac:dyDescent="0.2">
      <c r="A472" s="4">
        <v>50</v>
      </c>
      <c r="B472" s="4">
        <v>0</v>
      </c>
      <c r="C472" s="4">
        <v>0</v>
      </c>
      <c r="D472" s="4">
        <v>1</v>
      </c>
      <c r="E472" s="4">
        <v>225</v>
      </c>
      <c r="F472" s="4">
        <f>ROUND(Source!AV467,O472)</f>
        <v>110047.67</v>
      </c>
      <c r="G472" s="4" t="s">
        <v>76</v>
      </c>
      <c r="H472" s="4" t="s">
        <v>77</v>
      </c>
      <c r="I472" s="4"/>
      <c r="J472" s="4"/>
      <c r="K472" s="4">
        <v>225</v>
      </c>
      <c r="L472" s="4">
        <v>4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110047.67</v>
      </c>
      <c r="X472" s="4">
        <v>1</v>
      </c>
      <c r="Y472" s="4">
        <v>110047.67</v>
      </c>
      <c r="Z472" s="4"/>
      <c r="AA472" s="4"/>
      <c r="AB472" s="4"/>
    </row>
    <row r="473" spans="1:206" x14ac:dyDescent="0.2">
      <c r="A473" s="4">
        <v>50</v>
      </c>
      <c r="B473" s="4">
        <v>0</v>
      </c>
      <c r="C473" s="4">
        <v>0</v>
      </c>
      <c r="D473" s="4">
        <v>1</v>
      </c>
      <c r="E473" s="4">
        <v>226</v>
      </c>
      <c r="F473" s="4">
        <f>ROUND(Source!AW467,O473)</f>
        <v>110047.67</v>
      </c>
      <c r="G473" s="4" t="s">
        <v>78</v>
      </c>
      <c r="H473" s="4" t="s">
        <v>79</v>
      </c>
      <c r="I473" s="4"/>
      <c r="J473" s="4"/>
      <c r="K473" s="4">
        <v>226</v>
      </c>
      <c r="L473" s="4">
        <v>5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110047.67</v>
      </c>
      <c r="X473" s="4">
        <v>1</v>
      </c>
      <c r="Y473" s="4">
        <v>110047.67</v>
      </c>
      <c r="Z473" s="4"/>
      <c r="AA473" s="4"/>
      <c r="AB473" s="4"/>
    </row>
    <row r="474" spans="1:206" x14ac:dyDescent="0.2">
      <c r="A474" s="4">
        <v>50</v>
      </c>
      <c r="B474" s="4">
        <v>0</v>
      </c>
      <c r="C474" s="4">
        <v>0</v>
      </c>
      <c r="D474" s="4">
        <v>1</v>
      </c>
      <c r="E474" s="4">
        <v>227</v>
      </c>
      <c r="F474" s="4">
        <f>ROUND(Source!AX467,O474)</f>
        <v>0</v>
      </c>
      <c r="G474" s="4" t="s">
        <v>80</v>
      </c>
      <c r="H474" s="4" t="s">
        <v>81</v>
      </c>
      <c r="I474" s="4"/>
      <c r="J474" s="4"/>
      <c r="K474" s="4">
        <v>227</v>
      </c>
      <c r="L474" s="4">
        <v>6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06" x14ac:dyDescent="0.2">
      <c r="A475" s="4">
        <v>50</v>
      </c>
      <c r="B475" s="4">
        <v>0</v>
      </c>
      <c r="C475" s="4">
        <v>0</v>
      </c>
      <c r="D475" s="4">
        <v>1</v>
      </c>
      <c r="E475" s="4">
        <v>228</v>
      </c>
      <c r="F475" s="4">
        <f>ROUND(Source!AY467,O475)</f>
        <v>110047.67</v>
      </c>
      <c r="G475" s="4" t="s">
        <v>82</v>
      </c>
      <c r="H475" s="4" t="s">
        <v>83</v>
      </c>
      <c r="I475" s="4"/>
      <c r="J475" s="4"/>
      <c r="K475" s="4">
        <v>228</v>
      </c>
      <c r="L475" s="4">
        <v>7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110047.67</v>
      </c>
      <c r="X475" s="4">
        <v>1</v>
      </c>
      <c r="Y475" s="4">
        <v>110047.67</v>
      </c>
      <c r="Z475" s="4"/>
      <c r="AA475" s="4"/>
      <c r="AB475" s="4"/>
    </row>
    <row r="476" spans="1:206" x14ac:dyDescent="0.2">
      <c r="A476" s="4">
        <v>50</v>
      </c>
      <c r="B476" s="4">
        <v>0</v>
      </c>
      <c r="C476" s="4">
        <v>0</v>
      </c>
      <c r="D476" s="4">
        <v>1</v>
      </c>
      <c r="E476" s="4">
        <v>216</v>
      </c>
      <c r="F476" s="4">
        <f>ROUND(Source!AP467,O476)</f>
        <v>0</v>
      </c>
      <c r="G476" s="4" t="s">
        <v>84</v>
      </c>
      <c r="H476" s="4" t="s">
        <v>85</v>
      </c>
      <c r="I476" s="4"/>
      <c r="J476" s="4"/>
      <c r="K476" s="4">
        <v>216</v>
      </c>
      <c r="L476" s="4">
        <v>8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06" x14ac:dyDescent="0.2">
      <c r="A477" s="4">
        <v>50</v>
      </c>
      <c r="B477" s="4">
        <v>0</v>
      </c>
      <c r="C477" s="4">
        <v>0</v>
      </c>
      <c r="D477" s="4">
        <v>1</v>
      </c>
      <c r="E477" s="4">
        <v>223</v>
      </c>
      <c r="F477" s="4">
        <f>ROUND(Source!AQ467,O477)</f>
        <v>0</v>
      </c>
      <c r="G477" s="4" t="s">
        <v>86</v>
      </c>
      <c r="H477" s="4" t="s">
        <v>87</v>
      </c>
      <c r="I477" s="4"/>
      <c r="J477" s="4"/>
      <c r="K477" s="4">
        <v>223</v>
      </c>
      <c r="L477" s="4">
        <v>9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06" x14ac:dyDescent="0.2">
      <c r="A478" s="4">
        <v>50</v>
      </c>
      <c r="B478" s="4">
        <v>0</v>
      </c>
      <c r="C478" s="4">
        <v>0</v>
      </c>
      <c r="D478" s="4">
        <v>1</v>
      </c>
      <c r="E478" s="4">
        <v>229</v>
      </c>
      <c r="F478" s="4">
        <f>ROUND(Source!AZ467,O478)</f>
        <v>0</v>
      </c>
      <c r="G478" s="4" t="s">
        <v>88</v>
      </c>
      <c r="H478" s="4" t="s">
        <v>89</v>
      </c>
      <c r="I478" s="4"/>
      <c r="J478" s="4"/>
      <c r="K478" s="4">
        <v>229</v>
      </c>
      <c r="L478" s="4">
        <v>10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06" x14ac:dyDescent="0.2">
      <c r="A479" s="4">
        <v>50</v>
      </c>
      <c r="B479" s="4">
        <v>0</v>
      </c>
      <c r="C479" s="4">
        <v>0</v>
      </c>
      <c r="D479" s="4">
        <v>1</v>
      </c>
      <c r="E479" s="4">
        <v>203</v>
      </c>
      <c r="F479" s="4">
        <f>ROUND(Source!Q467,O479)</f>
        <v>345.34</v>
      </c>
      <c r="G479" s="4" t="s">
        <v>90</v>
      </c>
      <c r="H479" s="4" t="s">
        <v>91</v>
      </c>
      <c r="I479" s="4"/>
      <c r="J479" s="4"/>
      <c r="K479" s="4">
        <v>203</v>
      </c>
      <c r="L479" s="4">
        <v>11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345.34</v>
      </c>
      <c r="X479" s="4">
        <v>1</v>
      </c>
      <c r="Y479" s="4">
        <v>345.34</v>
      </c>
      <c r="Z479" s="4"/>
      <c r="AA479" s="4"/>
      <c r="AB479" s="4"/>
    </row>
    <row r="480" spans="1:206" x14ac:dyDescent="0.2">
      <c r="A480" s="4">
        <v>50</v>
      </c>
      <c r="B480" s="4">
        <v>0</v>
      </c>
      <c r="C480" s="4">
        <v>0</v>
      </c>
      <c r="D480" s="4">
        <v>1</v>
      </c>
      <c r="E480" s="4">
        <v>231</v>
      </c>
      <c r="F480" s="4">
        <f>ROUND(Source!BB467,O480)</f>
        <v>0</v>
      </c>
      <c r="G480" s="4" t="s">
        <v>92</v>
      </c>
      <c r="H480" s="4" t="s">
        <v>93</v>
      </c>
      <c r="I480" s="4"/>
      <c r="J480" s="4"/>
      <c r="K480" s="4">
        <v>231</v>
      </c>
      <c r="L480" s="4">
        <v>12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204</v>
      </c>
      <c r="F481" s="4">
        <f>ROUND(Source!R467,O481)</f>
        <v>101.86</v>
      </c>
      <c r="G481" s="4" t="s">
        <v>94</v>
      </c>
      <c r="H481" s="4" t="s">
        <v>95</v>
      </c>
      <c r="I481" s="4"/>
      <c r="J481" s="4"/>
      <c r="K481" s="4">
        <v>204</v>
      </c>
      <c r="L481" s="4">
        <v>13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101.86</v>
      </c>
      <c r="X481" s="4">
        <v>1</v>
      </c>
      <c r="Y481" s="4">
        <v>101.86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205</v>
      </c>
      <c r="F482" s="4">
        <f>ROUND(Source!S467,O482)</f>
        <v>13347.99</v>
      </c>
      <c r="G482" s="4" t="s">
        <v>96</v>
      </c>
      <c r="H482" s="4" t="s">
        <v>97</v>
      </c>
      <c r="I482" s="4"/>
      <c r="J482" s="4"/>
      <c r="K482" s="4">
        <v>205</v>
      </c>
      <c r="L482" s="4">
        <v>14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13347.99</v>
      </c>
      <c r="X482" s="4">
        <v>1</v>
      </c>
      <c r="Y482" s="4">
        <v>13347.99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232</v>
      </c>
      <c r="F483" s="4">
        <f>ROUND(Source!BC467,O483)</f>
        <v>0</v>
      </c>
      <c r="G483" s="4" t="s">
        <v>98</v>
      </c>
      <c r="H483" s="4" t="s">
        <v>99</v>
      </c>
      <c r="I483" s="4"/>
      <c r="J483" s="4"/>
      <c r="K483" s="4">
        <v>232</v>
      </c>
      <c r="L483" s="4">
        <v>15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214</v>
      </c>
      <c r="F484" s="4">
        <f>ROUND(Source!AS467,O484)</f>
        <v>23586.01</v>
      </c>
      <c r="G484" s="4" t="s">
        <v>100</v>
      </c>
      <c r="H484" s="4" t="s">
        <v>101</v>
      </c>
      <c r="I484" s="4"/>
      <c r="J484" s="4"/>
      <c r="K484" s="4">
        <v>214</v>
      </c>
      <c r="L484" s="4">
        <v>16</v>
      </c>
      <c r="M484" s="4">
        <v>3</v>
      </c>
      <c r="N484" s="4" t="s">
        <v>3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23586.01</v>
      </c>
      <c r="X484" s="4">
        <v>1</v>
      </c>
      <c r="Y484" s="4">
        <v>23586.01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215</v>
      </c>
      <c r="F485" s="4">
        <f>ROUND(Source!AT467,O485)</f>
        <v>118138.78</v>
      </c>
      <c r="G485" s="4" t="s">
        <v>102</v>
      </c>
      <c r="H485" s="4" t="s">
        <v>103</v>
      </c>
      <c r="I485" s="4"/>
      <c r="J485" s="4"/>
      <c r="K485" s="4">
        <v>215</v>
      </c>
      <c r="L485" s="4">
        <v>17</v>
      </c>
      <c r="M485" s="4">
        <v>3</v>
      </c>
      <c r="N485" s="4" t="s">
        <v>3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118138.78</v>
      </c>
      <c r="X485" s="4">
        <v>1</v>
      </c>
      <c r="Y485" s="4">
        <v>118138.78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217</v>
      </c>
      <c r="F486" s="4">
        <f>ROUND(Source!AU467,O486)</f>
        <v>0</v>
      </c>
      <c r="G486" s="4" t="s">
        <v>104</v>
      </c>
      <c r="H486" s="4" t="s">
        <v>105</v>
      </c>
      <c r="I486" s="4"/>
      <c r="J486" s="4"/>
      <c r="K486" s="4">
        <v>217</v>
      </c>
      <c r="L486" s="4">
        <v>18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230</v>
      </c>
      <c r="F487" s="4">
        <f>ROUND(Source!BA467,O487)</f>
        <v>0</v>
      </c>
      <c r="G487" s="4" t="s">
        <v>106</v>
      </c>
      <c r="H487" s="4" t="s">
        <v>107</v>
      </c>
      <c r="I487" s="4"/>
      <c r="J487" s="4"/>
      <c r="K487" s="4">
        <v>230</v>
      </c>
      <c r="L487" s="4">
        <v>19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206</v>
      </c>
      <c r="F488" s="4">
        <f>ROUND(Source!T467,O488)</f>
        <v>0</v>
      </c>
      <c r="G488" s="4" t="s">
        <v>108</v>
      </c>
      <c r="H488" s="4" t="s">
        <v>109</v>
      </c>
      <c r="I488" s="4"/>
      <c r="J488" s="4"/>
      <c r="K488" s="4">
        <v>206</v>
      </c>
      <c r="L488" s="4">
        <v>20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207</v>
      </c>
      <c r="F489" s="4">
        <f>Source!U467</f>
        <v>20.120949599999996</v>
      </c>
      <c r="G489" s="4" t="s">
        <v>110</v>
      </c>
      <c r="H489" s="4" t="s">
        <v>111</v>
      </c>
      <c r="I489" s="4"/>
      <c r="J489" s="4"/>
      <c r="K489" s="4">
        <v>207</v>
      </c>
      <c r="L489" s="4">
        <v>21</v>
      </c>
      <c r="M489" s="4">
        <v>3</v>
      </c>
      <c r="N489" s="4" t="s">
        <v>3</v>
      </c>
      <c r="O489" s="4">
        <v>-1</v>
      </c>
      <c r="P489" s="4"/>
      <c r="Q489" s="4"/>
      <c r="R489" s="4"/>
      <c r="S489" s="4"/>
      <c r="T489" s="4"/>
      <c r="U489" s="4"/>
      <c r="V489" s="4"/>
      <c r="W489" s="4">
        <v>20.120949599999999</v>
      </c>
      <c r="X489" s="4">
        <v>1</v>
      </c>
      <c r="Y489" s="4">
        <v>20.120949599999999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208</v>
      </c>
      <c r="F490" s="4">
        <f>Source!V467</f>
        <v>0</v>
      </c>
      <c r="G490" s="4" t="s">
        <v>112</v>
      </c>
      <c r="H490" s="4" t="s">
        <v>113</v>
      </c>
      <c r="I490" s="4"/>
      <c r="J490" s="4"/>
      <c r="K490" s="4">
        <v>208</v>
      </c>
      <c r="L490" s="4">
        <v>22</v>
      </c>
      <c r="M490" s="4">
        <v>3</v>
      </c>
      <c r="N490" s="4" t="s">
        <v>3</v>
      </c>
      <c r="O490" s="4">
        <v>-1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209</v>
      </c>
      <c r="F491" s="4">
        <f>ROUND(Source!W467,O491)</f>
        <v>0</v>
      </c>
      <c r="G491" s="4" t="s">
        <v>114</v>
      </c>
      <c r="H491" s="4" t="s">
        <v>115</v>
      </c>
      <c r="I491" s="4"/>
      <c r="J491" s="4"/>
      <c r="K491" s="4">
        <v>209</v>
      </c>
      <c r="L491" s="4">
        <v>23</v>
      </c>
      <c r="M491" s="4">
        <v>3</v>
      </c>
      <c r="N491" s="4" t="s">
        <v>3</v>
      </c>
      <c r="O491" s="4">
        <v>2</v>
      </c>
      <c r="P491" s="4"/>
      <c r="Q491" s="4"/>
      <c r="R491" s="4"/>
      <c r="S491" s="4"/>
      <c r="T491" s="4"/>
      <c r="U491" s="4"/>
      <c r="V491" s="4"/>
      <c r="W491" s="4">
        <v>0</v>
      </c>
      <c r="X491" s="4">
        <v>1</v>
      </c>
      <c r="Y491" s="4">
        <v>0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233</v>
      </c>
      <c r="F492" s="4">
        <f>ROUND(Source!BD467,O492)</f>
        <v>0</v>
      </c>
      <c r="G492" s="4" t="s">
        <v>116</v>
      </c>
      <c r="H492" s="4" t="s">
        <v>117</v>
      </c>
      <c r="I492" s="4"/>
      <c r="J492" s="4"/>
      <c r="K492" s="4">
        <v>233</v>
      </c>
      <c r="L492" s="4">
        <v>24</v>
      </c>
      <c r="M492" s="4">
        <v>3</v>
      </c>
      <c r="N492" s="4" t="s">
        <v>3</v>
      </c>
      <c r="O492" s="4">
        <v>2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210</v>
      </c>
      <c r="F493" s="4">
        <f>ROUND(Source!X467,O493)</f>
        <v>12138.03</v>
      </c>
      <c r="G493" s="4" t="s">
        <v>118</v>
      </c>
      <c r="H493" s="4" t="s">
        <v>119</v>
      </c>
      <c r="I493" s="4"/>
      <c r="J493" s="4"/>
      <c r="K493" s="4">
        <v>210</v>
      </c>
      <c r="L493" s="4">
        <v>25</v>
      </c>
      <c r="M493" s="4">
        <v>3</v>
      </c>
      <c r="N493" s="4" t="s">
        <v>3</v>
      </c>
      <c r="O493" s="4">
        <v>2</v>
      </c>
      <c r="P493" s="4"/>
      <c r="Q493" s="4"/>
      <c r="R493" s="4"/>
      <c r="S493" s="4"/>
      <c r="T493" s="4"/>
      <c r="U493" s="4"/>
      <c r="V493" s="4"/>
      <c r="W493" s="4">
        <v>12138.03</v>
      </c>
      <c r="X493" s="4">
        <v>1</v>
      </c>
      <c r="Y493" s="4">
        <v>12138.03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211</v>
      </c>
      <c r="F494" s="4">
        <f>ROUND(Source!Y467,O494)</f>
        <v>5682.78</v>
      </c>
      <c r="G494" s="4" t="s">
        <v>120</v>
      </c>
      <c r="H494" s="4" t="s">
        <v>121</v>
      </c>
      <c r="I494" s="4"/>
      <c r="J494" s="4"/>
      <c r="K494" s="4">
        <v>211</v>
      </c>
      <c r="L494" s="4">
        <v>26</v>
      </c>
      <c r="M494" s="4">
        <v>3</v>
      </c>
      <c r="N494" s="4" t="s">
        <v>3</v>
      </c>
      <c r="O494" s="4">
        <v>2</v>
      </c>
      <c r="P494" s="4"/>
      <c r="Q494" s="4"/>
      <c r="R494" s="4"/>
      <c r="S494" s="4"/>
      <c r="T494" s="4"/>
      <c r="U494" s="4"/>
      <c r="V494" s="4"/>
      <c r="W494" s="4">
        <v>5682.78</v>
      </c>
      <c r="X494" s="4">
        <v>1</v>
      </c>
      <c r="Y494" s="4">
        <v>5682.78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224</v>
      </c>
      <c r="F495" s="4">
        <f>ROUND(Source!AR467,O495)</f>
        <v>141724.79</v>
      </c>
      <c r="G495" s="4" t="s">
        <v>122</v>
      </c>
      <c r="H495" s="4" t="s">
        <v>123</v>
      </c>
      <c r="I495" s="4"/>
      <c r="J495" s="4"/>
      <c r="K495" s="4">
        <v>224</v>
      </c>
      <c r="L495" s="4">
        <v>27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141724.79</v>
      </c>
      <c r="X495" s="4">
        <v>1</v>
      </c>
      <c r="Y495" s="4">
        <v>141724.79</v>
      </c>
      <c r="Z495" s="4"/>
      <c r="AA495" s="4"/>
      <c r="AB495" s="4"/>
    </row>
    <row r="497" spans="1:245" x14ac:dyDescent="0.2">
      <c r="A497" s="1">
        <v>3</v>
      </c>
      <c r="B497" s="1">
        <v>1</v>
      </c>
      <c r="C497" s="1"/>
      <c r="D497" s="1">
        <f>ROW(A803)</f>
        <v>803</v>
      </c>
      <c r="E497" s="1"/>
      <c r="F497" s="37" t="s">
        <v>1266</v>
      </c>
      <c r="G497" s="1" t="s">
        <v>283</v>
      </c>
      <c r="H497" s="1" t="s">
        <v>3</v>
      </c>
      <c r="I497" s="1">
        <v>0</v>
      </c>
      <c r="J497" s="1" t="s">
        <v>3</v>
      </c>
      <c r="K497" s="1">
        <v>-1</v>
      </c>
      <c r="L497" s="1" t="s">
        <v>282</v>
      </c>
      <c r="M497" s="1" t="s">
        <v>3</v>
      </c>
      <c r="N497" s="1"/>
      <c r="O497" s="1"/>
      <c r="P497" s="1"/>
      <c r="Q497" s="1"/>
      <c r="R497" s="1"/>
      <c r="S497" s="1">
        <v>0</v>
      </c>
      <c r="T497" s="1"/>
      <c r="U497" s="1" t="s">
        <v>3</v>
      </c>
      <c r="V497" s="1">
        <v>0</v>
      </c>
      <c r="W497" s="1"/>
      <c r="X497" s="1"/>
      <c r="Y497" s="1"/>
      <c r="Z497" s="1"/>
      <c r="AA497" s="1"/>
      <c r="AB497" s="1" t="s">
        <v>3</v>
      </c>
      <c r="AC497" s="1" t="s">
        <v>3</v>
      </c>
      <c r="AD497" s="1" t="s">
        <v>3</v>
      </c>
      <c r="AE497" s="1" t="s">
        <v>3</v>
      </c>
      <c r="AF497" s="1" t="s">
        <v>3</v>
      </c>
      <c r="AG497" s="1" t="s">
        <v>3</v>
      </c>
      <c r="AH497" s="1"/>
      <c r="AI497" s="1"/>
      <c r="AJ497" s="1"/>
      <c r="AK497" s="1"/>
      <c r="AL497" s="1"/>
      <c r="AM497" s="1"/>
      <c r="AN497" s="1"/>
      <c r="AO497" s="1"/>
      <c r="AP497" s="1" t="s">
        <v>3</v>
      </c>
      <c r="AQ497" s="1" t="s">
        <v>3</v>
      </c>
      <c r="AR497" s="1" t="s">
        <v>3</v>
      </c>
      <c r="AS497" s="1"/>
      <c r="AT497" s="1"/>
      <c r="AU497" s="1"/>
      <c r="AV497" s="1"/>
      <c r="AW497" s="1"/>
      <c r="AX497" s="1"/>
      <c r="AY497" s="1"/>
      <c r="AZ497" s="1" t="s">
        <v>3</v>
      </c>
      <c r="BA497" s="1"/>
      <c r="BB497" s="1" t="s">
        <v>3</v>
      </c>
      <c r="BC497" s="1" t="s">
        <v>3</v>
      </c>
      <c r="BD497" s="1" t="s">
        <v>3</v>
      </c>
      <c r="BE497" s="1" t="s">
        <v>3</v>
      </c>
      <c r="BF497" s="1" t="s">
        <v>3</v>
      </c>
      <c r="BG497" s="1" t="s">
        <v>3</v>
      </c>
      <c r="BH497" s="1" t="s">
        <v>3</v>
      </c>
      <c r="BI497" s="1" t="s">
        <v>3</v>
      </c>
      <c r="BJ497" s="1" t="s">
        <v>3</v>
      </c>
      <c r="BK497" s="1" t="s">
        <v>3</v>
      </c>
      <c r="BL497" s="1" t="s">
        <v>3</v>
      </c>
      <c r="BM497" s="1" t="s">
        <v>3</v>
      </c>
      <c r="BN497" s="1" t="s">
        <v>3</v>
      </c>
      <c r="BO497" s="1" t="s">
        <v>3</v>
      </c>
      <c r="BP497" s="1" t="s">
        <v>3</v>
      </c>
      <c r="BQ497" s="1"/>
      <c r="BR497" s="1"/>
      <c r="BS497" s="1"/>
      <c r="BT497" s="1"/>
      <c r="BU497" s="1"/>
      <c r="BV497" s="1"/>
      <c r="BW497" s="1"/>
      <c r="BX497" s="1">
        <v>0</v>
      </c>
      <c r="BY497" s="1"/>
      <c r="BZ497" s="1"/>
      <c r="CA497" s="1"/>
      <c r="CB497" s="1"/>
      <c r="CC497" s="1"/>
      <c r="CD497" s="1"/>
      <c r="CE497" s="1"/>
      <c r="CF497" s="1">
        <v>0</v>
      </c>
      <c r="CG497" s="1">
        <v>0</v>
      </c>
      <c r="CH497" s="1"/>
      <c r="CI497" s="1" t="s">
        <v>3</v>
      </c>
      <c r="CJ497" s="1" t="s">
        <v>3</v>
      </c>
      <c r="CK497" t="s">
        <v>3</v>
      </c>
      <c r="CL497" t="s">
        <v>3</v>
      </c>
      <c r="CM497" t="s">
        <v>3</v>
      </c>
      <c r="CN497" t="s">
        <v>3</v>
      </c>
      <c r="CO497" t="s">
        <v>3</v>
      </c>
      <c r="CP497" t="s">
        <v>3</v>
      </c>
      <c r="CQ497" t="s">
        <v>3</v>
      </c>
    </row>
    <row r="499" spans="1:245" x14ac:dyDescent="0.2">
      <c r="A499" s="2">
        <v>52</v>
      </c>
      <c r="B499" s="2">
        <f t="shared" ref="B499:G499" si="200">B803</f>
        <v>1</v>
      </c>
      <c r="C499" s="2">
        <f t="shared" si="200"/>
        <v>3</v>
      </c>
      <c r="D499" s="2">
        <f t="shared" si="200"/>
        <v>497</v>
      </c>
      <c r="E499" s="2">
        <f t="shared" si="200"/>
        <v>0</v>
      </c>
      <c r="F499" s="2" t="str">
        <f t="shared" si="200"/>
        <v>08-01-04</v>
      </c>
      <c r="G499" s="2" t="str">
        <f t="shared" si="200"/>
        <v>Строительные работы КЛ 0,4 кВ (открытый способ)</v>
      </c>
      <c r="H499" s="2"/>
      <c r="I499" s="2"/>
      <c r="J499" s="2"/>
      <c r="K499" s="2"/>
      <c r="L499" s="2"/>
      <c r="M499" s="2"/>
      <c r="N499" s="2"/>
      <c r="O499" s="2">
        <f t="shared" ref="O499:AT499" si="201">O803</f>
        <v>3688108.8</v>
      </c>
      <c r="P499" s="2">
        <f t="shared" si="201"/>
        <v>2841139.32</v>
      </c>
      <c r="Q499" s="2">
        <f t="shared" si="201"/>
        <v>200077.73</v>
      </c>
      <c r="R499" s="2">
        <f t="shared" si="201"/>
        <v>84831.25</v>
      </c>
      <c r="S499" s="2">
        <f t="shared" si="201"/>
        <v>646891.75</v>
      </c>
      <c r="T499" s="2">
        <f t="shared" si="201"/>
        <v>0</v>
      </c>
      <c r="U499" s="2">
        <f t="shared" si="201"/>
        <v>1171.69166027958</v>
      </c>
      <c r="V499" s="2">
        <f t="shared" si="201"/>
        <v>0</v>
      </c>
      <c r="W499" s="2">
        <f t="shared" si="201"/>
        <v>0</v>
      </c>
      <c r="X499" s="2">
        <f t="shared" si="201"/>
        <v>593962.21</v>
      </c>
      <c r="Y499" s="2">
        <f t="shared" si="201"/>
        <v>278869.53999999998</v>
      </c>
      <c r="Z499" s="2">
        <f t="shared" si="201"/>
        <v>0</v>
      </c>
      <c r="AA499" s="2">
        <f t="shared" si="201"/>
        <v>0</v>
      </c>
      <c r="AB499" s="2">
        <f t="shared" si="201"/>
        <v>0</v>
      </c>
      <c r="AC499" s="2">
        <f t="shared" si="201"/>
        <v>0</v>
      </c>
      <c r="AD499" s="2">
        <f t="shared" si="201"/>
        <v>0</v>
      </c>
      <c r="AE499" s="2">
        <f t="shared" si="201"/>
        <v>0</v>
      </c>
      <c r="AF499" s="2">
        <f t="shared" si="201"/>
        <v>0</v>
      </c>
      <c r="AG499" s="2">
        <f t="shared" si="201"/>
        <v>0</v>
      </c>
      <c r="AH499" s="2">
        <f t="shared" si="201"/>
        <v>0</v>
      </c>
      <c r="AI499" s="2">
        <f t="shared" si="201"/>
        <v>0</v>
      </c>
      <c r="AJ499" s="2">
        <f t="shared" si="201"/>
        <v>0</v>
      </c>
      <c r="AK499" s="2">
        <f t="shared" si="201"/>
        <v>0</v>
      </c>
      <c r="AL499" s="2">
        <f t="shared" si="201"/>
        <v>0</v>
      </c>
      <c r="AM499" s="2">
        <f t="shared" si="201"/>
        <v>0</v>
      </c>
      <c r="AN499" s="2">
        <f t="shared" si="201"/>
        <v>0</v>
      </c>
      <c r="AO499" s="2">
        <f t="shared" si="201"/>
        <v>0</v>
      </c>
      <c r="AP499" s="2">
        <f t="shared" si="201"/>
        <v>0</v>
      </c>
      <c r="AQ499" s="2">
        <f t="shared" si="201"/>
        <v>0</v>
      </c>
      <c r="AR499" s="2">
        <f t="shared" si="201"/>
        <v>4696670.5599999996</v>
      </c>
      <c r="AS499" s="2">
        <f t="shared" si="201"/>
        <v>3503462.21</v>
      </c>
      <c r="AT499" s="2">
        <f t="shared" si="201"/>
        <v>1193208.3500000001</v>
      </c>
      <c r="AU499" s="2">
        <f t="shared" ref="AU499:BZ499" si="202">AU803</f>
        <v>0</v>
      </c>
      <c r="AV499" s="2">
        <f t="shared" si="202"/>
        <v>2841139.32</v>
      </c>
      <c r="AW499" s="2">
        <f t="shared" si="202"/>
        <v>2841139.32</v>
      </c>
      <c r="AX499" s="2">
        <f t="shared" si="202"/>
        <v>0</v>
      </c>
      <c r="AY499" s="2">
        <f t="shared" si="202"/>
        <v>2841139.32</v>
      </c>
      <c r="AZ499" s="2">
        <f t="shared" si="202"/>
        <v>0</v>
      </c>
      <c r="BA499" s="2">
        <f t="shared" si="202"/>
        <v>0</v>
      </c>
      <c r="BB499" s="2">
        <f t="shared" si="202"/>
        <v>0</v>
      </c>
      <c r="BC499" s="2">
        <f t="shared" si="202"/>
        <v>0</v>
      </c>
      <c r="BD499" s="2">
        <f t="shared" si="202"/>
        <v>0</v>
      </c>
      <c r="BE499" s="2">
        <f t="shared" si="202"/>
        <v>0</v>
      </c>
      <c r="BF499" s="2">
        <f t="shared" si="202"/>
        <v>0</v>
      </c>
      <c r="BG499" s="2">
        <f t="shared" si="202"/>
        <v>0</v>
      </c>
      <c r="BH499" s="2">
        <f t="shared" si="202"/>
        <v>0</v>
      </c>
      <c r="BI499" s="2">
        <f t="shared" si="202"/>
        <v>0</v>
      </c>
      <c r="BJ499" s="2">
        <f t="shared" si="202"/>
        <v>0</v>
      </c>
      <c r="BK499" s="2">
        <f t="shared" si="202"/>
        <v>0</v>
      </c>
      <c r="BL499" s="2">
        <f t="shared" si="202"/>
        <v>0</v>
      </c>
      <c r="BM499" s="2">
        <f t="shared" si="202"/>
        <v>0</v>
      </c>
      <c r="BN499" s="2">
        <f t="shared" si="202"/>
        <v>0</v>
      </c>
      <c r="BO499" s="2">
        <f t="shared" si="202"/>
        <v>0</v>
      </c>
      <c r="BP499" s="2">
        <f t="shared" si="202"/>
        <v>0</v>
      </c>
      <c r="BQ499" s="2">
        <f t="shared" si="202"/>
        <v>0</v>
      </c>
      <c r="BR499" s="2">
        <f t="shared" si="202"/>
        <v>0</v>
      </c>
      <c r="BS499" s="2">
        <f t="shared" si="202"/>
        <v>0</v>
      </c>
      <c r="BT499" s="2">
        <f t="shared" si="202"/>
        <v>0</v>
      </c>
      <c r="BU499" s="2">
        <f t="shared" si="202"/>
        <v>0</v>
      </c>
      <c r="BV499" s="2">
        <f t="shared" si="202"/>
        <v>0</v>
      </c>
      <c r="BW499" s="2">
        <f t="shared" si="202"/>
        <v>0</v>
      </c>
      <c r="BX499" s="2">
        <f t="shared" si="202"/>
        <v>0</v>
      </c>
      <c r="BY499" s="2">
        <f t="shared" si="202"/>
        <v>0</v>
      </c>
      <c r="BZ499" s="2">
        <f t="shared" si="202"/>
        <v>0</v>
      </c>
      <c r="CA499" s="2">
        <f t="shared" ref="CA499:DF499" si="203">CA803</f>
        <v>0</v>
      </c>
      <c r="CB499" s="2">
        <f t="shared" si="203"/>
        <v>0</v>
      </c>
      <c r="CC499" s="2">
        <f t="shared" si="203"/>
        <v>0</v>
      </c>
      <c r="CD499" s="2">
        <f t="shared" si="203"/>
        <v>0</v>
      </c>
      <c r="CE499" s="2">
        <f t="shared" si="203"/>
        <v>0</v>
      </c>
      <c r="CF499" s="2">
        <f t="shared" si="203"/>
        <v>0</v>
      </c>
      <c r="CG499" s="2">
        <f t="shared" si="203"/>
        <v>0</v>
      </c>
      <c r="CH499" s="2">
        <f t="shared" si="203"/>
        <v>0</v>
      </c>
      <c r="CI499" s="2">
        <f t="shared" si="203"/>
        <v>0</v>
      </c>
      <c r="CJ499" s="2">
        <f t="shared" si="203"/>
        <v>0</v>
      </c>
      <c r="CK499" s="2">
        <f t="shared" si="203"/>
        <v>0</v>
      </c>
      <c r="CL499" s="2">
        <f t="shared" si="203"/>
        <v>0</v>
      </c>
      <c r="CM499" s="2">
        <f t="shared" si="203"/>
        <v>0</v>
      </c>
      <c r="CN499" s="2">
        <f t="shared" si="203"/>
        <v>0</v>
      </c>
      <c r="CO499" s="2">
        <f t="shared" si="203"/>
        <v>0</v>
      </c>
      <c r="CP499" s="2">
        <f t="shared" si="203"/>
        <v>0</v>
      </c>
      <c r="CQ499" s="2">
        <f t="shared" si="203"/>
        <v>0</v>
      </c>
      <c r="CR499" s="2">
        <f t="shared" si="203"/>
        <v>0</v>
      </c>
      <c r="CS499" s="2">
        <f t="shared" si="203"/>
        <v>0</v>
      </c>
      <c r="CT499" s="2">
        <f t="shared" si="203"/>
        <v>0</v>
      </c>
      <c r="CU499" s="2">
        <f t="shared" si="203"/>
        <v>0</v>
      </c>
      <c r="CV499" s="2">
        <f t="shared" si="203"/>
        <v>0</v>
      </c>
      <c r="CW499" s="2">
        <f t="shared" si="203"/>
        <v>0</v>
      </c>
      <c r="CX499" s="2">
        <f t="shared" si="203"/>
        <v>0</v>
      </c>
      <c r="CY499" s="2">
        <f t="shared" si="203"/>
        <v>0</v>
      </c>
      <c r="CZ499" s="2">
        <f t="shared" si="203"/>
        <v>0</v>
      </c>
      <c r="DA499" s="2">
        <f t="shared" si="203"/>
        <v>0</v>
      </c>
      <c r="DB499" s="2">
        <f t="shared" si="203"/>
        <v>0</v>
      </c>
      <c r="DC499" s="2">
        <f t="shared" si="203"/>
        <v>0</v>
      </c>
      <c r="DD499" s="2">
        <f t="shared" si="203"/>
        <v>0</v>
      </c>
      <c r="DE499" s="2">
        <f t="shared" si="203"/>
        <v>0</v>
      </c>
      <c r="DF499" s="2">
        <f t="shared" si="203"/>
        <v>0</v>
      </c>
      <c r="DG499" s="3">
        <f t="shared" ref="DG499:EL499" si="204">DG803</f>
        <v>0</v>
      </c>
      <c r="DH499" s="3">
        <f t="shared" si="204"/>
        <v>0</v>
      </c>
      <c r="DI499" s="3">
        <f t="shared" si="204"/>
        <v>0</v>
      </c>
      <c r="DJ499" s="3">
        <f t="shared" si="204"/>
        <v>0</v>
      </c>
      <c r="DK499" s="3">
        <f t="shared" si="204"/>
        <v>0</v>
      </c>
      <c r="DL499" s="3">
        <f t="shared" si="204"/>
        <v>0</v>
      </c>
      <c r="DM499" s="3">
        <f t="shared" si="204"/>
        <v>0</v>
      </c>
      <c r="DN499" s="3">
        <f t="shared" si="204"/>
        <v>0</v>
      </c>
      <c r="DO499" s="3">
        <f t="shared" si="204"/>
        <v>0</v>
      </c>
      <c r="DP499" s="3">
        <f t="shared" si="204"/>
        <v>0</v>
      </c>
      <c r="DQ499" s="3">
        <f t="shared" si="204"/>
        <v>0</v>
      </c>
      <c r="DR499" s="3">
        <f t="shared" si="204"/>
        <v>0</v>
      </c>
      <c r="DS499" s="3">
        <f t="shared" si="204"/>
        <v>0</v>
      </c>
      <c r="DT499" s="3">
        <f t="shared" si="204"/>
        <v>0</v>
      </c>
      <c r="DU499" s="3">
        <f t="shared" si="204"/>
        <v>0</v>
      </c>
      <c r="DV499" s="3">
        <f t="shared" si="204"/>
        <v>0</v>
      </c>
      <c r="DW499" s="3">
        <f t="shared" si="204"/>
        <v>0</v>
      </c>
      <c r="DX499" s="3">
        <f t="shared" si="204"/>
        <v>0</v>
      </c>
      <c r="DY499" s="3">
        <f t="shared" si="204"/>
        <v>0</v>
      </c>
      <c r="DZ499" s="3">
        <f t="shared" si="204"/>
        <v>0</v>
      </c>
      <c r="EA499" s="3">
        <f t="shared" si="204"/>
        <v>0</v>
      </c>
      <c r="EB499" s="3">
        <f t="shared" si="204"/>
        <v>0</v>
      </c>
      <c r="EC499" s="3">
        <f t="shared" si="204"/>
        <v>0</v>
      </c>
      <c r="ED499" s="3">
        <f t="shared" si="204"/>
        <v>0</v>
      </c>
      <c r="EE499" s="3">
        <f t="shared" si="204"/>
        <v>0</v>
      </c>
      <c r="EF499" s="3">
        <f t="shared" si="204"/>
        <v>0</v>
      </c>
      <c r="EG499" s="3">
        <f t="shared" si="204"/>
        <v>0</v>
      </c>
      <c r="EH499" s="3">
        <f t="shared" si="204"/>
        <v>0</v>
      </c>
      <c r="EI499" s="3">
        <f t="shared" si="204"/>
        <v>0</v>
      </c>
      <c r="EJ499" s="3">
        <f t="shared" si="204"/>
        <v>0</v>
      </c>
      <c r="EK499" s="3">
        <f t="shared" si="204"/>
        <v>0</v>
      </c>
      <c r="EL499" s="3">
        <f t="shared" si="204"/>
        <v>0</v>
      </c>
      <c r="EM499" s="3">
        <f t="shared" ref="EM499:FR499" si="205">EM803</f>
        <v>0</v>
      </c>
      <c r="EN499" s="3">
        <f t="shared" si="205"/>
        <v>0</v>
      </c>
      <c r="EO499" s="3">
        <f t="shared" si="205"/>
        <v>0</v>
      </c>
      <c r="EP499" s="3">
        <f t="shared" si="205"/>
        <v>0</v>
      </c>
      <c r="EQ499" s="3">
        <f t="shared" si="205"/>
        <v>0</v>
      </c>
      <c r="ER499" s="3">
        <f t="shared" si="205"/>
        <v>0</v>
      </c>
      <c r="ES499" s="3">
        <f t="shared" si="205"/>
        <v>0</v>
      </c>
      <c r="ET499" s="3">
        <f t="shared" si="205"/>
        <v>0</v>
      </c>
      <c r="EU499" s="3">
        <f t="shared" si="205"/>
        <v>0</v>
      </c>
      <c r="EV499" s="3">
        <f t="shared" si="205"/>
        <v>0</v>
      </c>
      <c r="EW499" s="3">
        <f t="shared" si="205"/>
        <v>0</v>
      </c>
      <c r="EX499" s="3">
        <f t="shared" si="205"/>
        <v>0</v>
      </c>
      <c r="EY499" s="3">
        <f t="shared" si="205"/>
        <v>0</v>
      </c>
      <c r="EZ499" s="3">
        <f t="shared" si="205"/>
        <v>0</v>
      </c>
      <c r="FA499" s="3">
        <f t="shared" si="205"/>
        <v>0</v>
      </c>
      <c r="FB499" s="3">
        <f t="shared" si="205"/>
        <v>0</v>
      </c>
      <c r="FC499" s="3">
        <f t="shared" si="205"/>
        <v>0</v>
      </c>
      <c r="FD499" s="3">
        <f t="shared" si="205"/>
        <v>0</v>
      </c>
      <c r="FE499" s="3">
        <f t="shared" si="205"/>
        <v>0</v>
      </c>
      <c r="FF499" s="3">
        <f t="shared" si="205"/>
        <v>0</v>
      </c>
      <c r="FG499" s="3">
        <f t="shared" si="205"/>
        <v>0</v>
      </c>
      <c r="FH499" s="3">
        <f t="shared" si="205"/>
        <v>0</v>
      </c>
      <c r="FI499" s="3">
        <f t="shared" si="205"/>
        <v>0</v>
      </c>
      <c r="FJ499" s="3">
        <f t="shared" si="205"/>
        <v>0</v>
      </c>
      <c r="FK499" s="3">
        <f t="shared" si="205"/>
        <v>0</v>
      </c>
      <c r="FL499" s="3">
        <f t="shared" si="205"/>
        <v>0</v>
      </c>
      <c r="FM499" s="3">
        <f t="shared" si="205"/>
        <v>0</v>
      </c>
      <c r="FN499" s="3">
        <f t="shared" si="205"/>
        <v>0</v>
      </c>
      <c r="FO499" s="3">
        <f t="shared" si="205"/>
        <v>0</v>
      </c>
      <c r="FP499" s="3">
        <f t="shared" si="205"/>
        <v>0</v>
      </c>
      <c r="FQ499" s="3">
        <f t="shared" si="205"/>
        <v>0</v>
      </c>
      <c r="FR499" s="3">
        <f t="shared" si="205"/>
        <v>0</v>
      </c>
      <c r="FS499" s="3">
        <f t="shared" ref="FS499:GX499" si="206">FS803</f>
        <v>0</v>
      </c>
      <c r="FT499" s="3">
        <f t="shared" si="206"/>
        <v>0</v>
      </c>
      <c r="FU499" s="3">
        <f t="shared" si="206"/>
        <v>0</v>
      </c>
      <c r="FV499" s="3">
        <f t="shared" si="206"/>
        <v>0</v>
      </c>
      <c r="FW499" s="3">
        <f t="shared" si="206"/>
        <v>0</v>
      </c>
      <c r="FX499" s="3">
        <f t="shared" si="206"/>
        <v>0</v>
      </c>
      <c r="FY499" s="3">
        <f t="shared" si="206"/>
        <v>0</v>
      </c>
      <c r="FZ499" s="3">
        <f t="shared" si="206"/>
        <v>0</v>
      </c>
      <c r="GA499" s="3">
        <f t="shared" si="206"/>
        <v>0</v>
      </c>
      <c r="GB499" s="3">
        <f t="shared" si="206"/>
        <v>0</v>
      </c>
      <c r="GC499" s="3">
        <f t="shared" si="206"/>
        <v>0</v>
      </c>
      <c r="GD499" s="3">
        <f t="shared" si="206"/>
        <v>0</v>
      </c>
      <c r="GE499" s="3">
        <f t="shared" si="206"/>
        <v>0</v>
      </c>
      <c r="GF499" s="3">
        <f t="shared" si="206"/>
        <v>0</v>
      </c>
      <c r="GG499" s="3">
        <f t="shared" si="206"/>
        <v>0</v>
      </c>
      <c r="GH499" s="3">
        <f t="shared" si="206"/>
        <v>0</v>
      </c>
      <c r="GI499" s="3">
        <f t="shared" si="206"/>
        <v>0</v>
      </c>
      <c r="GJ499" s="3">
        <f t="shared" si="206"/>
        <v>0</v>
      </c>
      <c r="GK499" s="3">
        <f t="shared" si="206"/>
        <v>0</v>
      </c>
      <c r="GL499" s="3">
        <f t="shared" si="206"/>
        <v>0</v>
      </c>
      <c r="GM499" s="3">
        <f t="shared" si="206"/>
        <v>0</v>
      </c>
      <c r="GN499" s="3">
        <f t="shared" si="206"/>
        <v>0</v>
      </c>
      <c r="GO499" s="3">
        <f t="shared" si="206"/>
        <v>0</v>
      </c>
      <c r="GP499" s="3">
        <f t="shared" si="206"/>
        <v>0</v>
      </c>
      <c r="GQ499" s="3">
        <f t="shared" si="206"/>
        <v>0</v>
      </c>
      <c r="GR499" s="3">
        <f t="shared" si="206"/>
        <v>0</v>
      </c>
      <c r="GS499" s="3">
        <f t="shared" si="206"/>
        <v>0</v>
      </c>
      <c r="GT499" s="3">
        <f t="shared" si="206"/>
        <v>0</v>
      </c>
      <c r="GU499" s="3">
        <f t="shared" si="206"/>
        <v>0</v>
      </c>
      <c r="GV499" s="3">
        <f t="shared" si="206"/>
        <v>0</v>
      </c>
      <c r="GW499" s="3">
        <f t="shared" si="206"/>
        <v>0</v>
      </c>
      <c r="GX499" s="3">
        <f t="shared" si="206"/>
        <v>0</v>
      </c>
    </row>
    <row r="501" spans="1:245" x14ac:dyDescent="0.2">
      <c r="A501" s="1">
        <v>4</v>
      </c>
      <c r="B501" s="1">
        <v>1</v>
      </c>
      <c r="C501" s="1"/>
      <c r="D501" s="1">
        <f>ROW(A514)</f>
        <v>514</v>
      </c>
      <c r="E501" s="1"/>
      <c r="F501" s="1" t="s">
        <v>16</v>
      </c>
      <c r="G501" s="1" t="s">
        <v>24</v>
      </c>
      <c r="H501" s="1" t="s">
        <v>3</v>
      </c>
      <c r="I501" s="1">
        <v>0</v>
      </c>
      <c r="J501" s="1"/>
      <c r="K501" s="1">
        <v>-1</v>
      </c>
      <c r="L501" s="1"/>
      <c r="M501" s="1" t="s">
        <v>3</v>
      </c>
      <c r="N501" s="1"/>
      <c r="O501" s="1"/>
      <c r="P501" s="1"/>
      <c r="Q501" s="1"/>
      <c r="R501" s="1"/>
      <c r="S501" s="1">
        <v>0</v>
      </c>
      <c r="T501" s="1"/>
      <c r="U501" s="1" t="s">
        <v>3</v>
      </c>
      <c r="V501" s="1">
        <v>0</v>
      </c>
      <c r="W501" s="1"/>
      <c r="X501" s="1"/>
      <c r="Y501" s="1"/>
      <c r="Z501" s="1"/>
      <c r="AA501" s="1"/>
      <c r="AB501" s="1" t="s">
        <v>3</v>
      </c>
      <c r="AC501" s="1" t="s">
        <v>3</v>
      </c>
      <c r="AD501" s="1" t="s">
        <v>3</v>
      </c>
      <c r="AE501" s="1" t="s">
        <v>3</v>
      </c>
      <c r="AF501" s="1" t="s">
        <v>3</v>
      </c>
      <c r="AG501" s="1" t="s">
        <v>3</v>
      </c>
      <c r="AH501" s="1"/>
      <c r="AI501" s="1"/>
      <c r="AJ501" s="1"/>
      <c r="AK501" s="1"/>
      <c r="AL501" s="1"/>
      <c r="AM501" s="1"/>
      <c r="AN501" s="1"/>
      <c r="AO501" s="1"/>
      <c r="AP501" s="1" t="s">
        <v>3</v>
      </c>
      <c r="AQ501" s="1" t="s">
        <v>3</v>
      </c>
      <c r="AR501" s="1" t="s">
        <v>3</v>
      </c>
      <c r="AS501" s="1"/>
      <c r="AT501" s="1"/>
      <c r="AU501" s="1"/>
      <c r="AV501" s="1"/>
      <c r="AW501" s="1"/>
      <c r="AX501" s="1"/>
      <c r="AY501" s="1"/>
      <c r="AZ501" s="1" t="s">
        <v>3</v>
      </c>
      <c r="BA501" s="1"/>
      <c r="BB501" s="1" t="s">
        <v>3</v>
      </c>
      <c r="BC501" s="1" t="s">
        <v>3</v>
      </c>
      <c r="BD501" s="1" t="s">
        <v>3</v>
      </c>
      <c r="BE501" s="1" t="s">
        <v>3</v>
      </c>
      <c r="BF501" s="1" t="s">
        <v>3</v>
      </c>
      <c r="BG501" s="1" t="s">
        <v>3</v>
      </c>
      <c r="BH501" s="1" t="s">
        <v>3</v>
      </c>
      <c r="BI501" s="1" t="s">
        <v>3</v>
      </c>
      <c r="BJ501" s="1" t="s">
        <v>3</v>
      </c>
      <c r="BK501" s="1" t="s">
        <v>3</v>
      </c>
      <c r="BL501" s="1" t="s">
        <v>3</v>
      </c>
      <c r="BM501" s="1" t="s">
        <v>3</v>
      </c>
      <c r="BN501" s="1" t="s">
        <v>3</v>
      </c>
      <c r="BO501" s="1" t="s">
        <v>3</v>
      </c>
      <c r="BP501" s="1" t="s">
        <v>3</v>
      </c>
      <c r="BQ501" s="1"/>
      <c r="BR501" s="1"/>
      <c r="BS501" s="1"/>
      <c r="BT501" s="1"/>
      <c r="BU501" s="1"/>
      <c r="BV501" s="1"/>
      <c r="BW501" s="1"/>
      <c r="BX501" s="1">
        <v>0</v>
      </c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>
        <v>0</v>
      </c>
    </row>
    <row r="503" spans="1:245" x14ac:dyDescent="0.2">
      <c r="A503" s="2">
        <v>52</v>
      </c>
      <c r="B503" s="2">
        <f t="shared" ref="B503:G503" si="207">B514</f>
        <v>1</v>
      </c>
      <c r="C503" s="2">
        <f t="shared" si="207"/>
        <v>4</v>
      </c>
      <c r="D503" s="2">
        <f t="shared" si="207"/>
        <v>501</v>
      </c>
      <c r="E503" s="2">
        <f t="shared" si="207"/>
        <v>0</v>
      </c>
      <c r="F503" s="2" t="str">
        <f t="shared" si="207"/>
        <v>Новый раздел</v>
      </c>
      <c r="G503" s="2" t="str">
        <f t="shared" si="207"/>
        <v>Строительные работы</v>
      </c>
      <c r="H503" s="2"/>
      <c r="I503" s="2"/>
      <c r="J503" s="2"/>
      <c r="K503" s="2"/>
      <c r="L503" s="2"/>
      <c r="M503" s="2"/>
      <c r="N503" s="2"/>
      <c r="O503" s="2">
        <f t="shared" ref="O503:AT503" si="208">O514</f>
        <v>272047.44</v>
      </c>
      <c r="P503" s="2">
        <f t="shared" si="208"/>
        <v>0</v>
      </c>
      <c r="Q503" s="2">
        <f t="shared" si="208"/>
        <v>52232.28</v>
      </c>
      <c r="R503" s="2">
        <f t="shared" si="208"/>
        <v>21893.43</v>
      </c>
      <c r="S503" s="2">
        <f t="shared" si="208"/>
        <v>219815.16</v>
      </c>
      <c r="T503" s="2">
        <f t="shared" si="208"/>
        <v>0</v>
      </c>
      <c r="U503" s="2">
        <f t="shared" si="208"/>
        <v>442.13281944480002</v>
      </c>
      <c r="V503" s="2">
        <f t="shared" si="208"/>
        <v>0</v>
      </c>
      <c r="W503" s="2">
        <f t="shared" si="208"/>
        <v>0</v>
      </c>
      <c r="X503" s="2">
        <f t="shared" si="208"/>
        <v>191960.69</v>
      </c>
      <c r="Y503" s="2">
        <f t="shared" si="208"/>
        <v>91154.92</v>
      </c>
      <c r="Z503" s="2">
        <f t="shared" si="208"/>
        <v>0</v>
      </c>
      <c r="AA503" s="2">
        <f t="shared" si="208"/>
        <v>0</v>
      </c>
      <c r="AB503" s="2">
        <f t="shared" si="208"/>
        <v>272047.44</v>
      </c>
      <c r="AC503" s="2">
        <f t="shared" si="208"/>
        <v>0</v>
      </c>
      <c r="AD503" s="2">
        <f t="shared" si="208"/>
        <v>52232.28</v>
      </c>
      <c r="AE503" s="2">
        <f t="shared" si="208"/>
        <v>21893.43</v>
      </c>
      <c r="AF503" s="2">
        <f t="shared" si="208"/>
        <v>219815.16</v>
      </c>
      <c r="AG503" s="2">
        <f t="shared" si="208"/>
        <v>0</v>
      </c>
      <c r="AH503" s="2">
        <f t="shared" si="208"/>
        <v>442.13281944480002</v>
      </c>
      <c r="AI503" s="2">
        <f t="shared" si="208"/>
        <v>0</v>
      </c>
      <c r="AJ503" s="2">
        <f t="shared" si="208"/>
        <v>0</v>
      </c>
      <c r="AK503" s="2">
        <f t="shared" si="208"/>
        <v>191960.69</v>
      </c>
      <c r="AL503" s="2">
        <f t="shared" si="208"/>
        <v>91154.92</v>
      </c>
      <c r="AM503" s="2">
        <f t="shared" si="208"/>
        <v>0</v>
      </c>
      <c r="AN503" s="2">
        <f t="shared" si="208"/>
        <v>0</v>
      </c>
      <c r="AO503" s="2">
        <f t="shared" si="208"/>
        <v>0</v>
      </c>
      <c r="AP503" s="2">
        <f t="shared" si="208"/>
        <v>0</v>
      </c>
      <c r="AQ503" s="2">
        <f t="shared" si="208"/>
        <v>0</v>
      </c>
      <c r="AR503" s="2">
        <f t="shared" si="208"/>
        <v>590192.54</v>
      </c>
      <c r="AS503" s="2">
        <f t="shared" si="208"/>
        <v>590192.54</v>
      </c>
      <c r="AT503" s="2">
        <f t="shared" si="208"/>
        <v>0</v>
      </c>
      <c r="AU503" s="2">
        <f t="shared" ref="AU503:BZ503" si="209">AU514</f>
        <v>0</v>
      </c>
      <c r="AV503" s="2">
        <f t="shared" si="209"/>
        <v>0</v>
      </c>
      <c r="AW503" s="2">
        <f t="shared" si="209"/>
        <v>0</v>
      </c>
      <c r="AX503" s="2">
        <f t="shared" si="209"/>
        <v>0</v>
      </c>
      <c r="AY503" s="2">
        <f t="shared" si="209"/>
        <v>0</v>
      </c>
      <c r="AZ503" s="2">
        <f t="shared" si="209"/>
        <v>0</v>
      </c>
      <c r="BA503" s="2">
        <f t="shared" si="209"/>
        <v>0</v>
      </c>
      <c r="BB503" s="2">
        <f t="shared" si="209"/>
        <v>0</v>
      </c>
      <c r="BC503" s="2">
        <f t="shared" si="209"/>
        <v>0</v>
      </c>
      <c r="BD503" s="2">
        <f t="shared" si="209"/>
        <v>0</v>
      </c>
      <c r="BE503" s="2">
        <f t="shared" si="209"/>
        <v>0</v>
      </c>
      <c r="BF503" s="2">
        <f t="shared" si="209"/>
        <v>0</v>
      </c>
      <c r="BG503" s="2">
        <f t="shared" si="209"/>
        <v>0</v>
      </c>
      <c r="BH503" s="2">
        <f t="shared" si="209"/>
        <v>0</v>
      </c>
      <c r="BI503" s="2">
        <f t="shared" si="209"/>
        <v>0</v>
      </c>
      <c r="BJ503" s="2">
        <f t="shared" si="209"/>
        <v>0</v>
      </c>
      <c r="BK503" s="2">
        <f t="shared" si="209"/>
        <v>0</v>
      </c>
      <c r="BL503" s="2">
        <f t="shared" si="209"/>
        <v>0</v>
      </c>
      <c r="BM503" s="2">
        <f t="shared" si="209"/>
        <v>0</v>
      </c>
      <c r="BN503" s="2">
        <f t="shared" si="209"/>
        <v>0</v>
      </c>
      <c r="BO503" s="2">
        <f t="shared" si="209"/>
        <v>0</v>
      </c>
      <c r="BP503" s="2">
        <f t="shared" si="209"/>
        <v>0</v>
      </c>
      <c r="BQ503" s="2">
        <f t="shared" si="209"/>
        <v>0</v>
      </c>
      <c r="BR503" s="2">
        <f t="shared" si="209"/>
        <v>0</v>
      </c>
      <c r="BS503" s="2">
        <f t="shared" si="209"/>
        <v>0</v>
      </c>
      <c r="BT503" s="2">
        <f t="shared" si="209"/>
        <v>0</v>
      </c>
      <c r="BU503" s="2">
        <f t="shared" si="209"/>
        <v>0</v>
      </c>
      <c r="BV503" s="2">
        <f t="shared" si="209"/>
        <v>0</v>
      </c>
      <c r="BW503" s="2">
        <f t="shared" si="209"/>
        <v>0</v>
      </c>
      <c r="BX503" s="2">
        <f t="shared" si="209"/>
        <v>0</v>
      </c>
      <c r="BY503" s="2">
        <f t="shared" si="209"/>
        <v>0</v>
      </c>
      <c r="BZ503" s="2">
        <f t="shared" si="209"/>
        <v>0</v>
      </c>
      <c r="CA503" s="2">
        <f t="shared" ref="CA503:DF503" si="210">CA514</f>
        <v>590192.54</v>
      </c>
      <c r="CB503" s="2">
        <f t="shared" si="210"/>
        <v>590192.54</v>
      </c>
      <c r="CC503" s="2">
        <f t="shared" si="210"/>
        <v>0</v>
      </c>
      <c r="CD503" s="2">
        <f t="shared" si="210"/>
        <v>0</v>
      </c>
      <c r="CE503" s="2">
        <f t="shared" si="210"/>
        <v>0</v>
      </c>
      <c r="CF503" s="2">
        <f t="shared" si="210"/>
        <v>0</v>
      </c>
      <c r="CG503" s="2">
        <f t="shared" si="210"/>
        <v>0</v>
      </c>
      <c r="CH503" s="2">
        <f t="shared" si="210"/>
        <v>0</v>
      </c>
      <c r="CI503" s="2">
        <f t="shared" si="210"/>
        <v>0</v>
      </c>
      <c r="CJ503" s="2">
        <f t="shared" si="210"/>
        <v>0</v>
      </c>
      <c r="CK503" s="2">
        <f t="shared" si="210"/>
        <v>0</v>
      </c>
      <c r="CL503" s="2">
        <f t="shared" si="210"/>
        <v>0</v>
      </c>
      <c r="CM503" s="2">
        <f t="shared" si="210"/>
        <v>0</v>
      </c>
      <c r="CN503" s="2">
        <f t="shared" si="210"/>
        <v>0</v>
      </c>
      <c r="CO503" s="2">
        <f t="shared" si="210"/>
        <v>0</v>
      </c>
      <c r="CP503" s="2">
        <f t="shared" si="210"/>
        <v>0</v>
      </c>
      <c r="CQ503" s="2">
        <f t="shared" si="210"/>
        <v>0</v>
      </c>
      <c r="CR503" s="2">
        <f t="shared" si="210"/>
        <v>0</v>
      </c>
      <c r="CS503" s="2">
        <f t="shared" si="210"/>
        <v>0</v>
      </c>
      <c r="CT503" s="2">
        <f t="shared" si="210"/>
        <v>0</v>
      </c>
      <c r="CU503" s="2">
        <f t="shared" si="210"/>
        <v>0</v>
      </c>
      <c r="CV503" s="2">
        <f t="shared" si="210"/>
        <v>0</v>
      </c>
      <c r="CW503" s="2">
        <f t="shared" si="210"/>
        <v>0</v>
      </c>
      <c r="CX503" s="2">
        <f t="shared" si="210"/>
        <v>0</v>
      </c>
      <c r="CY503" s="2">
        <f t="shared" si="210"/>
        <v>0</v>
      </c>
      <c r="CZ503" s="2">
        <f t="shared" si="210"/>
        <v>0</v>
      </c>
      <c r="DA503" s="2">
        <f t="shared" si="210"/>
        <v>0</v>
      </c>
      <c r="DB503" s="2">
        <f t="shared" si="210"/>
        <v>0</v>
      </c>
      <c r="DC503" s="2">
        <f t="shared" si="210"/>
        <v>0</v>
      </c>
      <c r="DD503" s="2">
        <f t="shared" si="210"/>
        <v>0</v>
      </c>
      <c r="DE503" s="2">
        <f t="shared" si="210"/>
        <v>0</v>
      </c>
      <c r="DF503" s="2">
        <f t="shared" si="210"/>
        <v>0</v>
      </c>
      <c r="DG503" s="3">
        <f t="shared" ref="DG503:EL503" si="211">DG514</f>
        <v>0</v>
      </c>
      <c r="DH503" s="3">
        <f t="shared" si="211"/>
        <v>0</v>
      </c>
      <c r="DI503" s="3">
        <f t="shared" si="211"/>
        <v>0</v>
      </c>
      <c r="DJ503" s="3">
        <f t="shared" si="211"/>
        <v>0</v>
      </c>
      <c r="DK503" s="3">
        <f t="shared" si="211"/>
        <v>0</v>
      </c>
      <c r="DL503" s="3">
        <f t="shared" si="211"/>
        <v>0</v>
      </c>
      <c r="DM503" s="3">
        <f t="shared" si="211"/>
        <v>0</v>
      </c>
      <c r="DN503" s="3">
        <f t="shared" si="211"/>
        <v>0</v>
      </c>
      <c r="DO503" s="3">
        <f t="shared" si="211"/>
        <v>0</v>
      </c>
      <c r="DP503" s="3">
        <f t="shared" si="211"/>
        <v>0</v>
      </c>
      <c r="DQ503" s="3">
        <f t="shared" si="211"/>
        <v>0</v>
      </c>
      <c r="DR503" s="3">
        <f t="shared" si="211"/>
        <v>0</v>
      </c>
      <c r="DS503" s="3">
        <f t="shared" si="211"/>
        <v>0</v>
      </c>
      <c r="DT503" s="3">
        <f t="shared" si="211"/>
        <v>0</v>
      </c>
      <c r="DU503" s="3">
        <f t="shared" si="211"/>
        <v>0</v>
      </c>
      <c r="DV503" s="3">
        <f t="shared" si="211"/>
        <v>0</v>
      </c>
      <c r="DW503" s="3">
        <f t="shared" si="211"/>
        <v>0</v>
      </c>
      <c r="DX503" s="3">
        <f t="shared" si="211"/>
        <v>0</v>
      </c>
      <c r="DY503" s="3">
        <f t="shared" si="211"/>
        <v>0</v>
      </c>
      <c r="DZ503" s="3">
        <f t="shared" si="211"/>
        <v>0</v>
      </c>
      <c r="EA503" s="3">
        <f t="shared" si="211"/>
        <v>0</v>
      </c>
      <c r="EB503" s="3">
        <f t="shared" si="211"/>
        <v>0</v>
      </c>
      <c r="EC503" s="3">
        <f t="shared" si="211"/>
        <v>0</v>
      </c>
      <c r="ED503" s="3">
        <f t="shared" si="211"/>
        <v>0</v>
      </c>
      <c r="EE503" s="3">
        <f t="shared" si="211"/>
        <v>0</v>
      </c>
      <c r="EF503" s="3">
        <f t="shared" si="211"/>
        <v>0</v>
      </c>
      <c r="EG503" s="3">
        <f t="shared" si="211"/>
        <v>0</v>
      </c>
      <c r="EH503" s="3">
        <f t="shared" si="211"/>
        <v>0</v>
      </c>
      <c r="EI503" s="3">
        <f t="shared" si="211"/>
        <v>0</v>
      </c>
      <c r="EJ503" s="3">
        <f t="shared" si="211"/>
        <v>0</v>
      </c>
      <c r="EK503" s="3">
        <f t="shared" si="211"/>
        <v>0</v>
      </c>
      <c r="EL503" s="3">
        <f t="shared" si="211"/>
        <v>0</v>
      </c>
      <c r="EM503" s="3">
        <f t="shared" ref="EM503:FR503" si="212">EM514</f>
        <v>0</v>
      </c>
      <c r="EN503" s="3">
        <f t="shared" si="212"/>
        <v>0</v>
      </c>
      <c r="EO503" s="3">
        <f t="shared" si="212"/>
        <v>0</v>
      </c>
      <c r="EP503" s="3">
        <f t="shared" si="212"/>
        <v>0</v>
      </c>
      <c r="EQ503" s="3">
        <f t="shared" si="212"/>
        <v>0</v>
      </c>
      <c r="ER503" s="3">
        <f t="shared" si="212"/>
        <v>0</v>
      </c>
      <c r="ES503" s="3">
        <f t="shared" si="212"/>
        <v>0</v>
      </c>
      <c r="ET503" s="3">
        <f t="shared" si="212"/>
        <v>0</v>
      </c>
      <c r="EU503" s="3">
        <f t="shared" si="212"/>
        <v>0</v>
      </c>
      <c r="EV503" s="3">
        <f t="shared" si="212"/>
        <v>0</v>
      </c>
      <c r="EW503" s="3">
        <f t="shared" si="212"/>
        <v>0</v>
      </c>
      <c r="EX503" s="3">
        <f t="shared" si="212"/>
        <v>0</v>
      </c>
      <c r="EY503" s="3">
        <f t="shared" si="212"/>
        <v>0</v>
      </c>
      <c r="EZ503" s="3">
        <f t="shared" si="212"/>
        <v>0</v>
      </c>
      <c r="FA503" s="3">
        <f t="shared" si="212"/>
        <v>0</v>
      </c>
      <c r="FB503" s="3">
        <f t="shared" si="212"/>
        <v>0</v>
      </c>
      <c r="FC503" s="3">
        <f t="shared" si="212"/>
        <v>0</v>
      </c>
      <c r="FD503" s="3">
        <f t="shared" si="212"/>
        <v>0</v>
      </c>
      <c r="FE503" s="3">
        <f t="shared" si="212"/>
        <v>0</v>
      </c>
      <c r="FF503" s="3">
        <f t="shared" si="212"/>
        <v>0</v>
      </c>
      <c r="FG503" s="3">
        <f t="shared" si="212"/>
        <v>0</v>
      </c>
      <c r="FH503" s="3">
        <f t="shared" si="212"/>
        <v>0</v>
      </c>
      <c r="FI503" s="3">
        <f t="shared" si="212"/>
        <v>0</v>
      </c>
      <c r="FJ503" s="3">
        <f t="shared" si="212"/>
        <v>0</v>
      </c>
      <c r="FK503" s="3">
        <f t="shared" si="212"/>
        <v>0</v>
      </c>
      <c r="FL503" s="3">
        <f t="shared" si="212"/>
        <v>0</v>
      </c>
      <c r="FM503" s="3">
        <f t="shared" si="212"/>
        <v>0</v>
      </c>
      <c r="FN503" s="3">
        <f t="shared" si="212"/>
        <v>0</v>
      </c>
      <c r="FO503" s="3">
        <f t="shared" si="212"/>
        <v>0</v>
      </c>
      <c r="FP503" s="3">
        <f t="shared" si="212"/>
        <v>0</v>
      </c>
      <c r="FQ503" s="3">
        <f t="shared" si="212"/>
        <v>0</v>
      </c>
      <c r="FR503" s="3">
        <f t="shared" si="212"/>
        <v>0</v>
      </c>
      <c r="FS503" s="3">
        <f t="shared" ref="FS503:GX503" si="213">FS514</f>
        <v>0</v>
      </c>
      <c r="FT503" s="3">
        <f t="shared" si="213"/>
        <v>0</v>
      </c>
      <c r="FU503" s="3">
        <f t="shared" si="213"/>
        <v>0</v>
      </c>
      <c r="FV503" s="3">
        <f t="shared" si="213"/>
        <v>0</v>
      </c>
      <c r="FW503" s="3">
        <f t="shared" si="213"/>
        <v>0</v>
      </c>
      <c r="FX503" s="3">
        <f t="shared" si="213"/>
        <v>0</v>
      </c>
      <c r="FY503" s="3">
        <f t="shared" si="213"/>
        <v>0</v>
      </c>
      <c r="FZ503" s="3">
        <f t="shared" si="213"/>
        <v>0</v>
      </c>
      <c r="GA503" s="3">
        <f t="shared" si="213"/>
        <v>0</v>
      </c>
      <c r="GB503" s="3">
        <f t="shared" si="213"/>
        <v>0</v>
      </c>
      <c r="GC503" s="3">
        <f t="shared" si="213"/>
        <v>0</v>
      </c>
      <c r="GD503" s="3">
        <f t="shared" si="213"/>
        <v>0</v>
      </c>
      <c r="GE503" s="3">
        <f t="shared" si="213"/>
        <v>0</v>
      </c>
      <c r="GF503" s="3">
        <f t="shared" si="213"/>
        <v>0</v>
      </c>
      <c r="GG503" s="3">
        <f t="shared" si="213"/>
        <v>0</v>
      </c>
      <c r="GH503" s="3">
        <f t="shared" si="213"/>
        <v>0</v>
      </c>
      <c r="GI503" s="3">
        <f t="shared" si="213"/>
        <v>0</v>
      </c>
      <c r="GJ503" s="3">
        <f t="shared" si="213"/>
        <v>0</v>
      </c>
      <c r="GK503" s="3">
        <f t="shared" si="213"/>
        <v>0</v>
      </c>
      <c r="GL503" s="3">
        <f t="shared" si="213"/>
        <v>0</v>
      </c>
      <c r="GM503" s="3">
        <f t="shared" si="213"/>
        <v>0</v>
      </c>
      <c r="GN503" s="3">
        <f t="shared" si="213"/>
        <v>0</v>
      </c>
      <c r="GO503" s="3">
        <f t="shared" si="213"/>
        <v>0</v>
      </c>
      <c r="GP503" s="3">
        <f t="shared" si="213"/>
        <v>0</v>
      </c>
      <c r="GQ503" s="3">
        <f t="shared" si="213"/>
        <v>0</v>
      </c>
      <c r="GR503" s="3">
        <f t="shared" si="213"/>
        <v>0</v>
      </c>
      <c r="GS503" s="3">
        <f t="shared" si="213"/>
        <v>0</v>
      </c>
      <c r="GT503" s="3">
        <f t="shared" si="213"/>
        <v>0</v>
      </c>
      <c r="GU503" s="3">
        <f t="shared" si="213"/>
        <v>0</v>
      </c>
      <c r="GV503" s="3">
        <f t="shared" si="213"/>
        <v>0</v>
      </c>
      <c r="GW503" s="3">
        <f t="shared" si="213"/>
        <v>0</v>
      </c>
      <c r="GX503" s="3">
        <f t="shared" si="213"/>
        <v>0</v>
      </c>
    </row>
    <row r="505" spans="1:245" x14ac:dyDescent="0.2">
      <c r="A505">
        <v>17</v>
      </c>
      <c r="B505">
        <v>1</v>
      </c>
      <c r="C505">
        <f>ROW(SmtRes!A132)</f>
        <v>132</v>
      </c>
      <c r="D505">
        <f>ROW(EtalonRes!A146)</f>
        <v>146</v>
      </c>
      <c r="E505" t="s">
        <v>18</v>
      </c>
      <c r="F505" t="s">
        <v>19</v>
      </c>
      <c r="G505" t="s">
        <v>20</v>
      </c>
      <c r="H505" t="s">
        <v>21</v>
      </c>
      <c r="I505">
        <f>ROUND(31.92/100,9)</f>
        <v>0.31919999999999998</v>
      </c>
      <c r="J505">
        <v>0</v>
      </c>
      <c r="K505">
        <f>ROUND(31.92/100,9)</f>
        <v>0.31919999999999998</v>
      </c>
      <c r="O505">
        <f t="shared" ref="O505:O512" si="214">ROUND(CP505,2)</f>
        <v>42802.25</v>
      </c>
      <c r="P505">
        <f t="shared" ref="P505:P512" si="215">ROUND((ROUND((AC505*AW505*I505),2)*BC505),2)</f>
        <v>0</v>
      </c>
      <c r="Q505">
        <f t="shared" ref="Q505:Q512" si="216">(ROUND((ROUND((((ET505*1.1))*AV505*I505),2)*BB505),2)+ROUND((ROUND(((AE505-((EU505*1.1)))*AV505*I505),2)*BS505),2))</f>
        <v>0</v>
      </c>
      <c r="R505">
        <f t="shared" ref="R505:R512" si="217">ROUND((ROUND((AE505*AV505*I505),2)*BS505),2)</f>
        <v>0</v>
      </c>
      <c r="S505">
        <f t="shared" ref="S505:S512" si="218">ROUND((ROUND((AF505*AV505*I505),2)*BA505),2)</f>
        <v>42802.25</v>
      </c>
      <c r="T505">
        <f t="shared" ref="T505:T512" si="219">ROUND(CU505*I505,2)</f>
        <v>0</v>
      </c>
      <c r="U505">
        <f t="shared" ref="U505:U512" si="220">CV505*I505</f>
        <v>84.440708352000001</v>
      </c>
      <c r="V505">
        <f t="shared" ref="V505:V512" si="221">CW505*I505</f>
        <v>0</v>
      </c>
      <c r="W505">
        <f t="shared" ref="W505:W512" si="222">ROUND(CX505*I505,2)</f>
        <v>0</v>
      </c>
      <c r="X505">
        <f t="shared" ref="X505:Y512" si="223">ROUND(CY505,2)</f>
        <v>37237.96</v>
      </c>
      <c r="Y505">
        <f t="shared" si="223"/>
        <v>17548.919999999998</v>
      </c>
      <c r="AA505">
        <v>62853509</v>
      </c>
      <c r="AB505">
        <f t="shared" ref="AB505:AB512" si="224">ROUND((AC505+AD505+AF505),6)</f>
        <v>2246.8820000000001</v>
      </c>
      <c r="AC505">
        <f t="shared" ref="AC505:AC512" si="225">ROUND((ES505),6)</f>
        <v>0</v>
      </c>
      <c r="AD505">
        <f t="shared" ref="AD505:AD512" si="226">ROUND(((((ET505*1.1))-((EU505*1.1)))+AE505),6)</f>
        <v>0</v>
      </c>
      <c r="AE505">
        <f t="shared" ref="AE505:AF512" si="227">ROUND(((EU505*1.1)),6)</f>
        <v>0</v>
      </c>
      <c r="AF505">
        <f t="shared" si="227"/>
        <v>2246.8820000000001</v>
      </c>
      <c r="AG505">
        <f t="shared" ref="AG505:AG512" si="228">ROUND((AP505),6)</f>
        <v>0</v>
      </c>
      <c r="AH505">
        <f t="shared" ref="AH505:AI512" si="229">((EW505*1.1))</f>
        <v>211.97</v>
      </c>
      <c r="AI505">
        <f t="shared" si="229"/>
        <v>0</v>
      </c>
      <c r="AJ505">
        <f t="shared" ref="AJ505:AJ512" si="230">(AS505)</f>
        <v>0</v>
      </c>
      <c r="AK505">
        <v>2042.62</v>
      </c>
      <c r="AL505">
        <v>0</v>
      </c>
      <c r="AM505">
        <v>0</v>
      </c>
      <c r="AN505">
        <v>0</v>
      </c>
      <c r="AO505">
        <v>2042.62</v>
      </c>
      <c r="AP505">
        <v>0</v>
      </c>
      <c r="AQ505">
        <v>192.7</v>
      </c>
      <c r="AR505">
        <v>0</v>
      </c>
      <c r="AS505">
        <v>0</v>
      </c>
      <c r="AT505">
        <v>87</v>
      </c>
      <c r="AU505">
        <v>41</v>
      </c>
      <c r="AV505">
        <v>1.248</v>
      </c>
      <c r="AW505">
        <v>1</v>
      </c>
      <c r="AZ505">
        <v>1</v>
      </c>
      <c r="BA505">
        <v>47.82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0</v>
      </c>
      <c r="BI505">
        <v>1</v>
      </c>
      <c r="BJ505" t="s">
        <v>22</v>
      </c>
      <c r="BM505">
        <v>16</v>
      </c>
      <c r="BN505">
        <v>0</v>
      </c>
      <c r="BO505" t="s">
        <v>19</v>
      </c>
      <c r="BP505">
        <v>1</v>
      </c>
      <c r="BQ505">
        <v>30</v>
      </c>
      <c r="BR505">
        <v>0</v>
      </c>
      <c r="BS505">
        <v>47.82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87</v>
      </c>
      <c r="CA505">
        <v>41</v>
      </c>
      <c r="CB505" t="s">
        <v>3</v>
      </c>
      <c r="CE505">
        <v>30</v>
      </c>
      <c r="CF505">
        <v>0</v>
      </c>
      <c r="CG505">
        <v>0</v>
      </c>
      <c r="CM505">
        <v>0</v>
      </c>
      <c r="CN505" t="s">
        <v>1200</v>
      </c>
      <c r="CO505">
        <v>0</v>
      </c>
      <c r="CP505">
        <f t="shared" ref="CP505:CP512" si="231">(P505+Q505+S505)</f>
        <v>42802.25</v>
      </c>
      <c r="CQ505">
        <f t="shared" ref="CQ505:CQ512" si="232">ROUND((ROUND((AC505*AW505*1),2)*BC505),2)</f>
        <v>0</v>
      </c>
      <c r="CR505">
        <f t="shared" ref="CR505:CR512" si="233">(ROUND((ROUND((((ET505*1.1))*AV505*1),2)*BB505),2)+ROUND((ROUND(((AE505-((EU505*1.1)))*AV505*1),2)*BS505),2))</f>
        <v>0</v>
      </c>
      <c r="CS505">
        <f t="shared" ref="CS505:CS512" si="234">ROUND((ROUND((AE505*AV505*1),2)*BS505),2)</f>
        <v>0</v>
      </c>
      <c r="CT505">
        <f t="shared" ref="CT505:CT512" si="235">ROUND((ROUND((AF505*AV505*1),2)*BA505),2)</f>
        <v>134092.54</v>
      </c>
      <c r="CU505">
        <f t="shared" ref="CU505:CU512" si="236">AG505</f>
        <v>0</v>
      </c>
      <c r="CV505">
        <f t="shared" ref="CV505:CV512" si="237">(AH505*AV505)</f>
        <v>264.53856000000002</v>
      </c>
      <c r="CW505">
        <f t="shared" ref="CW505:CX512" si="238">AI505</f>
        <v>0</v>
      </c>
      <c r="CX505">
        <f t="shared" si="238"/>
        <v>0</v>
      </c>
      <c r="CY505">
        <f t="shared" ref="CY505:CY512" si="239">S505*(BZ505/100)</f>
        <v>37237.957499999997</v>
      </c>
      <c r="CZ505">
        <f t="shared" ref="CZ505:CZ512" si="240">S505*(CA505/100)</f>
        <v>17548.922500000001</v>
      </c>
      <c r="DB505">
        <v>34</v>
      </c>
      <c r="DC505" t="s">
        <v>3</v>
      </c>
      <c r="DD505" t="s">
        <v>3</v>
      </c>
      <c r="DE505" t="s">
        <v>23</v>
      </c>
      <c r="DF505" t="s">
        <v>23</v>
      </c>
      <c r="DG505" t="s">
        <v>23</v>
      </c>
      <c r="DH505" t="s">
        <v>3</v>
      </c>
      <c r="DI505" t="s">
        <v>23</v>
      </c>
      <c r="DJ505" t="s">
        <v>23</v>
      </c>
      <c r="DK505" t="s">
        <v>3</v>
      </c>
      <c r="DL505" t="s">
        <v>3</v>
      </c>
      <c r="DM505" t="s">
        <v>3</v>
      </c>
      <c r="DN505">
        <v>91</v>
      </c>
      <c r="DO505">
        <v>67</v>
      </c>
      <c r="DP505">
        <v>1.248</v>
      </c>
      <c r="DQ505">
        <v>1</v>
      </c>
      <c r="DU505">
        <v>1013</v>
      </c>
      <c r="DV505" t="s">
        <v>21</v>
      </c>
      <c r="DW505" t="s">
        <v>21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65733319</v>
      </c>
      <c r="EF505">
        <v>30</v>
      </c>
      <c r="EG505" t="s">
        <v>24</v>
      </c>
      <c r="EH505">
        <v>0</v>
      </c>
      <c r="EI505" t="s">
        <v>3</v>
      </c>
      <c r="EJ505">
        <v>1</v>
      </c>
      <c r="EK505">
        <v>16</v>
      </c>
      <c r="EL505" t="s">
        <v>25</v>
      </c>
      <c r="EM505" t="s">
        <v>26</v>
      </c>
      <c r="EO505" t="s">
        <v>27</v>
      </c>
      <c r="EQ505">
        <v>0</v>
      </c>
      <c r="ER505">
        <v>2042.62</v>
      </c>
      <c r="ES505">
        <v>0</v>
      </c>
      <c r="ET505">
        <v>0</v>
      </c>
      <c r="EU505">
        <v>0</v>
      </c>
      <c r="EV505">
        <v>2042.62</v>
      </c>
      <c r="EW505">
        <v>192.7</v>
      </c>
      <c r="EX505">
        <v>0</v>
      </c>
      <c r="EY505">
        <v>0</v>
      </c>
      <c r="FQ505">
        <v>0</v>
      </c>
      <c r="FR505">
        <v>0</v>
      </c>
      <c r="FS505">
        <v>0</v>
      </c>
      <c r="FX505">
        <v>91</v>
      </c>
      <c r="FY505">
        <v>67</v>
      </c>
      <c r="GA505" t="s">
        <v>3</v>
      </c>
      <c r="GD505">
        <v>0</v>
      </c>
      <c r="GF505">
        <v>-2104602307</v>
      </c>
      <c r="GG505">
        <v>2</v>
      </c>
      <c r="GH505">
        <v>1</v>
      </c>
      <c r="GI505">
        <v>2</v>
      </c>
      <c r="GJ505">
        <v>0</v>
      </c>
      <c r="GK505">
        <f>ROUND(R505*(R12)/100,2)</f>
        <v>0</v>
      </c>
      <c r="GL505">
        <f t="shared" ref="GL505:GL512" si="241">ROUND(IF(AND(BH505=3,BI505=3,FS505&lt;&gt;0),P505,0),2)</f>
        <v>0</v>
      </c>
      <c r="GM505">
        <f t="shared" ref="GM505:GM512" si="242">ROUND(O505+X505+Y505+GK505,2)+GX505</f>
        <v>97589.13</v>
      </c>
      <c r="GN505">
        <f t="shared" ref="GN505:GN512" si="243">IF(OR(BI505=0,BI505=1),GM505-GX505,0)</f>
        <v>97589.13</v>
      </c>
      <c r="GO505">
        <f t="shared" ref="GO505:GO512" si="244">IF(BI505=2,GM505-GX505,0)</f>
        <v>0</v>
      </c>
      <c r="GP505">
        <f t="shared" ref="GP505:GP512" si="245">IF(BI505=4,GM505-GX505,0)</f>
        <v>0</v>
      </c>
      <c r="GR505">
        <v>0</v>
      </c>
      <c r="GS505">
        <v>3</v>
      </c>
      <c r="GT505">
        <v>0</v>
      </c>
      <c r="GU505" t="s">
        <v>3</v>
      </c>
      <c r="GV505">
        <f t="shared" ref="GV505:GV512" si="246">ROUND((GT505),6)</f>
        <v>0</v>
      </c>
      <c r="GW505">
        <v>1</v>
      </c>
      <c r="GX505">
        <f t="shared" ref="GX505:GX512" si="247">ROUND(HC505*I505,2)</f>
        <v>0</v>
      </c>
      <c r="HA505">
        <v>0</v>
      </c>
      <c r="HB505">
        <v>0</v>
      </c>
      <c r="HC505">
        <f t="shared" ref="HC505:HC512" si="248">GV505*GW505</f>
        <v>0</v>
      </c>
      <c r="HE505" t="s">
        <v>3</v>
      </c>
      <c r="HF505" t="s">
        <v>3</v>
      </c>
      <c r="HM505" t="s">
        <v>3</v>
      </c>
      <c r="HN505" t="s">
        <v>3</v>
      </c>
      <c r="HO505" t="s">
        <v>3</v>
      </c>
      <c r="HP505" t="s">
        <v>3</v>
      </c>
      <c r="HQ505" t="s">
        <v>3</v>
      </c>
      <c r="HS505">
        <v>0</v>
      </c>
      <c r="IK505">
        <v>0</v>
      </c>
    </row>
    <row r="506" spans="1:245" x14ac:dyDescent="0.2">
      <c r="A506">
        <v>17</v>
      </c>
      <c r="B506">
        <v>1</v>
      </c>
      <c r="C506">
        <f>ROW(SmtRes!A133)</f>
        <v>133</v>
      </c>
      <c r="D506">
        <f>ROW(EtalonRes!A147)</f>
        <v>147</v>
      </c>
      <c r="E506" t="s">
        <v>28</v>
      </c>
      <c r="F506" t="s">
        <v>29</v>
      </c>
      <c r="G506" t="s">
        <v>30</v>
      </c>
      <c r="H506" t="s">
        <v>21</v>
      </c>
      <c r="I506">
        <f>ROUND(31.92/100,9)</f>
        <v>0.31919999999999998</v>
      </c>
      <c r="J506">
        <v>0</v>
      </c>
      <c r="K506">
        <f>ROUND(31.92/100,9)</f>
        <v>0.31919999999999998</v>
      </c>
      <c r="O506">
        <f t="shared" si="214"/>
        <v>22025.89</v>
      </c>
      <c r="P506">
        <f t="shared" si="215"/>
        <v>0</v>
      </c>
      <c r="Q506">
        <f t="shared" si="216"/>
        <v>0</v>
      </c>
      <c r="R506">
        <f t="shared" si="217"/>
        <v>0</v>
      </c>
      <c r="S506">
        <f t="shared" si="218"/>
        <v>22025.89</v>
      </c>
      <c r="T506">
        <f t="shared" si="219"/>
        <v>0</v>
      </c>
      <c r="U506">
        <f t="shared" si="220"/>
        <v>46.904688230399998</v>
      </c>
      <c r="V506">
        <f t="shared" si="221"/>
        <v>0</v>
      </c>
      <c r="W506">
        <f t="shared" si="222"/>
        <v>0</v>
      </c>
      <c r="X506">
        <f t="shared" si="223"/>
        <v>19162.52</v>
      </c>
      <c r="Y506">
        <f t="shared" si="223"/>
        <v>9030.61</v>
      </c>
      <c r="AA506">
        <v>62853509</v>
      </c>
      <c r="AB506">
        <f t="shared" si="224"/>
        <v>1156.2429999999999</v>
      </c>
      <c r="AC506">
        <f t="shared" si="225"/>
        <v>0</v>
      </c>
      <c r="AD506">
        <f t="shared" si="226"/>
        <v>0</v>
      </c>
      <c r="AE506">
        <f t="shared" si="227"/>
        <v>0</v>
      </c>
      <c r="AF506">
        <f t="shared" si="227"/>
        <v>1156.2429999999999</v>
      </c>
      <c r="AG506">
        <f t="shared" si="228"/>
        <v>0</v>
      </c>
      <c r="AH506">
        <f t="shared" si="229"/>
        <v>117.74400000000001</v>
      </c>
      <c r="AI506">
        <f t="shared" si="229"/>
        <v>0</v>
      </c>
      <c r="AJ506">
        <f t="shared" si="230"/>
        <v>0</v>
      </c>
      <c r="AK506">
        <v>1051.1300000000001</v>
      </c>
      <c r="AL506">
        <v>0</v>
      </c>
      <c r="AM506">
        <v>0</v>
      </c>
      <c r="AN506">
        <v>0</v>
      </c>
      <c r="AO506">
        <v>1051.1300000000001</v>
      </c>
      <c r="AP506">
        <v>0</v>
      </c>
      <c r="AQ506">
        <v>107.04</v>
      </c>
      <c r="AR506">
        <v>0</v>
      </c>
      <c r="AS506">
        <v>0</v>
      </c>
      <c r="AT506">
        <v>87</v>
      </c>
      <c r="AU506">
        <v>41</v>
      </c>
      <c r="AV506">
        <v>1.248</v>
      </c>
      <c r="AW506">
        <v>1</v>
      </c>
      <c r="AZ506">
        <v>1</v>
      </c>
      <c r="BA506">
        <v>47.82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0</v>
      </c>
      <c r="BI506">
        <v>1</v>
      </c>
      <c r="BJ506" t="s">
        <v>31</v>
      </c>
      <c r="BM506">
        <v>16</v>
      </c>
      <c r="BN506">
        <v>0</v>
      </c>
      <c r="BO506" t="s">
        <v>29</v>
      </c>
      <c r="BP506">
        <v>1</v>
      </c>
      <c r="BQ506">
        <v>30</v>
      </c>
      <c r="BR506">
        <v>0</v>
      </c>
      <c r="BS506">
        <v>47.82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87</v>
      </c>
      <c r="CA506">
        <v>41</v>
      </c>
      <c r="CB506" t="s">
        <v>3</v>
      </c>
      <c r="CE506">
        <v>30</v>
      </c>
      <c r="CF506">
        <v>0</v>
      </c>
      <c r="CG506">
        <v>0</v>
      </c>
      <c r="CM506">
        <v>0</v>
      </c>
      <c r="CN506" t="s">
        <v>1200</v>
      </c>
      <c r="CO506">
        <v>0</v>
      </c>
      <c r="CP506">
        <f t="shared" si="231"/>
        <v>22025.89</v>
      </c>
      <c r="CQ506">
        <f t="shared" si="232"/>
        <v>0</v>
      </c>
      <c r="CR506">
        <f t="shared" si="233"/>
        <v>0</v>
      </c>
      <c r="CS506">
        <f t="shared" si="234"/>
        <v>0</v>
      </c>
      <c r="CT506">
        <f t="shared" si="235"/>
        <v>69003.78</v>
      </c>
      <c r="CU506">
        <f t="shared" si="236"/>
        <v>0</v>
      </c>
      <c r="CV506">
        <f t="shared" si="237"/>
        <v>146.944512</v>
      </c>
      <c r="CW506">
        <f t="shared" si="238"/>
        <v>0</v>
      </c>
      <c r="CX506">
        <f t="shared" si="238"/>
        <v>0</v>
      </c>
      <c r="CY506">
        <f t="shared" si="239"/>
        <v>19162.524300000001</v>
      </c>
      <c r="CZ506">
        <f t="shared" si="240"/>
        <v>9030.6148999999987</v>
      </c>
      <c r="DB506">
        <v>35</v>
      </c>
      <c r="DC506" t="s">
        <v>3</v>
      </c>
      <c r="DD506" t="s">
        <v>3</v>
      </c>
      <c r="DE506" t="s">
        <v>23</v>
      </c>
      <c r="DF506" t="s">
        <v>23</v>
      </c>
      <c r="DG506" t="s">
        <v>23</v>
      </c>
      <c r="DH506" t="s">
        <v>3</v>
      </c>
      <c r="DI506" t="s">
        <v>23</v>
      </c>
      <c r="DJ506" t="s">
        <v>23</v>
      </c>
      <c r="DK506" t="s">
        <v>3</v>
      </c>
      <c r="DL506" t="s">
        <v>3</v>
      </c>
      <c r="DM506" t="s">
        <v>3</v>
      </c>
      <c r="DN506">
        <v>91</v>
      </c>
      <c r="DO506">
        <v>67</v>
      </c>
      <c r="DP506">
        <v>1.248</v>
      </c>
      <c r="DQ506">
        <v>1</v>
      </c>
      <c r="DU506">
        <v>1013</v>
      </c>
      <c r="DV506" t="s">
        <v>21</v>
      </c>
      <c r="DW506" t="s">
        <v>21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65733319</v>
      </c>
      <c r="EF506">
        <v>30</v>
      </c>
      <c r="EG506" t="s">
        <v>24</v>
      </c>
      <c r="EH506">
        <v>0</v>
      </c>
      <c r="EI506" t="s">
        <v>3</v>
      </c>
      <c r="EJ506">
        <v>1</v>
      </c>
      <c r="EK506">
        <v>16</v>
      </c>
      <c r="EL506" t="s">
        <v>25</v>
      </c>
      <c r="EM506" t="s">
        <v>26</v>
      </c>
      <c r="EO506" t="s">
        <v>27</v>
      </c>
      <c r="EQ506">
        <v>0</v>
      </c>
      <c r="ER506">
        <v>1051.1300000000001</v>
      </c>
      <c r="ES506">
        <v>0</v>
      </c>
      <c r="ET506">
        <v>0</v>
      </c>
      <c r="EU506">
        <v>0</v>
      </c>
      <c r="EV506">
        <v>1051.1300000000001</v>
      </c>
      <c r="EW506">
        <v>107.04</v>
      </c>
      <c r="EX506">
        <v>0</v>
      </c>
      <c r="EY506">
        <v>0</v>
      </c>
      <c r="FQ506">
        <v>0</v>
      </c>
      <c r="FR506">
        <v>0</v>
      </c>
      <c r="FS506">
        <v>0</v>
      </c>
      <c r="FX506">
        <v>91</v>
      </c>
      <c r="FY506">
        <v>67</v>
      </c>
      <c r="GA506" t="s">
        <v>3</v>
      </c>
      <c r="GD506">
        <v>0</v>
      </c>
      <c r="GF506">
        <v>1725378853</v>
      </c>
      <c r="GG506">
        <v>2</v>
      </c>
      <c r="GH506">
        <v>1</v>
      </c>
      <c r="GI506">
        <v>2</v>
      </c>
      <c r="GJ506">
        <v>0</v>
      </c>
      <c r="GK506">
        <f>ROUND(R506*(R12)/100,2)</f>
        <v>0</v>
      </c>
      <c r="GL506">
        <f t="shared" si="241"/>
        <v>0</v>
      </c>
      <c r="GM506">
        <f t="shared" si="242"/>
        <v>50219.02</v>
      </c>
      <c r="GN506">
        <f t="shared" si="243"/>
        <v>50219.02</v>
      </c>
      <c r="GO506">
        <f t="shared" si="244"/>
        <v>0</v>
      </c>
      <c r="GP506">
        <f t="shared" si="245"/>
        <v>0</v>
      </c>
      <c r="GR506">
        <v>0</v>
      </c>
      <c r="GS506">
        <v>3</v>
      </c>
      <c r="GT506">
        <v>0</v>
      </c>
      <c r="GU506" t="s">
        <v>3</v>
      </c>
      <c r="GV506">
        <f t="shared" si="246"/>
        <v>0</v>
      </c>
      <c r="GW506">
        <v>1</v>
      </c>
      <c r="GX506">
        <f t="shared" si="247"/>
        <v>0</v>
      </c>
      <c r="HA506">
        <v>0</v>
      </c>
      <c r="HB506">
        <v>0</v>
      </c>
      <c r="HC506">
        <f t="shared" si="248"/>
        <v>0</v>
      </c>
      <c r="HE506" t="s">
        <v>3</v>
      </c>
      <c r="HF506" t="s">
        <v>3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HS506">
        <v>0</v>
      </c>
      <c r="IK506">
        <v>0</v>
      </c>
    </row>
    <row r="507" spans="1:245" x14ac:dyDescent="0.2">
      <c r="A507">
        <v>17</v>
      </c>
      <c r="B507">
        <v>1</v>
      </c>
      <c r="C507">
        <f>ROW(SmtRes!A134)</f>
        <v>134</v>
      </c>
      <c r="D507">
        <f>ROW(EtalonRes!A148)</f>
        <v>148</v>
      </c>
      <c r="E507" t="s">
        <v>33</v>
      </c>
      <c r="F507" t="s">
        <v>19</v>
      </c>
      <c r="G507" t="s">
        <v>20</v>
      </c>
      <c r="H507" t="s">
        <v>21</v>
      </c>
      <c r="I507">
        <f>ROUND(80.74/100,9)</f>
        <v>0.80740000000000001</v>
      </c>
      <c r="J507">
        <v>0</v>
      </c>
      <c r="K507">
        <f>ROUND(80.74/100,9)</f>
        <v>0.80740000000000001</v>
      </c>
      <c r="O507">
        <f t="shared" si="214"/>
        <v>108266.39</v>
      </c>
      <c r="P507">
        <f t="shared" si="215"/>
        <v>0</v>
      </c>
      <c r="Q507">
        <f t="shared" si="216"/>
        <v>0</v>
      </c>
      <c r="R507">
        <f t="shared" si="217"/>
        <v>0</v>
      </c>
      <c r="S507">
        <f t="shared" si="218"/>
        <v>108266.39</v>
      </c>
      <c r="T507">
        <f t="shared" si="219"/>
        <v>0</v>
      </c>
      <c r="U507">
        <f t="shared" si="220"/>
        <v>213.58843334400001</v>
      </c>
      <c r="V507">
        <f t="shared" si="221"/>
        <v>0</v>
      </c>
      <c r="W507">
        <f t="shared" si="222"/>
        <v>0</v>
      </c>
      <c r="X507">
        <f t="shared" si="223"/>
        <v>94191.76</v>
      </c>
      <c r="Y507">
        <f t="shared" si="223"/>
        <v>44389.22</v>
      </c>
      <c r="AA507">
        <v>62853509</v>
      </c>
      <c r="AB507">
        <f t="shared" si="224"/>
        <v>2246.8820000000001</v>
      </c>
      <c r="AC507">
        <f t="shared" si="225"/>
        <v>0</v>
      </c>
      <c r="AD507">
        <f t="shared" si="226"/>
        <v>0</v>
      </c>
      <c r="AE507">
        <f t="shared" si="227"/>
        <v>0</v>
      </c>
      <c r="AF507">
        <f t="shared" si="227"/>
        <v>2246.8820000000001</v>
      </c>
      <c r="AG507">
        <f t="shared" si="228"/>
        <v>0</v>
      </c>
      <c r="AH507">
        <f t="shared" si="229"/>
        <v>211.97</v>
      </c>
      <c r="AI507">
        <f t="shared" si="229"/>
        <v>0</v>
      </c>
      <c r="AJ507">
        <f t="shared" si="230"/>
        <v>0</v>
      </c>
      <c r="AK507">
        <v>2042.62</v>
      </c>
      <c r="AL507">
        <v>0</v>
      </c>
      <c r="AM507">
        <v>0</v>
      </c>
      <c r="AN507">
        <v>0</v>
      </c>
      <c r="AO507">
        <v>2042.62</v>
      </c>
      <c r="AP507">
        <v>0</v>
      </c>
      <c r="AQ507">
        <v>192.7</v>
      </c>
      <c r="AR507">
        <v>0</v>
      </c>
      <c r="AS507">
        <v>0</v>
      </c>
      <c r="AT507">
        <v>87</v>
      </c>
      <c r="AU507">
        <v>41</v>
      </c>
      <c r="AV507">
        <v>1.248</v>
      </c>
      <c r="AW507">
        <v>1</v>
      </c>
      <c r="AZ507">
        <v>1</v>
      </c>
      <c r="BA507">
        <v>47.82</v>
      </c>
      <c r="BB507">
        <v>1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0</v>
      </c>
      <c r="BI507">
        <v>1</v>
      </c>
      <c r="BJ507" t="s">
        <v>22</v>
      </c>
      <c r="BM507">
        <v>16</v>
      </c>
      <c r="BN507">
        <v>0</v>
      </c>
      <c r="BO507" t="s">
        <v>19</v>
      </c>
      <c r="BP507">
        <v>1</v>
      </c>
      <c r="BQ507">
        <v>30</v>
      </c>
      <c r="BR507">
        <v>0</v>
      </c>
      <c r="BS507">
        <v>47.82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87</v>
      </c>
      <c r="CA507">
        <v>41</v>
      </c>
      <c r="CB507" t="s">
        <v>3</v>
      </c>
      <c r="CE507">
        <v>30</v>
      </c>
      <c r="CF507">
        <v>0</v>
      </c>
      <c r="CG507">
        <v>0</v>
      </c>
      <c r="CM507">
        <v>0</v>
      </c>
      <c r="CN507" t="s">
        <v>1200</v>
      </c>
      <c r="CO507">
        <v>0</v>
      </c>
      <c r="CP507">
        <f t="shared" si="231"/>
        <v>108266.39</v>
      </c>
      <c r="CQ507">
        <f t="shared" si="232"/>
        <v>0</v>
      </c>
      <c r="CR507">
        <f t="shared" si="233"/>
        <v>0</v>
      </c>
      <c r="CS507">
        <f t="shared" si="234"/>
        <v>0</v>
      </c>
      <c r="CT507">
        <f t="shared" si="235"/>
        <v>134092.54</v>
      </c>
      <c r="CU507">
        <f t="shared" si="236"/>
        <v>0</v>
      </c>
      <c r="CV507">
        <f t="shared" si="237"/>
        <v>264.53856000000002</v>
      </c>
      <c r="CW507">
        <f t="shared" si="238"/>
        <v>0</v>
      </c>
      <c r="CX507">
        <f t="shared" si="238"/>
        <v>0</v>
      </c>
      <c r="CY507">
        <f t="shared" si="239"/>
        <v>94191.759300000005</v>
      </c>
      <c r="CZ507">
        <f t="shared" si="240"/>
        <v>44389.219899999996</v>
      </c>
      <c r="DB507">
        <v>36</v>
      </c>
      <c r="DC507" t="s">
        <v>3</v>
      </c>
      <c r="DD507" t="s">
        <v>3</v>
      </c>
      <c r="DE507" t="s">
        <v>23</v>
      </c>
      <c r="DF507" t="s">
        <v>23</v>
      </c>
      <c r="DG507" t="s">
        <v>23</v>
      </c>
      <c r="DH507" t="s">
        <v>3</v>
      </c>
      <c r="DI507" t="s">
        <v>23</v>
      </c>
      <c r="DJ507" t="s">
        <v>23</v>
      </c>
      <c r="DK507" t="s">
        <v>3</v>
      </c>
      <c r="DL507" t="s">
        <v>3</v>
      </c>
      <c r="DM507" t="s">
        <v>3</v>
      </c>
      <c r="DN507">
        <v>91</v>
      </c>
      <c r="DO507">
        <v>67</v>
      </c>
      <c r="DP507">
        <v>1.248</v>
      </c>
      <c r="DQ507">
        <v>1</v>
      </c>
      <c r="DU507">
        <v>1013</v>
      </c>
      <c r="DV507" t="s">
        <v>21</v>
      </c>
      <c r="DW507" t="s">
        <v>21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65733319</v>
      </c>
      <c r="EF507">
        <v>30</v>
      </c>
      <c r="EG507" t="s">
        <v>24</v>
      </c>
      <c r="EH507">
        <v>0</v>
      </c>
      <c r="EI507" t="s">
        <v>3</v>
      </c>
      <c r="EJ507">
        <v>1</v>
      </c>
      <c r="EK507">
        <v>16</v>
      </c>
      <c r="EL507" t="s">
        <v>25</v>
      </c>
      <c r="EM507" t="s">
        <v>26</v>
      </c>
      <c r="EO507" t="s">
        <v>27</v>
      </c>
      <c r="EQ507">
        <v>0</v>
      </c>
      <c r="ER507">
        <v>2042.62</v>
      </c>
      <c r="ES507">
        <v>0</v>
      </c>
      <c r="ET507">
        <v>0</v>
      </c>
      <c r="EU507">
        <v>0</v>
      </c>
      <c r="EV507">
        <v>2042.62</v>
      </c>
      <c r="EW507">
        <v>192.7</v>
      </c>
      <c r="EX507">
        <v>0</v>
      </c>
      <c r="EY507">
        <v>0</v>
      </c>
      <c r="FQ507">
        <v>0</v>
      </c>
      <c r="FR507">
        <v>0</v>
      </c>
      <c r="FS507">
        <v>0</v>
      </c>
      <c r="FX507">
        <v>91</v>
      </c>
      <c r="FY507">
        <v>67</v>
      </c>
      <c r="GA507" t="s">
        <v>3</v>
      </c>
      <c r="GD507">
        <v>0</v>
      </c>
      <c r="GF507">
        <v>-2104602307</v>
      </c>
      <c r="GG507">
        <v>2</v>
      </c>
      <c r="GH507">
        <v>1</v>
      </c>
      <c r="GI507">
        <v>2</v>
      </c>
      <c r="GJ507">
        <v>0</v>
      </c>
      <c r="GK507">
        <f>ROUND(R507*(R12)/100,2)</f>
        <v>0</v>
      </c>
      <c r="GL507">
        <f t="shared" si="241"/>
        <v>0</v>
      </c>
      <c r="GM507">
        <f t="shared" si="242"/>
        <v>246847.37</v>
      </c>
      <c r="GN507">
        <f t="shared" si="243"/>
        <v>246847.37</v>
      </c>
      <c r="GO507">
        <f t="shared" si="244"/>
        <v>0</v>
      </c>
      <c r="GP507">
        <f t="shared" si="245"/>
        <v>0</v>
      </c>
      <c r="GR507">
        <v>0</v>
      </c>
      <c r="GS507">
        <v>3</v>
      </c>
      <c r="GT507">
        <v>0</v>
      </c>
      <c r="GU507" t="s">
        <v>3</v>
      </c>
      <c r="GV507">
        <f t="shared" si="246"/>
        <v>0</v>
      </c>
      <c r="GW507">
        <v>1</v>
      </c>
      <c r="GX507">
        <f t="shared" si="247"/>
        <v>0</v>
      </c>
      <c r="HA507">
        <v>0</v>
      </c>
      <c r="HB507">
        <v>0</v>
      </c>
      <c r="HC507">
        <f t="shared" si="248"/>
        <v>0</v>
      </c>
      <c r="HE507" t="s">
        <v>3</v>
      </c>
      <c r="HF507" t="s">
        <v>3</v>
      </c>
      <c r="HM507" t="s">
        <v>3</v>
      </c>
      <c r="HN507" t="s">
        <v>3</v>
      </c>
      <c r="HO507" t="s">
        <v>3</v>
      </c>
      <c r="HP507" t="s">
        <v>3</v>
      </c>
      <c r="HQ507" t="s">
        <v>3</v>
      </c>
      <c r="HS507">
        <v>0</v>
      </c>
      <c r="IK507">
        <v>0</v>
      </c>
    </row>
    <row r="508" spans="1:245" x14ac:dyDescent="0.2">
      <c r="A508">
        <v>17</v>
      </c>
      <c r="B508">
        <v>1</v>
      </c>
      <c r="C508">
        <f>ROW(SmtRes!A136)</f>
        <v>136</v>
      </c>
      <c r="D508">
        <f>ROW(EtalonRes!A150)</f>
        <v>150</v>
      </c>
      <c r="E508" t="s">
        <v>34</v>
      </c>
      <c r="F508" t="s">
        <v>35</v>
      </c>
      <c r="G508" t="s">
        <v>36</v>
      </c>
      <c r="H508" t="s">
        <v>37</v>
      </c>
      <c r="I508">
        <f>ROUND(95.15/100,9)</f>
        <v>0.95150000000000001</v>
      </c>
      <c r="J508">
        <v>0</v>
      </c>
      <c r="K508">
        <f>ROUND(95.15/100,9)</f>
        <v>0.95150000000000001</v>
      </c>
      <c r="O508">
        <f t="shared" si="214"/>
        <v>13423.65</v>
      </c>
      <c r="P508">
        <f t="shared" si="215"/>
        <v>0</v>
      </c>
      <c r="Q508">
        <f t="shared" si="216"/>
        <v>13066.43</v>
      </c>
      <c r="R508">
        <f t="shared" si="217"/>
        <v>4310.97</v>
      </c>
      <c r="S508">
        <f t="shared" si="218"/>
        <v>357.22</v>
      </c>
      <c r="T508">
        <f t="shared" si="219"/>
        <v>0</v>
      </c>
      <c r="U508">
        <f t="shared" si="220"/>
        <v>0.73608801199999996</v>
      </c>
      <c r="V508">
        <f t="shared" si="221"/>
        <v>0</v>
      </c>
      <c r="W508">
        <f t="shared" si="222"/>
        <v>0</v>
      </c>
      <c r="X508">
        <f t="shared" si="223"/>
        <v>335.79</v>
      </c>
      <c r="Y508">
        <f t="shared" si="223"/>
        <v>182.18</v>
      </c>
      <c r="AA508">
        <v>62853509</v>
      </c>
      <c r="AB508">
        <f t="shared" si="224"/>
        <v>862.49900000000002</v>
      </c>
      <c r="AC508">
        <f t="shared" si="225"/>
        <v>0</v>
      </c>
      <c r="AD508">
        <f t="shared" si="226"/>
        <v>855.91</v>
      </c>
      <c r="AE508">
        <f t="shared" si="227"/>
        <v>79.486000000000004</v>
      </c>
      <c r="AF508">
        <f t="shared" si="227"/>
        <v>6.5890000000000004</v>
      </c>
      <c r="AG508">
        <f t="shared" si="228"/>
        <v>0</v>
      </c>
      <c r="AH508">
        <f t="shared" si="229"/>
        <v>0.64900000000000002</v>
      </c>
      <c r="AI508">
        <f t="shared" si="229"/>
        <v>0</v>
      </c>
      <c r="AJ508">
        <f t="shared" si="230"/>
        <v>0</v>
      </c>
      <c r="AK508">
        <v>784.09</v>
      </c>
      <c r="AL508">
        <v>0</v>
      </c>
      <c r="AM508">
        <v>778.1</v>
      </c>
      <c r="AN508">
        <v>72.260000000000005</v>
      </c>
      <c r="AO508">
        <v>5.99</v>
      </c>
      <c r="AP508">
        <v>0</v>
      </c>
      <c r="AQ508">
        <v>0.59</v>
      </c>
      <c r="AR508">
        <v>0</v>
      </c>
      <c r="AS508">
        <v>0</v>
      </c>
      <c r="AT508">
        <v>94</v>
      </c>
      <c r="AU508">
        <v>51</v>
      </c>
      <c r="AV508">
        <v>1.1919999999999999</v>
      </c>
      <c r="AW508">
        <v>1</v>
      </c>
      <c r="AZ508">
        <v>1</v>
      </c>
      <c r="BA508">
        <v>47.82</v>
      </c>
      <c r="BB508">
        <v>13.46</v>
      </c>
      <c r="BC508">
        <v>1</v>
      </c>
      <c r="BD508" t="s">
        <v>3</v>
      </c>
      <c r="BE508" t="s">
        <v>3</v>
      </c>
      <c r="BF508" t="s">
        <v>3</v>
      </c>
      <c r="BG508" t="s">
        <v>3</v>
      </c>
      <c r="BH508">
        <v>0</v>
      </c>
      <c r="BI508">
        <v>1</v>
      </c>
      <c r="BJ508" t="s">
        <v>38</v>
      </c>
      <c r="BM508">
        <v>2356</v>
      </c>
      <c r="BN508">
        <v>0</v>
      </c>
      <c r="BO508" t="s">
        <v>35</v>
      </c>
      <c r="BP508">
        <v>1</v>
      </c>
      <c r="BQ508">
        <v>30</v>
      </c>
      <c r="BR508">
        <v>0</v>
      </c>
      <c r="BS508">
        <v>47.82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94</v>
      </c>
      <c r="CA508">
        <v>51</v>
      </c>
      <c r="CB508" t="s">
        <v>3</v>
      </c>
      <c r="CE508">
        <v>30</v>
      </c>
      <c r="CF508">
        <v>0</v>
      </c>
      <c r="CG508">
        <v>0</v>
      </c>
      <c r="CM508">
        <v>0</v>
      </c>
      <c r="CN508" t="s">
        <v>1200</v>
      </c>
      <c r="CO508">
        <v>0</v>
      </c>
      <c r="CP508">
        <f t="shared" si="231"/>
        <v>13423.65</v>
      </c>
      <c r="CQ508">
        <f t="shared" si="232"/>
        <v>0</v>
      </c>
      <c r="CR508">
        <f t="shared" si="233"/>
        <v>13732.43</v>
      </c>
      <c r="CS508">
        <f t="shared" si="234"/>
        <v>4530.95</v>
      </c>
      <c r="CT508">
        <f t="shared" si="235"/>
        <v>375.39</v>
      </c>
      <c r="CU508">
        <f t="shared" si="236"/>
        <v>0</v>
      </c>
      <c r="CV508">
        <f t="shared" si="237"/>
        <v>0.77360799999999996</v>
      </c>
      <c r="CW508">
        <f t="shared" si="238"/>
        <v>0</v>
      </c>
      <c r="CX508">
        <f t="shared" si="238"/>
        <v>0</v>
      </c>
      <c r="CY508">
        <f t="shared" si="239"/>
        <v>335.78680000000003</v>
      </c>
      <c r="CZ508">
        <f t="shared" si="240"/>
        <v>182.18220000000002</v>
      </c>
      <c r="DB508">
        <v>37</v>
      </c>
      <c r="DC508" t="s">
        <v>3</v>
      </c>
      <c r="DD508" t="s">
        <v>3</v>
      </c>
      <c r="DE508" t="s">
        <v>23</v>
      </c>
      <c r="DF508" t="s">
        <v>23</v>
      </c>
      <c r="DG508" t="s">
        <v>23</v>
      </c>
      <c r="DH508" t="s">
        <v>3</v>
      </c>
      <c r="DI508" t="s">
        <v>23</v>
      </c>
      <c r="DJ508" t="s">
        <v>23</v>
      </c>
      <c r="DK508" t="s">
        <v>3</v>
      </c>
      <c r="DL508" t="s">
        <v>3</v>
      </c>
      <c r="DM508" t="s">
        <v>3</v>
      </c>
      <c r="DN508">
        <v>98</v>
      </c>
      <c r="DO508">
        <v>77</v>
      </c>
      <c r="DP508">
        <v>1.1919999999999999</v>
      </c>
      <c r="DQ508">
        <v>1</v>
      </c>
      <c r="DU508">
        <v>1007</v>
      </c>
      <c r="DV508" t="s">
        <v>37</v>
      </c>
      <c r="DW508" t="s">
        <v>37</v>
      </c>
      <c r="DX508">
        <v>100</v>
      </c>
      <c r="DZ508" t="s">
        <v>3</v>
      </c>
      <c r="EA508" t="s">
        <v>3</v>
      </c>
      <c r="EB508" t="s">
        <v>3</v>
      </c>
      <c r="EC508" t="s">
        <v>3</v>
      </c>
      <c r="EE508">
        <v>65733729</v>
      </c>
      <c r="EF508">
        <v>30</v>
      </c>
      <c r="EG508" t="s">
        <v>24</v>
      </c>
      <c r="EH508">
        <v>0</v>
      </c>
      <c r="EI508" t="s">
        <v>3</v>
      </c>
      <c r="EJ508">
        <v>1</v>
      </c>
      <c r="EK508">
        <v>2356</v>
      </c>
      <c r="EL508" t="s">
        <v>39</v>
      </c>
      <c r="EM508" t="s">
        <v>40</v>
      </c>
      <c r="EO508" t="s">
        <v>27</v>
      </c>
      <c r="EQ508">
        <v>0</v>
      </c>
      <c r="ER508">
        <v>784.09</v>
      </c>
      <c r="ES508">
        <v>0</v>
      </c>
      <c r="ET508">
        <v>778.1</v>
      </c>
      <c r="EU508">
        <v>72.260000000000005</v>
      </c>
      <c r="EV508">
        <v>5.99</v>
      </c>
      <c r="EW508">
        <v>0.59</v>
      </c>
      <c r="EX508">
        <v>0</v>
      </c>
      <c r="EY508">
        <v>0</v>
      </c>
      <c r="FQ508">
        <v>0</v>
      </c>
      <c r="FR508">
        <v>0</v>
      </c>
      <c r="FS508">
        <v>0</v>
      </c>
      <c r="FX508">
        <v>98</v>
      </c>
      <c r="FY508">
        <v>77</v>
      </c>
      <c r="GA508" t="s">
        <v>3</v>
      </c>
      <c r="GD508">
        <v>0</v>
      </c>
      <c r="GF508">
        <v>413802977</v>
      </c>
      <c r="GG508">
        <v>2</v>
      </c>
      <c r="GH508">
        <v>1</v>
      </c>
      <c r="GI508">
        <v>2</v>
      </c>
      <c r="GJ508">
        <v>0</v>
      </c>
      <c r="GK508">
        <f>ROUND(R508*(R12)/100,2)</f>
        <v>6897.55</v>
      </c>
      <c r="GL508">
        <f t="shared" si="241"/>
        <v>0</v>
      </c>
      <c r="GM508">
        <f t="shared" si="242"/>
        <v>20839.169999999998</v>
      </c>
      <c r="GN508">
        <f t="shared" si="243"/>
        <v>20839.169999999998</v>
      </c>
      <c r="GO508">
        <f t="shared" si="244"/>
        <v>0</v>
      </c>
      <c r="GP508">
        <f t="shared" si="245"/>
        <v>0</v>
      </c>
      <c r="GR508">
        <v>0</v>
      </c>
      <c r="GS508">
        <v>3</v>
      </c>
      <c r="GT508">
        <v>0</v>
      </c>
      <c r="GU508" t="s">
        <v>3</v>
      </c>
      <c r="GV508">
        <f t="shared" si="246"/>
        <v>0</v>
      </c>
      <c r="GW508">
        <v>1</v>
      </c>
      <c r="GX508">
        <f t="shared" si="247"/>
        <v>0</v>
      </c>
      <c r="HA508">
        <v>0</v>
      </c>
      <c r="HB508">
        <v>0</v>
      </c>
      <c r="HC508">
        <f t="shared" si="248"/>
        <v>0</v>
      </c>
      <c r="HE508" t="s">
        <v>3</v>
      </c>
      <c r="HF508" t="s">
        <v>3</v>
      </c>
      <c r="HM508" t="s">
        <v>3</v>
      </c>
      <c r="HN508" t="s">
        <v>3</v>
      </c>
      <c r="HO508" t="s">
        <v>3</v>
      </c>
      <c r="HP508" t="s">
        <v>3</v>
      </c>
      <c r="HQ508" t="s">
        <v>3</v>
      </c>
      <c r="HS508">
        <v>0</v>
      </c>
      <c r="IK508">
        <v>0</v>
      </c>
    </row>
    <row r="509" spans="1:245" x14ac:dyDescent="0.2">
      <c r="A509">
        <v>17</v>
      </c>
      <c r="B509">
        <v>1</v>
      </c>
      <c r="C509">
        <f>ROW(SmtRes!A139)</f>
        <v>139</v>
      </c>
      <c r="D509">
        <f>ROW(EtalonRes!A153)</f>
        <v>153</v>
      </c>
      <c r="E509" t="s">
        <v>41</v>
      </c>
      <c r="F509" t="s">
        <v>42</v>
      </c>
      <c r="G509" t="s">
        <v>43</v>
      </c>
      <c r="H509" t="s">
        <v>21</v>
      </c>
      <c r="I509">
        <f>ROUND(93.23/100,9)</f>
        <v>0.93230000000000002</v>
      </c>
      <c r="J509">
        <v>0</v>
      </c>
      <c r="K509">
        <f>ROUND(93.23/100,9)</f>
        <v>0.93230000000000002</v>
      </c>
      <c r="O509">
        <f t="shared" si="214"/>
        <v>24657.11</v>
      </c>
      <c r="P509">
        <f t="shared" si="215"/>
        <v>0</v>
      </c>
      <c r="Q509">
        <f t="shared" si="216"/>
        <v>22894.46</v>
      </c>
      <c r="R509">
        <f t="shared" si="217"/>
        <v>7744.45</v>
      </c>
      <c r="S509">
        <f t="shared" si="218"/>
        <v>1762.65</v>
      </c>
      <c r="T509">
        <f t="shared" si="219"/>
        <v>0</v>
      </c>
      <c r="U509">
        <f t="shared" si="220"/>
        <v>3.6061736920000005</v>
      </c>
      <c r="V509">
        <f t="shared" si="221"/>
        <v>0</v>
      </c>
      <c r="W509">
        <f t="shared" si="222"/>
        <v>0</v>
      </c>
      <c r="X509">
        <f t="shared" si="223"/>
        <v>1656.89</v>
      </c>
      <c r="Y509">
        <f t="shared" si="223"/>
        <v>898.95</v>
      </c>
      <c r="AA509">
        <v>62853509</v>
      </c>
      <c r="AB509">
        <f t="shared" si="224"/>
        <v>1507.8579999999999</v>
      </c>
      <c r="AC509">
        <f t="shared" si="225"/>
        <v>0</v>
      </c>
      <c r="AD509">
        <f t="shared" si="226"/>
        <v>1474.693</v>
      </c>
      <c r="AE509">
        <f t="shared" si="227"/>
        <v>145.72800000000001</v>
      </c>
      <c r="AF509">
        <f t="shared" si="227"/>
        <v>33.164999999999999</v>
      </c>
      <c r="AG509">
        <f t="shared" si="228"/>
        <v>0</v>
      </c>
      <c r="AH509">
        <f t="shared" si="229"/>
        <v>3.2450000000000006</v>
      </c>
      <c r="AI509">
        <f t="shared" si="229"/>
        <v>0</v>
      </c>
      <c r="AJ509">
        <f t="shared" si="230"/>
        <v>0</v>
      </c>
      <c r="AK509">
        <v>1370.78</v>
      </c>
      <c r="AL509">
        <v>0</v>
      </c>
      <c r="AM509">
        <v>1340.63</v>
      </c>
      <c r="AN509">
        <v>132.47999999999999</v>
      </c>
      <c r="AO509">
        <v>30.15</v>
      </c>
      <c r="AP509">
        <v>0</v>
      </c>
      <c r="AQ509">
        <v>2.95</v>
      </c>
      <c r="AR509">
        <v>0</v>
      </c>
      <c r="AS509">
        <v>0</v>
      </c>
      <c r="AT509">
        <v>94</v>
      </c>
      <c r="AU509">
        <v>51</v>
      </c>
      <c r="AV509">
        <v>1.1919999999999999</v>
      </c>
      <c r="AW509">
        <v>1</v>
      </c>
      <c r="AZ509">
        <v>1</v>
      </c>
      <c r="BA509">
        <v>47.82</v>
      </c>
      <c r="BB509">
        <v>13.97</v>
      </c>
      <c r="BC509">
        <v>1</v>
      </c>
      <c r="BD509" t="s">
        <v>3</v>
      </c>
      <c r="BE509" t="s">
        <v>3</v>
      </c>
      <c r="BF509" t="s">
        <v>3</v>
      </c>
      <c r="BG509" t="s">
        <v>3</v>
      </c>
      <c r="BH509">
        <v>0</v>
      </c>
      <c r="BI509">
        <v>1</v>
      </c>
      <c r="BJ509" t="s">
        <v>44</v>
      </c>
      <c r="BM509">
        <v>2</v>
      </c>
      <c r="BN509">
        <v>0</v>
      </c>
      <c r="BO509" t="s">
        <v>42</v>
      </c>
      <c r="BP509">
        <v>1</v>
      </c>
      <c r="BQ509">
        <v>30</v>
      </c>
      <c r="BR509">
        <v>0</v>
      </c>
      <c r="BS509">
        <v>47.82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94</v>
      </c>
      <c r="CA509">
        <v>51</v>
      </c>
      <c r="CB509" t="s">
        <v>3</v>
      </c>
      <c r="CE509">
        <v>30</v>
      </c>
      <c r="CF509">
        <v>0</v>
      </c>
      <c r="CG509">
        <v>0</v>
      </c>
      <c r="CM509">
        <v>0</v>
      </c>
      <c r="CN509" t="s">
        <v>1200</v>
      </c>
      <c r="CO509">
        <v>0</v>
      </c>
      <c r="CP509">
        <f t="shared" si="231"/>
        <v>24657.11</v>
      </c>
      <c r="CQ509">
        <f t="shared" si="232"/>
        <v>0</v>
      </c>
      <c r="CR509">
        <f t="shared" si="233"/>
        <v>24556.89</v>
      </c>
      <c r="CS509">
        <f t="shared" si="234"/>
        <v>8306.81</v>
      </c>
      <c r="CT509">
        <f t="shared" si="235"/>
        <v>1890.32</v>
      </c>
      <c r="CU509">
        <f t="shared" si="236"/>
        <v>0</v>
      </c>
      <c r="CV509">
        <f t="shared" si="237"/>
        <v>3.8680400000000006</v>
      </c>
      <c r="CW509">
        <f t="shared" si="238"/>
        <v>0</v>
      </c>
      <c r="CX509">
        <f t="shared" si="238"/>
        <v>0</v>
      </c>
      <c r="CY509">
        <f t="shared" si="239"/>
        <v>1656.8910000000001</v>
      </c>
      <c r="CZ509">
        <f t="shared" si="240"/>
        <v>898.95150000000001</v>
      </c>
      <c r="DB509">
        <v>38</v>
      </c>
      <c r="DC509" t="s">
        <v>3</v>
      </c>
      <c r="DD509" t="s">
        <v>3</v>
      </c>
      <c r="DE509" t="s">
        <v>23</v>
      </c>
      <c r="DF509" t="s">
        <v>23</v>
      </c>
      <c r="DG509" t="s">
        <v>23</v>
      </c>
      <c r="DH509" t="s">
        <v>3</v>
      </c>
      <c r="DI509" t="s">
        <v>23</v>
      </c>
      <c r="DJ509" t="s">
        <v>23</v>
      </c>
      <c r="DK509" t="s">
        <v>3</v>
      </c>
      <c r="DL509" t="s">
        <v>3</v>
      </c>
      <c r="DM509" t="s">
        <v>3</v>
      </c>
      <c r="DN509">
        <v>98</v>
      </c>
      <c r="DO509">
        <v>77</v>
      </c>
      <c r="DP509">
        <v>1.1919999999999999</v>
      </c>
      <c r="DQ509">
        <v>1</v>
      </c>
      <c r="DU509">
        <v>1013</v>
      </c>
      <c r="DV509" t="s">
        <v>21</v>
      </c>
      <c r="DW509" t="s">
        <v>21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65733305</v>
      </c>
      <c r="EF509">
        <v>30</v>
      </c>
      <c r="EG509" t="s">
        <v>24</v>
      </c>
      <c r="EH509">
        <v>0</v>
      </c>
      <c r="EI509" t="s">
        <v>3</v>
      </c>
      <c r="EJ509">
        <v>1</v>
      </c>
      <c r="EK509">
        <v>2</v>
      </c>
      <c r="EL509" t="s">
        <v>45</v>
      </c>
      <c r="EM509" t="s">
        <v>46</v>
      </c>
      <c r="EO509" t="s">
        <v>27</v>
      </c>
      <c r="EQ509">
        <v>0</v>
      </c>
      <c r="ER509">
        <v>1370.78</v>
      </c>
      <c r="ES509">
        <v>0</v>
      </c>
      <c r="ET509">
        <v>1340.63</v>
      </c>
      <c r="EU509">
        <v>132.47999999999999</v>
      </c>
      <c r="EV509">
        <v>30.15</v>
      </c>
      <c r="EW509">
        <v>2.95</v>
      </c>
      <c r="EX509">
        <v>0</v>
      </c>
      <c r="EY509">
        <v>0</v>
      </c>
      <c r="FQ509">
        <v>0</v>
      </c>
      <c r="FR509">
        <v>0</v>
      </c>
      <c r="FS509">
        <v>0</v>
      </c>
      <c r="FX509">
        <v>98</v>
      </c>
      <c r="FY509">
        <v>77</v>
      </c>
      <c r="GA509" t="s">
        <v>3</v>
      </c>
      <c r="GD509">
        <v>0</v>
      </c>
      <c r="GF509">
        <v>-1260581983</v>
      </c>
      <c r="GG509">
        <v>2</v>
      </c>
      <c r="GH509">
        <v>1</v>
      </c>
      <c r="GI509">
        <v>2</v>
      </c>
      <c r="GJ509">
        <v>0</v>
      </c>
      <c r="GK509">
        <f>ROUND(R509*(R12)/100,2)</f>
        <v>12391.12</v>
      </c>
      <c r="GL509">
        <f t="shared" si="241"/>
        <v>0</v>
      </c>
      <c r="GM509">
        <f t="shared" si="242"/>
        <v>39604.07</v>
      </c>
      <c r="GN509">
        <f t="shared" si="243"/>
        <v>39604.07</v>
      </c>
      <c r="GO509">
        <f t="shared" si="244"/>
        <v>0</v>
      </c>
      <c r="GP509">
        <f t="shared" si="245"/>
        <v>0</v>
      </c>
      <c r="GR509">
        <v>0</v>
      </c>
      <c r="GS509">
        <v>3</v>
      </c>
      <c r="GT509">
        <v>0</v>
      </c>
      <c r="GU509" t="s">
        <v>3</v>
      </c>
      <c r="GV509">
        <f t="shared" si="246"/>
        <v>0</v>
      </c>
      <c r="GW509">
        <v>1</v>
      </c>
      <c r="GX509">
        <f t="shared" si="247"/>
        <v>0</v>
      </c>
      <c r="HA509">
        <v>0</v>
      </c>
      <c r="HB509">
        <v>0</v>
      </c>
      <c r="HC509">
        <f t="shared" si="248"/>
        <v>0</v>
      </c>
      <c r="HE509" t="s">
        <v>3</v>
      </c>
      <c r="HF509" t="s">
        <v>3</v>
      </c>
      <c r="HM509" t="s">
        <v>3</v>
      </c>
      <c r="HN509" t="s">
        <v>3</v>
      </c>
      <c r="HO509" t="s">
        <v>3</v>
      </c>
      <c r="HP509" t="s">
        <v>3</v>
      </c>
      <c r="HQ509" t="s">
        <v>3</v>
      </c>
      <c r="HS509">
        <v>0</v>
      </c>
      <c r="IK509">
        <v>0</v>
      </c>
    </row>
    <row r="510" spans="1:245" x14ac:dyDescent="0.2">
      <c r="A510">
        <v>17</v>
      </c>
      <c r="B510">
        <v>1</v>
      </c>
      <c r="C510">
        <f>ROW(SmtRes!A140)</f>
        <v>140</v>
      </c>
      <c r="D510">
        <f>ROW(EtalonRes!A154)</f>
        <v>154</v>
      </c>
      <c r="E510" t="s">
        <v>48</v>
      </c>
      <c r="F510" t="s">
        <v>29</v>
      </c>
      <c r="G510" t="s">
        <v>30</v>
      </c>
      <c r="H510" t="s">
        <v>21</v>
      </c>
      <c r="I510">
        <f>ROUND(52.77/100,9)</f>
        <v>0.52769999999999995</v>
      </c>
      <c r="J510">
        <v>0</v>
      </c>
      <c r="K510">
        <f>ROUND(52.77/100,9)</f>
        <v>0.52769999999999995</v>
      </c>
      <c r="O510">
        <f t="shared" si="214"/>
        <v>36413.5</v>
      </c>
      <c r="P510">
        <f t="shared" si="215"/>
        <v>0</v>
      </c>
      <c r="Q510">
        <f t="shared" si="216"/>
        <v>0</v>
      </c>
      <c r="R510">
        <f t="shared" si="217"/>
        <v>0</v>
      </c>
      <c r="S510">
        <f t="shared" si="218"/>
        <v>36413.5</v>
      </c>
      <c r="T510">
        <f t="shared" si="219"/>
        <v>0</v>
      </c>
      <c r="U510">
        <f t="shared" si="220"/>
        <v>77.542618982400001</v>
      </c>
      <c r="V510">
        <f t="shared" si="221"/>
        <v>0</v>
      </c>
      <c r="W510">
        <f t="shared" si="222"/>
        <v>0</v>
      </c>
      <c r="X510">
        <f t="shared" si="223"/>
        <v>31679.75</v>
      </c>
      <c r="Y510">
        <f t="shared" si="223"/>
        <v>14929.54</v>
      </c>
      <c r="AA510">
        <v>62853509</v>
      </c>
      <c r="AB510">
        <f t="shared" si="224"/>
        <v>1156.2429999999999</v>
      </c>
      <c r="AC510">
        <f t="shared" si="225"/>
        <v>0</v>
      </c>
      <c r="AD510">
        <f t="shared" si="226"/>
        <v>0</v>
      </c>
      <c r="AE510">
        <f t="shared" si="227"/>
        <v>0</v>
      </c>
      <c r="AF510">
        <f t="shared" si="227"/>
        <v>1156.2429999999999</v>
      </c>
      <c r="AG510">
        <f t="shared" si="228"/>
        <v>0</v>
      </c>
      <c r="AH510">
        <f t="shared" si="229"/>
        <v>117.74400000000001</v>
      </c>
      <c r="AI510">
        <f t="shared" si="229"/>
        <v>0</v>
      </c>
      <c r="AJ510">
        <f t="shared" si="230"/>
        <v>0</v>
      </c>
      <c r="AK510">
        <v>1051.1300000000001</v>
      </c>
      <c r="AL510">
        <v>0</v>
      </c>
      <c r="AM510">
        <v>0</v>
      </c>
      <c r="AN510">
        <v>0</v>
      </c>
      <c r="AO510">
        <v>1051.1300000000001</v>
      </c>
      <c r="AP510">
        <v>0</v>
      </c>
      <c r="AQ510">
        <v>107.04</v>
      </c>
      <c r="AR510">
        <v>0</v>
      </c>
      <c r="AS510">
        <v>0</v>
      </c>
      <c r="AT510">
        <v>87</v>
      </c>
      <c r="AU510">
        <v>41</v>
      </c>
      <c r="AV510">
        <v>1.248</v>
      </c>
      <c r="AW510">
        <v>1</v>
      </c>
      <c r="AZ510">
        <v>1</v>
      </c>
      <c r="BA510">
        <v>47.82</v>
      </c>
      <c r="BB510">
        <v>1</v>
      </c>
      <c r="BC510">
        <v>1</v>
      </c>
      <c r="BD510" t="s">
        <v>3</v>
      </c>
      <c r="BE510" t="s">
        <v>3</v>
      </c>
      <c r="BF510" t="s">
        <v>3</v>
      </c>
      <c r="BG510" t="s">
        <v>3</v>
      </c>
      <c r="BH510">
        <v>0</v>
      </c>
      <c r="BI510">
        <v>1</v>
      </c>
      <c r="BJ510" t="s">
        <v>31</v>
      </c>
      <c r="BM510">
        <v>16</v>
      </c>
      <c r="BN510">
        <v>0</v>
      </c>
      <c r="BO510" t="s">
        <v>29</v>
      </c>
      <c r="BP510">
        <v>1</v>
      </c>
      <c r="BQ510">
        <v>30</v>
      </c>
      <c r="BR510">
        <v>0</v>
      </c>
      <c r="BS510">
        <v>47.82</v>
      </c>
      <c r="BT510">
        <v>1</v>
      </c>
      <c r="BU510">
        <v>1</v>
      </c>
      <c r="BV510">
        <v>1</v>
      </c>
      <c r="BW510">
        <v>1</v>
      </c>
      <c r="BX510">
        <v>1</v>
      </c>
      <c r="BY510" t="s">
        <v>3</v>
      </c>
      <c r="BZ510">
        <v>87</v>
      </c>
      <c r="CA510">
        <v>41</v>
      </c>
      <c r="CB510" t="s">
        <v>3</v>
      </c>
      <c r="CE510">
        <v>30</v>
      </c>
      <c r="CF510">
        <v>0</v>
      </c>
      <c r="CG510">
        <v>0</v>
      </c>
      <c r="CM510">
        <v>0</v>
      </c>
      <c r="CN510" t="s">
        <v>1200</v>
      </c>
      <c r="CO510">
        <v>0</v>
      </c>
      <c r="CP510">
        <f t="shared" si="231"/>
        <v>36413.5</v>
      </c>
      <c r="CQ510">
        <f t="shared" si="232"/>
        <v>0</v>
      </c>
      <c r="CR510">
        <f t="shared" si="233"/>
        <v>0</v>
      </c>
      <c r="CS510">
        <f t="shared" si="234"/>
        <v>0</v>
      </c>
      <c r="CT510">
        <f t="shared" si="235"/>
        <v>69003.78</v>
      </c>
      <c r="CU510">
        <f t="shared" si="236"/>
        <v>0</v>
      </c>
      <c r="CV510">
        <f t="shared" si="237"/>
        <v>146.944512</v>
      </c>
      <c r="CW510">
        <f t="shared" si="238"/>
        <v>0</v>
      </c>
      <c r="CX510">
        <f t="shared" si="238"/>
        <v>0</v>
      </c>
      <c r="CY510">
        <f t="shared" si="239"/>
        <v>31679.744999999999</v>
      </c>
      <c r="CZ510">
        <f t="shared" si="240"/>
        <v>14929.535</v>
      </c>
      <c r="DB510">
        <v>39</v>
      </c>
      <c r="DC510" t="s">
        <v>3</v>
      </c>
      <c r="DD510" t="s">
        <v>3</v>
      </c>
      <c r="DE510" t="s">
        <v>23</v>
      </c>
      <c r="DF510" t="s">
        <v>23</v>
      </c>
      <c r="DG510" t="s">
        <v>23</v>
      </c>
      <c r="DH510" t="s">
        <v>3</v>
      </c>
      <c r="DI510" t="s">
        <v>23</v>
      </c>
      <c r="DJ510" t="s">
        <v>23</v>
      </c>
      <c r="DK510" t="s">
        <v>3</v>
      </c>
      <c r="DL510" t="s">
        <v>3</v>
      </c>
      <c r="DM510" t="s">
        <v>3</v>
      </c>
      <c r="DN510">
        <v>91</v>
      </c>
      <c r="DO510">
        <v>67</v>
      </c>
      <c r="DP510">
        <v>1.248</v>
      </c>
      <c r="DQ510">
        <v>1</v>
      </c>
      <c r="DU510">
        <v>1013</v>
      </c>
      <c r="DV510" t="s">
        <v>21</v>
      </c>
      <c r="DW510" t="s">
        <v>21</v>
      </c>
      <c r="DX510">
        <v>1</v>
      </c>
      <c r="DZ510" t="s">
        <v>3</v>
      </c>
      <c r="EA510" t="s">
        <v>3</v>
      </c>
      <c r="EB510" t="s">
        <v>3</v>
      </c>
      <c r="EC510" t="s">
        <v>3</v>
      </c>
      <c r="EE510">
        <v>65733319</v>
      </c>
      <c r="EF510">
        <v>30</v>
      </c>
      <c r="EG510" t="s">
        <v>24</v>
      </c>
      <c r="EH510">
        <v>0</v>
      </c>
      <c r="EI510" t="s">
        <v>3</v>
      </c>
      <c r="EJ510">
        <v>1</v>
      </c>
      <c r="EK510">
        <v>16</v>
      </c>
      <c r="EL510" t="s">
        <v>25</v>
      </c>
      <c r="EM510" t="s">
        <v>26</v>
      </c>
      <c r="EO510" t="s">
        <v>27</v>
      </c>
      <c r="EQ510">
        <v>0</v>
      </c>
      <c r="ER510">
        <v>1051.1300000000001</v>
      </c>
      <c r="ES510">
        <v>0</v>
      </c>
      <c r="ET510">
        <v>0</v>
      </c>
      <c r="EU510">
        <v>0</v>
      </c>
      <c r="EV510">
        <v>1051.1300000000001</v>
      </c>
      <c r="EW510">
        <v>107.04</v>
      </c>
      <c r="EX510">
        <v>0</v>
      </c>
      <c r="EY510">
        <v>0</v>
      </c>
      <c r="FQ510">
        <v>0</v>
      </c>
      <c r="FR510">
        <v>0</v>
      </c>
      <c r="FS510">
        <v>0</v>
      </c>
      <c r="FX510">
        <v>91</v>
      </c>
      <c r="FY510">
        <v>67</v>
      </c>
      <c r="GA510" t="s">
        <v>3</v>
      </c>
      <c r="GD510">
        <v>0</v>
      </c>
      <c r="GF510">
        <v>1725378853</v>
      </c>
      <c r="GG510">
        <v>2</v>
      </c>
      <c r="GH510">
        <v>1</v>
      </c>
      <c r="GI510">
        <v>2</v>
      </c>
      <c r="GJ510">
        <v>0</v>
      </c>
      <c r="GK510">
        <f>ROUND(R510*(R12)/100,2)</f>
        <v>0</v>
      </c>
      <c r="GL510">
        <f t="shared" si="241"/>
        <v>0</v>
      </c>
      <c r="GM510">
        <f t="shared" si="242"/>
        <v>83022.789999999994</v>
      </c>
      <c r="GN510">
        <f t="shared" si="243"/>
        <v>83022.789999999994</v>
      </c>
      <c r="GO510">
        <f t="shared" si="244"/>
        <v>0</v>
      </c>
      <c r="GP510">
        <f t="shared" si="245"/>
        <v>0</v>
      </c>
      <c r="GR510">
        <v>0</v>
      </c>
      <c r="GS510">
        <v>3</v>
      </c>
      <c r="GT510">
        <v>0</v>
      </c>
      <c r="GU510" t="s">
        <v>3</v>
      </c>
      <c r="GV510">
        <f t="shared" si="246"/>
        <v>0</v>
      </c>
      <c r="GW510">
        <v>1</v>
      </c>
      <c r="GX510">
        <f t="shared" si="247"/>
        <v>0</v>
      </c>
      <c r="HA510">
        <v>0</v>
      </c>
      <c r="HB510">
        <v>0</v>
      </c>
      <c r="HC510">
        <f t="shared" si="248"/>
        <v>0</v>
      </c>
      <c r="HE510" t="s">
        <v>3</v>
      </c>
      <c r="HF510" t="s">
        <v>3</v>
      </c>
      <c r="HM510" t="s">
        <v>3</v>
      </c>
      <c r="HN510" t="s">
        <v>3</v>
      </c>
      <c r="HO510" t="s">
        <v>3</v>
      </c>
      <c r="HP510" t="s">
        <v>3</v>
      </c>
      <c r="HQ510" t="s">
        <v>3</v>
      </c>
      <c r="HS510">
        <v>0</v>
      </c>
      <c r="IK510">
        <v>0</v>
      </c>
    </row>
    <row r="511" spans="1:245" x14ac:dyDescent="0.2">
      <c r="A511">
        <v>17</v>
      </c>
      <c r="B511">
        <v>1</v>
      </c>
      <c r="C511">
        <f>ROW(SmtRes!A141)</f>
        <v>141</v>
      </c>
      <c r="D511">
        <f>ROW(EtalonRes!A155)</f>
        <v>155</v>
      </c>
      <c r="E511" t="s">
        <v>49</v>
      </c>
      <c r="F511" t="s">
        <v>50</v>
      </c>
      <c r="G511" t="s">
        <v>51</v>
      </c>
      <c r="H511" t="s">
        <v>21</v>
      </c>
      <c r="I511">
        <f>ROUND(123.12/100,9)</f>
        <v>1.2312000000000001</v>
      </c>
      <c r="J511">
        <v>0</v>
      </c>
      <c r="K511">
        <f>ROUND(123.12/100,9)</f>
        <v>1.2312000000000001</v>
      </c>
      <c r="O511">
        <f t="shared" si="214"/>
        <v>2479.92</v>
      </c>
      <c r="P511">
        <f t="shared" si="215"/>
        <v>0</v>
      </c>
      <c r="Q511">
        <f t="shared" si="216"/>
        <v>2479.92</v>
      </c>
      <c r="R511">
        <f t="shared" si="217"/>
        <v>852.63</v>
      </c>
      <c r="S511">
        <f t="shared" si="218"/>
        <v>0</v>
      </c>
      <c r="T511">
        <f t="shared" si="219"/>
        <v>0</v>
      </c>
      <c r="U511">
        <f t="shared" si="220"/>
        <v>0</v>
      </c>
      <c r="V511">
        <f t="shared" si="221"/>
        <v>0</v>
      </c>
      <c r="W511">
        <f t="shared" si="222"/>
        <v>0</v>
      </c>
      <c r="X511">
        <f t="shared" si="223"/>
        <v>0</v>
      </c>
      <c r="Y511">
        <f t="shared" si="223"/>
        <v>0</v>
      </c>
      <c r="AA511">
        <v>62853509</v>
      </c>
      <c r="AB511">
        <f t="shared" si="224"/>
        <v>143.011</v>
      </c>
      <c r="AC511">
        <f t="shared" si="225"/>
        <v>0</v>
      </c>
      <c r="AD511">
        <f t="shared" si="226"/>
        <v>143.011</v>
      </c>
      <c r="AE511">
        <f t="shared" si="227"/>
        <v>14.278</v>
      </c>
      <c r="AF511">
        <f t="shared" si="227"/>
        <v>0</v>
      </c>
      <c r="AG511">
        <f t="shared" si="228"/>
        <v>0</v>
      </c>
      <c r="AH511">
        <f t="shared" si="229"/>
        <v>0</v>
      </c>
      <c r="AI511">
        <f t="shared" si="229"/>
        <v>0</v>
      </c>
      <c r="AJ511">
        <f t="shared" si="230"/>
        <v>0</v>
      </c>
      <c r="AK511">
        <v>130.01</v>
      </c>
      <c r="AL511">
        <v>0</v>
      </c>
      <c r="AM511">
        <v>130.01</v>
      </c>
      <c r="AN511">
        <v>12.98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94</v>
      </c>
      <c r="AU511">
        <v>51</v>
      </c>
      <c r="AV511">
        <v>1.014</v>
      </c>
      <c r="AW511">
        <v>1</v>
      </c>
      <c r="AZ511">
        <v>1</v>
      </c>
      <c r="BA511">
        <v>47.82</v>
      </c>
      <c r="BB511">
        <v>13.89</v>
      </c>
      <c r="BC511">
        <v>1</v>
      </c>
      <c r="BD511" t="s">
        <v>3</v>
      </c>
      <c r="BE511" t="s">
        <v>3</v>
      </c>
      <c r="BF511" t="s">
        <v>3</v>
      </c>
      <c r="BG511" t="s">
        <v>3</v>
      </c>
      <c r="BH511">
        <v>0</v>
      </c>
      <c r="BI511">
        <v>1</v>
      </c>
      <c r="BJ511" t="s">
        <v>52</v>
      </c>
      <c r="BM511">
        <v>5</v>
      </c>
      <c r="BN511">
        <v>0</v>
      </c>
      <c r="BO511" t="s">
        <v>50</v>
      </c>
      <c r="BP511">
        <v>1</v>
      </c>
      <c r="BQ511">
        <v>30</v>
      </c>
      <c r="BR511">
        <v>0</v>
      </c>
      <c r="BS511">
        <v>47.82</v>
      </c>
      <c r="BT511">
        <v>1</v>
      </c>
      <c r="BU511">
        <v>1</v>
      </c>
      <c r="BV511">
        <v>1</v>
      </c>
      <c r="BW511">
        <v>1</v>
      </c>
      <c r="BX511">
        <v>1</v>
      </c>
      <c r="BY511" t="s">
        <v>3</v>
      </c>
      <c r="BZ511">
        <v>94</v>
      </c>
      <c r="CA511">
        <v>51</v>
      </c>
      <c r="CB511" t="s">
        <v>3</v>
      </c>
      <c r="CE511">
        <v>30</v>
      </c>
      <c r="CF511">
        <v>0</v>
      </c>
      <c r="CG511">
        <v>0</v>
      </c>
      <c r="CM511">
        <v>0</v>
      </c>
      <c r="CN511" t="s">
        <v>1200</v>
      </c>
      <c r="CO511">
        <v>0</v>
      </c>
      <c r="CP511">
        <f t="shared" si="231"/>
        <v>2479.92</v>
      </c>
      <c r="CQ511">
        <f t="shared" si="232"/>
        <v>0</v>
      </c>
      <c r="CR511">
        <f t="shared" si="233"/>
        <v>2014.19</v>
      </c>
      <c r="CS511">
        <f t="shared" si="234"/>
        <v>692.43</v>
      </c>
      <c r="CT511">
        <f t="shared" si="235"/>
        <v>0</v>
      </c>
      <c r="CU511">
        <f t="shared" si="236"/>
        <v>0</v>
      </c>
      <c r="CV511">
        <f t="shared" si="237"/>
        <v>0</v>
      </c>
      <c r="CW511">
        <f t="shared" si="238"/>
        <v>0</v>
      </c>
      <c r="CX511">
        <f t="shared" si="238"/>
        <v>0</v>
      </c>
      <c r="CY511">
        <f t="shared" si="239"/>
        <v>0</v>
      </c>
      <c r="CZ511">
        <f t="shared" si="240"/>
        <v>0</v>
      </c>
      <c r="DB511">
        <v>40</v>
      </c>
      <c r="DC511" t="s">
        <v>3</v>
      </c>
      <c r="DD511" t="s">
        <v>3</v>
      </c>
      <c r="DE511" t="s">
        <v>23</v>
      </c>
      <c r="DF511" t="s">
        <v>23</v>
      </c>
      <c r="DG511" t="s">
        <v>23</v>
      </c>
      <c r="DH511" t="s">
        <v>3</v>
      </c>
      <c r="DI511" t="s">
        <v>23</v>
      </c>
      <c r="DJ511" t="s">
        <v>23</v>
      </c>
      <c r="DK511" t="s">
        <v>3</v>
      </c>
      <c r="DL511" t="s">
        <v>3</v>
      </c>
      <c r="DM511" t="s">
        <v>3</v>
      </c>
      <c r="DN511">
        <v>98</v>
      </c>
      <c r="DO511">
        <v>77</v>
      </c>
      <c r="DP511">
        <v>1.014</v>
      </c>
      <c r="DQ511">
        <v>1</v>
      </c>
      <c r="DU511">
        <v>1013</v>
      </c>
      <c r="DV511" t="s">
        <v>21</v>
      </c>
      <c r="DW511" t="s">
        <v>21</v>
      </c>
      <c r="DX511">
        <v>1</v>
      </c>
      <c r="DZ511" t="s">
        <v>3</v>
      </c>
      <c r="EA511" t="s">
        <v>3</v>
      </c>
      <c r="EB511" t="s">
        <v>3</v>
      </c>
      <c r="EC511" t="s">
        <v>3</v>
      </c>
      <c r="EE511">
        <v>65733308</v>
      </c>
      <c r="EF511">
        <v>30</v>
      </c>
      <c r="EG511" t="s">
        <v>24</v>
      </c>
      <c r="EH511">
        <v>0</v>
      </c>
      <c r="EI511" t="s">
        <v>3</v>
      </c>
      <c r="EJ511">
        <v>1</v>
      </c>
      <c r="EK511">
        <v>5</v>
      </c>
      <c r="EL511" t="s">
        <v>53</v>
      </c>
      <c r="EM511" t="s">
        <v>54</v>
      </c>
      <c r="EO511" t="s">
        <v>27</v>
      </c>
      <c r="EQ511">
        <v>0</v>
      </c>
      <c r="ER511">
        <v>130.01</v>
      </c>
      <c r="ES511">
        <v>0</v>
      </c>
      <c r="ET511">
        <v>130.01</v>
      </c>
      <c r="EU511">
        <v>12.98</v>
      </c>
      <c r="EV511">
        <v>0</v>
      </c>
      <c r="EW511">
        <v>0</v>
      </c>
      <c r="EX511">
        <v>0</v>
      </c>
      <c r="EY511">
        <v>0</v>
      </c>
      <c r="FQ511">
        <v>0</v>
      </c>
      <c r="FR511">
        <v>0</v>
      </c>
      <c r="FS511">
        <v>0</v>
      </c>
      <c r="FX511">
        <v>98</v>
      </c>
      <c r="FY511">
        <v>77</v>
      </c>
      <c r="GA511" t="s">
        <v>3</v>
      </c>
      <c r="GD511">
        <v>0</v>
      </c>
      <c r="GF511">
        <v>1539452637</v>
      </c>
      <c r="GG511">
        <v>2</v>
      </c>
      <c r="GH511">
        <v>1</v>
      </c>
      <c r="GI511">
        <v>2</v>
      </c>
      <c r="GJ511">
        <v>0</v>
      </c>
      <c r="GK511">
        <f>ROUND(R511*(R12)/100,2)</f>
        <v>1364.21</v>
      </c>
      <c r="GL511">
        <f t="shared" si="241"/>
        <v>0</v>
      </c>
      <c r="GM511">
        <f t="shared" si="242"/>
        <v>3844.13</v>
      </c>
      <c r="GN511">
        <f t="shared" si="243"/>
        <v>3844.13</v>
      </c>
      <c r="GO511">
        <f t="shared" si="244"/>
        <v>0</v>
      </c>
      <c r="GP511">
        <f t="shared" si="245"/>
        <v>0</v>
      </c>
      <c r="GR511">
        <v>0</v>
      </c>
      <c r="GS511">
        <v>3</v>
      </c>
      <c r="GT511">
        <v>0</v>
      </c>
      <c r="GU511" t="s">
        <v>3</v>
      </c>
      <c r="GV511">
        <f t="shared" si="246"/>
        <v>0</v>
      </c>
      <c r="GW511">
        <v>1</v>
      </c>
      <c r="GX511">
        <f t="shared" si="247"/>
        <v>0</v>
      </c>
      <c r="HA511">
        <v>0</v>
      </c>
      <c r="HB511">
        <v>0</v>
      </c>
      <c r="HC511">
        <f t="shared" si="248"/>
        <v>0</v>
      </c>
      <c r="HE511" t="s">
        <v>3</v>
      </c>
      <c r="HF511" t="s">
        <v>3</v>
      </c>
      <c r="HM511" t="s">
        <v>3</v>
      </c>
      <c r="HN511" t="s">
        <v>3</v>
      </c>
      <c r="HO511" t="s">
        <v>3</v>
      </c>
      <c r="HP511" t="s">
        <v>3</v>
      </c>
      <c r="HQ511" t="s">
        <v>3</v>
      </c>
      <c r="HS511">
        <v>0</v>
      </c>
      <c r="IK511">
        <v>0</v>
      </c>
    </row>
    <row r="512" spans="1:245" x14ac:dyDescent="0.2">
      <c r="A512">
        <v>17</v>
      </c>
      <c r="B512">
        <v>1</v>
      </c>
      <c r="C512">
        <f>ROW(SmtRes!A144)</f>
        <v>144</v>
      </c>
      <c r="D512">
        <f>ROW(EtalonRes!A158)</f>
        <v>158</v>
      </c>
      <c r="E512" t="s">
        <v>55</v>
      </c>
      <c r="F512" t="s">
        <v>64</v>
      </c>
      <c r="G512" t="s">
        <v>65</v>
      </c>
      <c r="H512" t="s">
        <v>66</v>
      </c>
      <c r="I512">
        <f>ROUND(123.12/100,9)</f>
        <v>1.2312000000000001</v>
      </c>
      <c r="J512">
        <v>0</v>
      </c>
      <c r="K512">
        <f>ROUND(123.12/100,9)</f>
        <v>1.2312000000000001</v>
      </c>
      <c r="O512">
        <f t="shared" si="214"/>
        <v>21978.73</v>
      </c>
      <c r="P512">
        <f t="shared" si="215"/>
        <v>0</v>
      </c>
      <c r="Q512">
        <f t="shared" si="216"/>
        <v>13791.47</v>
      </c>
      <c r="R512">
        <f t="shared" si="217"/>
        <v>8985.3799999999992</v>
      </c>
      <c r="S512">
        <f t="shared" si="218"/>
        <v>8187.26</v>
      </c>
      <c r="T512">
        <f t="shared" si="219"/>
        <v>0</v>
      </c>
      <c r="U512">
        <f t="shared" si="220"/>
        <v>15.314108832000002</v>
      </c>
      <c r="V512">
        <f t="shared" si="221"/>
        <v>0</v>
      </c>
      <c r="W512">
        <f t="shared" si="222"/>
        <v>0</v>
      </c>
      <c r="X512">
        <f t="shared" si="223"/>
        <v>7696.02</v>
      </c>
      <c r="Y512">
        <f t="shared" si="223"/>
        <v>4175.5</v>
      </c>
      <c r="AA512">
        <v>62853509</v>
      </c>
      <c r="AB512">
        <f t="shared" si="224"/>
        <v>613.87699999999995</v>
      </c>
      <c r="AC512">
        <f t="shared" si="225"/>
        <v>0</v>
      </c>
      <c r="AD512">
        <f t="shared" si="226"/>
        <v>481.06299999999999</v>
      </c>
      <c r="AE512">
        <f t="shared" si="227"/>
        <v>145.761</v>
      </c>
      <c r="AF512">
        <f t="shared" si="227"/>
        <v>132.81399999999999</v>
      </c>
      <c r="AG512">
        <f t="shared" si="228"/>
        <v>0</v>
      </c>
      <c r="AH512">
        <f t="shared" si="229"/>
        <v>11.880000000000003</v>
      </c>
      <c r="AI512">
        <f t="shared" si="229"/>
        <v>0</v>
      </c>
      <c r="AJ512">
        <f t="shared" si="230"/>
        <v>0</v>
      </c>
      <c r="AK512">
        <v>558.07000000000005</v>
      </c>
      <c r="AL512">
        <v>0</v>
      </c>
      <c r="AM512">
        <v>437.33</v>
      </c>
      <c r="AN512">
        <v>132.51</v>
      </c>
      <c r="AO512">
        <v>120.74</v>
      </c>
      <c r="AP512">
        <v>0</v>
      </c>
      <c r="AQ512">
        <v>10.8</v>
      </c>
      <c r="AR512">
        <v>0</v>
      </c>
      <c r="AS512">
        <v>0</v>
      </c>
      <c r="AT512">
        <v>94</v>
      </c>
      <c r="AU512">
        <v>51</v>
      </c>
      <c r="AV512">
        <v>1.0469999999999999</v>
      </c>
      <c r="AW512">
        <v>1</v>
      </c>
      <c r="AZ512">
        <v>1</v>
      </c>
      <c r="BA512">
        <v>47.82</v>
      </c>
      <c r="BB512">
        <v>22.24</v>
      </c>
      <c r="BC512">
        <v>1</v>
      </c>
      <c r="BD512" t="s">
        <v>3</v>
      </c>
      <c r="BE512" t="s">
        <v>3</v>
      </c>
      <c r="BF512" t="s">
        <v>3</v>
      </c>
      <c r="BG512" t="s">
        <v>3</v>
      </c>
      <c r="BH512">
        <v>0</v>
      </c>
      <c r="BI512">
        <v>1</v>
      </c>
      <c r="BJ512" t="s">
        <v>67</v>
      </c>
      <c r="BM512">
        <v>10</v>
      </c>
      <c r="BN512">
        <v>0</v>
      </c>
      <c r="BO512" t="s">
        <v>64</v>
      </c>
      <c r="BP512">
        <v>1</v>
      </c>
      <c r="BQ512">
        <v>30</v>
      </c>
      <c r="BR512">
        <v>0</v>
      </c>
      <c r="BS512">
        <v>47.82</v>
      </c>
      <c r="BT512">
        <v>1</v>
      </c>
      <c r="BU512">
        <v>1</v>
      </c>
      <c r="BV512">
        <v>1</v>
      </c>
      <c r="BW512">
        <v>1</v>
      </c>
      <c r="BX512">
        <v>1</v>
      </c>
      <c r="BY512" t="s">
        <v>3</v>
      </c>
      <c r="BZ512">
        <v>94</v>
      </c>
      <c r="CA512">
        <v>51</v>
      </c>
      <c r="CB512" t="s">
        <v>3</v>
      </c>
      <c r="CE512">
        <v>30</v>
      </c>
      <c r="CF512">
        <v>0</v>
      </c>
      <c r="CG512">
        <v>0</v>
      </c>
      <c r="CM512">
        <v>0</v>
      </c>
      <c r="CN512" t="s">
        <v>1200</v>
      </c>
      <c r="CO512">
        <v>0</v>
      </c>
      <c r="CP512">
        <f t="shared" si="231"/>
        <v>21978.73</v>
      </c>
      <c r="CQ512">
        <f t="shared" si="232"/>
        <v>0</v>
      </c>
      <c r="CR512">
        <f t="shared" si="233"/>
        <v>11201.62</v>
      </c>
      <c r="CS512">
        <f t="shared" si="234"/>
        <v>7297.81</v>
      </c>
      <c r="CT512">
        <f t="shared" si="235"/>
        <v>6649.85</v>
      </c>
      <c r="CU512">
        <f t="shared" si="236"/>
        <v>0</v>
      </c>
      <c r="CV512">
        <f t="shared" si="237"/>
        <v>12.438360000000001</v>
      </c>
      <c r="CW512">
        <f t="shared" si="238"/>
        <v>0</v>
      </c>
      <c r="CX512">
        <f t="shared" si="238"/>
        <v>0</v>
      </c>
      <c r="CY512">
        <f t="shared" si="239"/>
        <v>7696.0243999999993</v>
      </c>
      <c r="CZ512">
        <f t="shared" si="240"/>
        <v>4175.5025999999998</v>
      </c>
      <c r="DB512">
        <v>41</v>
      </c>
      <c r="DC512" t="s">
        <v>3</v>
      </c>
      <c r="DD512" t="s">
        <v>3</v>
      </c>
      <c r="DE512" t="s">
        <v>23</v>
      </c>
      <c r="DF512" t="s">
        <v>23</v>
      </c>
      <c r="DG512" t="s">
        <v>23</v>
      </c>
      <c r="DH512" t="s">
        <v>3</v>
      </c>
      <c r="DI512" t="s">
        <v>23</v>
      </c>
      <c r="DJ512" t="s">
        <v>23</v>
      </c>
      <c r="DK512" t="s">
        <v>3</v>
      </c>
      <c r="DL512" t="s">
        <v>3</v>
      </c>
      <c r="DM512" t="s">
        <v>3</v>
      </c>
      <c r="DN512">
        <v>98</v>
      </c>
      <c r="DO512">
        <v>77</v>
      </c>
      <c r="DP512">
        <v>1.0469999999999999</v>
      </c>
      <c r="DQ512">
        <v>1</v>
      </c>
      <c r="DU512">
        <v>1013</v>
      </c>
      <c r="DV512" t="s">
        <v>66</v>
      </c>
      <c r="DW512" t="s">
        <v>66</v>
      </c>
      <c r="DX512">
        <v>1</v>
      </c>
      <c r="DZ512" t="s">
        <v>3</v>
      </c>
      <c r="EA512" t="s">
        <v>3</v>
      </c>
      <c r="EB512" t="s">
        <v>3</v>
      </c>
      <c r="EC512" t="s">
        <v>3</v>
      </c>
      <c r="EE512">
        <v>65733313</v>
      </c>
      <c r="EF512">
        <v>30</v>
      </c>
      <c r="EG512" t="s">
        <v>24</v>
      </c>
      <c r="EH512">
        <v>0</v>
      </c>
      <c r="EI512" t="s">
        <v>3</v>
      </c>
      <c r="EJ512">
        <v>1</v>
      </c>
      <c r="EK512">
        <v>10</v>
      </c>
      <c r="EL512" t="s">
        <v>68</v>
      </c>
      <c r="EM512" t="s">
        <v>69</v>
      </c>
      <c r="EO512" t="s">
        <v>27</v>
      </c>
      <c r="EQ512">
        <v>0</v>
      </c>
      <c r="ER512">
        <v>558.07000000000005</v>
      </c>
      <c r="ES512">
        <v>0</v>
      </c>
      <c r="ET512">
        <v>437.33</v>
      </c>
      <c r="EU512">
        <v>132.51</v>
      </c>
      <c r="EV512">
        <v>120.74</v>
      </c>
      <c r="EW512">
        <v>10.8</v>
      </c>
      <c r="EX512">
        <v>0</v>
      </c>
      <c r="EY512">
        <v>0</v>
      </c>
      <c r="FQ512">
        <v>0</v>
      </c>
      <c r="FR512">
        <v>0</v>
      </c>
      <c r="FS512">
        <v>0</v>
      </c>
      <c r="FX512">
        <v>98</v>
      </c>
      <c r="FY512">
        <v>77</v>
      </c>
      <c r="GA512" t="s">
        <v>3</v>
      </c>
      <c r="GD512">
        <v>0</v>
      </c>
      <c r="GF512">
        <v>824501502</v>
      </c>
      <c r="GG512">
        <v>2</v>
      </c>
      <c r="GH512">
        <v>1</v>
      </c>
      <c r="GI512">
        <v>2</v>
      </c>
      <c r="GJ512">
        <v>0</v>
      </c>
      <c r="GK512">
        <f>ROUND(R512*(R12)/100,2)</f>
        <v>14376.61</v>
      </c>
      <c r="GL512">
        <f t="shared" si="241"/>
        <v>0</v>
      </c>
      <c r="GM512">
        <f t="shared" si="242"/>
        <v>48226.86</v>
      </c>
      <c r="GN512">
        <f t="shared" si="243"/>
        <v>48226.86</v>
      </c>
      <c r="GO512">
        <f t="shared" si="244"/>
        <v>0</v>
      </c>
      <c r="GP512">
        <f t="shared" si="245"/>
        <v>0</v>
      </c>
      <c r="GR512">
        <v>0</v>
      </c>
      <c r="GS512">
        <v>3</v>
      </c>
      <c r="GT512">
        <v>0</v>
      </c>
      <c r="GU512" t="s">
        <v>3</v>
      </c>
      <c r="GV512">
        <f t="shared" si="246"/>
        <v>0</v>
      </c>
      <c r="GW512">
        <v>1</v>
      </c>
      <c r="GX512">
        <f t="shared" si="247"/>
        <v>0</v>
      </c>
      <c r="HA512">
        <v>0</v>
      </c>
      <c r="HB512">
        <v>0</v>
      </c>
      <c r="HC512">
        <f t="shared" si="248"/>
        <v>0</v>
      </c>
      <c r="HE512" t="s">
        <v>3</v>
      </c>
      <c r="HF512" t="s">
        <v>3</v>
      </c>
      <c r="HM512" t="s">
        <v>3</v>
      </c>
      <c r="HN512" t="s">
        <v>3</v>
      </c>
      <c r="HO512" t="s">
        <v>3</v>
      </c>
      <c r="HP512" t="s">
        <v>3</v>
      </c>
      <c r="HQ512" t="s">
        <v>3</v>
      </c>
      <c r="HS512">
        <v>0</v>
      </c>
      <c r="IK512">
        <v>0</v>
      </c>
    </row>
    <row r="514" spans="1:206" x14ac:dyDescent="0.2">
      <c r="A514" s="2">
        <v>51</v>
      </c>
      <c r="B514" s="2">
        <f>B501</f>
        <v>1</v>
      </c>
      <c r="C514" s="2">
        <f>A501</f>
        <v>4</v>
      </c>
      <c r="D514" s="2">
        <f>ROW(A501)</f>
        <v>501</v>
      </c>
      <c r="E514" s="2"/>
      <c r="F514" s="2" t="str">
        <f>IF(F501&lt;&gt;"",F501,"")</f>
        <v>Новый раздел</v>
      </c>
      <c r="G514" s="2" t="str">
        <f>IF(G501&lt;&gt;"",G501,"")</f>
        <v>Строительные работы</v>
      </c>
      <c r="H514" s="2">
        <v>0</v>
      </c>
      <c r="I514" s="2"/>
      <c r="J514" s="2"/>
      <c r="K514" s="2"/>
      <c r="L514" s="2"/>
      <c r="M514" s="2"/>
      <c r="N514" s="2"/>
      <c r="O514" s="2">
        <f t="shared" ref="O514:T514" si="249">ROUND(AB514,2)</f>
        <v>272047.44</v>
      </c>
      <c r="P514" s="2">
        <f t="shared" si="249"/>
        <v>0</v>
      </c>
      <c r="Q514" s="2">
        <f t="shared" si="249"/>
        <v>52232.28</v>
      </c>
      <c r="R514" s="2">
        <f t="shared" si="249"/>
        <v>21893.43</v>
      </c>
      <c r="S514" s="2">
        <f t="shared" si="249"/>
        <v>219815.16</v>
      </c>
      <c r="T514" s="2">
        <f t="shared" si="249"/>
        <v>0</v>
      </c>
      <c r="U514" s="2">
        <f>AH514</f>
        <v>442.13281944480002</v>
      </c>
      <c r="V514" s="2">
        <f>AI514</f>
        <v>0</v>
      </c>
      <c r="W514" s="2">
        <f>ROUND(AJ514,2)</f>
        <v>0</v>
      </c>
      <c r="X514" s="2">
        <f>ROUND(AK514,2)</f>
        <v>191960.69</v>
      </c>
      <c r="Y514" s="2">
        <f>ROUND(AL514,2)</f>
        <v>91154.92</v>
      </c>
      <c r="Z514" s="2"/>
      <c r="AA514" s="2"/>
      <c r="AB514" s="2">
        <f>ROUND(SUMIF(AA505:AA512,"=62853509",O505:O512),2)</f>
        <v>272047.44</v>
      </c>
      <c r="AC514" s="2">
        <f>ROUND(SUMIF(AA505:AA512,"=62853509",P505:P512),2)</f>
        <v>0</v>
      </c>
      <c r="AD514" s="2">
        <f>ROUND(SUMIF(AA505:AA512,"=62853509",Q505:Q512),2)</f>
        <v>52232.28</v>
      </c>
      <c r="AE514" s="2">
        <f>ROUND(SUMIF(AA505:AA512,"=62853509",R505:R512),2)</f>
        <v>21893.43</v>
      </c>
      <c r="AF514" s="2">
        <f>ROUND(SUMIF(AA505:AA512,"=62853509",S505:S512),2)</f>
        <v>219815.16</v>
      </c>
      <c r="AG514" s="2">
        <f>ROUND(SUMIF(AA505:AA512,"=62853509",T505:T512),2)</f>
        <v>0</v>
      </c>
      <c r="AH514" s="2">
        <f>SUMIF(AA505:AA512,"=62853509",U505:U512)</f>
        <v>442.13281944480002</v>
      </c>
      <c r="AI514" s="2">
        <f>SUMIF(AA505:AA512,"=62853509",V505:V512)</f>
        <v>0</v>
      </c>
      <c r="AJ514" s="2">
        <f>ROUND(SUMIF(AA505:AA512,"=62853509",W505:W512),2)</f>
        <v>0</v>
      </c>
      <c r="AK514" s="2">
        <f>ROUND(SUMIF(AA505:AA512,"=62853509",X505:X512),2)</f>
        <v>191960.69</v>
      </c>
      <c r="AL514" s="2">
        <f>ROUND(SUMIF(AA505:AA512,"=62853509",Y505:Y512),2)</f>
        <v>91154.92</v>
      </c>
      <c r="AM514" s="2"/>
      <c r="AN514" s="2"/>
      <c r="AO514" s="2">
        <f t="shared" ref="AO514:BD514" si="250">ROUND(BX514,2)</f>
        <v>0</v>
      </c>
      <c r="AP514" s="2">
        <f t="shared" si="250"/>
        <v>0</v>
      </c>
      <c r="AQ514" s="2">
        <f t="shared" si="250"/>
        <v>0</v>
      </c>
      <c r="AR514" s="2">
        <f t="shared" si="250"/>
        <v>590192.54</v>
      </c>
      <c r="AS514" s="2">
        <f t="shared" si="250"/>
        <v>590192.54</v>
      </c>
      <c r="AT514" s="2">
        <f t="shared" si="250"/>
        <v>0</v>
      </c>
      <c r="AU514" s="2">
        <f t="shared" si="250"/>
        <v>0</v>
      </c>
      <c r="AV514" s="2">
        <f t="shared" si="250"/>
        <v>0</v>
      </c>
      <c r="AW514" s="2">
        <f t="shared" si="250"/>
        <v>0</v>
      </c>
      <c r="AX514" s="2">
        <f t="shared" si="250"/>
        <v>0</v>
      </c>
      <c r="AY514" s="2">
        <f t="shared" si="250"/>
        <v>0</v>
      </c>
      <c r="AZ514" s="2">
        <f t="shared" si="250"/>
        <v>0</v>
      </c>
      <c r="BA514" s="2">
        <f t="shared" si="250"/>
        <v>0</v>
      </c>
      <c r="BB514" s="2">
        <f t="shared" si="250"/>
        <v>0</v>
      </c>
      <c r="BC514" s="2">
        <f t="shared" si="250"/>
        <v>0</v>
      </c>
      <c r="BD514" s="2">
        <f t="shared" si="250"/>
        <v>0</v>
      </c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>
        <f>ROUND(SUMIF(AA505:AA512,"=62853509",FQ505:FQ512),2)</f>
        <v>0</v>
      </c>
      <c r="BY514" s="2">
        <f>ROUND(SUMIF(AA505:AA512,"=62853509",FR505:FR512),2)</f>
        <v>0</v>
      </c>
      <c r="BZ514" s="2">
        <f>ROUND(SUMIF(AA505:AA512,"=62853509",GL505:GL512),2)</f>
        <v>0</v>
      </c>
      <c r="CA514" s="2">
        <f>ROUND(SUMIF(AA505:AA512,"=62853509",GM505:GM512),2)</f>
        <v>590192.54</v>
      </c>
      <c r="CB514" s="2">
        <f>ROUND(SUMIF(AA505:AA512,"=62853509",GN505:GN512),2)</f>
        <v>590192.54</v>
      </c>
      <c r="CC514" s="2">
        <f>ROUND(SUMIF(AA505:AA512,"=62853509",GO505:GO512),2)</f>
        <v>0</v>
      </c>
      <c r="CD514" s="2">
        <f>ROUND(SUMIF(AA505:AA512,"=62853509",GP505:GP512),2)</f>
        <v>0</v>
      </c>
      <c r="CE514" s="2">
        <f>AC514-BX514</f>
        <v>0</v>
      </c>
      <c r="CF514" s="2">
        <f>AC514-BY514</f>
        <v>0</v>
      </c>
      <c r="CG514" s="2">
        <f>BX514-BZ514</f>
        <v>0</v>
      </c>
      <c r="CH514" s="2">
        <f>AC514-BX514-BY514+BZ514</f>
        <v>0</v>
      </c>
      <c r="CI514" s="2">
        <f>BY514-BZ514</f>
        <v>0</v>
      </c>
      <c r="CJ514" s="2">
        <f>ROUND(SUMIF(AA505:AA512,"=62853509",GX505:GX512),2)</f>
        <v>0</v>
      </c>
      <c r="CK514" s="2">
        <f>ROUND(SUMIF(AA505:AA512,"=62853509",GY505:GY512),2)</f>
        <v>0</v>
      </c>
      <c r="CL514" s="2">
        <f>ROUND(SUMIF(AA505:AA512,"=62853509",GZ505:GZ512),2)</f>
        <v>0</v>
      </c>
      <c r="CM514" s="2">
        <f>ROUND(SUMIF(AA505:AA512,"=62853509",HD505:HD512),2)</f>
        <v>0</v>
      </c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3"/>
      <c r="DH514" s="3"/>
      <c r="DI514" s="3"/>
      <c r="DJ514" s="3"/>
      <c r="DK514" s="3"/>
      <c r="DL514" s="3"/>
      <c r="DM514" s="3"/>
      <c r="DN514" s="3"/>
      <c r="DO514" s="3"/>
      <c r="DP514" s="3"/>
      <c r="DQ514" s="3"/>
      <c r="DR514" s="3"/>
      <c r="DS514" s="3"/>
      <c r="DT514" s="3"/>
      <c r="DU514" s="3"/>
      <c r="DV514" s="3"/>
      <c r="DW514" s="3"/>
      <c r="DX514" s="3"/>
      <c r="DY514" s="3"/>
      <c r="DZ514" s="3"/>
      <c r="EA514" s="3"/>
      <c r="EB514" s="3"/>
      <c r="EC514" s="3"/>
      <c r="ED514" s="3"/>
      <c r="EE514" s="3"/>
      <c r="EF514" s="3"/>
      <c r="EG514" s="3"/>
      <c r="EH514" s="3"/>
      <c r="EI514" s="3"/>
      <c r="EJ514" s="3"/>
      <c r="EK514" s="3"/>
      <c r="EL514" s="3"/>
      <c r="EM514" s="3"/>
      <c r="EN514" s="3"/>
      <c r="EO514" s="3"/>
      <c r="EP514" s="3"/>
      <c r="EQ514" s="3"/>
      <c r="ER514" s="3"/>
      <c r="ES514" s="3"/>
      <c r="ET514" s="3"/>
      <c r="EU514" s="3"/>
      <c r="EV514" s="3"/>
      <c r="EW514" s="3"/>
      <c r="EX514" s="3"/>
      <c r="EY514" s="3"/>
      <c r="EZ514" s="3"/>
      <c r="FA514" s="3"/>
      <c r="FB514" s="3"/>
      <c r="FC514" s="3"/>
      <c r="FD514" s="3"/>
      <c r="FE514" s="3"/>
      <c r="FF514" s="3"/>
      <c r="FG514" s="3"/>
      <c r="FH514" s="3"/>
      <c r="FI514" s="3"/>
      <c r="FJ514" s="3"/>
      <c r="FK514" s="3"/>
      <c r="FL514" s="3"/>
      <c r="FM514" s="3"/>
      <c r="FN514" s="3"/>
      <c r="FO514" s="3"/>
      <c r="FP514" s="3"/>
      <c r="FQ514" s="3"/>
      <c r="FR514" s="3"/>
      <c r="FS514" s="3"/>
      <c r="FT514" s="3"/>
      <c r="FU514" s="3"/>
      <c r="FV514" s="3"/>
      <c r="FW514" s="3"/>
      <c r="FX514" s="3"/>
      <c r="FY514" s="3"/>
      <c r="FZ514" s="3"/>
      <c r="GA514" s="3"/>
      <c r="GB514" s="3"/>
      <c r="GC514" s="3"/>
      <c r="GD514" s="3"/>
      <c r="GE514" s="3"/>
      <c r="GF514" s="3"/>
      <c r="GG514" s="3"/>
      <c r="GH514" s="3"/>
      <c r="GI514" s="3"/>
      <c r="GJ514" s="3"/>
      <c r="GK514" s="3"/>
      <c r="GL514" s="3"/>
      <c r="GM514" s="3"/>
      <c r="GN514" s="3"/>
      <c r="GO514" s="3"/>
      <c r="GP514" s="3"/>
      <c r="GQ514" s="3"/>
      <c r="GR514" s="3"/>
      <c r="GS514" s="3"/>
      <c r="GT514" s="3"/>
      <c r="GU514" s="3"/>
      <c r="GV514" s="3"/>
      <c r="GW514" s="3"/>
      <c r="GX514" s="3">
        <v>0</v>
      </c>
    </row>
    <row r="516" spans="1:206" x14ac:dyDescent="0.2">
      <c r="A516" s="4">
        <v>50</v>
      </c>
      <c r="B516" s="4">
        <v>0</v>
      </c>
      <c r="C516" s="4">
        <v>0</v>
      </c>
      <c r="D516" s="4">
        <v>1</v>
      </c>
      <c r="E516" s="4">
        <v>201</v>
      </c>
      <c r="F516" s="4">
        <f>ROUND(Source!O514,O516)</f>
        <v>272047.44</v>
      </c>
      <c r="G516" s="4" t="s">
        <v>70</v>
      </c>
      <c r="H516" s="4" t="s">
        <v>71</v>
      </c>
      <c r="I516" s="4"/>
      <c r="J516" s="4"/>
      <c r="K516" s="4">
        <v>201</v>
      </c>
      <c r="L516" s="4">
        <v>1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272047.44</v>
      </c>
      <c r="X516" s="4">
        <v>1</v>
      </c>
      <c r="Y516" s="4">
        <v>272047.44</v>
      </c>
      <c r="Z516" s="4"/>
      <c r="AA516" s="4"/>
      <c r="AB516" s="4"/>
    </row>
    <row r="517" spans="1:206" x14ac:dyDescent="0.2">
      <c r="A517" s="4">
        <v>50</v>
      </c>
      <c r="B517" s="4">
        <v>0</v>
      </c>
      <c r="C517" s="4">
        <v>0</v>
      </c>
      <c r="D517" s="4">
        <v>1</v>
      </c>
      <c r="E517" s="4">
        <v>202</v>
      </c>
      <c r="F517" s="4">
        <f>ROUND(Source!P514,O517)</f>
        <v>0</v>
      </c>
      <c r="G517" s="4" t="s">
        <v>72</v>
      </c>
      <c r="H517" s="4" t="s">
        <v>73</v>
      </c>
      <c r="I517" s="4"/>
      <c r="J517" s="4"/>
      <c r="K517" s="4">
        <v>202</v>
      </c>
      <c r="L517" s="4">
        <v>2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06" x14ac:dyDescent="0.2">
      <c r="A518" s="4">
        <v>50</v>
      </c>
      <c r="B518" s="4">
        <v>0</v>
      </c>
      <c r="C518" s="4">
        <v>0</v>
      </c>
      <c r="D518" s="4">
        <v>1</v>
      </c>
      <c r="E518" s="4">
        <v>222</v>
      </c>
      <c r="F518" s="4">
        <f>ROUND(Source!AO514,O518)</f>
        <v>0</v>
      </c>
      <c r="G518" s="4" t="s">
        <v>74</v>
      </c>
      <c r="H518" s="4" t="s">
        <v>75</v>
      </c>
      <c r="I518" s="4"/>
      <c r="J518" s="4"/>
      <c r="K518" s="4">
        <v>222</v>
      </c>
      <c r="L518" s="4">
        <v>3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06" x14ac:dyDescent="0.2">
      <c r="A519" s="4">
        <v>50</v>
      </c>
      <c r="B519" s="4">
        <v>0</v>
      </c>
      <c r="C519" s="4">
        <v>0</v>
      </c>
      <c r="D519" s="4">
        <v>1</v>
      </c>
      <c r="E519" s="4">
        <v>225</v>
      </c>
      <c r="F519" s="4">
        <f>ROUND(Source!AV514,O519)</f>
        <v>0</v>
      </c>
      <c r="G519" s="4" t="s">
        <v>76</v>
      </c>
      <c r="H519" s="4" t="s">
        <v>77</v>
      </c>
      <c r="I519" s="4"/>
      <c r="J519" s="4"/>
      <c r="K519" s="4">
        <v>225</v>
      </c>
      <c r="L519" s="4">
        <v>4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206" x14ac:dyDescent="0.2">
      <c r="A520" s="4">
        <v>50</v>
      </c>
      <c r="B520" s="4">
        <v>0</v>
      </c>
      <c r="C520" s="4">
        <v>0</v>
      </c>
      <c r="D520" s="4">
        <v>1</v>
      </c>
      <c r="E520" s="4">
        <v>226</v>
      </c>
      <c r="F520" s="4">
        <f>ROUND(Source!AW514,O520)</f>
        <v>0</v>
      </c>
      <c r="G520" s="4" t="s">
        <v>78</v>
      </c>
      <c r="H520" s="4" t="s">
        <v>79</v>
      </c>
      <c r="I520" s="4"/>
      <c r="J520" s="4"/>
      <c r="K520" s="4">
        <v>226</v>
      </c>
      <c r="L520" s="4">
        <v>5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06" x14ac:dyDescent="0.2">
      <c r="A521" s="4">
        <v>50</v>
      </c>
      <c r="B521" s="4">
        <v>0</v>
      </c>
      <c r="C521" s="4">
        <v>0</v>
      </c>
      <c r="D521" s="4">
        <v>1</v>
      </c>
      <c r="E521" s="4">
        <v>227</v>
      </c>
      <c r="F521" s="4">
        <f>ROUND(Source!AX514,O521)</f>
        <v>0</v>
      </c>
      <c r="G521" s="4" t="s">
        <v>80</v>
      </c>
      <c r="H521" s="4" t="s">
        <v>81</v>
      </c>
      <c r="I521" s="4"/>
      <c r="J521" s="4"/>
      <c r="K521" s="4">
        <v>227</v>
      </c>
      <c r="L521" s="4">
        <v>6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06" x14ac:dyDescent="0.2">
      <c r="A522" s="4">
        <v>50</v>
      </c>
      <c r="B522" s="4">
        <v>0</v>
      </c>
      <c r="C522" s="4">
        <v>0</v>
      </c>
      <c r="D522" s="4">
        <v>1</v>
      </c>
      <c r="E522" s="4">
        <v>228</v>
      </c>
      <c r="F522" s="4">
        <f>ROUND(Source!AY514,O522)</f>
        <v>0</v>
      </c>
      <c r="G522" s="4" t="s">
        <v>82</v>
      </c>
      <c r="H522" s="4" t="s">
        <v>83</v>
      </c>
      <c r="I522" s="4"/>
      <c r="J522" s="4"/>
      <c r="K522" s="4">
        <v>228</v>
      </c>
      <c r="L522" s="4">
        <v>7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06" x14ac:dyDescent="0.2">
      <c r="A523" s="4">
        <v>50</v>
      </c>
      <c r="B523" s="4">
        <v>0</v>
      </c>
      <c r="C523" s="4">
        <v>0</v>
      </c>
      <c r="D523" s="4">
        <v>1</v>
      </c>
      <c r="E523" s="4">
        <v>216</v>
      </c>
      <c r="F523" s="4">
        <f>ROUND(Source!AP514,O523)</f>
        <v>0</v>
      </c>
      <c r="G523" s="4" t="s">
        <v>84</v>
      </c>
      <c r="H523" s="4" t="s">
        <v>85</v>
      </c>
      <c r="I523" s="4"/>
      <c r="J523" s="4"/>
      <c r="K523" s="4">
        <v>216</v>
      </c>
      <c r="L523" s="4">
        <v>8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06" x14ac:dyDescent="0.2">
      <c r="A524" s="4">
        <v>50</v>
      </c>
      <c r="B524" s="4">
        <v>0</v>
      </c>
      <c r="C524" s="4">
        <v>0</v>
      </c>
      <c r="D524" s="4">
        <v>1</v>
      </c>
      <c r="E524" s="4">
        <v>223</v>
      </c>
      <c r="F524" s="4">
        <f>ROUND(Source!AQ514,O524)</f>
        <v>0</v>
      </c>
      <c r="G524" s="4" t="s">
        <v>86</v>
      </c>
      <c r="H524" s="4" t="s">
        <v>87</v>
      </c>
      <c r="I524" s="4"/>
      <c r="J524" s="4"/>
      <c r="K524" s="4">
        <v>223</v>
      </c>
      <c r="L524" s="4">
        <v>9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06" x14ac:dyDescent="0.2">
      <c r="A525" s="4">
        <v>50</v>
      </c>
      <c r="B525" s="4">
        <v>0</v>
      </c>
      <c r="C525" s="4">
        <v>0</v>
      </c>
      <c r="D525" s="4">
        <v>1</v>
      </c>
      <c r="E525" s="4">
        <v>229</v>
      </c>
      <c r="F525" s="4">
        <f>ROUND(Source!AZ514,O525)</f>
        <v>0</v>
      </c>
      <c r="G525" s="4" t="s">
        <v>88</v>
      </c>
      <c r="H525" s="4" t="s">
        <v>89</v>
      </c>
      <c r="I525" s="4"/>
      <c r="J525" s="4"/>
      <c r="K525" s="4">
        <v>229</v>
      </c>
      <c r="L525" s="4">
        <v>10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06" x14ac:dyDescent="0.2">
      <c r="A526" s="4">
        <v>50</v>
      </c>
      <c r="B526" s="4">
        <v>0</v>
      </c>
      <c r="C526" s="4">
        <v>0</v>
      </c>
      <c r="D526" s="4">
        <v>1</v>
      </c>
      <c r="E526" s="4">
        <v>203</v>
      </c>
      <c r="F526" s="4">
        <f>ROUND(Source!Q514,O526)</f>
        <v>52232.28</v>
      </c>
      <c r="G526" s="4" t="s">
        <v>90</v>
      </c>
      <c r="H526" s="4" t="s">
        <v>91</v>
      </c>
      <c r="I526" s="4"/>
      <c r="J526" s="4"/>
      <c r="K526" s="4">
        <v>203</v>
      </c>
      <c r="L526" s="4">
        <v>11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52232.28</v>
      </c>
      <c r="X526" s="4">
        <v>1</v>
      </c>
      <c r="Y526" s="4">
        <v>52232.28</v>
      </c>
      <c r="Z526" s="4"/>
      <c r="AA526" s="4"/>
      <c r="AB526" s="4"/>
    </row>
    <row r="527" spans="1:206" x14ac:dyDescent="0.2">
      <c r="A527" s="4">
        <v>50</v>
      </c>
      <c r="B527" s="4">
        <v>0</v>
      </c>
      <c r="C527" s="4">
        <v>0</v>
      </c>
      <c r="D527" s="4">
        <v>1</v>
      </c>
      <c r="E527" s="4">
        <v>231</v>
      </c>
      <c r="F527" s="4">
        <f>ROUND(Source!BB514,O527)</f>
        <v>0</v>
      </c>
      <c r="G527" s="4" t="s">
        <v>92</v>
      </c>
      <c r="H527" s="4" t="s">
        <v>93</v>
      </c>
      <c r="I527" s="4"/>
      <c r="J527" s="4"/>
      <c r="K527" s="4">
        <v>231</v>
      </c>
      <c r="L527" s="4">
        <v>12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06" x14ac:dyDescent="0.2">
      <c r="A528" s="4">
        <v>50</v>
      </c>
      <c r="B528" s="4">
        <v>0</v>
      </c>
      <c r="C528" s="4">
        <v>0</v>
      </c>
      <c r="D528" s="4">
        <v>1</v>
      </c>
      <c r="E528" s="4">
        <v>204</v>
      </c>
      <c r="F528" s="4">
        <f>ROUND(Source!R514,O528)</f>
        <v>21893.43</v>
      </c>
      <c r="G528" s="4" t="s">
        <v>94</v>
      </c>
      <c r="H528" s="4" t="s">
        <v>95</v>
      </c>
      <c r="I528" s="4"/>
      <c r="J528" s="4"/>
      <c r="K528" s="4">
        <v>204</v>
      </c>
      <c r="L528" s="4">
        <v>13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21893.43</v>
      </c>
      <c r="X528" s="4">
        <v>1</v>
      </c>
      <c r="Y528" s="4">
        <v>21893.43</v>
      </c>
      <c r="Z528" s="4"/>
      <c r="AA528" s="4"/>
      <c r="AB528" s="4"/>
    </row>
    <row r="529" spans="1:88" x14ac:dyDescent="0.2">
      <c r="A529" s="4">
        <v>50</v>
      </c>
      <c r="B529" s="4">
        <v>0</v>
      </c>
      <c r="C529" s="4">
        <v>0</v>
      </c>
      <c r="D529" s="4">
        <v>1</v>
      </c>
      <c r="E529" s="4">
        <v>205</v>
      </c>
      <c r="F529" s="4">
        <f>ROUND(Source!S514,O529)</f>
        <v>219815.16</v>
      </c>
      <c r="G529" s="4" t="s">
        <v>96</v>
      </c>
      <c r="H529" s="4" t="s">
        <v>97</v>
      </c>
      <c r="I529" s="4"/>
      <c r="J529" s="4"/>
      <c r="K529" s="4">
        <v>205</v>
      </c>
      <c r="L529" s="4">
        <v>14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219815.16</v>
      </c>
      <c r="X529" s="4">
        <v>1</v>
      </c>
      <c r="Y529" s="4">
        <v>219815.16</v>
      </c>
      <c r="Z529" s="4"/>
      <c r="AA529" s="4"/>
      <c r="AB529" s="4"/>
    </row>
    <row r="530" spans="1:88" x14ac:dyDescent="0.2">
      <c r="A530" s="4">
        <v>50</v>
      </c>
      <c r="B530" s="4">
        <v>0</v>
      </c>
      <c r="C530" s="4">
        <v>0</v>
      </c>
      <c r="D530" s="4">
        <v>1</v>
      </c>
      <c r="E530" s="4">
        <v>232</v>
      </c>
      <c r="F530" s="4">
        <f>ROUND(Source!BC514,O530)</f>
        <v>0</v>
      </c>
      <c r="G530" s="4" t="s">
        <v>98</v>
      </c>
      <c r="H530" s="4" t="s">
        <v>99</v>
      </c>
      <c r="I530" s="4"/>
      <c r="J530" s="4"/>
      <c r="K530" s="4">
        <v>232</v>
      </c>
      <c r="L530" s="4">
        <v>15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88" x14ac:dyDescent="0.2">
      <c r="A531" s="4">
        <v>50</v>
      </c>
      <c r="B531" s="4">
        <v>0</v>
      </c>
      <c r="C531" s="4">
        <v>0</v>
      </c>
      <c r="D531" s="4">
        <v>1</v>
      </c>
      <c r="E531" s="4">
        <v>214</v>
      </c>
      <c r="F531" s="4">
        <f>ROUND(Source!AS514,O531)</f>
        <v>590192.54</v>
      </c>
      <c r="G531" s="4" t="s">
        <v>100</v>
      </c>
      <c r="H531" s="4" t="s">
        <v>101</v>
      </c>
      <c r="I531" s="4"/>
      <c r="J531" s="4"/>
      <c r="K531" s="4">
        <v>214</v>
      </c>
      <c r="L531" s="4">
        <v>16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590192.54</v>
      </c>
      <c r="X531" s="4">
        <v>1</v>
      </c>
      <c r="Y531" s="4">
        <v>590192.54</v>
      </c>
      <c r="Z531" s="4"/>
      <c r="AA531" s="4"/>
      <c r="AB531" s="4"/>
    </row>
    <row r="532" spans="1:88" x14ac:dyDescent="0.2">
      <c r="A532" s="4">
        <v>50</v>
      </c>
      <c r="B532" s="4">
        <v>0</v>
      </c>
      <c r="C532" s="4">
        <v>0</v>
      </c>
      <c r="D532" s="4">
        <v>1</v>
      </c>
      <c r="E532" s="4">
        <v>215</v>
      </c>
      <c r="F532" s="4">
        <f>ROUND(Source!AT514,O532)</f>
        <v>0</v>
      </c>
      <c r="G532" s="4" t="s">
        <v>102</v>
      </c>
      <c r="H532" s="4" t="s">
        <v>103</v>
      </c>
      <c r="I532" s="4"/>
      <c r="J532" s="4"/>
      <c r="K532" s="4">
        <v>215</v>
      </c>
      <c r="L532" s="4">
        <v>17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88" x14ac:dyDescent="0.2">
      <c r="A533" s="4">
        <v>50</v>
      </c>
      <c r="B533" s="4">
        <v>0</v>
      </c>
      <c r="C533" s="4">
        <v>0</v>
      </c>
      <c r="D533" s="4">
        <v>1</v>
      </c>
      <c r="E533" s="4">
        <v>217</v>
      </c>
      <c r="F533" s="4">
        <f>ROUND(Source!AU514,O533)</f>
        <v>0</v>
      </c>
      <c r="G533" s="4" t="s">
        <v>104</v>
      </c>
      <c r="H533" s="4" t="s">
        <v>105</v>
      </c>
      <c r="I533" s="4"/>
      <c r="J533" s="4"/>
      <c r="K533" s="4">
        <v>217</v>
      </c>
      <c r="L533" s="4">
        <v>18</v>
      </c>
      <c r="M533" s="4">
        <v>3</v>
      </c>
      <c r="N533" s="4" t="s">
        <v>3</v>
      </c>
      <c r="O533" s="4">
        <v>2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88" x14ac:dyDescent="0.2">
      <c r="A534" s="4">
        <v>50</v>
      </c>
      <c r="B534" s="4">
        <v>0</v>
      </c>
      <c r="C534" s="4">
        <v>0</v>
      </c>
      <c r="D534" s="4">
        <v>1</v>
      </c>
      <c r="E534" s="4">
        <v>230</v>
      </c>
      <c r="F534" s="4">
        <f>ROUND(Source!BA514,O534)</f>
        <v>0</v>
      </c>
      <c r="G534" s="4" t="s">
        <v>106</v>
      </c>
      <c r="H534" s="4" t="s">
        <v>107</v>
      </c>
      <c r="I534" s="4"/>
      <c r="J534" s="4"/>
      <c r="K534" s="4">
        <v>230</v>
      </c>
      <c r="L534" s="4">
        <v>19</v>
      </c>
      <c r="M534" s="4">
        <v>3</v>
      </c>
      <c r="N534" s="4" t="s">
        <v>3</v>
      </c>
      <c r="O534" s="4">
        <v>2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88" x14ac:dyDescent="0.2">
      <c r="A535" s="4">
        <v>50</v>
      </c>
      <c r="B535" s="4">
        <v>0</v>
      </c>
      <c r="C535" s="4">
        <v>0</v>
      </c>
      <c r="D535" s="4">
        <v>1</v>
      </c>
      <c r="E535" s="4">
        <v>206</v>
      </c>
      <c r="F535" s="4">
        <f>ROUND(Source!T514,O535)</f>
        <v>0</v>
      </c>
      <c r="G535" s="4" t="s">
        <v>108</v>
      </c>
      <c r="H535" s="4" t="s">
        <v>109</v>
      </c>
      <c r="I535" s="4"/>
      <c r="J535" s="4"/>
      <c r="K535" s="4">
        <v>206</v>
      </c>
      <c r="L535" s="4">
        <v>20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88" x14ac:dyDescent="0.2">
      <c r="A536" s="4">
        <v>50</v>
      </c>
      <c r="B536" s="4">
        <v>0</v>
      </c>
      <c r="C536" s="4">
        <v>0</v>
      </c>
      <c r="D536" s="4">
        <v>1</v>
      </c>
      <c r="E536" s="4">
        <v>207</v>
      </c>
      <c r="F536" s="4">
        <f>Source!U514</f>
        <v>442.13281944480002</v>
      </c>
      <c r="G536" s="4" t="s">
        <v>110</v>
      </c>
      <c r="H536" s="4" t="s">
        <v>111</v>
      </c>
      <c r="I536" s="4"/>
      <c r="J536" s="4"/>
      <c r="K536" s="4">
        <v>207</v>
      </c>
      <c r="L536" s="4">
        <v>21</v>
      </c>
      <c r="M536" s="4">
        <v>3</v>
      </c>
      <c r="N536" s="4" t="s">
        <v>3</v>
      </c>
      <c r="O536" s="4">
        <v>-1</v>
      </c>
      <c r="P536" s="4"/>
      <c r="Q536" s="4"/>
      <c r="R536" s="4"/>
      <c r="S536" s="4"/>
      <c r="T536" s="4"/>
      <c r="U536" s="4"/>
      <c r="V536" s="4"/>
      <c r="W536" s="4">
        <v>442.13281944480002</v>
      </c>
      <c r="X536" s="4">
        <v>1</v>
      </c>
      <c r="Y536" s="4">
        <v>442.13281944480002</v>
      </c>
      <c r="Z536" s="4"/>
      <c r="AA536" s="4"/>
      <c r="AB536" s="4"/>
    </row>
    <row r="537" spans="1:88" x14ac:dyDescent="0.2">
      <c r="A537" s="4">
        <v>50</v>
      </c>
      <c r="B537" s="4">
        <v>0</v>
      </c>
      <c r="C537" s="4">
        <v>0</v>
      </c>
      <c r="D537" s="4">
        <v>1</v>
      </c>
      <c r="E537" s="4">
        <v>208</v>
      </c>
      <c r="F537" s="4">
        <f>Source!V514</f>
        <v>0</v>
      </c>
      <c r="G537" s="4" t="s">
        <v>112</v>
      </c>
      <c r="H537" s="4" t="s">
        <v>113</v>
      </c>
      <c r="I537" s="4"/>
      <c r="J537" s="4"/>
      <c r="K537" s="4">
        <v>208</v>
      </c>
      <c r="L537" s="4">
        <v>22</v>
      </c>
      <c r="M537" s="4">
        <v>3</v>
      </c>
      <c r="N537" s="4" t="s">
        <v>3</v>
      </c>
      <c r="O537" s="4">
        <v>-1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88" x14ac:dyDescent="0.2">
      <c r="A538" s="4">
        <v>50</v>
      </c>
      <c r="B538" s="4">
        <v>0</v>
      </c>
      <c r="C538" s="4">
        <v>0</v>
      </c>
      <c r="D538" s="4">
        <v>1</v>
      </c>
      <c r="E538" s="4">
        <v>209</v>
      </c>
      <c r="F538" s="4">
        <f>ROUND(Source!W514,O538)</f>
        <v>0</v>
      </c>
      <c r="G538" s="4" t="s">
        <v>114</v>
      </c>
      <c r="H538" s="4" t="s">
        <v>115</v>
      </c>
      <c r="I538" s="4"/>
      <c r="J538" s="4"/>
      <c r="K538" s="4">
        <v>209</v>
      </c>
      <c r="L538" s="4">
        <v>23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88" x14ac:dyDescent="0.2">
      <c r="A539" s="4">
        <v>50</v>
      </c>
      <c r="B539" s="4">
        <v>0</v>
      </c>
      <c r="C539" s="4">
        <v>0</v>
      </c>
      <c r="D539" s="4">
        <v>1</v>
      </c>
      <c r="E539" s="4">
        <v>233</v>
      </c>
      <c r="F539" s="4">
        <f>ROUND(Source!BD514,O539)</f>
        <v>0</v>
      </c>
      <c r="G539" s="4" t="s">
        <v>116</v>
      </c>
      <c r="H539" s="4" t="s">
        <v>117</v>
      </c>
      <c r="I539" s="4"/>
      <c r="J539" s="4"/>
      <c r="K539" s="4">
        <v>233</v>
      </c>
      <c r="L539" s="4">
        <v>24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88" x14ac:dyDescent="0.2">
      <c r="A540" s="4">
        <v>50</v>
      </c>
      <c r="B540" s="4">
        <v>0</v>
      </c>
      <c r="C540" s="4">
        <v>0</v>
      </c>
      <c r="D540" s="4">
        <v>1</v>
      </c>
      <c r="E540" s="4">
        <v>210</v>
      </c>
      <c r="F540" s="4">
        <f>ROUND(Source!X514,O540)</f>
        <v>191960.69</v>
      </c>
      <c r="G540" s="4" t="s">
        <v>118</v>
      </c>
      <c r="H540" s="4" t="s">
        <v>119</v>
      </c>
      <c r="I540" s="4"/>
      <c r="J540" s="4"/>
      <c r="K540" s="4">
        <v>210</v>
      </c>
      <c r="L540" s="4">
        <v>25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191960.69</v>
      </c>
      <c r="X540" s="4">
        <v>1</v>
      </c>
      <c r="Y540" s="4">
        <v>191960.69</v>
      </c>
      <c r="Z540" s="4"/>
      <c r="AA540" s="4"/>
      <c r="AB540" s="4"/>
    </row>
    <row r="541" spans="1:88" x14ac:dyDescent="0.2">
      <c r="A541" s="4">
        <v>50</v>
      </c>
      <c r="B541" s="4">
        <v>0</v>
      </c>
      <c r="C541" s="4">
        <v>0</v>
      </c>
      <c r="D541" s="4">
        <v>1</v>
      </c>
      <c r="E541" s="4">
        <v>211</v>
      </c>
      <c r="F541" s="4">
        <f>ROUND(Source!Y514,O541)</f>
        <v>91154.92</v>
      </c>
      <c r="G541" s="4" t="s">
        <v>120</v>
      </c>
      <c r="H541" s="4" t="s">
        <v>121</v>
      </c>
      <c r="I541" s="4"/>
      <c r="J541" s="4"/>
      <c r="K541" s="4">
        <v>211</v>
      </c>
      <c r="L541" s="4">
        <v>26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91154.92</v>
      </c>
      <c r="X541" s="4">
        <v>1</v>
      </c>
      <c r="Y541" s="4">
        <v>91154.92</v>
      </c>
      <c r="Z541" s="4"/>
      <c r="AA541" s="4"/>
      <c r="AB541" s="4"/>
    </row>
    <row r="542" spans="1:88" x14ac:dyDescent="0.2">
      <c r="A542" s="4">
        <v>50</v>
      </c>
      <c r="B542" s="4">
        <v>0</v>
      </c>
      <c r="C542" s="4">
        <v>0</v>
      </c>
      <c r="D542" s="4">
        <v>1</v>
      </c>
      <c r="E542" s="4">
        <v>224</v>
      </c>
      <c r="F542" s="4">
        <f>ROUND(Source!AR514,O542)</f>
        <v>590192.54</v>
      </c>
      <c r="G542" s="4" t="s">
        <v>122</v>
      </c>
      <c r="H542" s="4" t="s">
        <v>123</v>
      </c>
      <c r="I542" s="4"/>
      <c r="J542" s="4"/>
      <c r="K542" s="4">
        <v>224</v>
      </c>
      <c r="L542" s="4">
        <v>27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590192.54</v>
      </c>
      <c r="X542" s="4">
        <v>1</v>
      </c>
      <c r="Y542" s="4">
        <v>590192.54</v>
      </c>
      <c r="Z542" s="4"/>
      <c r="AA542" s="4"/>
      <c r="AB542" s="4"/>
    </row>
    <row r="544" spans="1:88" x14ac:dyDescent="0.2">
      <c r="A544" s="1">
        <v>4</v>
      </c>
      <c r="B544" s="1">
        <v>1</v>
      </c>
      <c r="C544" s="1"/>
      <c r="D544" s="1">
        <f>ROW(A561)</f>
        <v>561</v>
      </c>
      <c r="E544" s="1"/>
      <c r="F544" s="1" t="s">
        <v>16</v>
      </c>
      <c r="G544" s="1" t="s">
        <v>124</v>
      </c>
      <c r="H544" s="1" t="s">
        <v>3</v>
      </c>
      <c r="I544" s="1">
        <v>0</v>
      </c>
      <c r="J544" s="1"/>
      <c r="K544" s="1">
        <v>0</v>
      </c>
      <c r="L544" s="1"/>
      <c r="M544" s="1" t="s">
        <v>3</v>
      </c>
      <c r="N544" s="1"/>
      <c r="O544" s="1"/>
      <c r="P544" s="1"/>
      <c r="Q544" s="1"/>
      <c r="R544" s="1"/>
      <c r="S544" s="1">
        <v>0</v>
      </c>
      <c r="T544" s="1"/>
      <c r="U544" s="1" t="s">
        <v>3</v>
      </c>
      <c r="V544" s="1">
        <v>0</v>
      </c>
      <c r="W544" s="1"/>
      <c r="X544" s="1"/>
      <c r="Y544" s="1"/>
      <c r="Z544" s="1"/>
      <c r="AA544" s="1"/>
      <c r="AB544" s="1" t="s">
        <v>3</v>
      </c>
      <c r="AC544" s="1" t="s">
        <v>3</v>
      </c>
      <c r="AD544" s="1" t="s">
        <v>3</v>
      </c>
      <c r="AE544" s="1" t="s">
        <v>3</v>
      </c>
      <c r="AF544" s="1" t="s">
        <v>3</v>
      </c>
      <c r="AG544" s="1" t="s">
        <v>3</v>
      </c>
      <c r="AH544" s="1"/>
      <c r="AI544" s="1"/>
      <c r="AJ544" s="1"/>
      <c r="AK544" s="1"/>
      <c r="AL544" s="1"/>
      <c r="AM544" s="1"/>
      <c r="AN544" s="1"/>
      <c r="AO544" s="1"/>
      <c r="AP544" s="1" t="s">
        <v>3</v>
      </c>
      <c r="AQ544" s="1" t="s">
        <v>3</v>
      </c>
      <c r="AR544" s="1" t="s">
        <v>3</v>
      </c>
      <c r="AS544" s="1"/>
      <c r="AT544" s="1"/>
      <c r="AU544" s="1"/>
      <c r="AV544" s="1"/>
      <c r="AW544" s="1"/>
      <c r="AX544" s="1"/>
      <c r="AY544" s="1"/>
      <c r="AZ544" s="1" t="s">
        <v>3</v>
      </c>
      <c r="BA544" s="1"/>
      <c r="BB544" s="1" t="s">
        <v>3</v>
      </c>
      <c r="BC544" s="1" t="s">
        <v>3</v>
      </c>
      <c r="BD544" s="1" t="s">
        <v>3</v>
      </c>
      <c r="BE544" s="1" t="s">
        <v>3</v>
      </c>
      <c r="BF544" s="1" t="s">
        <v>3</v>
      </c>
      <c r="BG544" s="1" t="s">
        <v>3</v>
      </c>
      <c r="BH544" s="1" t="s">
        <v>3</v>
      </c>
      <c r="BI544" s="1" t="s">
        <v>3</v>
      </c>
      <c r="BJ544" s="1" t="s">
        <v>3</v>
      </c>
      <c r="BK544" s="1" t="s">
        <v>3</v>
      </c>
      <c r="BL544" s="1" t="s">
        <v>3</v>
      </c>
      <c r="BM544" s="1" t="s">
        <v>3</v>
      </c>
      <c r="BN544" s="1" t="s">
        <v>3</v>
      </c>
      <c r="BO544" s="1" t="s">
        <v>3</v>
      </c>
      <c r="BP544" s="1" t="s">
        <v>3</v>
      </c>
      <c r="BQ544" s="1"/>
      <c r="BR544" s="1"/>
      <c r="BS544" s="1"/>
      <c r="BT544" s="1"/>
      <c r="BU544" s="1"/>
      <c r="BV544" s="1"/>
      <c r="BW544" s="1"/>
      <c r="BX544" s="1">
        <v>0</v>
      </c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>
        <v>0</v>
      </c>
    </row>
    <row r="546" spans="1:245" x14ac:dyDescent="0.2">
      <c r="A546" s="2">
        <v>52</v>
      </c>
      <c r="B546" s="2">
        <f t="shared" ref="B546:G546" si="251">B561</f>
        <v>1</v>
      </c>
      <c r="C546" s="2">
        <f t="shared" si="251"/>
        <v>4</v>
      </c>
      <c r="D546" s="2">
        <f t="shared" si="251"/>
        <v>544</v>
      </c>
      <c r="E546" s="2">
        <f t="shared" si="251"/>
        <v>0</v>
      </c>
      <c r="F546" s="2" t="str">
        <f t="shared" si="251"/>
        <v>Новый раздел</v>
      </c>
      <c r="G546" s="2" t="str">
        <f t="shared" si="251"/>
        <v>Монтажные работы</v>
      </c>
      <c r="H546" s="2"/>
      <c r="I546" s="2"/>
      <c r="J546" s="2"/>
      <c r="K546" s="2"/>
      <c r="L546" s="2"/>
      <c r="M546" s="2"/>
      <c r="N546" s="2"/>
      <c r="O546" s="2">
        <f t="shared" ref="O546:AT546" si="252">O561</f>
        <v>739828.46</v>
      </c>
      <c r="P546" s="2">
        <f t="shared" si="252"/>
        <v>309164.36</v>
      </c>
      <c r="Q546" s="2">
        <f t="shared" si="252"/>
        <v>85994.28</v>
      </c>
      <c r="R546" s="2">
        <f t="shared" si="252"/>
        <v>39665.26</v>
      </c>
      <c r="S546" s="2">
        <f t="shared" si="252"/>
        <v>344669.82</v>
      </c>
      <c r="T546" s="2">
        <f t="shared" si="252"/>
        <v>0</v>
      </c>
      <c r="U546" s="2">
        <f t="shared" si="252"/>
        <v>573.01291514280001</v>
      </c>
      <c r="V546" s="2">
        <f t="shared" si="252"/>
        <v>0</v>
      </c>
      <c r="W546" s="2">
        <f t="shared" si="252"/>
        <v>0</v>
      </c>
      <c r="X546" s="2">
        <f t="shared" si="252"/>
        <v>317096.23</v>
      </c>
      <c r="Y546" s="2">
        <f t="shared" si="252"/>
        <v>148208.01</v>
      </c>
      <c r="Z546" s="2">
        <f t="shared" si="252"/>
        <v>0</v>
      </c>
      <c r="AA546" s="2">
        <f t="shared" si="252"/>
        <v>0</v>
      </c>
      <c r="AB546" s="2">
        <f t="shared" si="252"/>
        <v>739828.46</v>
      </c>
      <c r="AC546" s="2">
        <f t="shared" si="252"/>
        <v>309164.36</v>
      </c>
      <c r="AD546" s="2">
        <f t="shared" si="252"/>
        <v>85994.28</v>
      </c>
      <c r="AE546" s="2">
        <f t="shared" si="252"/>
        <v>39665.26</v>
      </c>
      <c r="AF546" s="2">
        <f t="shared" si="252"/>
        <v>344669.82</v>
      </c>
      <c r="AG546" s="2">
        <f t="shared" si="252"/>
        <v>0</v>
      </c>
      <c r="AH546" s="2">
        <f t="shared" si="252"/>
        <v>573.01291514280001</v>
      </c>
      <c r="AI546" s="2">
        <f t="shared" si="252"/>
        <v>0</v>
      </c>
      <c r="AJ546" s="2">
        <f t="shared" si="252"/>
        <v>0</v>
      </c>
      <c r="AK546" s="2">
        <f t="shared" si="252"/>
        <v>317096.23</v>
      </c>
      <c r="AL546" s="2">
        <f t="shared" si="252"/>
        <v>148208.01</v>
      </c>
      <c r="AM546" s="2">
        <f t="shared" si="252"/>
        <v>0</v>
      </c>
      <c r="AN546" s="2">
        <f t="shared" si="252"/>
        <v>0</v>
      </c>
      <c r="AO546" s="2">
        <f t="shared" si="252"/>
        <v>0</v>
      </c>
      <c r="AP546" s="2">
        <f t="shared" si="252"/>
        <v>0</v>
      </c>
      <c r="AQ546" s="2">
        <f t="shared" si="252"/>
        <v>0</v>
      </c>
      <c r="AR546" s="2">
        <f t="shared" si="252"/>
        <v>1268597.1100000001</v>
      </c>
      <c r="AS546" s="2">
        <f t="shared" si="252"/>
        <v>75388.759999999995</v>
      </c>
      <c r="AT546" s="2">
        <f t="shared" si="252"/>
        <v>1193208.3500000001</v>
      </c>
      <c r="AU546" s="2">
        <f t="shared" ref="AU546:BZ546" si="253">AU561</f>
        <v>0</v>
      </c>
      <c r="AV546" s="2">
        <f t="shared" si="253"/>
        <v>309164.36</v>
      </c>
      <c r="AW546" s="2">
        <f t="shared" si="253"/>
        <v>309164.36</v>
      </c>
      <c r="AX546" s="2">
        <f t="shared" si="253"/>
        <v>0</v>
      </c>
      <c r="AY546" s="2">
        <f t="shared" si="253"/>
        <v>309164.36</v>
      </c>
      <c r="AZ546" s="2">
        <f t="shared" si="253"/>
        <v>0</v>
      </c>
      <c r="BA546" s="2">
        <f t="shared" si="253"/>
        <v>0</v>
      </c>
      <c r="BB546" s="2">
        <f t="shared" si="253"/>
        <v>0</v>
      </c>
      <c r="BC546" s="2">
        <f t="shared" si="253"/>
        <v>0</v>
      </c>
      <c r="BD546" s="2">
        <f t="shared" si="253"/>
        <v>0</v>
      </c>
      <c r="BE546" s="2">
        <f t="shared" si="253"/>
        <v>0</v>
      </c>
      <c r="BF546" s="2">
        <f t="shared" si="253"/>
        <v>0</v>
      </c>
      <c r="BG546" s="2">
        <f t="shared" si="253"/>
        <v>0</v>
      </c>
      <c r="BH546" s="2">
        <f t="shared" si="253"/>
        <v>0</v>
      </c>
      <c r="BI546" s="2">
        <f t="shared" si="253"/>
        <v>0</v>
      </c>
      <c r="BJ546" s="2">
        <f t="shared" si="253"/>
        <v>0</v>
      </c>
      <c r="BK546" s="2">
        <f t="shared" si="253"/>
        <v>0</v>
      </c>
      <c r="BL546" s="2">
        <f t="shared" si="253"/>
        <v>0</v>
      </c>
      <c r="BM546" s="2">
        <f t="shared" si="253"/>
        <v>0</v>
      </c>
      <c r="BN546" s="2">
        <f t="shared" si="253"/>
        <v>0</v>
      </c>
      <c r="BO546" s="2">
        <f t="shared" si="253"/>
        <v>0</v>
      </c>
      <c r="BP546" s="2">
        <f t="shared" si="253"/>
        <v>0</v>
      </c>
      <c r="BQ546" s="2">
        <f t="shared" si="253"/>
        <v>0</v>
      </c>
      <c r="BR546" s="2">
        <f t="shared" si="253"/>
        <v>0</v>
      </c>
      <c r="BS546" s="2">
        <f t="shared" si="253"/>
        <v>0</v>
      </c>
      <c r="BT546" s="2">
        <f t="shared" si="253"/>
        <v>0</v>
      </c>
      <c r="BU546" s="2">
        <f t="shared" si="253"/>
        <v>0</v>
      </c>
      <c r="BV546" s="2">
        <f t="shared" si="253"/>
        <v>0</v>
      </c>
      <c r="BW546" s="2">
        <f t="shared" si="253"/>
        <v>0</v>
      </c>
      <c r="BX546" s="2">
        <f t="shared" si="253"/>
        <v>0</v>
      </c>
      <c r="BY546" s="2">
        <f t="shared" si="253"/>
        <v>0</v>
      </c>
      <c r="BZ546" s="2">
        <f t="shared" si="253"/>
        <v>0</v>
      </c>
      <c r="CA546" s="2">
        <f t="shared" ref="CA546:DF546" si="254">CA561</f>
        <v>1268597.1100000001</v>
      </c>
      <c r="CB546" s="2">
        <f t="shared" si="254"/>
        <v>75388.759999999995</v>
      </c>
      <c r="CC546" s="2">
        <f t="shared" si="254"/>
        <v>1193208.3500000001</v>
      </c>
      <c r="CD546" s="2">
        <f t="shared" si="254"/>
        <v>0</v>
      </c>
      <c r="CE546" s="2">
        <f t="shared" si="254"/>
        <v>309164.36</v>
      </c>
      <c r="CF546" s="2">
        <f t="shared" si="254"/>
        <v>309164.36</v>
      </c>
      <c r="CG546" s="2">
        <f t="shared" si="254"/>
        <v>0</v>
      </c>
      <c r="CH546" s="2">
        <f t="shared" si="254"/>
        <v>309164.36</v>
      </c>
      <c r="CI546" s="2">
        <f t="shared" si="254"/>
        <v>0</v>
      </c>
      <c r="CJ546" s="2">
        <f t="shared" si="254"/>
        <v>0</v>
      </c>
      <c r="CK546" s="2">
        <f t="shared" si="254"/>
        <v>0</v>
      </c>
      <c r="CL546" s="2">
        <f t="shared" si="254"/>
        <v>0</v>
      </c>
      <c r="CM546" s="2">
        <f t="shared" si="254"/>
        <v>0</v>
      </c>
      <c r="CN546" s="2">
        <f t="shared" si="254"/>
        <v>0</v>
      </c>
      <c r="CO546" s="2">
        <f t="shared" si="254"/>
        <v>0</v>
      </c>
      <c r="CP546" s="2">
        <f t="shared" si="254"/>
        <v>0</v>
      </c>
      <c r="CQ546" s="2">
        <f t="shared" si="254"/>
        <v>0</v>
      </c>
      <c r="CR546" s="2">
        <f t="shared" si="254"/>
        <v>0</v>
      </c>
      <c r="CS546" s="2">
        <f t="shared" si="254"/>
        <v>0</v>
      </c>
      <c r="CT546" s="2">
        <f t="shared" si="254"/>
        <v>0</v>
      </c>
      <c r="CU546" s="2">
        <f t="shared" si="254"/>
        <v>0</v>
      </c>
      <c r="CV546" s="2">
        <f t="shared" si="254"/>
        <v>0</v>
      </c>
      <c r="CW546" s="2">
        <f t="shared" si="254"/>
        <v>0</v>
      </c>
      <c r="CX546" s="2">
        <f t="shared" si="254"/>
        <v>0</v>
      </c>
      <c r="CY546" s="2">
        <f t="shared" si="254"/>
        <v>0</v>
      </c>
      <c r="CZ546" s="2">
        <f t="shared" si="254"/>
        <v>0</v>
      </c>
      <c r="DA546" s="2">
        <f t="shared" si="254"/>
        <v>0</v>
      </c>
      <c r="DB546" s="2">
        <f t="shared" si="254"/>
        <v>0</v>
      </c>
      <c r="DC546" s="2">
        <f t="shared" si="254"/>
        <v>0</v>
      </c>
      <c r="DD546" s="2">
        <f t="shared" si="254"/>
        <v>0</v>
      </c>
      <c r="DE546" s="2">
        <f t="shared" si="254"/>
        <v>0</v>
      </c>
      <c r="DF546" s="2">
        <f t="shared" si="254"/>
        <v>0</v>
      </c>
      <c r="DG546" s="3">
        <f t="shared" ref="DG546:EL546" si="255">DG561</f>
        <v>0</v>
      </c>
      <c r="DH546" s="3">
        <f t="shared" si="255"/>
        <v>0</v>
      </c>
      <c r="DI546" s="3">
        <f t="shared" si="255"/>
        <v>0</v>
      </c>
      <c r="DJ546" s="3">
        <f t="shared" si="255"/>
        <v>0</v>
      </c>
      <c r="DK546" s="3">
        <f t="shared" si="255"/>
        <v>0</v>
      </c>
      <c r="DL546" s="3">
        <f t="shared" si="255"/>
        <v>0</v>
      </c>
      <c r="DM546" s="3">
        <f t="shared" si="255"/>
        <v>0</v>
      </c>
      <c r="DN546" s="3">
        <f t="shared" si="255"/>
        <v>0</v>
      </c>
      <c r="DO546" s="3">
        <f t="shared" si="255"/>
        <v>0</v>
      </c>
      <c r="DP546" s="3">
        <f t="shared" si="255"/>
        <v>0</v>
      </c>
      <c r="DQ546" s="3">
        <f t="shared" si="255"/>
        <v>0</v>
      </c>
      <c r="DR546" s="3">
        <f t="shared" si="255"/>
        <v>0</v>
      </c>
      <c r="DS546" s="3">
        <f t="shared" si="255"/>
        <v>0</v>
      </c>
      <c r="DT546" s="3">
        <f t="shared" si="255"/>
        <v>0</v>
      </c>
      <c r="DU546" s="3">
        <f t="shared" si="255"/>
        <v>0</v>
      </c>
      <c r="DV546" s="3">
        <f t="shared" si="255"/>
        <v>0</v>
      </c>
      <c r="DW546" s="3">
        <f t="shared" si="255"/>
        <v>0</v>
      </c>
      <c r="DX546" s="3">
        <f t="shared" si="255"/>
        <v>0</v>
      </c>
      <c r="DY546" s="3">
        <f t="shared" si="255"/>
        <v>0</v>
      </c>
      <c r="DZ546" s="3">
        <f t="shared" si="255"/>
        <v>0</v>
      </c>
      <c r="EA546" s="3">
        <f t="shared" si="255"/>
        <v>0</v>
      </c>
      <c r="EB546" s="3">
        <f t="shared" si="255"/>
        <v>0</v>
      </c>
      <c r="EC546" s="3">
        <f t="shared" si="255"/>
        <v>0</v>
      </c>
      <c r="ED546" s="3">
        <f t="shared" si="255"/>
        <v>0</v>
      </c>
      <c r="EE546" s="3">
        <f t="shared" si="255"/>
        <v>0</v>
      </c>
      <c r="EF546" s="3">
        <f t="shared" si="255"/>
        <v>0</v>
      </c>
      <c r="EG546" s="3">
        <f t="shared" si="255"/>
        <v>0</v>
      </c>
      <c r="EH546" s="3">
        <f t="shared" si="255"/>
        <v>0</v>
      </c>
      <c r="EI546" s="3">
        <f t="shared" si="255"/>
        <v>0</v>
      </c>
      <c r="EJ546" s="3">
        <f t="shared" si="255"/>
        <v>0</v>
      </c>
      <c r="EK546" s="3">
        <f t="shared" si="255"/>
        <v>0</v>
      </c>
      <c r="EL546" s="3">
        <f t="shared" si="255"/>
        <v>0</v>
      </c>
      <c r="EM546" s="3">
        <f t="shared" ref="EM546:FR546" si="256">EM561</f>
        <v>0</v>
      </c>
      <c r="EN546" s="3">
        <f t="shared" si="256"/>
        <v>0</v>
      </c>
      <c r="EO546" s="3">
        <f t="shared" si="256"/>
        <v>0</v>
      </c>
      <c r="EP546" s="3">
        <f t="shared" si="256"/>
        <v>0</v>
      </c>
      <c r="EQ546" s="3">
        <f t="shared" si="256"/>
        <v>0</v>
      </c>
      <c r="ER546" s="3">
        <f t="shared" si="256"/>
        <v>0</v>
      </c>
      <c r="ES546" s="3">
        <f t="shared" si="256"/>
        <v>0</v>
      </c>
      <c r="ET546" s="3">
        <f t="shared" si="256"/>
        <v>0</v>
      </c>
      <c r="EU546" s="3">
        <f t="shared" si="256"/>
        <v>0</v>
      </c>
      <c r="EV546" s="3">
        <f t="shared" si="256"/>
        <v>0</v>
      </c>
      <c r="EW546" s="3">
        <f t="shared" si="256"/>
        <v>0</v>
      </c>
      <c r="EX546" s="3">
        <f t="shared" si="256"/>
        <v>0</v>
      </c>
      <c r="EY546" s="3">
        <f t="shared" si="256"/>
        <v>0</v>
      </c>
      <c r="EZ546" s="3">
        <f t="shared" si="256"/>
        <v>0</v>
      </c>
      <c r="FA546" s="3">
        <f t="shared" si="256"/>
        <v>0</v>
      </c>
      <c r="FB546" s="3">
        <f t="shared" si="256"/>
        <v>0</v>
      </c>
      <c r="FC546" s="3">
        <f t="shared" si="256"/>
        <v>0</v>
      </c>
      <c r="FD546" s="3">
        <f t="shared" si="256"/>
        <v>0</v>
      </c>
      <c r="FE546" s="3">
        <f t="shared" si="256"/>
        <v>0</v>
      </c>
      <c r="FF546" s="3">
        <f t="shared" si="256"/>
        <v>0</v>
      </c>
      <c r="FG546" s="3">
        <f t="shared" si="256"/>
        <v>0</v>
      </c>
      <c r="FH546" s="3">
        <f t="shared" si="256"/>
        <v>0</v>
      </c>
      <c r="FI546" s="3">
        <f t="shared" si="256"/>
        <v>0</v>
      </c>
      <c r="FJ546" s="3">
        <f t="shared" si="256"/>
        <v>0</v>
      </c>
      <c r="FK546" s="3">
        <f t="shared" si="256"/>
        <v>0</v>
      </c>
      <c r="FL546" s="3">
        <f t="shared" si="256"/>
        <v>0</v>
      </c>
      <c r="FM546" s="3">
        <f t="shared" si="256"/>
        <v>0</v>
      </c>
      <c r="FN546" s="3">
        <f t="shared" si="256"/>
        <v>0</v>
      </c>
      <c r="FO546" s="3">
        <f t="shared" si="256"/>
        <v>0</v>
      </c>
      <c r="FP546" s="3">
        <f t="shared" si="256"/>
        <v>0</v>
      </c>
      <c r="FQ546" s="3">
        <f t="shared" si="256"/>
        <v>0</v>
      </c>
      <c r="FR546" s="3">
        <f t="shared" si="256"/>
        <v>0</v>
      </c>
      <c r="FS546" s="3">
        <f t="shared" ref="FS546:GX546" si="257">FS561</f>
        <v>0</v>
      </c>
      <c r="FT546" s="3">
        <f t="shared" si="257"/>
        <v>0</v>
      </c>
      <c r="FU546" s="3">
        <f t="shared" si="257"/>
        <v>0</v>
      </c>
      <c r="FV546" s="3">
        <f t="shared" si="257"/>
        <v>0</v>
      </c>
      <c r="FW546" s="3">
        <f t="shared" si="257"/>
        <v>0</v>
      </c>
      <c r="FX546" s="3">
        <f t="shared" si="257"/>
        <v>0</v>
      </c>
      <c r="FY546" s="3">
        <f t="shared" si="257"/>
        <v>0</v>
      </c>
      <c r="FZ546" s="3">
        <f t="shared" si="257"/>
        <v>0</v>
      </c>
      <c r="GA546" s="3">
        <f t="shared" si="257"/>
        <v>0</v>
      </c>
      <c r="GB546" s="3">
        <f t="shared" si="257"/>
        <v>0</v>
      </c>
      <c r="GC546" s="3">
        <f t="shared" si="257"/>
        <v>0</v>
      </c>
      <c r="GD546" s="3">
        <f t="shared" si="257"/>
        <v>0</v>
      </c>
      <c r="GE546" s="3">
        <f t="shared" si="257"/>
        <v>0</v>
      </c>
      <c r="GF546" s="3">
        <f t="shared" si="257"/>
        <v>0</v>
      </c>
      <c r="GG546" s="3">
        <f t="shared" si="257"/>
        <v>0</v>
      </c>
      <c r="GH546" s="3">
        <f t="shared" si="257"/>
        <v>0</v>
      </c>
      <c r="GI546" s="3">
        <f t="shared" si="257"/>
        <v>0</v>
      </c>
      <c r="GJ546" s="3">
        <f t="shared" si="257"/>
        <v>0</v>
      </c>
      <c r="GK546" s="3">
        <f t="shared" si="257"/>
        <v>0</v>
      </c>
      <c r="GL546" s="3">
        <f t="shared" si="257"/>
        <v>0</v>
      </c>
      <c r="GM546" s="3">
        <f t="shared" si="257"/>
        <v>0</v>
      </c>
      <c r="GN546" s="3">
        <f t="shared" si="257"/>
        <v>0</v>
      </c>
      <c r="GO546" s="3">
        <f t="shared" si="257"/>
        <v>0</v>
      </c>
      <c r="GP546" s="3">
        <f t="shared" si="257"/>
        <v>0</v>
      </c>
      <c r="GQ546" s="3">
        <f t="shared" si="257"/>
        <v>0</v>
      </c>
      <c r="GR546" s="3">
        <f t="shared" si="257"/>
        <v>0</v>
      </c>
      <c r="GS546" s="3">
        <f t="shared" si="257"/>
        <v>0</v>
      </c>
      <c r="GT546" s="3">
        <f t="shared" si="257"/>
        <v>0</v>
      </c>
      <c r="GU546" s="3">
        <f t="shared" si="257"/>
        <v>0</v>
      </c>
      <c r="GV546" s="3">
        <f t="shared" si="257"/>
        <v>0</v>
      </c>
      <c r="GW546" s="3">
        <f t="shared" si="257"/>
        <v>0</v>
      </c>
      <c r="GX546" s="3">
        <f t="shared" si="257"/>
        <v>0</v>
      </c>
    </row>
    <row r="548" spans="1:245" x14ac:dyDescent="0.2">
      <c r="A548">
        <v>17</v>
      </c>
      <c r="B548">
        <v>1</v>
      </c>
      <c r="C548">
        <f>ROW(SmtRes!A146)</f>
        <v>146</v>
      </c>
      <c r="D548">
        <f>ROW(EtalonRes!A161)</f>
        <v>161</v>
      </c>
      <c r="E548" t="s">
        <v>63</v>
      </c>
      <c r="F548" t="s">
        <v>126</v>
      </c>
      <c r="G548" t="s">
        <v>127</v>
      </c>
      <c r="H548" t="s">
        <v>128</v>
      </c>
      <c r="I548">
        <f>ROUND(398.45/100,9)</f>
        <v>3.9845000000000002</v>
      </c>
      <c r="J548">
        <v>0</v>
      </c>
      <c r="K548">
        <f>ROUND(398.45/100,9)</f>
        <v>3.9845000000000002</v>
      </c>
      <c r="O548">
        <f t="shared" ref="O548:O559" si="258">ROUND(CP548,2)</f>
        <v>43765.87</v>
      </c>
      <c r="P548">
        <f t="shared" ref="P548:P559" si="259">ROUND((ROUND((AC548*AW548*I548),2)*BC548),2)</f>
        <v>0</v>
      </c>
      <c r="Q548">
        <f>(ROUND((ROUND((((ET548*1.1))*AV548*I548),2)*BB548),2)+ROUND((ROUND(((AE548-((EU548*1.1)))*AV548*I548),2)*BS548),2))</f>
        <v>27013.57</v>
      </c>
      <c r="R548">
        <f t="shared" ref="R548:R559" si="260">ROUND((ROUND((AE548*AV548*I548),2)*BS548),2)</f>
        <v>12897.05</v>
      </c>
      <c r="S548">
        <f t="shared" ref="S548:S559" si="261">ROUND((ROUND((AF548*AV548*I548),2)*BA548),2)</f>
        <v>16752.3</v>
      </c>
      <c r="T548">
        <f t="shared" ref="T548:T559" si="262">ROUND(CU548*I548,2)</f>
        <v>0</v>
      </c>
      <c r="U548">
        <f t="shared" ref="U548:U559" si="263">CV548*I548</f>
        <v>28.433774512000003</v>
      </c>
      <c r="V548">
        <f t="shared" ref="V548:V559" si="264">CW548*I548</f>
        <v>0</v>
      </c>
      <c r="W548">
        <f t="shared" ref="W548:W559" si="265">ROUND(CX548*I548,2)</f>
        <v>0</v>
      </c>
      <c r="X548">
        <f t="shared" ref="X548:X559" si="266">ROUND(CY548,2)</f>
        <v>15412.12</v>
      </c>
      <c r="Y548">
        <f t="shared" ref="Y548:Y559" si="267">ROUND(CZ548,2)</f>
        <v>7203.49</v>
      </c>
      <c r="AA548">
        <v>62853509</v>
      </c>
      <c r="AB548">
        <f t="shared" ref="AB548:AB559" si="268">ROUND((AC548+AD548+AF548),6)</f>
        <v>500.14800000000002</v>
      </c>
      <c r="AC548">
        <f t="shared" ref="AC548:AC559" si="269">ROUND((ES548),6)</f>
        <v>0</v>
      </c>
      <c r="AD548">
        <f>ROUND(((((ET548*1.1))-((EU548*1.1)))+AE548),6)</f>
        <v>417.74700000000001</v>
      </c>
      <c r="AE548">
        <f>ROUND(((EU548*1.1)),6)</f>
        <v>63.436999999999998</v>
      </c>
      <c r="AF548">
        <f>ROUND(((EV548*1.1)),6)</f>
        <v>82.400999999999996</v>
      </c>
      <c r="AG548">
        <f t="shared" ref="AG548:AG559" si="270">ROUND((AP548),6)</f>
        <v>0</v>
      </c>
      <c r="AH548">
        <f>((EW548*1.1))</f>
        <v>6.6880000000000006</v>
      </c>
      <c r="AI548">
        <f>((EX548*1.1))</f>
        <v>0</v>
      </c>
      <c r="AJ548">
        <f t="shared" ref="AJ548:AJ559" si="271">(AS548)</f>
        <v>0</v>
      </c>
      <c r="AK548">
        <v>454.68</v>
      </c>
      <c r="AL548">
        <v>0</v>
      </c>
      <c r="AM548">
        <v>379.77</v>
      </c>
      <c r="AN548">
        <v>57.67</v>
      </c>
      <c r="AO548">
        <v>74.91</v>
      </c>
      <c r="AP548">
        <v>0</v>
      </c>
      <c r="AQ548">
        <v>6.08</v>
      </c>
      <c r="AR548">
        <v>0</v>
      </c>
      <c r="AS548">
        <v>0</v>
      </c>
      <c r="AT548">
        <v>92</v>
      </c>
      <c r="AU548">
        <v>43</v>
      </c>
      <c r="AV548">
        <v>1.0669999999999999</v>
      </c>
      <c r="AW548">
        <v>1.081</v>
      </c>
      <c r="AZ548">
        <v>1</v>
      </c>
      <c r="BA548">
        <v>47.82</v>
      </c>
      <c r="BB548">
        <v>15.21</v>
      </c>
      <c r="BC548">
        <v>1</v>
      </c>
      <c r="BD548" t="s">
        <v>3</v>
      </c>
      <c r="BE548" t="s">
        <v>3</v>
      </c>
      <c r="BF548" t="s">
        <v>3</v>
      </c>
      <c r="BG548" t="s">
        <v>3</v>
      </c>
      <c r="BH548">
        <v>0</v>
      </c>
      <c r="BI548">
        <v>2</v>
      </c>
      <c r="BJ548" t="s">
        <v>129</v>
      </c>
      <c r="BM548">
        <v>318</v>
      </c>
      <c r="BN548">
        <v>0</v>
      </c>
      <c r="BO548" t="s">
        <v>126</v>
      </c>
      <c r="BP548">
        <v>1</v>
      </c>
      <c r="BQ548">
        <v>40</v>
      </c>
      <c r="BR548">
        <v>0</v>
      </c>
      <c r="BS548">
        <v>47.82</v>
      </c>
      <c r="BT548">
        <v>1</v>
      </c>
      <c r="BU548">
        <v>1</v>
      </c>
      <c r="BV548">
        <v>1</v>
      </c>
      <c r="BW548">
        <v>1</v>
      </c>
      <c r="BX548">
        <v>1</v>
      </c>
      <c r="BY548" t="s">
        <v>3</v>
      </c>
      <c r="BZ548">
        <v>92</v>
      </c>
      <c r="CA548">
        <v>43</v>
      </c>
      <c r="CB548" t="s">
        <v>3</v>
      </c>
      <c r="CE548">
        <v>30</v>
      </c>
      <c r="CF548">
        <v>0</v>
      </c>
      <c r="CG548">
        <v>0</v>
      </c>
      <c r="CM548">
        <v>0</v>
      </c>
      <c r="CN548" t="s">
        <v>1200</v>
      </c>
      <c r="CO548">
        <v>0</v>
      </c>
      <c r="CP548">
        <f t="shared" ref="CP548:CP559" si="272">(P548+Q548+S548)</f>
        <v>43765.869999999995</v>
      </c>
      <c r="CQ548">
        <f t="shared" ref="CQ548:CQ559" si="273">ROUND((ROUND((AC548*AW548*1),2)*BC548),2)</f>
        <v>0</v>
      </c>
      <c r="CR548">
        <f>(ROUND((ROUND((((ET548*1.1))*AV548*1),2)*BB548),2)+ROUND((ROUND(((AE548-((EU548*1.1)))*AV548*1),2)*BS548),2))</f>
        <v>6779.71</v>
      </c>
      <c r="CS548">
        <f t="shared" ref="CS548:CS559" si="274">ROUND((ROUND((AE548*AV548*1),2)*BS548),2)</f>
        <v>3236.94</v>
      </c>
      <c r="CT548">
        <f t="shared" ref="CT548:CT559" si="275">ROUND((ROUND((AF548*AV548*1),2)*BA548),2)</f>
        <v>4204.33</v>
      </c>
      <c r="CU548">
        <f t="shared" ref="CU548:CU559" si="276">AG548</f>
        <v>0</v>
      </c>
      <c r="CV548">
        <f t="shared" ref="CV548:CV559" si="277">(AH548*AV548)</f>
        <v>7.1360960000000002</v>
      </c>
      <c r="CW548">
        <f t="shared" ref="CW548:CW559" si="278">AI548</f>
        <v>0</v>
      </c>
      <c r="CX548">
        <f t="shared" ref="CX548:CX559" si="279">AJ548</f>
        <v>0</v>
      </c>
      <c r="CY548">
        <f t="shared" ref="CY548:CY559" si="280">S548*(BZ548/100)</f>
        <v>15412.116</v>
      </c>
      <c r="CZ548">
        <f t="shared" ref="CZ548:CZ559" si="281">S548*(CA548/100)</f>
        <v>7203.4889999999996</v>
      </c>
      <c r="DB548">
        <v>42</v>
      </c>
      <c r="DC548" t="s">
        <v>3</v>
      </c>
      <c r="DD548" t="s">
        <v>3</v>
      </c>
      <c r="DE548" t="s">
        <v>23</v>
      </c>
      <c r="DF548" t="s">
        <v>23</v>
      </c>
      <c r="DG548" t="s">
        <v>23</v>
      </c>
      <c r="DH548" t="s">
        <v>3</v>
      </c>
      <c r="DI548" t="s">
        <v>23</v>
      </c>
      <c r="DJ548" t="s">
        <v>23</v>
      </c>
      <c r="DK548" t="s">
        <v>3</v>
      </c>
      <c r="DL548" t="s">
        <v>3</v>
      </c>
      <c r="DM548" t="s">
        <v>3</v>
      </c>
      <c r="DN548">
        <v>114</v>
      </c>
      <c r="DO548">
        <v>67</v>
      </c>
      <c r="DP548">
        <v>1.0669999999999999</v>
      </c>
      <c r="DQ548">
        <v>1.081</v>
      </c>
      <c r="DU548">
        <v>1013</v>
      </c>
      <c r="DV548" t="s">
        <v>128</v>
      </c>
      <c r="DW548" t="s">
        <v>128</v>
      </c>
      <c r="DX548">
        <v>1</v>
      </c>
      <c r="DZ548" t="s">
        <v>3</v>
      </c>
      <c r="EA548" t="s">
        <v>3</v>
      </c>
      <c r="EB548" t="s">
        <v>3</v>
      </c>
      <c r="EC548" t="s">
        <v>3</v>
      </c>
      <c r="EE548">
        <v>65731620</v>
      </c>
      <c r="EF548">
        <v>40</v>
      </c>
      <c r="EG548" t="s">
        <v>130</v>
      </c>
      <c r="EH548">
        <v>0</v>
      </c>
      <c r="EI548" t="s">
        <v>3</v>
      </c>
      <c r="EJ548">
        <v>2</v>
      </c>
      <c r="EK548">
        <v>318</v>
      </c>
      <c r="EL548" t="s">
        <v>131</v>
      </c>
      <c r="EM548" t="s">
        <v>132</v>
      </c>
      <c r="EO548" t="s">
        <v>27</v>
      </c>
      <c r="EQ548">
        <v>0</v>
      </c>
      <c r="ER548">
        <v>454.68</v>
      </c>
      <c r="ES548">
        <v>0</v>
      </c>
      <c r="ET548">
        <v>379.77</v>
      </c>
      <c r="EU548">
        <v>57.67</v>
      </c>
      <c r="EV548">
        <v>74.91</v>
      </c>
      <c r="EW548">
        <v>6.08</v>
      </c>
      <c r="EX548">
        <v>0</v>
      </c>
      <c r="EY548">
        <v>0</v>
      </c>
      <c r="FQ548">
        <v>0</v>
      </c>
      <c r="FR548">
        <v>0</v>
      </c>
      <c r="FS548">
        <v>2</v>
      </c>
      <c r="FX548">
        <v>114</v>
      </c>
      <c r="FY548">
        <v>67</v>
      </c>
      <c r="GA548" t="s">
        <v>3</v>
      </c>
      <c r="GD548">
        <v>0</v>
      </c>
      <c r="GF548">
        <v>607544711</v>
      </c>
      <c r="GG548">
        <v>2</v>
      </c>
      <c r="GH548">
        <v>1</v>
      </c>
      <c r="GI548">
        <v>2</v>
      </c>
      <c r="GJ548">
        <v>0</v>
      </c>
      <c r="GK548">
        <f>ROUND(R548*(R12)/100,2)</f>
        <v>20635.28</v>
      </c>
      <c r="GL548">
        <f t="shared" ref="GL548:GL559" si="282">ROUND(IF(AND(BH548=3,BI548=3,FS548&lt;&gt;0),P548,0),2)</f>
        <v>0</v>
      </c>
      <c r="GM548">
        <f t="shared" ref="GM548:GM559" si="283">ROUND(O548+X548+Y548+GK548,2)+GX548</f>
        <v>87016.76</v>
      </c>
      <c r="GN548">
        <f t="shared" ref="GN548:GN559" si="284">IF(OR(BI548=0,BI548=1),GM548-GX548,0)</f>
        <v>0</v>
      </c>
      <c r="GO548">
        <f t="shared" ref="GO548:GO559" si="285">IF(BI548=2,GM548-GX548,0)</f>
        <v>87016.76</v>
      </c>
      <c r="GP548">
        <f t="shared" ref="GP548:GP559" si="286">IF(BI548=4,GM548-GX548,0)</f>
        <v>0</v>
      </c>
      <c r="GR548">
        <v>0</v>
      </c>
      <c r="GS548">
        <v>3</v>
      </c>
      <c r="GT548">
        <v>0</v>
      </c>
      <c r="GU548" t="s">
        <v>3</v>
      </c>
      <c r="GV548">
        <f t="shared" ref="GV548:GV559" si="287">ROUND((GT548),6)</f>
        <v>0</v>
      </c>
      <c r="GW548">
        <v>1</v>
      </c>
      <c r="GX548">
        <f t="shared" ref="GX548:GX559" si="288">ROUND(HC548*I548,2)</f>
        <v>0</v>
      </c>
      <c r="HA548">
        <v>0</v>
      </c>
      <c r="HB548">
        <v>0</v>
      </c>
      <c r="HC548">
        <f t="shared" ref="HC548:HC559" si="289">GV548*GW548</f>
        <v>0</v>
      </c>
      <c r="HE548" t="s">
        <v>3</v>
      </c>
      <c r="HF548" t="s">
        <v>3</v>
      </c>
      <c r="HM548" t="s">
        <v>3</v>
      </c>
      <c r="HN548" t="s">
        <v>3</v>
      </c>
      <c r="HO548" t="s">
        <v>3</v>
      </c>
      <c r="HP548" t="s">
        <v>3</v>
      </c>
      <c r="HQ548" t="s">
        <v>3</v>
      </c>
      <c r="HS548">
        <v>0</v>
      </c>
      <c r="IK548">
        <v>0</v>
      </c>
    </row>
    <row r="549" spans="1:245" x14ac:dyDescent="0.2">
      <c r="A549">
        <v>17</v>
      </c>
      <c r="B549">
        <v>1</v>
      </c>
      <c r="C549">
        <f>ROW(SmtRes!A148)</f>
        <v>148</v>
      </c>
      <c r="D549">
        <f>ROW(EtalonRes!A164)</f>
        <v>164</v>
      </c>
      <c r="E549" t="s">
        <v>125</v>
      </c>
      <c r="F549" t="s">
        <v>134</v>
      </c>
      <c r="G549" t="s">
        <v>135</v>
      </c>
      <c r="H549" t="s">
        <v>128</v>
      </c>
      <c r="I549">
        <f>ROUND(1164.43/100,9)</f>
        <v>11.644299999999999</v>
      </c>
      <c r="J549">
        <v>0</v>
      </c>
      <c r="K549">
        <f>ROUND(1164.43/100,9)</f>
        <v>11.644299999999999</v>
      </c>
      <c r="O549">
        <f t="shared" si="258"/>
        <v>40987.230000000003</v>
      </c>
      <c r="P549">
        <f t="shared" si="259"/>
        <v>0</v>
      </c>
      <c r="Q549">
        <f>(ROUND((ROUND((((ET549*1.1))*AV549*I549),2)*BB549),2)+ROUND((ROUND(((AE549-((EU549*1.1)))*AV549*I549),2)*BS549),2))</f>
        <v>22629.13</v>
      </c>
      <c r="R549">
        <f t="shared" si="260"/>
        <v>10803.02</v>
      </c>
      <c r="S549">
        <f t="shared" si="261"/>
        <v>18358.099999999999</v>
      </c>
      <c r="T549">
        <f t="shared" si="262"/>
        <v>0</v>
      </c>
      <c r="U549">
        <f t="shared" si="263"/>
        <v>31.160565994799995</v>
      </c>
      <c r="V549">
        <f t="shared" si="264"/>
        <v>0</v>
      </c>
      <c r="W549">
        <f t="shared" si="265"/>
        <v>0</v>
      </c>
      <c r="X549">
        <f t="shared" si="266"/>
        <v>16889.45</v>
      </c>
      <c r="Y549">
        <f t="shared" si="267"/>
        <v>7893.98</v>
      </c>
      <c r="AA549">
        <v>62853509</v>
      </c>
      <c r="AB549">
        <f t="shared" si="268"/>
        <v>150.64500000000001</v>
      </c>
      <c r="AC549">
        <f t="shared" si="269"/>
        <v>0</v>
      </c>
      <c r="AD549">
        <f>ROUND(((((ET549*1.1))-((EU549*1.1)))+AE549),6)</f>
        <v>119.746</v>
      </c>
      <c r="AE549">
        <f>ROUND(((EU549*1.1)),6)</f>
        <v>18.183</v>
      </c>
      <c r="AF549">
        <f>ROUND(((EV549*1.1)),6)</f>
        <v>30.899000000000001</v>
      </c>
      <c r="AG549">
        <f t="shared" si="270"/>
        <v>0</v>
      </c>
      <c r="AH549">
        <f>((EW549*1.1))</f>
        <v>2.508</v>
      </c>
      <c r="AI549">
        <f>((EX549*1.1))</f>
        <v>0</v>
      </c>
      <c r="AJ549">
        <f t="shared" si="271"/>
        <v>0</v>
      </c>
      <c r="AK549">
        <v>136.94999999999999</v>
      </c>
      <c r="AL549">
        <v>0</v>
      </c>
      <c r="AM549">
        <v>108.86</v>
      </c>
      <c r="AN549">
        <v>16.53</v>
      </c>
      <c r="AO549">
        <v>28.09</v>
      </c>
      <c r="AP549">
        <v>0</v>
      </c>
      <c r="AQ549">
        <v>2.2799999999999998</v>
      </c>
      <c r="AR549">
        <v>0</v>
      </c>
      <c r="AS549">
        <v>0</v>
      </c>
      <c r="AT549">
        <v>92</v>
      </c>
      <c r="AU549">
        <v>43</v>
      </c>
      <c r="AV549">
        <v>1.0669999999999999</v>
      </c>
      <c r="AW549">
        <v>1.081</v>
      </c>
      <c r="AZ549">
        <v>1</v>
      </c>
      <c r="BA549">
        <v>47.82</v>
      </c>
      <c r="BB549">
        <v>15.21</v>
      </c>
      <c r="BC549">
        <v>1</v>
      </c>
      <c r="BD549" t="s">
        <v>3</v>
      </c>
      <c r="BE549" t="s">
        <v>3</v>
      </c>
      <c r="BF549" t="s">
        <v>3</v>
      </c>
      <c r="BG549" t="s">
        <v>3</v>
      </c>
      <c r="BH549">
        <v>0</v>
      </c>
      <c r="BI549">
        <v>2</v>
      </c>
      <c r="BJ549" t="s">
        <v>136</v>
      </c>
      <c r="BM549">
        <v>318</v>
      </c>
      <c r="BN549">
        <v>0</v>
      </c>
      <c r="BO549" t="s">
        <v>134</v>
      </c>
      <c r="BP549">
        <v>1</v>
      </c>
      <c r="BQ549">
        <v>40</v>
      </c>
      <c r="BR549">
        <v>0</v>
      </c>
      <c r="BS549">
        <v>47.82</v>
      </c>
      <c r="BT549">
        <v>1</v>
      </c>
      <c r="BU549">
        <v>1</v>
      </c>
      <c r="BV549">
        <v>1</v>
      </c>
      <c r="BW549">
        <v>1</v>
      </c>
      <c r="BX549">
        <v>1</v>
      </c>
      <c r="BY549" t="s">
        <v>3</v>
      </c>
      <c r="BZ549">
        <v>92</v>
      </c>
      <c r="CA549">
        <v>43</v>
      </c>
      <c r="CB549" t="s">
        <v>3</v>
      </c>
      <c r="CE549">
        <v>30</v>
      </c>
      <c r="CF549">
        <v>0</v>
      </c>
      <c r="CG549">
        <v>0</v>
      </c>
      <c r="CM549">
        <v>0</v>
      </c>
      <c r="CN549" t="s">
        <v>1200</v>
      </c>
      <c r="CO549">
        <v>0</v>
      </c>
      <c r="CP549">
        <f t="shared" si="272"/>
        <v>40987.229999999996</v>
      </c>
      <c r="CQ549">
        <f t="shared" si="273"/>
        <v>0</v>
      </c>
      <c r="CR549">
        <f>(ROUND((ROUND((((ET549*1.1))*AV549*1),2)*BB549),2)+ROUND((ROUND(((AE549-((EU549*1.1)))*AV549*1),2)*BS549),2))</f>
        <v>1943.38</v>
      </c>
      <c r="CS549">
        <f t="shared" si="274"/>
        <v>927.71</v>
      </c>
      <c r="CT549">
        <f t="shared" si="275"/>
        <v>1576.63</v>
      </c>
      <c r="CU549">
        <f t="shared" si="276"/>
        <v>0</v>
      </c>
      <c r="CV549">
        <f t="shared" si="277"/>
        <v>2.6760359999999999</v>
      </c>
      <c r="CW549">
        <f t="shared" si="278"/>
        <v>0</v>
      </c>
      <c r="CX549">
        <f t="shared" si="279"/>
        <v>0</v>
      </c>
      <c r="CY549">
        <f t="shared" si="280"/>
        <v>16889.452000000001</v>
      </c>
      <c r="CZ549">
        <f t="shared" si="281"/>
        <v>7893.9829999999993</v>
      </c>
      <c r="DB549">
        <v>43</v>
      </c>
      <c r="DC549" t="s">
        <v>3</v>
      </c>
      <c r="DD549" t="s">
        <v>3</v>
      </c>
      <c r="DE549" t="s">
        <v>23</v>
      </c>
      <c r="DF549" t="s">
        <v>23</v>
      </c>
      <c r="DG549" t="s">
        <v>23</v>
      </c>
      <c r="DH549" t="s">
        <v>3</v>
      </c>
      <c r="DI549" t="s">
        <v>23</v>
      </c>
      <c r="DJ549" t="s">
        <v>23</v>
      </c>
      <c r="DK549" t="s">
        <v>3</v>
      </c>
      <c r="DL549" t="s">
        <v>3</v>
      </c>
      <c r="DM549" t="s">
        <v>3</v>
      </c>
      <c r="DN549">
        <v>114</v>
      </c>
      <c r="DO549">
        <v>67</v>
      </c>
      <c r="DP549">
        <v>1.0669999999999999</v>
      </c>
      <c r="DQ549">
        <v>1.081</v>
      </c>
      <c r="DU549">
        <v>1013</v>
      </c>
      <c r="DV549" t="s">
        <v>128</v>
      </c>
      <c r="DW549" t="s">
        <v>128</v>
      </c>
      <c r="DX549">
        <v>1</v>
      </c>
      <c r="DZ549" t="s">
        <v>3</v>
      </c>
      <c r="EA549" t="s">
        <v>3</v>
      </c>
      <c r="EB549" t="s">
        <v>3</v>
      </c>
      <c r="EC549" t="s">
        <v>3</v>
      </c>
      <c r="EE549">
        <v>65731620</v>
      </c>
      <c r="EF549">
        <v>40</v>
      </c>
      <c r="EG549" t="s">
        <v>130</v>
      </c>
      <c r="EH549">
        <v>0</v>
      </c>
      <c r="EI549" t="s">
        <v>3</v>
      </c>
      <c r="EJ549">
        <v>2</v>
      </c>
      <c r="EK549">
        <v>318</v>
      </c>
      <c r="EL549" t="s">
        <v>131</v>
      </c>
      <c r="EM549" t="s">
        <v>132</v>
      </c>
      <c r="EO549" t="s">
        <v>27</v>
      </c>
      <c r="EQ549">
        <v>0</v>
      </c>
      <c r="ER549">
        <v>136.94999999999999</v>
      </c>
      <c r="ES549">
        <v>0</v>
      </c>
      <c r="ET549">
        <v>108.86</v>
      </c>
      <c r="EU549">
        <v>16.53</v>
      </c>
      <c r="EV549">
        <v>28.09</v>
      </c>
      <c r="EW549">
        <v>2.2799999999999998</v>
      </c>
      <c r="EX549">
        <v>0</v>
      </c>
      <c r="EY549">
        <v>0</v>
      </c>
      <c r="FQ549">
        <v>0</v>
      </c>
      <c r="FR549">
        <v>0</v>
      </c>
      <c r="FS549">
        <v>2</v>
      </c>
      <c r="FX549">
        <v>114</v>
      </c>
      <c r="FY549">
        <v>67</v>
      </c>
      <c r="GA549" t="s">
        <v>3</v>
      </c>
      <c r="GD549">
        <v>0</v>
      </c>
      <c r="GF549">
        <v>-1208738899</v>
      </c>
      <c r="GG549">
        <v>2</v>
      </c>
      <c r="GH549">
        <v>1</v>
      </c>
      <c r="GI549">
        <v>2</v>
      </c>
      <c r="GJ549">
        <v>0</v>
      </c>
      <c r="GK549">
        <f>ROUND(R549*(R12)/100,2)</f>
        <v>17284.830000000002</v>
      </c>
      <c r="GL549">
        <f t="shared" si="282"/>
        <v>0</v>
      </c>
      <c r="GM549">
        <f t="shared" si="283"/>
        <v>83055.490000000005</v>
      </c>
      <c r="GN549">
        <f t="shared" si="284"/>
        <v>0</v>
      </c>
      <c r="GO549">
        <f t="shared" si="285"/>
        <v>83055.490000000005</v>
      </c>
      <c r="GP549">
        <f t="shared" si="286"/>
        <v>0</v>
      </c>
      <c r="GR549">
        <v>0</v>
      </c>
      <c r="GS549">
        <v>3</v>
      </c>
      <c r="GT549">
        <v>0</v>
      </c>
      <c r="GU549" t="s">
        <v>3</v>
      </c>
      <c r="GV549">
        <f t="shared" si="287"/>
        <v>0</v>
      </c>
      <c r="GW549">
        <v>1</v>
      </c>
      <c r="GX549">
        <f t="shared" si="288"/>
        <v>0</v>
      </c>
      <c r="HA549">
        <v>0</v>
      </c>
      <c r="HB549">
        <v>0</v>
      </c>
      <c r="HC549">
        <f t="shared" si="289"/>
        <v>0</v>
      </c>
      <c r="HE549" t="s">
        <v>3</v>
      </c>
      <c r="HF549" t="s">
        <v>3</v>
      </c>
      <c r="HM549" t="s">
        <v>3</v>
      </c>
      <c r="HN549" t="s">
        <v>3</v>
      </c>
      <c r="HO549" t="s">
        <v>3</v>
      </c>
      <c r="HP549" t="s">
        <v>3</v>
      </c>
      <c r="HQ549" t="s">
        <v>3</v>
      </c>
      <c r="HS549">
        <v>0</v>
      </c>
      <c r="IK549">
        <v>0</v>
      </c>
    </row>
    <row r="550" spans="1:245" x14ac:dyDescent="0.2">
      <c r="A550">
        <v>17</v>
      </c>
      <c r="B550">
        <v>1</v>
      </c>
      <c r="E550" t="s">
        <v>133</v>
      </c>
      <c r="F550" t="s">
        <v>56</v>
      </c>
      <c r="G550" t="s">
        <v>57</v>
      </c>
      <c r="H550" t="s">
        <v>58</v>
      </c>
      <c r="I550">
        <v>80.59</v>
      </c>
      <c r="J550">
        <v>0</v>
      </c>
      <c r="K550">
        <v>80.59</v>
      </c>
      <c r="O550">
        <f t="shared" si="258"/>
        <v>75388.759999999995</v>
      </c>
      <c r="P550">
        <f t="shared" si="259"/>
        <v>75388.759999999995</v>
      </c>
      <c r="Q550">
        <f>(ROUND((ROUND(((ET550)*AV550*I550),2)*BB550),2)+ROUND((ROUND(((AE550-(EU550))*AV550*I550),2)*BS550),2))</f>
        <v>0</v>
      </c>
      <c r="R550">
        <f t="shared" si="260"/>
        <v>0</v>
      </c>
      <c r="S550">
        <f t="shared" si="261"/>
        <v>0</v>
      </c>
      <c r="T550">
        <f t="shared" si="262"/>
        <v>0</v>
      </c>
      <c r="U550">
        <f t="shared" si="263"/>
        <v>0</v>
      </c>
      <c r="V550">
        <f t="shared" si="264"/>
        <v>0</v>
      </c>
      <c r="W550">
        <f t="shared" si="265"/>
        <v>0</v>
      </c>
      <c r="X550">
        <f t="shared" si="266"/>
        <v>0</v>
      </c>
      <c r="Y550">
        <f t="shared" si="267"/>
        <v>0</v>
      </c>
      <c r="AA550">
        <v>62853509</v>
      </c>
      <c r="AB550">
        <f t="shared" si="268"/>
        <v>104.99</v>
      </c>
      <c r="AC550">
        <f t="shared" si="269"/>
        <v>104.99</v>
      </c>
      <c r="AD550">
        <f>ROUND((((ET550)-(EU550))+AE550),6)</f>
        <v>0</v>
      </c>
      <c r="AE550">
        <f>ROUND((EU550),6)</f>
        <v>0</v>
      </c>
      <c r="AF550">
        <f>ROUND((EV550),6)</f>
        <v>0</v>
      </c>
      <c r="AG550">
        <f t="shared" si="270"/>
        <v>0</v>
      </c>
      <c r="AH550">
        <f>(EW550)</f>
        <v>0</v>
      </c>
      <c r="AI550">
        <f>(EX550)</f>
        <v>0</v>
      </c>
      <c r="AJ550">
        <f t="shared" si="271"/>
        <v>0</v>
      </c>
      <c r="AK550">
        <v>104.99</v>
      </c>
      <c r="AL550">
        <v>104.99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1</v>
      </c>
      <c r="AW550">
        <v>1</v>
      </c>
      <c r="AZ550">
        <v>1</v>
      </c>
      <c r="BA550">
        <v>1</v>
      </c>
      <c r="BB550">
        <v>1</v>
      </c>
      <c r="BC550">
        <v>8.91</v>
      </c>
      <c r="BD550" t="s">
        <v>3</v>
      </c>
      <c r="BE550" t="s">
        <v>3</v>
      </c>
      <c r="BF550" t="s">
        <v>3</v>
      </c>
      <c r="BG550" t="s">
        <v>3</v>
      </c>
      <c r="BH550">
        <v>3</v>
      </c>
      <c r="BI550">
        <v>1</v>
      </c>
      <c r="BJ550" t="s">
        <v>59</v>
      </c>
      <c r="BM550">
        <v>1617</v>
      </c>
      <c r="BN550">
        <v>0</v>
      </c>
      <c r="BO550" t="s">
        <v>56</v>
      </c>
      <c r="BP550">
        <v>1</v>
      </c>
      <c r="BQ550">
        <v>200</v>
      </c>
      <c r="BR550">
        <v>0</v>
      </c>
      <c r="BS550">
        <v>1</v>
      </c>
      <c r="BT550">
        <v>1</v>
      </c>
      <c r="BU550">
        <v>1</v>
      </c>
      <c r="BV550">
        <v>1</v>
      </c>
      <c r="BW550">
        <v>1</v>
      </c>
      <c r="BX550">
        <v>1</v>
      </c>
      <c r="BY550" t="s">
        <v>3</v>
      </c>
      <c r="BZ550">
        <v>0</v>
      </c>
      <c r="CA550">
        <v>0</v>
      </c>
      <c r="CB550" t="s">
        <v>3</v>
      </c>
      <c r="CE550">
        <v>30</v>
      </c>
      <c r="CF550">
        <v>0</v>
      </c>
      <c r="CG550">
        <v>0</v>
      </c>
      <c r="CM550">
        <v>0</v>
      </c>
      <c r="CN550" t="s">
        <v>3</v>
      </c>
      <c r="CO550">
        <v>0</v>
      </c>
      <c r="CP550">
        <f t="shared" si="272"/>
        <v>75388.759999999995</v>
      </c>
      <c r="CQ550">
        <f t="shared" si="273"/>
        <v>935.46</v>
      </c>
      <c r="CR550">
        <f>(ROUND((ROUND(((ET550)*AV550*1),2)*BB550),2)+ROUND((ROUND(((AE550-(EU550))*AV550*1),2)*BS550),2))</f>
        <v>0</v>
      </c>
      <c r="CS550">
        <f t="shared" si="274"/>
        <v>0</v>
      </c>
      <c r="CT550">
        <f t="shared" si="275"/>
        <v>0</v>
      </c>
      <c r="CU550">
        <f t="shared" si="276"/>
        <v>0</v>
      </c>
      <c r="CV550">
        <f t="shared" si="277"/>
        <v>0</v>
      </c>
      <c r="CW550">
        <f t="shared" si="278"/>
        <v>0</v>
      </c>
      <c r="CX550">
        <f t="shared" si="279"/>
        <v>0</v>
      </c>
      <c r="CY550">
        <f t="shared" si="280"/>
        <v>0</v>
      </c>
      <c r="CZ550">
        <f t="shared" si="281"/>
        <v>0</v>
      </c>
      <c r="DC550" t="s">
        <v>3</v>
      </c>
      <c r="DD550" t="s">
        <v>3</v>
      </c>
      <c r="DE550" t="s">
        <v>3</v>
      </c>
      <c r="DF550" t="s">
        <v>3</v>
      </c>
      <c r="DG550" t="s">
        <v>3</v>
      </c>
      <c r="DH550" t="s">
        <v>3</v>
      </c>
      <c r="DI550" t="s">
        <v>3</v>
      </c>
      <c r="DJ550" t="s">
        <v>3</v>
      </c>
      <c r="DK550" t="s">
        <v>3</v>
      </c>
      <c r="DL550" t="s">
        <v>3</v>
      </c>
      <c r="DM550" t="s">
        <v>3</v>
      </c>
      <c r="DN550">
        <v>0</v>
      </c>
      <c r="DO550">
        <v>0</v>
      </c>
      <c r="DP550">
        <v>1</v>
      </c>
      <c r="DQ550">
        <v>1</v>
      </c>
      <c r="DU550">
        <v>1007</v>
      </c>
      <c r="DV550" t="s">
        <v>58</v>
      </c>
      <c r="DW550" t="s">
        <v>58</v>
      </c>
      <c r="DX550">
        <v>1</v>
      </c>
      <c r="DZ550" t="s">
        <v>3</v>
      </c>
      <c r="EA550" t="s">
        <v>3</v>
      </c>
      <c r="EB550" t="s">
        <v>3</v>
      </c>
      <c r="EC550" t="s">
        <v>3</v>
      </c>
      <c r="EE550">
        <v>65732919</v>
      </c>
      <c r="EF550">
        <v>200</v>
      </c>
      <c r="EG550" t="s">
        <v>60</v>
      </c>
      <c r="EH550">
        <v>0</v>
      </c>
      <c r="EI550" t="s">
        <v>3</v>
      </c>
      <c r="EJ550">
        <v>1</v>
      </c>
      <c r="EK550">
        <v>1617</v>
      </c>
      <c r="EL550" t="s">
        <v>61</v>
      </c>
      <c r="EM550" t="s">
        <v>62</v>
      </c>
      <c r="EO550" t="s">
        <v>3</v>
      </c>
      <c r="EQ550">
        <v>0</v>
      </c>
      <c r="ER550">
        <v>104.99</v>
      </c>
      <c r="ES550">
        <v>104.99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FQ550">
        <v>0</v>
      </c>
      <c r="FR550">
        <v>0</v>
      </c>
      <c r="FS550">
        <v>0</v>
      </c>
      <c r="FX550">
        <v>0</v>
      </c>
      <c r="FY550">
        <v>0</v>
      </c>
      <c r="GA550" t="s">
        <v>3</v>
      </c>
      <c r="GD550">
        <v>0</v>
      </c>
      <c r="GF550">
        <v>-449487181</v>
      </c>
      <c r="GG550">
        <v>2</v>
      </c>
      <c r="GH550">
        <v>1</v>
      </c>
      <c r="GI550">
        <v>2</v>
      </c>
      <c r="GJ550">
        <v>0</v>
      </c>
      <c r="GK550">
        <f>ROUND(R550*(R12)/100,2)</f>
        <v>0</v>
      </c>
      <c r="GL550">
        <f t="shared" si="282"/>
        <v>0</v>
      </c>
      <c r="GM550">
        <f t="shared" si="283"/>
        <v>75388.759999999995</v>
      </c>
      <c r="GN550">
        <f t="shared" si="284"/>
        <v>75388.759999999995</v>
      </c>
      <c r="GO550">
        <f t="shared" si="285"/>
        <v>0</v>
      </c>
      <c r="GP550">
        <f t="shared" si="286"/>
        <v>0</v>
      </c>
      <c r="GR550">
        <v>0</v>
      </c>
      <c r="GS550">
        <v>3</v>
      </c>
      <c r="GT550">
        <v>0</v>
      </c>
      <c r="GU550" t="s">
        <v>3</v>
      </c>
      <c r="GV550">
        <f t="shared" si="287"/>
        <v>0</v>
      </c>
      <c r="GW550">
        <v>1</v>
      </c>
      <c r="GX550">
        <f t="shared" si="288"/>
        <v>0</v>
      </c>
      <c r="HA550">
        <v>0</v>
      </c>
      <c r="HB550">
        <v>0</v>
      </c>
      <c r="HC550">
        <f t="shared" si="289"/>
        <v>0</v>
      </c>
      <c r="HE550" t="s">
        <v>3</v>
      </c>
      <c r="HF550" t="s">
        <v>3</v>
      </c>
      <c r="HM550" t="s">
        <v>3</v>
      </c>
      <c r="HN550" t="s">
        <v>3</v>
      </c>
      <c r="HO550" t="s">
        <v>3</v>
      </c>
      <c r="HP550" t="s">
        <v>3</v>
      </c>
      <c r="HQ550" t="s">
        <v>3</v>
      </c>
      <c r="HS550">
        <v>0</v>
      </c>
      <c r="IK550">
        <v>0</v>
      </c>
    </row>
    <row r="551" spans="1:245" x14ac:dyDescent="0.2">
      <c r="A551">
        <v>17</v>
      </c>
      <c r="B551">
        <v>1</v>
      </c>
      <c r="C551">
        <f>ROW(SmtRes!A161)</f>
        <v>161</v>
      </c>
      <c r="D551">
        <f>ROW(EtalonRes!A178)</f>
        <v>178</v>
      </c>
      <c r="E551" t="s">
        <v>137</v>
      </c>
      <c r="F551" t="s">
        <v>284</v>
      </c>
      <c r="G551" t="s">
        <v>285</v>
      </c>
      <c r="H551" t="s">
        <v>128</v>
      </c>
      <c r="I551">
        <f>ROUND(204.14/100,9)</f>
        <v>2.0413999999999999</v>
      </c>
      <c r="J551">
        <v>0</v>
      </c>
      <c r="K551">
        <f>ROUND(204.14/100,9)</f>
        <v>2.0413999999999999</v>
      </c>
      <c r="O551">
        <f t="shared" si="258"/>
        <v>22374.59</v>
      </c>
      <c r="P551">
        <f t="shared" si="259"/>
        <v>1733.36</v>
      </c>
      <c r="Q551">
        <f t="shared" ref="Q551:Q556" si="290">(ROUND((ROUND((((ET551*1.1))*AV551*I551),2)*BB551),2)+ROUND((ROUND(((AE551-((EU551*1.1)))*AV551*I551),2)*BS551),2))</f>
        <v>3420.29</v>
      </c>
      <c r="R551">
        <f t="shared" si="260"/>
        <v>1547.93</v>
      </c>
      <c r="S551">
        <f t="shared" si="261"/>
        <v>17220.939999999999</v>
      </c>
      <c r="T551">
        <f t="shared" si="262"/>
        <v>0</v>
      </c>
      <c r="U551">
        <f t="shared" si="263"/>
        <v>29.231092395999998</v>
      </c>
      <c r="V551">
        <f t="shared" si="264"/>
        <v>0</v>
      </c>
      <c r="W551">
        <f t="shared" si="265"/>
        <v>0</v>
      </c>
      <c r="X551">
        <f t="shared" si="266"/>
        <v>15843.26</v>
      </c>
      <c r="Y551">
        <f t="shared" si="267"/>
        <v>7405</v>
      </c>
      <c r="AA551">
        <v>62853509</v>
      </c>
      <c r="AB551">
        <f t="shared" si="268"/>
        <v>405.42399999999998</v>
      </c>
      <c r="AC551">
        <f t="shared" si="269"/>
        <v>133.13</v>
      </c>
      <c r="AD551">
        <f t="shared" ref="AD551:AD556" si="291">ROUND(((((ET551*1.1))-((EU551*1.1)))+AE551),6)</f>
        <v>106.964</v>
      </c>
      <c r="AE551">
        <f t="shared" ref="AE551:AF556" si="292">ROUND(((EU551*1.1)),6)</f>
        <v>14.861000000000001</v>
      </c>
      <c r="AF551">
        <f t="shared" si="292"/>
        <v>165.33</v>
      </c>
      <c r="AG551">
        <f t="shared" si="270"/>
        <v>0</v>
      </c>
      <c r="AH551">
        <f t="shared" ref="AH551:AI556" si="293">((EW551*1.1))</f>
        <v>13.42</v>
      </c>
      <c r="AI551">
        <f t="shared" si="293"/>
        <v>0</v>
      </c>
      <c r="AJ551">
        <f t="shared" si="271"/>
        <v>0</v>
      </c>
      <c r="AK551">
        <v>380.67</v>
      </c>
      <c r="AL551">
        <v>133.13</v>
      </c>
      <c r="AM551">
        <v>97.24</v>
      </c>
      <c r="AN551">
        <v>13.51</v>
      </c>
      <c r="AO551">
        <v>150.30000000000001</v>
      </c>
      <c r="AP551">
        <v>0</v>
      </c>
      <c r="AQ551">
        <v>12.2</v>
      </c>
      <c r="AR551">
        <v>0</v>
      </c>
      <c r="AS551">
        <v>0</v>
      </c>
      <c r="AT551">
        <v>92</v>
      </c>
      <c r="AU551">
        <v>43</v>
      </c>
      <c r="AV551">
        <v>1.0669999999999999</v>
      </c>
      <c r="AW551">
        <v>1.081</v>
      </c>
      <c r="AZ551">
        <v>1</v>
      </c>
      <c r="BA551">
        <v>47.82</v>
      </c>
      <c r="BB551">
        <v>14.68</v>
      </c>
      <c r="BC551">
        <v>5.9</v>
      </c>
      <c r="BD551" t="s">
        <v>3</v>
      </c>
      <c r="BE551" t="s">
        <v>3</v>
      </c>
      <c r="BF551" t="s">
        <v>3</v>
      </c>
      <c r="BG551" t="s">
        <v>3</v>
      </c>
      <c r="BH551">
        <v>0</v>
      </c>
      <c r="BI551">
        <v>2</v>
      </c>
      <c r="BJ551" t="s">
        <v>286</v>
      </c>
      <c r="BM551">
        <v>318</v>
      </c>
      <c r="BN551">
        <v>0</v>
      </c>
      <c r="BO551" t="s">
        <v>284</v>
      </c>
      <c r="BP551">
        <v>1</v>
      </c>
      <c r="BQ551">
        <v>40</v>
      </c>
      <c r="BR551">
        <v>0</v>
      </c>
      <c r="BS551">
        <v>47.82</v>
      </c>
      <c r="BT551">
        <v>1</v>
      </c>
      <c r="BU551">
        <v>1</v>
      </c>
      <c r="BV551">
        <v>1</v>
      </c>
      <c r="BW551">
        <v>1</v>
      </c>
      <c r="BX551">
        <v>1</v>
      </c>
      <c r="BY551" t="s">
        <v>3</v>
      </c>
      <c r="BZ551">
        <v>92</v>
      </c>
      <c r="CA551">
        <v>43</v>
      </c>
      <c r="CB551" t="s">
        <v>3</v>
      </c>
      <c r="CE551">
        <v>30</v>
      </c>
      <c r="CF551">
        <v>0</v>
      </c>
      <c r="CG551">
        <v>0</v>
      </c>
      <c r="CM551">
        <v>0</v>
      </c>
      <c r="CN551" t="s">
        <v>1200</v>
      </c>
      <c r="CO551">
        <v>0</v>
      </c>
      <c r="CP551">
        <f t="shared" si="272"/>
        <v>22374.589999999997</v>
      </c>
      <c r="CQ551">
        <f t="shared" si="273"/>
        <v>849.07</v>
      </c>
      <c r="CR551">
        <f t="shared" ref="CR551:CR556" si="294">(ROUND((ROUND((((ET551*1.1))*AV551*1),2)*BB551),2)+ROUND((ROUND(((AE551-((EU551*1.1)))*AV551*1),2)*BS551),2))</f>
        <v>1675.43</v>
      </c>
      <c r="CS551">
        <f t="shared" si="274"/>
        <v>758.43</v>
      </c>
      <c r="CT551">
        <f t="shared" si="275"/>
        <v>8435.93</v>
      </c>
      <c r="CU551">
        <f t="shared" si="276"/>
        <v>0</v>
      </c>
      <c r="CV551">
        <f t="shared" si="277"/>
        <v>14.319139999999999</v>
      </c>
      <c r="CW551">
        <f t="shared" si="278"/>
        <v>0</v>
      </c>
      <c r="CX551">
        <f t="shared" si="279"/>
        <v>0</v>
      </c>
      <c r="CY551">
        <f t="shared" si="280"/>
        <v>15843.264799999999</v>
      </c>
      <c r="CZ551">
        <f t="shared" si="281"/>
        <v>7405.0041999999994</v>
      </c>
      <c r="DB551">
        <v>44</v>
      </c>
      <c r="DC551" t="s">
        <v>3</v>
      </c>
      <c r="DD551" t="s">
        <v>3</v>
      </c>
      <c r="DE551" t="s">
        <v>23</v>
      </c>
      <c r="DF551" t="s">
        <v>23</v>
      </c>
      <c r="DG551" t="s">
        <v>23</v>
      </c>
      <c r="DH551" t="s">
        <v>3</v>
      </c>
      <c r="DI551" t="s">
        <v>23</v>
      </c>
      <c r="DJ551" t="s">
        <v>23</v>
      </c>
      <c r="DK551" t="s">
        <v>3</v>
      </c>
      <c r="DL551" t="s">
        <v>3</v>
      </c>
      <c r="DM551" t="s">
        <v>3</v>
      </c>
      <c r="DN551">
        <v>114</v>
      </c>
      <c r="DO551">
        <v>67</v>
      </c>
      <c r="DP551">
        <v>1.0669999999999999</v>
      </c>
      <c r="DQ551">
        <v>1.081</v>
      </c>
      <c r="DU551">
        <v>1013</v>
      </c>
      <c r="DV551" t="s">
        <v>128</v>
      </c>
      <c r="DW551" t="s">
        <v>128</v>
      </c>
      <c r="DX551">
        <v>1</v>
      </c>
      <c r="DZ551" t="s">
        <v>3</v>
      </c>
      <c r="EA551" t="s">
        <v>3</v>
      </c>
      <c r="EB551" t="s">
        <v>3</v>
      </c>
      <c r="EC551" t="s">
        <v>3</v>
      </c>
      <c r="EE551">
        <v>65731620</v>
      </c>
      <c r="EF551">
        <v>40</v>
      </c>
      <c r="EG551" t="s">
        <v>130</v>
      </c>
      <c r="EH551">
        <v>0</v>
      </c>
      <c r="EI551" t="s">
        <v>3</v>
      </c>
      <c r="EJ551">
        <v>2</v>
      </c>
      <c r="EK551">
        <v>318</v>
      </c>
      <c r="EL551" t="s">
        <v>131</v>
      </c>
      <c r="EM551" t="s">
        <v>132</v>
      </c>
      <c r="EO551" t="s">
        <v>27</v>
      </c>
      <c r="EQ551">
        <v>0</v>
      </c>
      <c r="ER551">
        <v>380.67</v>
      </c>
      <c r="ES551">
        <v>133.13</v>
      </c>
      <c r="ET551">
        <v>97.24</v>
      </c>
      <c r="EU551">
        <v>13.51</v>
      </c>
      <c r="EV551">
        <v>150.30000000000001</v>
      </c>
      <c r="EW551">
        <v>12.2</v>
      </c>
      <c r="EX551">
        <v>0</v>
      </c>
      <c r="EY551">
        <v>0</v>
      </c>
      <c r="FQ551">
        <v>0</v>
      </c>
      <c r="FR551">
        <v>0</v>
      </c>
      <c r="FS551">
        <v>2</v>
      </c>
      <c r="FX551">
        <v>114</v>
      </c>
      <c r="FY551">
        <v>67</v>
      </c>
      <c r="GA551" t="s">
        <v>3</v>
      </c>
      <c r="GD551">
        <v>0</v>
      </c>
      <c r="GF551">
        <v>-449747862</v>
      </c>
      <c r="GG551">
        <v>2</v>
      </c>
      <c r="GH551">
        <v>1</v>
      </c>
      <c r="GI551">
        <v>2</v>
      </c>
      <c r="GJ551">
        <v>0</v>
      </c>
      <c r="GK551">
        <f>ROUND(R551*(R12)/100,2)</f>
        <v>2476.69</v>
      </c>
      <c r="GL551">
        <f t="shared" si="282"/>
        <v>0</v>
      </c>
      <c r="GM551">
        <f t="shared" si="283"/>
        <v>48099.54</v>
      </c>
      <c r="GN551">
        <f t="shared" si="284"/>
        <v>0</v>
      </c>
      <c r="GO551">
        <f t="shared" si="285"/>
        <v>48099.54</v>
      </c>
      <c r="GP551">
        <f t="shared" si="286"/>
        <v>0</v>
      </c>
      <c r="GR551">
        <v>0</v>
      </c>
      <c r="GS551">
        <v>3</v>
      </c>
      <c r="GT551">
        <v>0</v>
      </c>
      <c r="GU551" t="s">
        <v>3</v>
      </c>
      <c r="GV551">
        <f t="shared" si="287"/>
        <v>0</v>
      </c>
      <c r="GW551">
        <v>1</v>
      </c>
      <c r="GX551">
        <f t="shared" si="288"/>
        <v>0</v>
      </c>
      <c r="HA551">
        <v>0</v>
      </c>
      <c r="HB551">
        <v>0</v>
      </c>
      <c r="HC551">
        <f t="shared" si="289"/>
        <v>0</v>
      </c>
      <c r="HE551" t="s">
        <v>3</v>
      </c>
      <c r="HF551" t="s">
        <v>3</v>
      </c>
      <c r="HM551" t="s">
        <v>3</v>
      </c>
      <c r="HN551" t="s">
        <v>3</v>
      </c>
      <c r="HO551" t="s">
        <v>3</v>
      </c>
      <c r="HP551" t="s">
        <v>3</v>
      </c>
      <c r="HQ551" t="s">
        <v>3</v>
      </c>
      <c r="HS551">
        <v>0</v>
      </c>
      <c r="IK551">
        <v>0</v>
      </c>
    </row>
    <row r="552" spans="1:245" x14ac:dyDescent="0.2">
      <c r="A552">
        <v>17</v>
      </c>
      <c r="B552">
        <v>1</v>
      </c>
      <c r="C552">
        <f>ROW(SmtRes!A174)</f>
        <v>174</v>
      </c>
      <c r="D552">
        <f>ROW(EtalonRes!A192)</f>
        <v>192</v>
      </c>
      <c r="E552" t="s">
        <v>139</v>
      </c>
      <c r="F552" t="s">
        <v>284</v>
      </c>
      <c r="G552" t="s">
        <v>285</v>
      </c>
      <c r="H552" t="s">
        <v>128</v>
      </c>
      <c r="I552">
        <f>ROUND(202.98/100,9)</f>
        <v>2.0297999999999998</v>
      </c>
      <c r="J552">
        <v>0</v>
      </c>
      <c r="K552">
        <f>ROUND(202.98/100,9)</f>
        <v>2.0297999999999998</v>
      </c>
      <c r="O552">
        <f t="shared" si="258"/>
        <v>22247.19</v>
      </c>
      <c r="P552">
        <f t="shared" si="259"/>
        <v>1723.51</v>
      </c>
      <c r="Q552">
        <f t="shared" si="290"/>
        <v>3400.77</v>
      </c>
      <c r="R552">
        <f t="shared" si="260"/>
        <v>1539.33</v>
      </c>
      <c r="S552">
        <f t="shared" si="261"/>
        <v>17122.91</v>
      </c>
      <c r="T552">
        <f t="shared" si="262"/>
        <v>0</v>
      </c>
      <c r="U552">
        <f t="shared" si="263"/>
        <v>29.064990371999997</v>
      </c>
      <c r="V552">
        <f t="shared" si="264"/>
        <v>0</v>
      </c>
      <c r="W552">
        <f t="shared" si="265"/>
        <v>0</v>
      </c>
      <c r="X552">
        <f t="shared" si="266"/>
        <v>15753.08</v>
      </c>
      <c r="Y552">
        <f t="shared" si="267"/>
        <v>7362.85</v>
      </c>
      <c r="AA552">
        <v>62853509</v>
      </c>
      <c r="AB552">
        <f t="shared" si="268"/>
        <v>405.42399999999998</v>
      </c>
      <c r="AC552">
        <f t="shared" si="269"/>
        <v>133.13</v>
      </c>
      <c r="AD552">
        <f t="shared" si="291"/>
        <v>106.964</v>
      </c>
      <c r="AE552">
        <f t="shared" si="292"/>
        <v>14.861000000000001</v>
      </c>
      <c r="AF552">
        <f t="shared" si="292"/>
        <v>165.33</v>
      </c>
      <c r="AG552">
        <f t="shared" si="270"/>
        <v>0</v>
      </c>
      <c r="AH552">
        <f t="shared" si="293"/>
        <v>13.42</v>
      </c>
      <c r="AI552">
        <f t="shared" si="293"/>
        <v>0</v>
      </c>
      <c r="AJ552">
        <f t="shared" si="271"/>
        <v>0</v>
      </c>
      <c r="AK552">
        <v>380.67</v>
      </c>
      <c r="AL552">
        <v>133.13</v>
      </c>
      <c r="AM552">
        <v>97.24</v>
      </c>
      <c r="AN552">
        <v>13.51</v>
      </c>
      <c r="AO552">
        <v>150.30000000000001</v>
      </c>
      <c r="AP552">
        <v>0</v>
      </c>
      <c r="AQ552">
        <v>12.2</v>
      </c>
      <c r="AR552">
        <v>0</v>
      </c>
      <c r="AS552">
        <v>0</v>
      </c>
      <c r="AT552">
        <v>92</v>
      </c>
      <c r="AU552">
        <v>43</v>
      </c>
      <c r="AV552">
        <v>1.0669999999999999</v>
      </c>
      <c r="AW552">
        <v>1.081</v>
      </c>
      <c r="AZ552">
        <v>1</v>
      </c>
      <c r="BA552">
        <v>47.82</v>
      </c>
      <c r="BB552">
        <v>14.68</v>
      </c>
      <c r="BC552">
        <v>5.9</v>
      </c>
      <c r="BD552" t="s">
        <v>3</v>
      </c>
      <c r="BE552" t="s">
        <v>3</v>
      </c>
      <c r="BF552" t="s">
        <v>3</v>
      </c>
      <c r="BG552" t="s">
        <v>3</v>
      </c>
      <c r="BH552">
        <v>0</v>
      </c>
      <c r="BI552">
        <v>2</v>
      </c>
      <c r="BJ552" t="s">
        <v>286</v>
      </c>
      <c r="BM552">
        <v>318</v>
      </c>
      <c r="BN552">
        <v>0</v>
      </c>
      <c r="BO552" t="s">
        <v>284</v>
      </c>
      <c r="BP552">
        <v>1</v>
      </c>
      <c r="BQ552">
        <v>40</v>
      </c>
      <c r="BR552">
        <v>0</v>
      </c>
      <c r="BS552">
        <v>47.82</v>
      </c>
      <c r="BT552">
        <v>1</v>
      </c>
      <c r="BU552">
        <v>1</v>
      </c>
      <c r="BV552">
        <v>1</v>
      </c>
      <c r="BW552">
        <v>1</v>
      </c>
      <c r="BX552">
        <v>1</v>
      </c>
      <c r="BY552" t="s">
        <v>3</v>
      </c>
      <c r="BZ552">
        <v>92</v>
      </c>
      <c r="CA552">
        <v>43</v>
      </c>
      <c r="CB552" t="s">
        <v>3</v>
      </c>
      <c r="CE552">
        <v>30</v>
      </c>
      <c r="CF552">
        <v>0</v>
      </c>
      <c r="CG552">
        <v>0</v>
      </c>
      <c r="CM552">
        <v>0</v>
      </c>
      <c r="CN552" t="s">
        <v>1200</v>
      </c>
      <c r="CO552">
        <v>0</v>
      </c>
      <c r="CP552">
        <f t="shared" si="272"/>
        <v>22247.19</v>
      </c>
      <c r="CQ552">
        <f t="shared" si="273"/>
        <v>849.07</v>
      </c>
      <c r="CR552">
        <f t="shared" si="294"/>
        <v>1675.43</v>
      </c>
      <c r="CS552">
        <f t="shared" si="274"/>
        <v>758.43</v>
      </c>
      <c r="CT552">
        <f t="shared" si="275"/>
        <v>8435.93</v>
      </c>
      <c r="CU552">
        <f t="shared" si="276"/>
        <v>0</v>
      </c>
      <c r="CV552">
        <f t="shared" si="277"/>
        <v>14.319139999999999</v>
      </c>
      <c r="CW552">
        <f t="shared" si="278"/>
        <v>0</v>
      </c>
      <c r="CX552">
        <f t="shared" si="279"/>
        <v>0</v>
      </c>
      <c r="CY552">
        <f t="shared" si="280"/>
        <v>15753.0772</v>
      </c>
      <c r="CZ552">
        <f t="shared" si="281"/>
        <v>7362.8513000000003</v>
      </c>
      <c r="DB552">
        <v>45</v>
      </c>
      <c r="DC552" t="s">
        <v>3</v>
      </c>
      <c r="DD552" t="s">
        <v>3</v>
      </c>
      <c r="DE552" t="s">
        <v>23</v>
      </c>
      <c r="DF552" t="s">
        <v>23</v>
      </c>
      <c r="DG552" t="s">
        <v>23</v>
      </c>
      <c r="DH552" t="s">
        <v>3</v>
      </c>
      <c r="DI552" t="s">
        <v>23</v>
      </c>
      <c r="DJ552" t="s">
        <v>23</v>
      </c>
      <c r="DK552" t="s">
        <v>3</v>
      </c>
      <c r="DL552" t="s">
        <v>3</v>
      </c>
      <c r="DM552" t="s">
        <v>3</v>
      </c>
      <c r="DN552">
        <v>114</v>
      </c>
      <c r="DO552">
        <v>67</v>
      </c>
      <c r="DP552">
        <v>1.0669999999999999</v>
      </c>
      <c r="DQ552">
        <v>1.081</v>
      </c>
      <c r="DU552">
        <v>1013</v>
      </c>
      <c r="DV552" t="s">
        <v>128</v>
      </c>
      <c r="DW552" t="s">
        <v>128</v>
      </c>
      <c r="DX552">
        <v>1</v>
      </c>
      <c r="DZ552" t="s">
        <v>3</v>
      </c>
      <c r="EA552" t="s">
        <v>3</v>
      </c>
      <c r="EB552" t="s">
        <v>3</v>
      </c>
      <c r="EC552" t="s">
        <v>3</v>
      </c>
      <c r="EE552">
        <v>65731620</v>
      </c>
      <c r="EF552">
        <v>40</v>
      </c>
      <c r="EG552" t="s">
        <v>130</v>
      </c>
      <c r="EH552">
        <v>0</v>
      </c>
      <c r="EI552" t="s">
        <v>3</v>
      </c>
      <c r="EJ552">
        <v>2</v>
      </c>
      <c r="EK552">
        <v>318</v>
      </c>
      <c r="EL552" t="s">
        <v>131</v>
      </c>
      <c r="EM552" t="s">
        <v>132</v>
      </c>
      <c r="EO552" t="s">
        <v>27</v>
      </c>
      <c r="EQ552">
        <v>0</v>
      </c>
      <c r="ER552">
        <v>380.67</v>
      </c>
      <c r="ES552">
        <v>133.13</v>
      </c>
      <c r="ET552">
        <v>97.24</v>
      </c>
      <c r="EU552">
        <v>13.51</v>
      </c>
      <c r="EV552">
        <v>150.30000000000001</v>
      </c>
      <c r="EW552">
        <v>12.2</v>
      </c>
      <c r="EX552">
        <v>0</v>
      </c>
      <c r="EY552">
        <v>0</v>
      </c>
      <c r="FQ552">
        <v>0</v>
      </c>
      <c r="FR552">
        <v>0</v>
      </c>
      <c r="FS552">
        <v>2</v>
      </c>
      <c r="FX552">
        <v>114</v>
      </c>
      <c r="FY552">
        <v>67</v>
      </c>
      <c r="GA552" t="s">
        <v>3</v>
      </c>
      <c r="GD552">
        <v>0</v>
      </c>
      <c r="GF552">
        <v>-449747862</v>
      </c>
      <c r="GG552">
        <v>2</v>
      </c>
      <c r="GH552">
        <v>1</v>
      </c>
      <c r="GI552">
        <v>2</v>
      </c>
      <c r="GJ552">
        <v>0</v>
      </c>
      <c r="GK552">
        <f>ROUND(R552*(R12)/100,2)</f>
        <v>2462.9299999999998</v>
      </c>
      <c r="GL552">
        <f t="shared" si="282"/>
        <v>0</v>
      </c>
      <c r="GM552">
        <f t="shared" si="283"/>
        <v>47826.05</v>
      </c>
      <c r="GN552">
        <f t="shared" si="284"/>
        <v>0</v>
      </c>
      <c r="GO552">
        <f t="shared" si="285"/>
        <v>47826.05</v>
      </c>
      <c r="GP552">
        <f t="shared" si="286"/>
        <v>0</v>
      </c>
      <c r="GR552">
        <v>0</v>
      </c>
      <c r="GS552">
        <v>3</v>
      </c>
      <c r="GT552">
        <v>0</v>
      </c>
      <c r="GU552" t="s">
        <v>3</v>
      </c>
      <c r="GV552">
        <f t="shared" si="287"/>
        <v>0</v>
      </c>
      <c r="GW552">
        <v>1</v>
      </c>
      <c r="GX552">
        <f t="shared" si="288"/>
        <v>0</v>
      </c>
      <c r="HA552">
        <v>0</v>
      </c>
      <c r="HB552">
        <v>0</v>
      </c>
      <c r="HC552">
        <f t="shared" si="289"/>
        <v>0</v>
      </c>
      <c r="HE552" t="s">
        <v>3</v>
      </c>
      <c r="HF552" t="s">
        <v>3</v>
      </c>
      <c r="HM552" t="s">
        <v>3</v>
      </c>
      <c r="HN552" t="s">
        <v>3</v>
      </c>
      <c r="HO552" t="s">
        <v>3</v>
      </c>
      <c r="HP552" t="s">
        <v>3</v>
      </c>
      <c r="HQ552" t="s">
        <v>3</v>
      </c>
      <c r="HS552">
        <v>0</v>
      </c>
      <c r="IK552">
        <v>0</v>
      </c>
    </row>
    <row r="553" spans="1:245" x14ac:dyDescent="0.2">
      <c r="A553">
        <v>17</v>
      </c>
      <c r="B553">
        <v>1</v>
      </c>
      <c r="C553">
        <f>ROW(SmtRes!A187)</f>
        <v>187</v>
      </c>
      <c r="D553">
        <f>ROW(EtalonRes!A206)</f>
        <v>206</v>
      </c>
      <c r="E553" t="s">
        <v>143</v>
      </c>
      <c r="F553" t="s">
        <v>287</v>
      </c>
      <c r="G553" t="s">
        <v>288</v>
      </c>
      <c r="H553" t="s">
        <v>128</v>
      </c>
      <c r="I553">
        <f>ROUND(480.36/100,9)</f>
        <v>4.8036000000000003</v>
      </c>
      <c r="J553">
        <v>0</v>
      </c>
      <c r="K553">
        <f>ROUND(480.36/100,9)</f>
        <v>4.8036000000000003</v>
      </c>
      <c r="O553">
        <f t="shared" si="258"/>
        <v>78319.81</v>
      </c>
      <c r="P553">
        <f t="shared" si="259"/>
        <v>4078.67</v>
      </c>
      <c r="Q553">
        <f t="shared" si="290"/>
        <v>11794.44</v>
      </c>
      <c r="R553">
        <f t="shared" si="260"/>
        <v>5138.74</v>
      </c>
      <c r="S553">
        <f t="shared" si="261"/>
        <v>62446.7</v>
      </c>
      <c r="T553">
        <f t="shared" si="262"/>
        <v>0</v>
      </c>
      <c r="U553">
        <f t="shared" si="263"/>
        <v>105.99412401600001</v>
      </c>
      <c r="V553">
        <f t="shared" si="264"/>
        <v>0</v>
      </c>
      <c r="W553">
        <f t="shared" si="265"/>
        <v>0</v>
      </c>
      <c r="X553">
        <f t="shared" si="266"/>
        <v>57450.96</v>
      </c>
      <c r="Y553">
        <f t="shared" si="267"/>
        <v>26852.080000000002</v>
      </c>
      <c r="AA553">
        <v>62853509</v>
      </c>
      <c r="AB553">
        <f t="shared" si="268"/>
        <v>548.16</v>
      </c>
      <c r="AC553">
        <f t="shared" si="269"/>
        <v>133.13</v>
      </c>
      <c r="AD553">
        <f t="shared" si="291"/>
        <v>160.24799999999999</v>
      </c>
      <c r="AE553">
        <f t="shared" si="292"/>
        <v>20.966000000000001</v>
      </c>
      <c r="AF553">
        <f t="shared" si="292"/>
        <v>254.78200000000001</v>
      </c>
      <c r="AG553">
        <f t="shared" si="270"/>
        <v>0</v>
      </c>
      <c r="AH553">
        <f t="shared" si="293"/>
        <v>20.680000000000003</v>
      </c>
      <c r="AI553">
        <f t="shared" si="293"/>
        <v>0</v>
      </c>
      <c r="AJ553">
        <f t="shared" si="271"/>
        <v>0</v>
      </c>
      <c r="AK553">
        <v>510.43</v>
      </c>
      <c r="AL553">
        <v>133.13</v>
      </c>
      <c r="AM553">
        <v>145.68</v>
      </c>
      <c r="AN553">
        <v>19.059999999999999</v>
      </c>
      <c r="AO553">
        <v>231.62</v>
      </c>
      <c r="AP553">
        <v>0</v>
      </c>
      <c r="AQ553">
        <v>18.8</v>
      </c>
      <c r="AR553">
        <v>0</v>
      </c>
      <c r="AS553">
        <v>0</v>
      </c>
      <c r="AT553">
        <v>92</v>
      </c>
      <c r="AU553">
        <v>43</v>
      </c>
      <c r="AV553">
        <v>1.0669999999999999</v>
      </c>
      <c r="AW553">
        <v>1.081</v>
      </c>
      <c r="AZ553">
        <v>1</v>
      </c>
      <c r="BA553">
        <v>47.82</v>
      </c>
      <c r="BB553">
        <v>14.36</v>
      </c>
      <c r="BC553">
        <v>5.9</v>
      </c>
      <c r="BD553" t="s">
        <v>3</v>
      </c>
      <c r="BE553" t="s">
        <v>3</v>
      </c>
      <c r="BF553" t="s">
        <v>3</v>
      </c>
      <c r="BG553" t="s">
        <v>3</v>
      </c>
      <c r="BH553">
        <v>0</v>
      </c>
      <c r="BI553">
        <v>2</v>
      </c>
      <c r="BJ553" t="s">
        <v>289</v>
      </c>
      <c r="BM553">
        <v>318</v>
      </c>
      <c r="BN553">
        <v>0</v>
      </c>
      <c r="BO553" t="s">
        <v>287</v>
      </c>
      <c r="BP553">
        <v>1</v>
      </c>
      <c r="BQ553">
        <v>40</v>
      </c>
      <c r="BR553">
        <v>0</v>
      </c>
      <c r="BS553">
        <v>47.82</v>
      </c>
      <c r="BT553">
        <v>1</v>
      </c>
      <c r="BU553">
        <v>1</v>
      </c>
      <c r="BV553">
        <v>1</v>
      </c>
      <c r="BW553">
        <v>1</v>
      </c>
      <c r="BX553">
        <v>1</v>
      </c>
      <c r="BY553" t="s">
        <v>3</v>
      </c>
      <c r="BZ553">
        <v>92</v>
      </c>
      <c r="CA553">
        <v>43</v>
      </c>
      <c r="CB553" t="s">
        <v>3</v>
      </c>
      <c r="CE553">
        <v>30</v>
      </c>
      <c r="CF553">
        <v>0</v>
      </c>
      <c r="CG553">
        <v>0</v>
      </c>
      <c r="CM553">
        <v>0</v>
      </c>
      <c r="CN553" t="s">
        <v>1200</v>
      </c>
      <c r="CO553">
        <v>0</v>
      </c>
      <c r="CP553">
        <f t="shared" si="272"/>
        <v>78319.81</v>
      </c>
      <c r="CQ553">
        <f t="shared" si="273"/>
        <v>849.07</v>
      </c>
      <c r="CR553">
        <f t="shared" si="294"/>
        <v>2455.27</v>
      </c>
      <c r="CS553">
        <f t="shared" si="274"/>
        <v>1069.73</v>
      </c>
      <c r="CT553">
        <f t="shared" si="275"/>
        <v>12999.87</v>
      </c>
      <c r="CU553">
        <f t="shared" si="276"/>
        <v>0</v>
      </c>
      <c r="CV553">
        <f t="shared" si="277"/>
        <v>22.065560000000001</v>
      </c>
      <c r="CW553">
        <f t="shared" si="278"/>
        <v>0</v>
      </c>
      <c r="CX553">
        <f t="shared" si="279"/>
        <v>0</v>
      </c>
      <c r="CY553">
        <f t="shared" si="280"/>
        <v>57450.964</v>
      </c>
      <c r="CZ553">
        <f t="shared" si="281"/>
        <v>26852.080999999998</v>
      </c>
      <c r="DB553">
        <v>46</v>
      </c>
      <c r="DC553" t="s">
        <v>3</v>
      </c>
      <c r="DD553" t="s">
        <v>3</v>
      </c>
      <c r="DE553" t="s">
        <v>23</v>
      </c>
      <c r="DF553" t="s">
        <v>23</v>
      </c>
      <c r="DG553" t="s">
        <v>23</v>
      </c>
      <c r="DH553" t="s">
        <v>3</v>
      </c>
      <c r="DI553" t="s">
        <v>23</v>
      </c>
      <c r="DJ553" t="s">
        <v>23</v>
      </c>
      <c r="DK553" t="s">
        <v>3</v>
      </c>
      <c r="DL553" t="s">
        <v>3</v>
      </c>
      <c r="DM553" t="s">
        <v>3</v>
      </c>
      <c r="DN553">
        <v>114</v>
      </c>
      <c r="DO553">
        <v>67</v>
      </c>
      <c r="DP553">
        <v>1.0669999999999999</v>
      </c>
      <c r="DQ553">
        <v>1.081</v>
      </c>
      <c r="DU553">
        <v>1013</v>
      </c>
      <c r="DV553" t="s">
        <v>128</v>
      </c>
      <c r="DW553" t="s">
        <v>128</v>
      </c>
      <c r="DX553">
        <v>1</v>
      </c>
      <c r="DZ553" t="s">
        <v>3</v>
      </c>
      <c r="EA553" t="s">
        <v>3</v>
      </c>
      <c r="EB553" t="s">
        <v>3</v>
      </c>
      <c r="EC553" t="s">
        <v>3</v>
      </c>
      <c r="EE553">
        <v>65731620</v>
      </c>
      <c r="EF553">
        <v>40</v>
      </c>
      <c r="EG553" t="s">
        <v>130</v>
      </c>
      <c r="EH553">
        <v>0</v>
      </c>
      <c r="EI553" t="s">
        <v>3</v>
      </c>
      <c r="EJ553">
        <v>2</v>
      </c>
      <c r="EK553">
        <v>318</v>
      </c>
      <c r="EL553" t="s">
        <v>131</v>
      </c>
      <c r="EM553" t="s">
        <v>132</v>
      </c>
      <c r="EO553" t="s">
        <v>27</v>
      </c>
      <c r="EQ553">
        <v>0</v>
      </c>
      <c r="ER553">
        <v>510.43</v>
      </c>
      <c r="ES553">
        <v>133.13</v>
      </c>
      <c r="ET553">
        <v>145.68</v>
      </c>
      <c r="EU553">
        <v>19.059999999999999</v>
      </c>
      <c r="EV553">
        <v>231.62</v>
      </c>
      <c r="EW553">
        <v>18.8</v>
      </c>
      <c r="EX553">
        <v>0</v>
      </c>
      <c r="EY553">
        <v>0</v>
      </c>
      <c r="FQ553">
        <v>0</v>
      </c>
      <c r="FR553">
        <v>0</v>
      </c>
      <c r="FS553">
        <v>2</v>
      </c>
      <c r="FX553">
        <v>114</v>
      </c>
      <c r="FY553">
        <v>67</v>
      </c>
      <c r="GA553" t="s">
        <v>3</v>
      </c>
      <c r="GD553">
        <v>0</v>
      </c>
      <c r="GF553">
        <v>1220229673</v>
      </c>
      <c r="GG553">
        <v>2</v>
      </c>
      <c r="GH553">
        <v>1</v>
      </c>
      <c r="GI553">
        <v>2</v>
      </c>
      <c r="GJ553">
        <v>0</v>
      </c>
      <c r="GK553">
        <f>ROUND(R553*(R12)/100,2)</f>
        <v>8221.98</v>
      </c>
      <c r="GL553">
        <f t="shared" si="282"/>
        <v>0</v>
      </c>
      <c r="GM553">
        <f t="shared" si="283"/>
        <v>170844.83</v>
      </c>
      <c r="GN553">
        <f t="shared" si="284"/>
        <v>0</v>
      </c>
      <c r="GO553">
        <f t="shared" si="285"/>
        <v>170844.83</v>
      </c>
      <c r="GP553">
        <f t="shared" si="286"/>
        <v>0</v>
      </c>
      <c r="GR553">
        <v>0</v>
      </c>
      <c r="GS553">
        <v>3</v>
      </c>
      <c r="GT553">
        <v>0</v>
      </c>
      <c r="GU553" t="s">
        <v>3</v>
      </c>
      <c r="GV553">
        <f t="shared" si="287"/>
        <v>0</v>
      </c>
      <c r="GW553">
        <v>1</v>
      </c>
      <c r="GX553">
        <f t="shared" si="288"/>
        <v>0</v>
      </c>
      <c r="HA553">
        <v>0</v>
      </c>
      <c r="HB553">
        <v>0</v>
      </c>
      <c r="HC553">
        <f t="shared" si="289"/>
        <v>0</v>
      </c>
      <c r="HE553" t="s">
        <v>3</v>
      </c>
      <c r="HF553" t="s">
        <v>3</v>
      </c>
      <c r="HM553" t="s">
        <v>3</v>
      </c>
      <c r="HN553" t="s">
        <v>3</v>
      </c>
      <c r="HO553" t="s">
        <v>3</v>
      </c>
      <c r="HP553" t="s">
        <v>3</v>
      </c>
      <c r="HQ553" t="s">
        <v>3</v>
      </c>
      <c r="HS553">
        <v>0</v>
      </c>
      <c r="IK553">
        <v>0</v>
      </c>
    </row>
    <row r="554" spans="1:245" x14ac:dyDescent="0.2">
      <c r="A554">
        <v>17</v>
      </c>
      <c r="B554">
        <v>1</v>
      </c>
      <c r="C554">
        <f>ROW(SmtRes!A200)</f>
        <v>200</v>
      </c>
      <c r="D554">
        <f>ROW(EtalonRes!A220)</f>
        <v>220</v>
      </c>
      <c r="E554" t="s">
        <v>151</v>
      </c>
      <c r="F554" t="s">
        <v>287</v>
      </c>
      <c r="G554" t="s">
        <v>288</v>
      </c>
      <c r="H554" t="s">
        <v>128</v>
      </c>
      <c r="I554">
        <f>ROUND(338.34/100,9)</f>
        <v>3.3834</v>
      </c>
      <c r="J554">
        <v>0</v>
      </c>
      <c r="K554">
        <f>ROUND(338.34/100,9)</f>
        <v>3.3834</v>
      </c>
      <c r="O554">
        <f t="shared" si="258"/>
        <v>55164.59</v>
      </c>
      <c r="P554">
        <f t="shared" si="259"/>
        <v>2872.83</v>
      </c>
      <c r="Q554">
        <f t="shared" si="290"/>
        <v>8307.4</v>
      </c>
      <c r="R554">
        <f t="shared" si="260"/>
        <v>3619.5</v>
      </c>
      <c r="S554">
        <f t="shared" si="261"/>
        <v>43984.36</v>
      </c>
      <c r="T554">
        <f t="shared" si="262"/>
        <v>0</v>
      </c>
      <c r="U554">
        <f t="shared" si="263"/>
        <v>74.656615704000004</v>
      </c>
      <c r="V554">
        <f t="shared" si="264"/>
        <v>0</v>
      </c>
      <c r="W554">
        <f t="shared" si="265"/>
        <v>0</v>
      </c>
      <c r="X554">
        <f t="shared" si="266"/>
        <v>40465.61</v>
      </c>
      <c r="Y554">
        <f t="shared" si="267"/>
        <v>18913.27</v>
      </c>
      <c r="AA554">
        <v>62853509</v>
      </c>
      <c r="AB554">
        <f t="shared" si="268"/>
        <v>548.16</v>
      </c>
      <c r="AC554">
        <f t="shared" si="269"/>
        <v>133.13</v>
      </c>
      <c r="AD554">
        <f t="shared" si="291"/>
        <v>160.24799999999999</v>
      </c>
      <c r="AE554">
        <f t="shared" si="292"/>
        <v>20.966000000000001</v>
      </c>
      <c r="AF554">
        <f t="shared" si="292"/>
        <v>254.78200000000001</v>
      </c>
      <c r="AG554">
        <f t="shared" si="270"/>
        <v>0</v>
      </c>
      <c r="AH554">
        <f t="shared" si="293"/>
        <v>20.680000000000003</v>
      </c>
      <c r="AI554">
        <f t="shared" si="293"/>
        <v>0</v>
      </c>
      <c r="AJ554">
        <f t="shared" si="271"/>
        <v>0</v>
      </c>
      <c r="AK554">
        <v>510.43</v>
      </c>
      <c r="AL554">
        <v>133.13</v>
      </c>
      <c r="AM554">
        <v>145.68</v>
      </c>
      <c r="AN554">
        <v>19.059999999999999</v>
      </c>
      <c r="AO554">
        <v>231.62</v>
      </c>
      <c r="AP554">
        <v>0</v>
      </c>
      <c r="AQ554">
        <v>18.8</v>
      </c>
      <c r="AR554">
        <v>0</v>
      </c>
      <c r="AS554">
        <v>0</v>
      </c>
      <c r="AT554">
        <v>92</v>
      </c>
      <c r="AU554">
        <v>43</v>
      </c>
      <c r="AV554">
        <v>1.0669999999999999</v>
      </c>
      <c r="AW554">
        <v>1.081</v>
      </c>
      <c r="AZ554">
        <v>1</v>
      </c>
      <c r="BA554">
        <v>47.82</v>
      </c>
      <c r="BB554">
        <v>14.36</v>
      </c>
      <c r="BC554">
        <v>5.9</v>
      </c>
      <c r="BD554" t="s">
        <v>3</v>
      </c>
      <c r="BE554" t="s">
        <v>3</v>
      </c>
      <c r="BF554" t="s">
        <v>3</v>
      </c>
      <c r="BG554" t="s">
        <v>3</v>
      </c>
      <c r="BH554">
        <v>0</v>
      </c>
      <c r="BI554">
        <v>2</v>
      </c>
      <c r="BJ554" t="s">
        <v>289</v>
      </c>
      <c r="BM554">
        <v>318</v>
      </c>
      <c r="BN554">
        <v>0</v>
      </c>
      <c r="BO554" t="s">
        <v>287</v>
      </c>
      <c r="BP554">
        <v>1</v>
      </c>
      <c r="BQ554">
        <v>40</v>
      </c>
      <c r="BR554">
        <v>0</v>
      </c>
      <c r="BS554">
        <v>47.82</v>
      </c>
      <c r="BT554">
        <v>1</v>
      </c>
      <c r="BU554">
        <v>1</v>
      </c>
      <c r="BV554">
        <v>1</v>
      </c>
      <c r="BW554">
        <v>1</v>
      </c>
      <c r="BX554">
        <v>1</v>
      </c>
      <c r="BY554" t="s">
        <v>3</v>
      </c>
      <c r="BZ554">
        <v>92</v>
      </c>
      <c r="CA554">
        <v>43</v>
      </c>
      <c r="CB554" t="s">
        <v>3</v>
      </c>
      <c r="CE554">
        <v>30</v>
      </c>
      <c r="CF554">
        <v>0</v>
      </c>
      <c r="CG554">
        <v>0</v>
      </c>
      <c r="CM554">
        <v>0</v>
      </c>
      <c r="CN554" t="s">
        <v>1200</v>
      </c>
      <c r="CO554">
        <v>0</v>
      </c>
      <c r="CP554">
        <f t="shared" si="272"/>
        <v>55164.59</v>
      </c>
      <c r="CQ554">
        <f t="shared" si="273"/>
        <v>849.07</v>
      </c>
      <c r="CR554">
        <f t="shared" si="294"/>
        <v>2455.27</v>
      </c>
      <c r="CS554">
        <f t="shared" si="274"/>
        <v>1069.73</v>
      </c>
      <c r="CT554">
        <f t="shared" si="275"/>
        <v>12999.87</v>
      </c>
      <c r="CU554">
        <f t="shared" si="276"/>
        <v>0</v>
      </c>
      <c r="CV554">
        <f t="shared" si="277"/>
        <v>22.065560000000001</v>
      </c>
      <c r="CW554">
        <f t="shared" si="278"/>
        <v>0</v>
      </c>
      <c r="CX554">
        <f t="shared" si="279"/>
        <v>0</v>
      </c>
      <c r="CY554">
        <f t="shared" si="280"/>
        <v>40465.611199999999</v>
      </c>
      <c r="CZ554">
        <f t="shared" si="281"/>
        <v>18913.274799999999</v>
      </c>
      <c r="DB554">
        <v>47</v>
      </c>
      <c r="DC554" t="s">
        <v>3</v>
      </c>
      <c r="DD554" t="s">
        <v>3</v>
      </c>
      <c r="DE554" t="s">
        <v>23</v>
      </c>
      <c r="DF554" t="s">
        <v>23</v>
      </c>
      <c r="DG554" t="s">
        <v>23</v>
      </c>
      <c r="DH554" t="s">
        <v>3</v>
      </c>
      <c r="DI554" t="s">
        <v>23</v>
      </c>
      <c r="DJ554" t="s">
        <v>23</v>
      </c>
      <c r="DK554" t="s">
        <v>3</v>
      </c>
      <c r="DL554" t="s">
        <v>3</v>
      </c>
      <c r="DM554" t="s">
        <v>3</v>
      </c>
      <c r="DN554">
        <v>114</v>
      </c>
      <c r="DO554">
        <v>67</v>
      </c>
      <c r="DP554">
        <v>1.0669999999999999</v>
      </c>
      <c r="DQ554">
        <v>1.081</v>
      </c>
      <c r="DU554">
        <v>1013</v>
      </c>
      <c r="DV554" t="s">
        <v>128</v>
      </c>
      <c r="DW554" t="s">
        <v>128</v>
      </c>
      <c r="DX554">
        <v>1</v>
      </c>
      <c r="DZ554" t="s">
        <v>3</v>
      </c>
      <c r="EA554" t="s">
        <v>3</v>
      </c>
      <c r="EB554" t="s">
        <v>3</v>
      </c>
      <c r="EC554" t="s">
        <v>3</v>
      </c>
      <c r="EE554">
        <v>65731620</v>
      </c>
      <c r="EF554">
        <v>40</v>
      </c>
      <c r="EG554" t="s">
        <v>130</v>
      </c>
      <c r="EH554">
        <v>0</v>
      </c>
      <c r="EI554" t="s">
        <v>3</v>
      </c>
      <c r="EJ554">
        <v>2</v>
      </c>
      <c r="EK554">
        <v>318</v>
      </c>
      <c r="EL554" t="s">
        <v>131</v>
      </c>
      <c r="EM554" t="s">
        <v>132</v>
      </c>
      <c r="EO554" t="s">
        <v>27</v>
      </c>
      <c r="EQ554">
        <v>0</v>
      </c>
      <c r="ER554">
        <v>510.43</v>
      </c>
      <c r="ES554">
        <v>133.13</v>
      </c>
      <c r="ET554">
        <v>145.68</v>
      </c>
      <c r="EU554">
        <v>19.059999999999999</v>
      </c>
      <c r="EV554">
        <v>231.62</v>
      </c>
      <c r="EW554">
        <v>18.8</v>
      </c>
      <c r="EX554">
        <v>0</v>
      </c>
      <c r="EY554">
        <v>0</v>
      </c>
      <c r="FQ554">
        <v>0</v>
      </c>
      <c r="FR554">
        <v>0</v>
      </c>
      <c r="FS554">
        <v>2</v>
      </c>
      <c r="FX554">
        <v>114</v>
      </c>
      <c r="FY554">
        <v>67</v>
      </c>
      <c r="GA554" t="s">
        <v>3</v>
      </c>
      <c r="GD554">
        <v>0</v>
      </c>
      <c r="GF554">
        <v>1220229673</v>
      </c>
      <c r="GG554">
        <v>2</v>
      </c>
      <c r="GH554">
        <v>1</v>
      </c>
      <c r="GI554">
        <v>2</v>
      </c>
      <c r="GJ554">
        <v>0</v>
      </c>
      <c r="GK554">
        <f>ROUND(R554*(R12)/100,2)</f>
        <v>5791.2</v>
      </c>
      <c r="GL554">
        <f t="shared" si="282"/>
        <v>0</v>
      </c>
      <c r="GM554">
        <f t="shared" si="283"/>
        <v>120334.67</v>
      </c>
      <c r="GN554">
        <f t="shared" si="284"/>
        <v>0</v>
      </c>
      <c r="GO554">
        <f t="shared" si="285"/>
        <v>120334.67</v>
      </c>
      <c r="GP554">
        <f t="shared" si="286"/>
        <v>0</v>
      </c>
      <c r="GR554">
        <v>0</v>
      </c>
      <c r="GS554">
        <v>3</v>
      </c>
      <c r="GT554">
        <v>0</v>
      </c>
      <c r="GU554" t="s">
        <v>3</v>
      </c>
      <c r="GV554">
        <f t="shared" si="287"/>
        <v>0</v>
      </c>
      <c r="GW554">
        <v>1</v>
      </c>
      <c r="GX554">
        <f t="shared" si="288"/>
        <v>0</v>
      </c>
      <c r="HA554">
        <v>0</v>
      </c>
      <c r="HB554">
        <v>0</v>
      </c>
      <c r="HC554">
        <f t="shared" si="289"/>
        <v>0</v>
      </c>
      <c r="HE554" t="s">
        <v>3</v>
      </c>
      <c r="HF554" t="s">
        <v>3</v>
      </c>
      <c r="HM554" t="s">
        <v>3</v>
      </c>
      <c r="HN554" t="s">
        <v>3</v>
      </c>
      <c r="HO554" t="s">
        <v>3</v>
      </c>
      <c r="HP554" t="s">
        <v>3</v>
      </c>
      <c r="HQ554" t="s">
        <v>3</v>
      </c>
      <c r="HS554">
        <v>0</v>
      </c>
      <c r="IK554">
        <v>0</v>
      </c>
    </row>
    <row r="555" spans="1:245" x14ac:dyDescent="0.2">
      <c r="A555">
        <v>17</v>
      </c>
      <c r="B555">
        <v>1</v>
      </c>
      <c r="C555">
        <f>ROW(SmtRes!A213)</f>
        <v>213</v>
      </c>
      <c r="D555">
        <f>ROW(EtalonRes!A234)</f>
        <v>234</v>
      </c>
      <c r="E555" t="s">
        <v>157</v>
      </c>
      <c r="F555" t="s">
        <v>287</v>
      </c>
      <c r="G555" t="s">
        <v>288</v>
      </c>
      <c r="H555" t="s">
        <v>128</v>
      </c>
      <c r="I555">
        <f>ROUND(368.33/100,9)</f>
        <v>3.6833</v>
      </c>
      <c r="J555">
        <v>0</v>
      </c>
      <c r="K555">
        <f>ROUND(368.33/100,9)</f>
        <v>3.6833</v>
      </c>
      <c r="O555">
        <f t="shared" si="258"/>
        <v>60053.89</v>
      </c>
      <c r="P555">
        <f t="shared" si="259"/>
        <v>3127.47</v>
      </c>
      <c r="Q555">
        <f t="shared" si="290"/>
        <v>9043.7800000000007</v>
      </c>
      <c r="R555">
        <f t="shared" si="260"/>
        <v>3940.37</v>
      </c>
      <c r="S555">
        <f t="shared" si="261"/>
        <v>47882.64</v>
      </c>
      <c r="T555">
        <f t="shared" si="262"/>
        <v>0</v>
      </c>
      <c r="U555">
        <f t="shared" si="263"/>
        <v>81.274077148000003</v>
      </c>
      <c r="V555">
        <f t="shared" si="264"/>
        <v>0</v>
      </c>
      <c r="W555">
        <f t="shared" si="265"/>
        <v>0</v>
      </c>
      <c r="X555">
        <f t="shared" si="266"/>
        <v>44052.03</v>
      </c>
      <c r="Y555">
        <f t="shared" si="267"/>
        <v>20589.54</v>
      </c>
      <c r="AA555">
        <v>62853509</v>
      </c>
      <c r="AB555">
        <f t="shared" si="268"/>
        <v>548.16</v>
      </c>
      <c r="AC555">
        <f t="shared" si="269"/>
        <v>133.13</v>
      </c>
      <c r="AD555">
        <f t="shared" si="291"/>
        <v>160.24799999999999</v>
      </c>
      <c r="AE555">
        <f t="shared" si="292"/>
        <v>20.966000000000001</v>
      </c>
      <c r="AF555">
        <f t="shared" si="292"/>
        <v>254.78200000000001</v>
      </c>
      <c r="AG555">
        <f t="shared" si="270"/>
        <v>0</v>
      </c>
      <c r="AH555">
        <f t="shared" si="293"/>
        <v>20.680000000000003</v>
      </c>
      <c r="AI555">
        <f t="shared" si="293"/>
        <v>0</v>
      </c>
      <c r="AJ555">
        <f t="shared" si="271"/>
        <v>0</v>
      </c>
      <c r="AK555">
        <v>510.43</v>
      </c>
      <c r="AL555">
        <v>133.13</v>
      </c>
      <c r="AM555">
        <v>145.68</v>
      </c>
      <c r="AN555">
        <v>19.059999999999999</v>
      </c>
      <c r="AO555">
        <v>231.62</v>
      </c>
      <c r="AP555">
        <v>0</v>
      </c>
      <c r="AQ555">
        <v>18.8</v>
      </c>
      <c r="AR555">
        <v>0</v>
      </c>
      <c r="AS555">
        <v>0</v>
      </c>
      <c r="AT555">
        <v>92</v>
      </c>
      <c r="AU555">
        <v>43</v>
      </c>
      <c r="AV555">
        <v>1.0669999999999999</v>
      </c>
      <c r="AW555">
        <v>1.081</v>
      </c>
      <c r="AZ555">
        <v>1</v>
      </c>
      <c r="BA555">
        <v>47.82</v>
      </c>
      <c r="BB555">
        <v>14.36</v>
      </c>
      <c r="BC555">
        <v>5.9</v>
      </c>
      <c r="BD555" t="s">
        <v>3</v>
      </c>
      <c r="BE555" t="s">
        <v>3</v>
      </c>
      <c r="BF555" t="s">
        <v>3</v>
      </c>
      <c r="BG555" t="s">
        <v>3</v>
      </c>
      <c r="BH555">
        <v>0</v>
      </c>
      <c r="BI555">
        <v>2</v>
      </c>
      <c r="BJ555" t="s">
        <v>289</v>
      </c>
      <c r="BM555">
        <v>318</v>
      </c>
      <c r="BN555">
        <v>0</v>
      </c>
      <c r="BO555" t="s">
        <v>287</v>
      </c>
      <c r="BP555">
        <v>1</v>
      </c>
      <c r="BQ555">
        <v>40</v>
      </c>
      <c r="BR555">
        <v>0</v>
      </c>
      <c r="BS555">
        <v>47.82</v>
      </c>
      <c r="BT555">
        <v>1</v>
      </c>
      <c r="BU555">
        <v>1</v>
      </c>
      <c r="BV555">
        <v>1</v>
      </c>
      <c r="BW555">
        <v>1</v>
      </c>
      <c r="BX555">
        <v>1</v>
      </c>
      <c r="BY555" t="s">
        <v>3</v>
      </c>
      <c r="BZ555">
        <v>92</v>
      </c>
      <c r="CA555">
        <v>43</v>
      </c>
      <c r="CB555" t="s">
        <v>3</v>
      </c>
      <c r="CE555">
        <v>30</v>
      </c>
      <c r="CF555">
        <v>0</v>
      </c>
      <c r="CG555">
        <v>0</v>
      </c>
      <c r="CM555">
        <v>0</v>
      </c>
      <c r="CN555" t="s">
        <v>1200</v>
      </c>
      <c r="CO555">
        <v>0</v>
      </c>
      <c r="CP555">
        <f t="shared" si="272"/>
        <v>60053.89</v>
      </c>
      <c r="CQ555">
        <f t="shared" si="273"/>
        <v>849.07</v>
      </c>
      <c r="CR555">
        <f t="shared" si="294"/>
        <v>2455.27</v>
      </c>
      <c r="CS555">
        <f t="shared" si="274"/>
        <v>1069.73</v>
      </c>
      <c r="CT555">
        <f t="shared" si="275"/>
        <v>12999.87</v>
      </c>
      <c r="CU555">
        <f t="shared" si="276"/>
        <v>0</v>
      </c>
      <c r="CV555">
        <f t="shared" si="277"/>
        <v>22.065560000000001</v>
      </c>
      <c r="CW555">
        <f t="shared" si="278"/>
        <v>0</v>
      </c>
      <c r="CX555">
        <f t="shared" si="279"/>
        <v>0</v>
      </c>
      <c r="CY555">
        <f t="shared" si="280"/>
        <v>44052.0288</v>
      </c>
      <c r="CZ555">
        <f t="shared" si="281"/>
        <v>20589.535199999998</v>
      </c>
      <c r="DB555">
        <v>48</v>
      </c>
      <c r="DC555" t="s">
        <v>3</v>
      </c>
      <c r="DD555" t="s">
        <v>3</v>
      </c>
      <c r="DE555" t="s">
        <v>23</v>
      </c>
      <c r="DF555" t="s">
        <v>23</v>
      </c>
      <c r="DG555" t="s">
        <v>23</v>
      </c>
      <c r="DH555" t="s">
        <v>3</v>
      </c>
      <c r="DI555" t="s">
        <v>23</v>
      </c>
      <c r="DJ555" t="s">
        <v>23</v>
      </c>
      <c r="DK555" t="s">
        <v>3</v>
      </c>
      <c r="DL555" t="s">
        <v>3</v>
      </c>
      <c r="DM555" t="s">
        <v>3</v>
      </c>
      <c r="DN555">
        <v>114</v>
      </c>
      <c r="DO555">
        <v>67</v>
      </c>
      <c r="DP555">
        <v>1.0669999999999999</v>
      </c>
      <c r="DQ555">
        <v>1.081</v>
      </c>
      <c r="DU555">
        <v>1013</v>
      </c>
      <c r="DV555" t="s">
        <v>128</v>
      </c>
      <c r="DW555" t="s">
        <v>128</v>
      </c>
      <c r="DX555">
        <v>1</v>
      </c>
      <c r="DZ555" t="s">
        <v>3</v>
      </c>
      <c r="EA555" t="s">
        <v>3</v>
      </c>
      <c r="EB555" t="s">
        <v>3</v>
      </c>
      <c r="EC555" t="s">
        <v>3</v>
      </c>
      <c r="EE555">
        <v>65731620</v>
      </c>
      <c r="EF555">
        <v>40</v>
      </c>
      <c r="EG555" t="s">
        <v>130</v>
      </c>
      <c r="EH555">
        <v>0</v>
      </c>
      <c r="EI555" t="s">
        <v>3</v>
      </c>
      <c r="EJ555">
        <v>2</v>
      </c>
      <c r="EK555">
        <v>318</v>
      </c>
      <c r="EL555" t="s">
        <v>131</v>
      </c>
      <c r="EM555" t="s">
        <v>132</v>
      </c>
      <c r="EO555" t="s">
        <v>27</v>
      </c>
      <c r="EQ555">
        <v>0</v>
      </c>
      <c r="ER555">
        <v>510.43</v>
      </c>
      <c r="ES555">
        <v>133.13</v>
      </c>
      <c r="ET555">
        <v>145.68</v>
      </c>
      <c r="EU555">
        <v>19.059999999999999</v>
      </c>
      <c r="EV555">
        <v>231.62</v>
      </c>
      <c r="EW555">
        <v>18.8</v>
      </c>
      <c r="EX555">
        <v>0</v>
      </c>
      <c r="EY555">
        <v>0</v>
      </c>
      <c r="FQ555">
        <v>0</v>
      </c>
      <c r="FR555">
        <v>0</v>
      </c>
      <c r="FS555">
        <v>2</v>
      </c>
      <c r="FX555">
        <v>114</v>
      </c>
      <c r="FY555">
        <v>67</v>
      </c>
      <c r="GA555" t="s">
        <v>3</v>
      </c>
      <c r="GD555">
        <v>0</v>
      </c>
      <c r="GF555">
        <v>1220229673</v>
      </c>
      <c r="GG555">
        <v>2</v>
      </c>
      <c r="GH555">
        <v>1</v>
      </c>
      <c r="GI555">
        <v>2</v>
      </c>
      <c r="GJ555">
        <v>0</v>
      </c>
      <c r="GK555">
        <f>ROUND(R555*(R12)/100,2)</f>
        <v>6304.59</v>
      </c>
      <c r="GL555">
        <f t="shared" si="282"/>
        <v>0</v>
      </c>
      <c r="GM555">
        <f t="shared" si="283"/>
        <v>131000.05</v>
      </c>
      <c r="GN555">
        <f t="shared" si="284"/>
        <v>0</v>
      </c>
      <c r="GO555">
        <f t="shared" si="285"/>
        <v>131000.05</v>
      </c>
      <c r="GP555">
        <f t="shared" si="286"/>
        <v>0</v>
      </c>
      <c r="GR555">
        <v>0</v>
      </c>
      <c r="GS555">
        <v>3</v>
      </c>
      <c r="GT555">
        <v>0</v>
      </c>
      <c r="GU555" t="s">
        <v>3</v>
      </c>
      <c r="GV555">
        <f t="shared" si="287"/>
        <v>0</v>
      </c>
      <c r="GW555">
        <v>1</v>
      </c>
      <c r="GX555">
        <f t="shared" si="288"/>
        <v>0</v>
      </c>
      <c r="HA555">
        <v>0</v>
      </c>
      <c r="HB555">
        <v>0</v>
      </c>
      <c r="HC555">
        <f t="shared" si="289"/>
        <v>0</v>
      </c>
      <c r="HE555" t="s">
        <v>3</v>
      </c>
      <c r="HF555" t="s">
        <v>3</v>
      </c>
      <c r="HM555" t="s">
        <v>3</v>
      </c>
      <c r="HN555" t="s">
        <v>3</v>
      </c>
      <c r="HO555" t="s">
        <v>3</v>
      </c>
      <c r="HP555" t="s">
        <v>3</v>
      </c>
      <c r="HQ555" t="s">
        <v>3</v>
      </c>
      <c r="HS555">
        <v>0</v>
      </c>
      <c r="IK555">
        <v>0</v>
      </c>
    </row>
    <row r="556" spans="1:245" x14ac:dyDescent="0.2">
      <c r="A556">
        <v>17</v>
      </c>
      <c r="B556">
        <v>1</v>
      </c>
      <c r="C556">
        <f>ROW(SmtRes!A217)</f>
        <v>217</v>
      </c>
      <c r="D556">
        <f>ROW(EtalonRes!A239)</f>
        <v>239</v>
      </c>
      <c r="E556" t="s">
        <v>162</v>
      </c>
      <c r="F556" t="s">
        <v>290</v>
      </c>
      <c r="G556" t="s">
        <v>291</v>
      </c>
      <c r="H556" t="s">
        <v>153</v>
      </c>
      <c r="I556">
        <v>8</v>
      </c>
      <c r="J556">
        <v>0</v>
      </c>
      <c r="K556">
        <v>8</v>
      </c>
      <c r="O556">
        <f t="shared" si="258"/>
        <v>39948.18</v>
      </c>
      <c r="P556">
        <f t="shared" si="259"/>
        <v>1136.2</v>
      </c>
      <c r="Q556">
        <f t="shared" si="290"/>
        <v>123.21</v>
      </c>
      <c r="R556">
        <f t="shared" si="260"/>
        <v>57.38</v>
      </c>
      <c r="S556">
        <f t="shared" si="261"/>
        <v>38688.769999999997</v>
      </c>
      <c r="T556">
        <f t="shared" si="262"/>
        <v>0</v>
      </c>
      <c r="U556">
        <f t="shared" si="263"/>
        <v>61.823256000000001</v>
      </c>
      <c r="V556">
        <f t="shared" si="264"/>
        <v>0</v>
      </c>
      <c r="W556">
        <f t="shared" si="265"/>
        <v>0</v>
      </c>
      <c r="X556">
        <f t="shared" si="266"/>
        <v>35593.67</v>
      </c>
      <c r="Y556">
        <f t="shared" si="267"/>
        <v>16636.169999999998</v>
      </c>
      <c r="AA556">
        <v>62853509</v>
      </c>
      <c r="AB556">
        <f t="shared" si="268"/>
        <v>111.76300000000001</v>
      </c>
      <c r="AC556">
        <f t="shared" si="269"/>
        <v>14.16</v>
      </c>
      <c r="AD556">
        <f t="shared" si="291"/>
        <v>1.012</v>
      </c>
      <c r="AE556">
        <f t="shared" si="292"/>
        <v>0.14299999999999999</v>
      </c>
      <c r="AF556">
        <f t="shared" si="292"/>
        <v>96.590999999999994</v>
      </c>
      <c r="AG556">
        <f t="shared" si="270"/>
        <v>0</v>
      </c>
      <c r="AH556">
        <f t="shared" si="293"/>
        <v>7.3810000000000002</v>
      </c>
      <c r="AI556">
        <f t="shared" si="293"/>
        <v>0</v>
      </c>
      <c r="AJ556">
        <f t="shared" si="271"/>
        <v>0</v>
      </c>
      <c r="AK556">
        <v>102.89</v>
      </c>
      <c r="AL556">
        <v>14.16</v>
      </c>
      <c r="AM556">
        <v>0.92</v>
      </c>
      <c r="AN556">
        <v>0.13</v>
      </c>
      <c r="AO556">
        <v>87.81</v>
      </c>
      <c r="AP556">
        <v>0</v>
      </c>
      <c r="AQ556">
        <v>6.71</v>
      </c>
      <c r="AR556">
        <v>0</v>
      </c>
      <c r="AS556">
        <v>0</v>
      </c>
      <c r="AT556">
        <v>92</v>
      </c>
      <c r="AU556">
        <v>43</v>
      </c>
      <c r="AV556">
        <v>1.0469999999999999</v>
      </c>
      <c r="AW556">
        <v>1</v>
      </c>
      <c r="AZ556">
        <v>1</v>
      </c>
      <c r="BA556">
        <v>47.82</v>
      </c>
      <c r="BB556">
        <v>14.53</v>
      </c>
      <c r="BC556">
        <v>10.029999999999999</v>
      </c>
      <c r="BD556" t="s">
        <v>3</v>
      </c>
      <c r="BE556" t="s">
        <v>3</v>
      </c>
      <c r="BF556" t="s">
        <v>3</v>
      </c>
      <c r="BG556" t="s">
        <v>3</v>
      </c>
      <c r="BH556">
        <v>0</v>
      </c>
      <c r="BI556">
        <v>2</v>
      </c>
      <c r="BJ556" t="s">
        <v>292</v>
      </c>
      <c r="BM556">
        <v>1621</v>
      </c>
      <c r="BN556">
        <v>0</v>
      </c>
      <c r="BO556" t="s">
        <v>290</v>
      </c>
      <c r="BP556">
        <v>1</v>
      </c>
      <c r="BQ556">
        <v>40</v>
      </c>
      <c r="BR556">
        <v>0</v>
      </c>
      <c r="BS556">
        <v>47.82</v>
      </c>
      <c r="BT556">
        <v>1</v>
      </c>
      <c r="BU556">
        <v>1</v>
      </c>
      <c r="BV556">
        <v>1</v>
      </c>
      <c r="BW556">
        <v>1</v>
      </c>
      <c r="BX556">
        <v>1</v>
      </c>
      <c r="BY556" t="s">
        <v>3</v>
      </c>
      <c r="BZ556">
        <v>92</v>
      </c>
      <c r="CA556">
        <v>43</v>
      </c>
      <c r="CB556" t="s">
        <v>3</v>
      </c>
      <c r="CE556">
        <v>30</v>
      </c>
      <c r="CF556">
        <v>0</v>
      </c>
      <c r="CG556">
        <v>0</v>
      </c>
      <c r="CM556">
        <v>0</v>
      </c>
      <c r="CN556" t="s">
        <v>1200</v>
      </c>
      <c r="CO556">
        <v>0</v>
      </c>
      <c r="CP556">
        <f t="shared" si="272"/>
        <v>39948.18</v>
      </c>
      <c r="CQ556">
        <f t="shared" si="273"/>
        <v>142.02000000000001</v>
      </c>
      <c r="CR556">
        <f t="shared" si="294"/>
        <v>15.4</v>
      </c>
      <c r="CS556">
        <f t="shared" si="274"/>
        <v>7.17</v>
      </c>
      <c r="CT556">
        <f t="shared" si="275"/>
        <v>4836.04</v>
      </c>
      <c r="CU556">
        <f t="shared" si="276"/>
        <v>0</v>
      </c>
      <c r="CV556">
        <f t="shared" si="277"/>
        <v>7.7279070000000001</v>
      </c>
      <c r="CW556">
        <f t="shared" si="278"/>
        <v>0</v>
      </c>
      <c r="CX556">
        <f t="shared" si="279"/>
        <v>0</v>
      </c>
      <c r="CY556">
        <f t="shared" si="280"/>
        <v>35593.668399999995</v>
      </c>
      <c r="CZ556">
        <f t="shared" si="281"/>
        <v>16636.1711</v>
      </c>
      <c r="DB556">
        <v>49</v>
      </c>
      <c r="DC556" t="s">
        <v>3</v>
      </c>
      <c r="DD556" t="s">
        <v>3</v>
      </c>
      <c r="DE556" t="s">
        <v>23</v>
      </c>
      <c r="DF556" t="s">
        <v>23</v>
      </c>
      <c r="DG556" t="s">
        <v>23</v>
      </c>
      <c r="DH556" t="s">
        <v>3</v>
      </c>
      <c r="DI556" t="s">
        <v>23</v>
      </c>
      <c r="DJ556" t="s">
        <v>23</v>
      </c>
      <c r="DK556" t="s">
        <v>3</v>
      </c>
      <c r="DL556" t="s">
        <v>3</v>
      </c>
      <c r="DM556" t="s">
        <v>3</v>
      </c>
      <c r="DN556">
        <v>114</v>
      </c>
      <c r="DO556">
        <v>67</v>
      </c>
      <c r="DP556">
        <v>1.028</v>
      </c>
      <c r="DQ556">
        <v>1</v>
      </c>
      <c r="DU556">
        <v>1013</v>
      </c>
      <c r="DV556" t="s">
        <v>153</v>
      </c>
      <c r="DW556" t="s">
        <v>153</v>
      </c>
      <c r="DX556">
        <v>1</v>
      </c>
      <c r="DZ556" t="s">
        <v>3</v>
      </c>
      <c r="EA556" t="s">
        <v>3</v>
      </c>
      <c r="EB556" t="s">
        <v>3</v>
      </c>
      <c r="EC556" t="s">
        <v>3</v>
      </c>
      <c r="EE556">
        <v>65732923</v>
      </c>
      <c r="EF556">
        <v>40</v>
      </c>
      <c r="EG556" t="s">
        <v>130</v>
      </c>
      <c r="EH556">
        <v>0</v>
      </c>
      <c r="EI556" t="s">
        <v>3</v>
      </c>
      <c r="EJ556">
        <v>2</v>
      </c>
      <c r="EK556">
        <v>1621</v>
      </c>
      <c r="EL556" t="s">
        <v>293</v>
      </c>
      <c r="EM556" t="s">
        <v>294</v>
      </c>
      <c r="EO556" t="s">
        <v>27</v>
      </c>
      <c r="EQ556">
        <v>0</v>
      </c>
      <c r="ER556">
        <v>102.89</v>
      </c>
      <c r="ES556">
        <v>14.16</v>
      </c>
      <c r="ET556">
        <v>0.92</v>
      </c>
      <c r="EU556">
        <v>0.13</v>
      </c>
      <c r="EV556">
        <v>87.81</v>
      </c>
      <c r="EW556">
        <v>6.71</v>
      </c>
      <c r="EX556">
        <v>0</v>
      </c>
      <c r="EY556">
        <v>0</v>
      </c>
      <c r="FQ556">
        <v>0</v>
      </c>
      <c r="FR556">
        <v>0</v>
      </c>
      <c r="FS556">
        <v>0</v>
      </c>
      <c r="FX556">
        <v>114</v>
      </c>
      <c r="FY556">
        <v>67</v>
      </c>
      <c r="GA556" t="s">
        <v>3</v>
      </c>
      <c r="GD556">
        <v>0</v>
      </c>
      <c r="GF556">
        <v>2091928934</v>
      </c>
      <c r="GG556">
        <v>2</v>
      </c>
      <c r="GH556">
        <v>1</v>
      </c>
      <c r="GI556">
        <v>2</v>
      </c>
      <c r="GJ556">
        <v>0</v>
      </c>
      <c r="GK556">
        <f>ROUND(R556*(R12)/100,2)</f>
        <v>91.81</v>
      </c>
      <c r="GL556">
        <f t="shared" si="282"/>
        <v>0</v>
      </c>
      <c r="GM556">
        <f t="shared" si="283"/>
        <v>92269.83</v>
      </c>
      <c r="GN556">
        <f t="shared" si="284"/>
        <v>0</v>
      </c>
      <c r="GO556">
        <f t="shared" si="285"/>
        <v>92269.83</v>
      </c>
      <c r="GP556">
        <f t="shared" si="286"/>
        <v>0</v>
      </c>
      <c r="GR556">
        <v>0</v>
      </c>
      <c r="GS556">
        <v>3</v>
      </c>
      <c r="GT556">
        <v>0</v>
      </c>
      <c r="GU556" t="s">
        <v>3</v>
      </c>
      <c r="GV556">
        <f t="shared" si="287"/>
        <v>0</v>
      </c>
      <c r="GW556">
        <v>1</v>
      </c>
      <c r="GX556">
        <f t="shared" si="288"/>
        <v>0</v>
      </c>
      <c r="HA556">
        <v>0</v>
      </c>
      <c r="HB556">
        <v>0</v>
      </c>
      <c r="HC556">
        <f t="shared" si="289"/>
        <v>0</v>
      </c>
      <c r="HE556" t="s">
        <v>3</v>
      </c>
      <c r="HF556" t="s">
        <v>3</v>
      </c>
      <c r="HM556" t="s">
        <v>3</v>
      </c>
      <c r="HN556" t="s">
        <v>3</v>
      </c>
      <c r="HO556" t="s">
        <v>3</v>
      </c>
      <c r="HP556" t="s">
        <v>3</v>
      </c>
      <c r="HQ556" t="s">
        <v>3</v>
      </c>
      <c r="HS556">
        <v>0</v>
      </c>
      <c r="IK556">
        <v>0</v>
      </c>
    </row>
    <row r="557" spans="1:245" x14ac:dyDescent="0.2">
      <c r="A557">
        <v>17</v>
      </c>
      <c r="B557">
        <v>1</v>
      </c>
      <c r="E557" t="s">
        <v>168</v>
      </c>
      <c r="F557" t="s">
        <v>295</v>
      </c>
      <c r="G557" t="s">
        <v>296</v>
      </c>
      <c r="H557" t="s">
        <v>159</v>
      </c>
      <c r="I557">
        <v>8</v>
      </c>
      <c r="J557">
        <v>0</v>
      </c>
      <c r="K557">
        <v>8</v>
      </c>
      <c r="O557">
        <f t="shared" si="258"/>
        <v>59437.26</v>
      </c>
      <c r="P557">
        <f t="shared" si="259"/>
        <v>59437.26</v>
      </c>
      <c r="Q557">
        <f>(ROUND((ROUND(((ET557)*AV557*I557),2)*BB557),2)+ROUND((ROUND(((AE557-(EU557))*AV557*I557),2)*BS557),2))</f>
        <v>0</v>
      </c>
      <c r="R557">
        <f t="shared" si="260"/>
        <v>0</v>
      </c>
      <c r="S557">
        <f t="shared" si="261"/>
        <v>0</v>
      </c>
      <c r="T557">
        <f t="shared" si="262"/>
        <v>0</v>
      </c>
      <c r="U557">
        <f t="shared" si="263"/>
        <v>0</v>
      </c>
      <c r="V557">
        <f t="shared" si="264"/>
        <v>0</v>
      </c>
      <c r="W557">
        <f t="shared" si="265"/>
        <v>0</v>
      </c>
      <c r="X557">
        <f t="shared" si="266"/>
        <v>0</v>
      </c>
      <c r="Y557">
        <f t="shared" si="267"/>
        <v>0</v>
      </c>
      <c r="AA557">
        <v>62853509</v>
      </c>
      <c r="AB557">
        <f t="shared" si="268"/>
        <v>1073.6500000000001</v>
      </c>
      <c r="AC557">
        <f t="shared" si="269"/>
        <v>1073.6500000000001</v>
      </c>
      <c r="AD557">
        <f>ROUND((((ET557)-(EU557))+AE557),6)</f>
        <v>0</v>
      </c>
      <c r="AE557">
        <f>ROUND((EU557),6)</f>
        <v>0</v>
      </c>
      <c r="AF557">
        <f>ROUND((EV557),6)</f>
        <v>0</v>
      </c>
      <c r="AG557">
        <f t="shared" si="270"/>
        <v>0</v>
      </c>
      <c r="AH557">
        <f>(EW557)</f>
        <v>0</v>
      </c>
      <c r="AI557">
        <f>(EX557)</f>
        <v>0</v>
      </c>
      <c r="AJ557">
        <f t="shared" si="271"/>
        <v>0</v>
      </c>
      <c r="AK557">
        <v>1073.6500000000001</v>
      </c>
      <c r="AL557">
        <v>1073.6500000000001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1</v>
      </c>
      <c r="AW557">
        <v>1</v>
      </c>
      <c r="AZ557">
        <v>1</v>
      </c>
      <c r="BA557">
        <v>1</v>
      </c>
      <c r="BB557">
        <v>1</v>
      </c>
      <c r="BC557">
        <v>6.92</v>
      </c>
      <c r="BD557" t="s">
        <v>3</v>
      </c>
      <c r="BE557" t="s">
        <v>3</v>
      </c>
      <c r="BF557" t="s">
        <v>3</v>
      </c>
      <c r="BG557" t="s">
        <v>3</v>
      </c>
      <c r="BH557">
        <v>3</v>
      </c>
      <c r="BI557">
        <v>2</v>
      </c>
      <c r="BJ557" t="s">
        <v>297</v>
      </c>
      <c r="BM557">
        <v>1618</v>
      </c>
      <c r="BN557">
        <v>0</v>
      </c>
      <c r="BO557" t="s">
        <v>295</v>
      </c>
      <c r="BP557">
        <v>1</v>
      </c>
      <c r="BQ557">
        <v>201</v>
      </c>
      <c r="BR557">
        <v>0</v>
      </c>
      <c r="BS557">
        <v>1</v>
      </c>
      <c r="BT557">
        <v>1</v>
      </c>
      <c r="BU557">
        <v>1</v>
      </c>
      <c r="BV557">
        <v>1</v>
      </c>
      <c r="BW557">
        <v>1</v>
      </c>
      <c r="BX557">
        <v>1</v>
      </c>
      <c r="BY557" t="s">
        <v>3</v>
      </c>
      <c r="BZ557">
        <v>0</v>
      </c>
      <c r="CA557">
        <v>0</v>
      </c>
      <c r="CB557" t="s">
        <v>3</v>
      </c>
      <c r="CE557">
        <v>30</v>
      </c>
      <c r="CF557">
        <v>0</v>
      </c>
      <c r="CG557">
        <v>0</v>
      </c>
      <c r="CM557">
        <v>0</v>
      </c>
      <c r="CN557" t="s">
        <v>3</v>
      </c>
      <c r="CO557">
        <v>0</v>
      </c>
      <c r="CP557">
        <f t="shared" si="272"/>
        <v>59437.26</v>
      </c>
      <c r="CQ557">
        <f t="shared" si="273"/>
        <v>7429.66</v>
      </c>
      <c r="CR557">
        <f>(ROUND((ROUND(((ET557)*AV557*1),2)*BB557),2)+ROUND((ROUND(((AE557-(EU557))*AV557*1),2)*BS557),2))</f>
        <v>0</v>
      </c>
      <c r="CS557">
        <f t="shared" si="274"/>
        <v>0</v>
      </c>
      <c r="CT557">
        <f t="shared" si="275"/>
        <v>0</v>
      </c>
      <c r="CU557">
        <f t="shared" si="276"/>
        <v>0</v>
      </c>
      <c r="CV557">
        <f t="shared" si="277"/>
        <v>0</v>
      </c>
      <c r="CW557">
        <f t="shared" si="278"/>
        <v>0</v>
      </c>
      <c r="CX557">
        <f t="shared" si="279"/>
        <v>0</v>
      </c>
      <c r="CY557">
        <f t="shared" si="280"/>
        <v>0</v>
      </c>
      <c r="CZ557">
        <f t="shared" si="281"/>
        <v>0</v>
      </c>
      <c r="DC557" t="s">
        <v>3</v>
      </c>
      <c r="DD557" t="s">
        <v>3</v>
      </c>
      <c r="DE557" t="s">
        <v>3</v>
      </c>
      <c r="DF557" t="s">
        <v>3</v>
      </c>
      <c r="DG557" t="s">
        <v>3</v>
      </c>
      <c r="DH557" t="s">
        <v>3</v>
      </c>
      <c r="DI557" t="s">
        <v>3</v>
      </c>
      <c r="DJ557" t="s">
        <v>3</v>
      </c>
      <c r="DK557" t="s">
        <v>3</v>
      </c>
      <c r="DL557" t="s">
        <v>3</v>
      </c>
      <c r="DM557" t="s">
        <v>3</v>
      </c>
      <c r="DN557">
        <v>0</v>
      </c>
      <c r="DO557">
        <v>0</v>
      </c>
      <c r="DP557">
        <v>1</v>
      </c>
      <c r="DQ557">
        <v>1</v>
      </c>
      <c r="DU557">
        <v>1013</v>
      </c>
      <c r="DV557" t="s">
        <v>159</v>
      </c>
      <c r="DW557" t="s">
        <v>159</v>
      </c>
      <c r="DX557">
        <v>1</v>
      </c>
      <c r="DZ557" t="s">
        <v>3</v>
      </c>
      <c r="EA557" t="s">
        <v>3</v>
      </c>
      <c r="EB557" t="s">
        <v>3</v>
      </c>
      <c r="EC557" t="s">
        <v>3</v>
      </c>
      <c r="EE557">
        <v>65732920</v>
      </c>
      <c r="EF557">
        <v>201</v>
      </c>
      <c r="EG557" t="s">
        <v>148</v>
      </c>
      <c r="EH557">
        <v>0</v>
      </c>
      <c r="EI557" t="s">
        <v>3</v>
      </c>
      <c r="EJ557">
        <v>2</v>
      </c>
      <c r="EK557">
        <v>1618</v>
      </c>
      <c r="EL557" t="s">
        <v>149</v>
      </c>
      <c r="EM557" t="s">
        <v>150</v>
      </c>
      <c r="EO557" t="s">
        <v>3</v>
      </c>
      <c r="EQ557">
        <v>0</v>
      </c>
      <c r="ER557">
        <v>1073.6500000000001</v>
      </c>
      <c r="ES557">
        <v>1073.6500000000001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FQ557">
        <v>0</v>
      </c>
      <c r="FR557">
        <v>0</v>
      </c>
      <c r="FS557">
        <v>0</v>
      </c>
      <c r="FX557">
        <v>0</v>
      </c>
      <c r="FY557">
        <v>0</v>
      </c>
      <c r="GA557" t="s">
        <v>3</v>
      </c>
      <c r="GD557">
        <v>0</v>
      </c>
      <c r="GF557">
        <v>1518394410</v>
      </c>
      <c r="GG557">
        <v>2</v>
      </c>
      <c r="GH557">
        <v>1</v>
      </c>
      <c r="GI557">
        <v>2</v>
      </c>
      <c r="GJ557">
        <v>0</v>
      </c>
      <c r="GK557">
        <f>ROUND(R557*(R12)/100,2)</f>
        <v>0</v>
      </c>
      <c r="GL557">
        <f t="shared" si="282"/>
        <v>0</v>
      </c>
      <c r="GM557">
        <f t="shared" si="283"/>
        <v>59437.26</v>
      </c>
      <c r="GN557">
        <f t="shared" si="284"/>
        <v>0</v>
      </c>
      <c r="GO557">
        <f t="shared" si="285"/>
        <v>59437.26</v>
      </c>
      <c r="GP557">
        <f t="shared" si="286"/>
        <v>0</v>
      </c>
      <c r="GR557">
        <v>0</v>
      </c>
      <c r="GS557">
        <v>3</v>
      </c>
      <c r="GT557">
        <v>0</v>
      </c>
      <c r="GU557" t="s">
        <v>3</v>
      </c>
      <c r="GV557">
        <f t="shared" si="287"/>
        <v>0</v>
      </c>
      <c r="GW557">
        <v>1</v>
      </c>
      <c r="GX557">
        <f t="shared" si="288"/>
        <v>0</v>
      </c>
      <c r="HA557">
        <v>0</v>
      </c>
      <c r="HB557">
        <v>0</v>
      </c>
      <c r="HC557">
        <f t="shared" si="289"/>
        <v>0</v>
      </c>
      <c r="HE557" t="s">
        <v>3</v>
      </c>
      <c r="HF557" t="s">
        <v>3</v>
      </c>
      <c r="HM557" t="s">
        <v>3</v>
      </c>
      <c r="HN557" t="s">
        <v>3</v>
      </c>
      <c r="HO557" t="s">
        <v>3</v>
      </c>
      <c r="HP557" t="s">
        <v>3</v>
      </c>
      <c r="HQ557" t="s">
        <v>3</v>
      </c>
      <c r="HS557">
        <v>0</v>
      </c>
      <c r="IK557">
        <v>0</v>
      </c>
    </row>
    <row r="558" spans="1:245" x14ac:dyDescent="0.2">
      <c r="A558">
        <v>17</v>
      </c>
      <c r="B558">
        <v>1</v>
      </c>
      <c r="C558">
        <f>ROW(SmtRes!A221)</f>
        <v>221</v>
      </c>
      <c r="D558">
        <f>ROW(EtalonRes!A244)</f>
        <v>244</v>
      </c>
      <c r="E558" t="s">
        <v>173</v>
      </c>
      <c r="F558" t="s">
        <v>290</v>
      </c>
      <c r="G558" t="s">
        <v>291</v>
      </c>
      <c r="H558" t="s">
        <v>153</v>
      </c>
      <c r="I558">
        <v>17</v>
      </c>
      <c r="J558">
        <v>0</v>
      </c>
      <c r="K558">
        <v>17</v>
      </c>
      <c r="O558">
        <f t="shared" si="258"/>
        <v>84889.21</v>
      </c>
      <c r="P558">
        <f t="shared" si="259"/>
        <v>2414.42</v>
      </c>
      <c r="Q558">
        <f>(ROUND((ROUND((((ET558*1.1))*AV558*I558),2)*BB558),2)+ROUND((ROUND(((AE558-((EU558*1.1)))*AV558*I558),2)*BS558),2))</f>
        <v>261.69</v>
      </c>
      <c r="R558">
        <f t="shared" si="260"/>
        <v>121.94</v>
      </c>
      <c r="S558">
        <f t="shared" si="261"/>
        <v>82213.100000000006</v>
      </c>
      <c r="T558">
        <f t="shared" si="262"/>
        <v>0</v>
      </c>
      <c r="U558">
        <f t="shared" si="263"/>
        <v>131.37441899999999</v>
      </c>
      <c r="V558">
        <f t="shared" si="264"/>
        <v>0</v>
      </c>
      <c r="W558">
        <f t="shared" si="265"/>
        <v>0</v>
      </c>
      <c r="X558">
        <f t="shared" si="266"/>
        <v>75636.05</v>
      </c>
      <c r="Y558">
        <f t="shared" si="267"/>
        <v>35351.629999999997</v>
      </c>
      <c r="AA558">
        <v>62853509</v>
      </c>
      <c r="AB558">
        <f t="shared" si="268"/>
        <v>111.76300000000001</v>
      </c>
      <c r="AC558">
        <f t="shared" si="269"/>
        <v>14.16</v>
      </c>
      <c r="AD558">
        <f>ROUND(((((ET558*1.1))-((EU558*1.1)))+AE558),6)</f>
        <v>1.012</v>
      </c>
      <c r="AE558">
        <f>ROUND(((EU558*1.1)),6)</f>
        <v>0.14299999999999999</v>
      </c>
      <c r="AF558">
        <f>ROUND(((EV558*1.1)),6)</f>
        <v>96.590999999999994</v>
      </c>
      <c r="AG558">
        <f t="shared" si="270"/>
        <v>0</v>
      </c>
      <c r="AH558">
        <f>((EW558*1.1))</f>
        <v>7.3810000000000002</v>
      </c>
      <c r="AI558">
        <f>((EX558*1.1))</f>
        <v>0</v>
      </c>
      <c r="AJ558">
        <f t="shared" si="271"/>
        <v>0</v>
      </c>
      <c r="AK558">
        <v>102.89</v>
      </c>
      <c r="AL558">
        <v>14.16</v>
      </c>
      <c r="AM558">
        <v>0.92</v>
      </c>
      <c r="AN558">
        <v>0.13</v>
      </c>
      <c r="AO558">
        <v>87.81</v>
      </c>
      <c r="AP558">
        <v>0</v>
      </c>
      <c r="AQ558">
        <v>6.71</v>
      </c>
      <c r="AR558">
        <v>0</v>
      </c>
      <c r="AS558">
        <v>0</v>
      </c>
      <c r="AT558">
        <v>92</v>
      </c>
      <c r="AU558">
        <v>43</v>
      </c>
      <c r="AV558">
        <v>1.0469999999999999</v>
      </c>
      <c r="AW558">
        <v>1</v>
      </c>
      <c r="AZ558">
        <v>1</v>
      </c>
      <c r="BA558">
        <v>47.82</v>
      </c>
      <c r="BB558">
        <v>14.53</v>
      </c>
      <c r="BC558">
        <v>10.029999999999999</v>
      </c>
      <c r="BD558" t="s">
        <v>3</v>
      </c>
      <c r="BE558" t="s">
        <v>3</v>
      </c>
      <c r="BF558" t="s">
        <v>3</v>
      </c>
      <c r="BG558" t="s">
        <v>3</v>
      </c>
      <c r="BH558">
        <v>0</v>
      </c>
      <c r="BI558">
        <v>2</v>
      </c>
      <c r="BJ558" t="s">
        <v>292</v>
      </c>
      <c r="BM558">
        <v>1621</v>
      </c>
      <c r="BN558">
        <v>0</v>
      </c>
      <c r="BO558" t="s">
        <v>290</v>
      </c>
      <c r="BP558">
        <v>1</v>
      </c>
      <c r="BQ558">
        <v>40</v>
      </c>
      <c r="BR558">
        <v>0</v>
      </c>
      <c r="BS558">
        <v>47.82</v>
      </c>
      <c r="BT558">
        <v>1</v>
      </c>
      <c r="BU558">
        <v>1</v>
      </c>
      <c r="BV558">
        <v>1</v>
      </c>
      <c r="BW558">
        <v>1</v>
      </c>
      <c r="BX558">
        <v>1</v>
      </c>
      <c r="BY558" t="s">
        <v>3</v>
      </c>
      <c r="BZ558">
        <v>92</v>
      </c>
      <c r="CA558">
        <v>43</v>
      </c>
      <c r="CB558" t="s">
        <v>3</v>
      </c>
      <c r="CE558">
        <v>30</v>
      </c>
      <c r="CF558">
        <v>0</v>
      </c>
      <c r="CG558">
        <v>0</v>
      </c>
      <c r="CM558">
        <v>0</v>
      </c>
      <c r="CN558" t="s">
        <v>1200</v>
      </c>
      <c r="CO558">
        <v>0</v>
      </c>
      <c r="CP558">
        <f t="shared" si="272"/>
        <v>84889.21</v>
      </c>
      <c r="CQ558">
        <f t="shared" si="273"/>
        <v>142.02000000000001</v>
      </c>
      <c r="CR558">
        <f>(ROUND((ROUND((((ET558*1.1))*AV558*1),2)*BB558),2)+ROUND((ROUND(((AE558-((EU558*1.1)))*AV558*1),2)*BS558),2))</f>
        <v>15.4</v>
      </c>
      <c r="CS558">
        <f t="shared" si="274"/>
        <v>7.17</v>
      </c>
      <c r="CT558">
        <f t="shared" si="275"/>
        <v>4836.04</v>
      </c>
      <c r="CU558">
        <f t="shared" si="276"/>
        <v>0</v>
      </c>
      <c r="CV558">
        <f t="shared" si="277"/>
        <v>7.7279070000000001</v>
      </c>
      <c r="CW558">
        <f t="shared" si="278"/>
        <v>0</v>
      </c>
      <c r="CX558">
        <f t="shared" si="279"/>
        <v>0</v>
      </c>
      <c r="CY558">
        <f t="shared" si="280"/>
        <v>75636.052000000011</v>
      </c>
      <c r="CZ558">
        <f t="shared" si="281"/>
        <v>35351.633000000002</v>
      </c>
      <c r="DB558">
        <v>50</v>
      </c>
      <c r="DC558" t="s">
        <v>3</v>
      </c>
      <c r="DD558" t="s">
        <v>3</v>
      </c>
      <c r="DE558" t="s">
        <v>23</v>
      </c>
      <c r="DF558" t="s">
        <v>23</v>
      </c>
      <c r="DG558" t="s">
        <v>23</v>
      </c>
      <c r="DH558" t="s">
        <v>3</v>
      </c>
      <c r="DI558" t="s">
        <v>23</v>
      </c>
      <c r="DJ558" t="s">
        <v>23</v>
      </c>
      <c r="DK558" t="s">
        <v>3</v>
      </c>
      <c r="DL558" t="s">
        <v>3</v>
      </c>
      <c r="DM558" t="s">
        <v>3</v>
      </c>
      <c r="DN558">
        <v>114</v>
      </c>
      <c r="DO558">
        <v>67</v>
      </c>
      <c r="DP558">
        <v>1.028</v>
      </c>
      <c r="DQ558">
        <v>1</v>
      </c>
      <c r="DU558">
        <v>1013</v>
      </c>
      <c r="DV558" t="s">
        <v>153</v>
      </c>
      <c r="DW558" t="s">
        <v>153</v>
      </c>
      <c r="DX558">
        <v>1</v>
      </c>
      <c r="DZ558" t="s">
        <v>3</v>
      </c>
      <c r="EA558" t="s">
        <v>3</v>
      </c>
      <c r="EB558" t="s">
        <v>3</v>
      </c>
      <c r="EC558" t="s">
        <v>3</v>
      </c>
      <c r="EE558">
        <v>65732923</v>
      </c>
      <c r="EF558">
        <v>40</v>
      </c>
      <c r="EG558" t="s">
        <v>130</v>
      </c>
      <c r="EH558">
        <v>0</v>
      </c>
      <c r="EI558" t="s">
        <v>3</v>
      </c>
      <c r="EJ558">
        <v>2</v>
      </c>
      <c r="EK558">
        <v>1621</v>
      </c>
      <c r="EL558" t="s">
        <v>293</v>
      </c>
      <c r="EM558" t="s">
        <v>294</v>
      </c>
      <c r="EO558" t="s">
        <v>27</v>
      </c>
      <c r="EQ558">
        <v>0</v>
      </c>
      <c r="ER558">
        <v>102.89</v>
      </c>
      <c r="ES558">
        <v>14.16</v>
      </c>
      <c r="ET558">
        <v>0.92</v>
      </c>
      <c r="EU558">
        <v>0.13</v>
      </c>
      <c r="EV558">
        <v>87.81</v>
      </c>
      <c r="EW558">
        <v>6.71</v>
      </c>
      <c r="EX558">
        <v>0</v>
      </c>
      <c r="EY558">
        <v>0</v>
      </c>
      <c r="FQ558">
        <v>0</v>
      </c>
      <c r="FR558">
        <v>0</v>
      </c>
      <c r="FS558">
        <v>0</v>
      </c>
      <c r="FX558">
        <v>114</v>
      </c>
      <c r="FY558">
        <v>67</v>
      </c>
      <c r="GA558" t="s">
        <v>3</v>
      </c>
      <c r="GD558">
        <v>0</v>
      </c>
      <c r="GF558">
        <v>2091928934</v>
      </c>
      <c r="GG558">
        <v>2</v>
      </c>
      <c r="GH558">
        <v>1</v>
      </c>
      <c r="GI558">
        <v>2</v>
      </c>
      <c r="GJ558">
        <v>0</v>
      </c>
      <c r="GK558">
        <f>ROUND(R558*(R12)/100,2)</f>
        <v>195.1</v>
      </c>
      <c r="GL558">
        <f t="shared" si="282"/>
        <v>0</v>
      </c>
      <c r="GM558">
        <f t="shared" si="283"/>
        <v>196071.99</v>
      </c>
      <c r="GN558">
        <f t="shared" si="284"/>
        <v>0</v>
      </c>
      <c r="GO558">
        <f t="shared" si="285"/>
        <v>196071.99</v>
      </c>
      <c r="GP558">
        <f t="shared" si="286"/>
        <v>0</v>
      </c>
      <c r="GR558">
        <v>0</v>
      </c>
      <c r="GS558">
        <v>3</v>
      </c>
      <c r="GT558">
        <v>0</v>
      </c>
      <c r="GU558" t="s">
        <v>3</v>
      </c>
      <c r="GV558">
        <f t="shared" si="287"/>
        <v>0</v>
      </c>
      <c r="GW558">
        <v>1</v>
      </c>
      <c r="GX558">
        <f t="shared" si="288"/>
        <v>0</v>
      </c>
      <c r="HA558">
        <v>0</v>
      </c>
      <c r="HB558">
        <v>0</v>
      </c>
      <c r="HC558">
        <f t="shared" si="289"/>
        <v>0</v>
      </c>
      <c r="HE558" t="s">
        <v>3</v>
      </c>
      <c r="HF558" t="s">
        <v>3</v>
      </c>
      <c r="HM558" t="s">
        <v>3</v>
      </c>
      <c r="HN558" t="s">
        <v>3</v>
      </c>
      <c r="HO558" t="s">
        <v>3</v>
      </c>
      <c r="HP558" t="s">
        <v>3</v>
      </c>
      <c r="HQ558" t="s">
        <v>3</v>
      </c>
      <c r="HS558">
        <v>0</v>
      </c>
      <c r="IK558">
        <v>0</v>
      </c>
    </row>
    <row r="559" spans="1:245" x14ac:dyDescent="0.2">
      <c r="A559">
        <v>17</v>
      </c>
      <c r="B559">
        <v>1</v>
      </c>
      <c r="E559" t="s">
        <v>181</v>
      </c>
      <c r="F559" t="s">
        <v>298</v>
      </c>
      <c r="G559" t="s">
        <v>299</v>
      </c>
      <c r="H559" t="s">
        <v>159</v>
      </c>
      <c r="I559">
        <v>17</v>
      </c>
      <c r="J559">
        <v>0</v>
      </c>
      <c r="K559">
        <v>17</v>
      </c>
      <c r="O559">
        <f t="shared" si="258"/>
        <v>157251.88</v>
      </c>
      <c r="P559">
        <f t="shared" si="259"/>
        <v>157251.88</v>
      </c>
      <c r="Q559">
        <f>(ROUND((ROUND(((ET559)*AV559*I559),2)*BB559),2)+ROUND((ROUND(((AE559-(EU559))*AV559*I559),2)*BS559),2))</f>
        <v>0</v>
      </c>
      <c r="R559">
        <f t="shared" si="260"/>
        <v>0</v>
      </c>
      <c r="S559">
        <f t="shared" si="261"/>
        <v>0</v>
      </c>
      <c r="T559">
        <f t="shared" si="262"/>
        <v>0</v>
      </c>
      <c r="U559">
        <f t="shared" si="263"/>
        <v>0</v>
      </c>
      <c r="V559">
        <f t="shared" si="264"/>
        <v>0</v>
      </c>
      <c r="W559">
        <f t="shared" si="265"/>
        <v>0</v>
      </c>
      <c r="X559">
        <f t="shared" si="266"/>
        <v>0</v>
      </c>
      <c r="Y559">
        <f t="shared" si="267"/>
        <v>0</v>
      </c>
      <c r="AA559">
        <v>62853509</v>
      </c>
      <c r="AB559">
        <f t="shared" si="268"/>
        <v>1304.67</v>
      </c>
      <c r="AC559">
        <f t="shared" si="269"/>
        <v>1304.67</v>
      </c>
      <c r="AD559">
        <f>ROUND((((ET559)-(EU559))+AE559),6)</f>
        <v>0</v>
      </c>
      <c r="AE559">
        <f>ROUND((EU559),6)</f>
        <v>0</v>
      </c>
      <c r="AF559">
        <f>ROUND((EV559),6)</f>
        <v>0</v>
      </c>
      <c r="AG559">
        <f t="shared" si="270"/>
        <v>0</v>
      </c>
      <c r="AH559">
        <f>(EW559)</f>
        <v>0</v>
      </c>
      <c r="AI559">
        <f>(EX559)</f>
        <v>0</v>
      </c>
      <c r="AJ559">
        <f t="shared" si="271"/>
        <v>0</v>
      </c>
      <c r="AK559">
        <v>1304.67</v>
      </c>
      <c r="AL559">
        <v>1304.67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1</v>
      </c>
      <c r="AW559">
        <v>1</v>
      </c>
      <c r="AZ559">
        <v>1</v>
      </c>
      <c r="BA559">
        <v>1</v>
      </c>
      <c r="BB559">
        <v>1</v>
      </c>
      <c r="BC559">
        <v>7.09</v>
      </c>
      <c r="BD559" t="s">
        <v>3</v>
      </c>
      <c r="BE559" t="s">
        <v>3</v>
      </c>
      <c r="BF559" t="s">
        <v>3</v>
      </c>
      <c r="BG559" t="s">
        <v>3</v>
      </c>
      <c r="BH559">
        <v>3</v>
      </c>
      <c r="BI559">
        <v>2</v>
      </c>
      <c r="BJ559" t="s">
        <v>300</v>
      </c>
      <c r="BM559">
        <v>1618</v>
      </c>
      <c r="BN559">
        <v>0</v>
      </c>
      <c r="BO559" t="s">
        <v>298</v>
      </c>
      <c r="BP559">
        <v>1</v>
      </c>
      <c r="BQ559">
        <v>201</v>
      </c>
      <c r="BR559">
        <v>0</v>
      </c>
      <c r="BS559">
        <v>1</v>
      </c>
      <c r="BT559">
        <v>1</v>
      </c>
      <c r="BU559">
        <v>1</v>
      </c>
      <c r="BV559">
        <v>1</v>
      </c>
      <c r="BW559">
        <v>1</v>
      </c>
      <c r="BX559">
        <v>1</v>
      </c>
      <c r="BY559" t="s">
        <v>3</v>
      </c>
      <c r="BZ559">
        <v>0</v>
      </c>
      <c r="CA559">
        <v>0</v>
      </c>
      <c r="CB559" t="s">
        <v>3</v>
      </c>
      <c r="CE559">
        <v>30</v>
      </c>
      <c r="CF559">
        <v>0</v>
      </c>
      <c r="CG559">
        <v>0</v>
      </c>
      <c r="CM559">
        <v>0</v>
      </c>
      <c r="CN559" t="s">
        <v>3</v>
      </c>
      <c r="CO559">
        <v>0</v>
      </c>
      <c r="CP559">
        <f t="shared" si="272"/>
        <v>157251.88</v>
      </c>
      <c r="CQ559">
        <f t="shared" si="273"/>
        <v>9250.11</v>
      </c>
      <c r="CR559">
        <f>(ROUND((ROUND(((ET559)*AV559*1),2)*BB559),2)+ROUND((ROUND(((AE559-(EU559))*AV559*1),2)*BS559),2))</f>
        <v>0</v>
      </c>
      <c r="CS559">
        <f t="shared" si="274"/>
        <v>0</v>
      </c>
      <c r="CT559">
        <f t="shared" si="275"/>
        <v>0</v>
      </c>
      <c r="CU559">
        <f t="shared" si="276"/>
        <v>0</v>
      </c>
      <c r="CV559">
        <f t="shared" si="277"/>
        <v>0</v>
      </c>
      <c r="CW559">
        <f t="shared" si="278"/>
        <v>0</v>
      </c>
      <c r="CX559">
        <f t="shared" si="279"/>
        <v>0</v>
      </c>
      <c r="CY559">
        <f t="shared" si="280"/>
        <v>0</v>
      </c>
      <c r="CZ559">
        <f t="shared" si="281"/>
        <v>0</v>
      </c>
      <c r="DC559" t="s">
        <v>3</v>
      </c>
      <c r="DD559" t="s">
        <v>3</v>
      </c>
      <c r="DE559" t="s">
        <v>3</v>
      </c>
      <c r="DF559" t="s">
        <v>3</v>
      </c>
      <c r="DG559" t="s">
        <v>3</v>
      </c>
      <c r="DH559" t="s">
        <v>3</v>
      </c>
      <c r="DI559" t="s">
        <v>3</v>
      </c>
      <c r="DJ559" t="s">
        <v>3</v>
      </c>
      <c r="DK559" t="s">
        <v>3</v>
      </c>
      <c r="DL559" t="s">
        <v>3</v>
      </c>
      <c r="DM559" t="s">
        <v>3</v>
      </c>
      <c r="DN559">
        <v>0</v>
      </c>
      <c r="DO559">
        <v>0</v>
      </c>
      <c r="DP559">
        <v>1</v>
      </c>
      <c r="DQ559">
        <v>1</v>
      </c>
      <c r="DU559">
        <v>1013</v>
      </c>
      <c r="DV559" t="s">
        <v>159</v>
      </c>
      <c r="DW559" t="s">
        <v>159</v>
      </c>
      <c r="DX559">
        <v>1</v>
      </c>
      <c r="DZ559" t="s">
        <v>3</v>
      </c>
      <c r="EA559" t="s">
        <v>3</v>
      </c>
      <c r="EB559" t="s">
        <v>3</v>
      </c>
      <c r="EC559" t="s">
        <v>3</v>
      </c>
      <c r="EE559">
        <v>65732920</v>
      </c>
      <c r="EF559">
        <v>201</v>
      </c>
      <c r="EG559" t="s">
        <v>148</v>
      </c>
      <c r="EH559">
        <v>0</v>
      </c>
      <c r="EI559" t="s">
        <v>3</v>
      </c>
      <c r="EJ559">
        <v>2</v>
      </c>
      <c r="EK559">
        <v>1618</v>
      </c>
      <c r="EL559" t="s">
        <v>149</v>
      </c>
      <c r="EM559" t="s">
        <v>150</v>
      </c>
      <c r="EO559" t="s">
        <v>3</v>
      </c>
      <c r="EQ559">
        <v>0</v>
      </c>
      <c r="ER559">
        <v>1304.67</v>
      </c>
      <c r="ES559">
        <v>1304.67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FQ559">
        <v>0</v>
      </c>
      <c r="FR559">
        <v>0</v>
      </c>
      <c r="FS559">
        <v>0</v>
      </c>
      <c r="FX559">
        <v>0</v>
      </c>
      <c r="FY559">
        <v>0</v>
      </c>
      <c r="GA559" t="s">
        <v>3</v>
      </c>
      <c r="GD559">
        <v>0</v>
      </c>
      <c r="GF559">
        <v>-2097213409</v>
      </c>
      <c r="GG559">
        <v>2</v>
      </c>
      <c r="GH559">
        <v>1</v>
      </c>
      <c r="GI559">
        <v>2</v>
      </c>
      <c r="GJ559">
        <v>0</v>
      </c>
      <c r="GK559">
        <f>ROUND(R559*(R12)/100,2)</f>
        <v>0</v>
      </c>
      <c r="GL559">
        <f t="shared" si="282"/>
        <v>0</v>
      </c>
      <c r="GM559">
        <f t="shared" si="283"/>
        <v>157251.88</v>
      </c>
      <c r="GN559">
        <f t="shared" si="284"/>
        <v>0</v>
      </c>
      <c r="GO559">
        <f t="shared" si="285"/>
        <v>157251.88</v>
      </c>
      <c r="GP559">
        <f t="shared" si="286"/>
        <v>0</v>
      </c>
      <c r="GR559">
        <v>0</v>
      </c>
      <c r="GS559">
        <v>3</v>
      </c>
      <c r="GT559">
        <v>0</v>
      </c>
      <c r="GU559" t="s">
        <v>3</v>
      </c>
      <c r="GV559">
        <f t="shared" si="287"/>
        <v>0</v>
      </c>
      <c r="GW559">
        <v>1</v>
      </c>
      <c r="GX559">
        <f t="shared" si="288"/>
        <v>0</v>
      </c>
      <c r="HA559">
        <v>0</v>
      </c>
      <c r="HB559">
        <v>0</v>
      </c>
      <c r="HC559">
        <f t="shared" si="289"/>
        <v>0</v>
      </c>
      <c r="HE559" t="s">
        <v>3</v>
      </c>
      <c r="HF559" t="s">
        <v>3</v>
      </c>
      <c r="HM559" t="s">
        <v>3</v>
      </c>
      <c r="HN559" t="s">
        <v>3</v>
      </c>
      <c r="HO559" t="s">
        <v>3</v>
      </c>
      <c r="HP559" t="s">
        <v>3</v>
      </c>
      <c r="HQ559" t="s">
        <v>3</v>
      </c>
      <c r="HS559">
        <v>0</v>
      </c>
      <c r="IK559">
        <v>0</v>
      </c>
    </row>
    <row r="561" spans="1:206" x14ac:dyDescent="0.2">
      <c r="A561" s="2">
        <v>51</v>
      </c>
      <c r="B561" s="2">
        <f>B544</f>
        <v>1</v>
      </c>
      <c r="C561" s="2">
        <f>A544</f>
        <v>4</v>
      </c>
      <c r="D561" s="2">
        <f>ROW(A544)</f>
        <v>544</v>
      </c>
      <c r="E561" s="2"/>
      <c r="F561" s="2" t="str">
        <f>IF(F544&lt;&gt;"",F544,"")</f>
        <v>Новый раздел</v>
      </c>
      <c r="G561" s="2" t="str">
        <f>IF(G544&lt;&gt;"",G544,"")</f>
        <v>Монтажные работы</v>
      </c>
      <c r="H561" s="2">
        <v>0</v>
      </c>
      <c r="I561" s="2"/>
      <c r="J561" s="2"/>
      <c r="K561" s="2"/>
      <c r="L561" s="2"/>
      <c r="M561" s="2"/>
      <c r="N561" s="2"/>
      <c r="O561" s="2">
        <f t="shared" ref="O561:T561" si="295">ROUND(AB561,2)</f>
        <v>739828.46</v>
      </c>
      <c r="P561" s="2">
        <f t="shared" si="295"/>
        <v>309164.36</v>
      </c>
      <c r="Q561" s="2">
        <f t="shared" si="295"/>
        <v>85994.28</v>
      </c>
      <c r="R561" s="2">
        <f t="shared" si="295"/>
        <v>39665.26</v>
      </c>
      <c r="S561" s="2">
        <f t="shared" si="295"/>
        <v>344669.82</v>
      </c>
      <c r="T561" s="2">
        <f t="shared" si="295"/>
        <v>0</v>
      </c>
      <c r="U561" s="2">
        <f>AH561</f>
        <v>573.01291514280001</v>
      </c>
      <c r="V561" s="2">
        <f>AI561</f>
        <v>0</v>
      </c>
      <c r="W561" s="2">
        <f>ROUND(AJ561,2)</f>
        <v>0</v>
      </c>
      <c r="X561" s="2">
        <f>ROUND(AK561,2)</f>
        <v>317096.23</v>
      </c>
      <c r="Y561" s="2">
        <f>ROUND(AL561,2)</f>
        <v>148208.01</v>
      </c>
      <c r="Z561" s="2"/>
      <c r="AA561" s="2"/>
      <c r="AB561" s="2">
        <f>ROUND(SUMIF(AA548:AA559,"=62853509",O548:O559),2)</f>
        <v>739828.46</v>
      </c>
      <c r="AC561" s="2">
        <f>ROUND(SUMIF(AA548:AA559,"=62853509",P548:P559),2)</f>
        <v>309164.36</v>
      </c>
      <c r="AD561" s="2">
        <f>ROUND(SUMIF(AA548:AA559,"=62853509",Q548:Q559),2)</f>
        <v>85994.28</v>
      </c>
      <c r="AE561" s="2">
        <f>ROUND(SUMIF(AA548:AA559,"=62853509",R548:R559),2)</f>
        <v>39665.26</v>
      </c>
      <c r="AF561" s="2">
        <f>ROUND(SUMIF(AA548:AA559,"=62853509",S548:S559),2)</f>
        <v>344669.82</v>
      </c>
      <c r="AG561" s="2">
        <f>ROUND(SUMIF(AA548:AA559,"=62853509",T548:T559),2)</f>
        <v>0</v>
      </c>
      <c r="AH561" s="2">
        <f>SUMIF(AA548:AA559,"=62853509",U548:U559)</f>
        <v>573.01291514280001</v>
      </c>
      <c r="AI561" s="2">
        <f>SUMIF(AA548:AA559,"=62853509",V548:V559)</f>
        <v>0</v>
      </c>
      <c r="AJ561" s="2">
        <f>ROUND(SUMIF(AA548:AA559,"=62853509",W548:W559),2)</f>
        <v>0</v>
      </c>
      <c r="AK561" s="2">
        <f>ROUND(SUMIF(AA548:AA559,"=62853509",X548:X559),2)</f>
        <v>317096.23</v>
      </c>
      <c r="AL561" s="2">
        <f>ROUND(SUMIF(AA548:AA559,"=62853509",Y548:Y559),2)</f>
        <v>148208.01</v>
      </c>
      <c r="AM561" s="2"/>
      <c r="AN561" s="2"/>
      <c r="AO561" s="2">
        <f t="shared" ref="AO561:BD561" si="296">ROUND(BX561,2)</f>
        <v>0</v>
      </c>
      <c r="AP561" s="2">
        <f t="shared" si="296"/>
        <v>0</v>
      </c>
      <c r="AQ561" s="2">
        <f t="shared" si="296"/>
        <v>0</v>
      </c>
      <c r="AR561" s="2">
        <f t="shared" si="296"/>
        <v>1268597.1100000001</v>
      </c>
      <c r="AS561" s="2">
        <f t="shared" si="296"/>
        <v>75388.759999999995</v>
      </c>
      <c r="AT561" s="2">
        <f t="shared" si="296"/>
        <v>1193208.3500000001</v>
      </c>
      <c r="AU561" s="2">
        <f t="shared" si="296"/>
        <v>0</v>
      </c>
      <c r="AV561" s="2">
        <f t="shared" si="296"/>
        <v>309164.36</v>
      </c>
      <c r="AW561" s="2">
        <f t="shared" si="296"/>
        <v>309164.36</v>
      </c>
      <c r="AX561" s="2">
        <f t="shared" si="296"/>
        <v>0</v>
      </c>
      <c r="AY561" s="2">
        <f t="shared" si="296"/>
        <v>309164.36</v>
      </c>
      <c r="AZ561" s="2">
        <f t="shared" si="296"/>
        <v>0</v>
      </c>
      <c r="BA561" s="2">
        <f t="shared" si="296"/>
        <v>0</v>
      </c>
      <c r="BB561" s="2">
        <f t="shared" si="296"/>
        <v>0</v>
      </c>
      <c r="BC561" s="2">
        <f t="shared" si="296"/>
        <v>0</v>
      </c>
      <c r="BD561" s="2">
        <f t="shared" si="296"/>
        <v>0</v>
      </c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>
        <f>ROUND(SUMIF(AA548:AA559,"=62853509",FQ548:FQ559),2)</f>
        <v>0</v>
      </c>
      <c r="BY561" s="2">
        <f>ROUND(SUMIF(AA548:AA559,"=62853509",FR548:FR559),2)</f>
        <v>0</v>
      </c>
      <c r="BZ561" s="2">
        <f>ROUND(SUMIF(AA548:AA559,"=62853509",GL548:GL559),2)</f>
        <v>0</v>
      </c>
      <c r="CA561" s="2">
        <f>ROUND(SUMIF(AA548:AA559,"=62853509",GM548:GM559),2)</f>
        <v>1268597.1100000001</v>
      </c>
      <c r="CB561" s="2">
        <f>ROUND(SUMIF(AA548:AA559,"=62853509",GN548:GN559),2)</f>
        <v>75388.759999999995</v>
      </c>
      <c r="CC561" s="2">
        <f>ROUND(SUMIF(AA548:AA559,"=62853509",GO548:GO559),2)</f>
        <v>1193208.3500000001</v>
      </c>
      <c r="CD561" s="2">
        <f>ROUND(SUMIF(AA548:AA559,"=62853509",GP548:GP559),2)</f>
        <v>0</v>
      </c>
      <c r="CE561" s="2">
        <f>AC561-BX561</f>
        <v>309164.36</v>
      </c>
      <c r="CF561" s="2">
        <f>AC561-BY561</f>
        <v>309164.36</v>
      </c>
      <c r="CG561" s="2">
        <f>BX561-BZ561</f>
        <v>0</v>
      </c>
      <c r="CH561" s="2">
        <f>AC561-BX561-BY561+BZ561</f>
        <v>309164.36</v>
      </c>
      <c r="CI561" s="2">
        <f>BY561-BZ561</f>
        <v>0</v>
      </c>
      <c r="CJ561" s="2">
        <f>ROUND(SUMIF(AA548:AA559,"=62853509",GX548:GX559),2)</f>
        <v>0</v>
      </c>
      <c r="CK561" s="2">
        <f>ROUND(SUMIF(AA548:AA559,"=62853509",GY548:GY559),2)</f>
        <v>0</v>
      </c>
      <c r="CL561" s="2">
        <f>ROUND(SUMIF(AA548:AA559,"=62853509",GZ548:GZ559),2)</f>
        <v>0</v>
      </c>
      <c r="CM561" s="2">
        <f>ROUND(SUMIF(AA548:AA559,"=62853509",HD548:HD559),2)</f>
        <v>0</v>
      </c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3"/>
      <c r="DH561" s="3"/>
      <c r="DI561" s="3"/>
      <c r="DJ561" s="3"/>
      <c r="DK561" s="3"/>
      <c r="DL561" s="3"/>
      <c r="DM561" s="3"/>
      <c r="DN561" s="3"/>
      <c r="DO561" s="3"/>
      <c r="DP561" s="3"/>
      <c r="DQ561" s="3"/>
      <c r="DR561" s="3"/>
      <c r="DS561" s="3"/>
      <c r="DT561" s="3"/>
      <c r="DU561" s="3"/>
      <c r="DV561" s="3"/>
      <c r="DW561" s="3"/>
      <c r="DX561" s="3"/>
      <c r="DY561" s="3"/>
      <c r="DZ561" s="3"/>
      <c r="EA561" s="3"/>
      <c r="EB561" s="3"/>
      <c r="EC561" s="3"/>
      <c r="ED561" s="3"/>
      <c r="EE561" s="3"/>
      <c r="EF561" s="3"/>
      <c r="EG561" s="3"/>
      <c r="EH561" s="3"/>
      <c r="EI561" s="3"/>
      <c r="EJ561" s="3"/>
      <c r="EK561" s="3"/>
      <c r="EL561" s="3"/>
      <c r="EM561" s="3"/>
      <c r="EN561" s="3"/>
      <c r="EO561" s="3"/>
      <c r="EP561" s="3"/>
      <c r="EQ561" s="3"/>
      <c r="ER561" s="3"/>
      <c r="ES561" s="3"/>
      <c r="ET561" s="3"/>
      <c r="EU561" s="3"/>
      <c r="EV561" s="3"/>
      <c r="EW561" s="3"/>
      <c r="EX561" s="3"/>
      <c r="EY561" s="3"/>
      <c r="EZ561" s="3"/>
      <c r="FA561" s="3"/>
      <c r="FB561" s="3"/>
      <c r="FC561" s="3"/>
      <c r="FD561" s="3"/>
      <c r="FE561" s="3"/>
      <c r="FF561" s="3"/>
      <c r="FG561" s="3"/>
      <c r="FH561" s="3"/>
      <c r="FI561" s="3"/>
      <c r="FJ561" s="3"/>
      <c r="FK561" s="3"/>
      <c r="FL561" s="3"/>
      <c r="FM561" s="3"/>
      <c r="FN561" s="3"/>
      <c r="FO561" s="3"/>
      <c r="FP561" s="3"/>
      <c r="FQ561" s="3"/>
      <c r="FR561" s="3"/>
      <c r="FS561" s="3"/>
      <c r="FT561" s="3"/>
      <c r="FU561" s="3"/>
      <c r="FV561" s="3"/>
      <c r="FW561" s="3"/>
      <c r="FX561" s="3"/>
      <c r="FY561" s="3"/>
      <c r="FZ561" s="3"/>
      <c r="GA561" s="3"/>
      <c r="GB561" s="3"/>
      <c r="GC561" s="3"/>
      <c r="GD561" s="3"/>
      <c r="GE561" s="3"/>
      <c r="GF561" s="3"/>
      <c r="GG561" s="3"/>
      <c r="GH561" s="3"/>
      <c r="GI561" s="3"/>
      <c r="GJ561" s="3"/>
      <c r="GK561" s="3"/>
      <c r="GL561" s="3"/>
      <c r="GM561" s="3"/>
      <c r="GN561" s="3"/>
      <c r="GO561" s="3"/>
      <c r="GP561" s="3"/>
      <c r="GQ561" s="3"/>
      <c r="GR561" s="3"/>
      <c r="GS561" s="3"/>
      <c r="GT561" s="3"/>
      <c r="GU561" s="3"/>
      <c r="GV561" s="3"/>
      <c r="GW561" s="3"/>
      <c r="GX561" s="3">
        <v>0</v>
      </c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201</v>
      </c>
      <c r="F563" s="4">
        <f>ROUND(Source!O561,O563)</f>
        <v>739828.46</v>
      </c>
      <c r="G563" s="4" t="s">
        <v>70</v>
      </c>
      <c r="H563" s="4" t="s">
        <v>71</v>
      </c>
      <c r="I563" s="4"/>
      <c r="J563" s="4"/>
      <c r="K563" s="4">
        <v>201</v>
      </c>
      <c r="L563" s="4">
        <v>1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739828.46</v>
      </c>
      <c r="X563" s="4">
        <v>1</v>
      </c>
      <c r="Y563" s="4">
        <v>739828.46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202</v>
      </c>
      <c r="F564" s="4">
        <f>ROUND(Source!P561,O564)</f>
        <v>309164.36</v>
      </c>
      <c r="G564" s="4" t="s">
        <v>72</v>
      </c>
      <c r="H564" s="4" t="s">
        <v>73</v>
      </c>
      <c r="I564" s="4"/>
      <c r="J564" s="4"/>
      <c r="K564" s="4">
        <v>202</v>
      </c>
      <c r="L564" s="4">
        <v>2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309164.36</v>
      </c>
      <c r="X564" s="4">
        <v>1</v>
      </c>
      <c r="Y564" s="4">
        <v>309164.36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222</v>
      </c>
      <c r="F565" s="4">
        <f>ROUND(Source!AO561,O565)</f>
        <v>0</v>
      </c>
      <c r="G565" s="4" t="s">
        <v>74</v>
      </c>
      <c r="H565" s="4" t="s">
        <v>75</v>
      </c>
      <c r="I565" s="4"/>
      <c r="J565" s="4"/>
      <c r="K565" s="4">
        <v>222</v>
      </c>
      <c r="L565" s="4">
        <v>3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06" x14ac:dyDescent="0.2">
      <c r="A566" s="4">
        <v>50</v>
      </c>
      <c r="B566" s="4">
        <v>0</v>
      </c>
      <c r="C566" s="4">
        <v>0</v>
      </c>
      <c r="D566" s="4">
        <v>1</v>
      </c>
      <c r="E566" s="4">
        <v>225</v>
      </c>
      <c r="F566" s="4">
        <f>ROUND(Source!AV561,O566)</f>
        <v>309164.36</v>
      </c>
      <c r="G566" s="4" t="s">
        <v>76</v>
      </c>
      <c r="H566" s="4" t="s">
        <v>77</v>
      </c>
      <c r="I566" s="4"/>
      <c r="J566" s="4"/>
      <c r="K566" s="4">
        <v>225</v>
      </c>
      <c r="L566" s="4">
        <v>4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309164.36</v>
      </c>
      <c r="X566" s="4">
        <v>1</v>
      </c>
      <c r="Y566" s="4">
        <v>309164.36</v>
      </c>
      <c r="Z566" s="4"/>
      <c r="AA566" s="4"/>
      <c r="AB566" s="4"/>
    </row>
    <row r="567" spans="1:206" x14ac:dyDescent="0.2">
      <c r="A567" s="4">
        <v>50</v>
      </c>
      <c r="B567" s="4">
        <v>0</v>
      </c>
      <c r="C567" s="4">
        <v>0</v>
      </c>
      <c r="D567" s="4">
        <v>1</v>
      </c>
      <c r="E567" s="4">
        <v>226</v>
      </c>
      <c r="F567" s="4">
        <f>ROUND(Source!AW561,O567)</f>
        <v>309164.36</v>
      </c>
      <c r="G567" s="4" t="s">
        <v>78</v>
      </c>
      <c r="H567" s="4" t="s">
        <v>79</v>
      </c>
      <c r="I567" s="4"/>
      <c r="J567" s="4"/>
      <c r="K567" s="4">
        <v>226</v>
      </c>
      <c r="L567" s="4">
        <v>5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309164.36</v>
      </c>
      <c r="X567" s="4">
        <v>1</v>
      </c>
      <c r="Y567" s="4">
        <v>309164.36</v>
      </c>
      <c r="Z567" s="4"/>
      <c r="AA567" s="4"/>
      <c r="AB567" s="4"/>
    </row>
    <row r="568" spans="1:206" x14ac:dyDescent="0.2">
      <c r="A568" s="4">
        <v>50</v>
      </c>
      <c r="B568" s="4">
        <v>0</v>
      </c>
      <c r="C568" s="4">
        <v>0</v>
      </c>
      <c r="D568" s="4">
        <v>1</v>
      </c>
      <c r="E568" s="4">
        <v>227</v>
      </c>
      <c r="F568" s="4">
        <f>ROUND(Source!AX561,O568)</f>
        <v>0</v>
      </c>
      <c r="G568" s="4" t="s">
        <v>80</v>
      </c>
      <c r="H568" s="4" t="s">
        <v>81</v>
      </c>
      <c r="I568" s="4"/>
      <c r="J568" s="4"/>
      <c r="K568" s="4">
        <v>227</v>
      </c>
      <c r="L568" s="4">
        <v>6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228</v>
      </c>
      <c r="F569" s="4">
        <f>ROUND(Source!AY561,O569)</f>
        <v>309164.36</v>
      </c>
      <c r="G569" s="4" t="s">
        <v>82</v>
      </c>
      <c r="H569" s="4" t="s">
        <v>83</v>
      </c>
      <c r="I569" s="4"/>
      <c r="J569" s="4"/>
      <c r="K569" s="4">
        <v>228</v>
      </c>
      <c r="L569" s="4">
        <v>7</v>
      </c>
      <c r="M569" s="4">
        <v>3</v>
      </c>
      <c r="N569" s="4" t="s">
        <v>3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309164.36</v>
      </c>
      <c r="X569" s="4">
        <v>1</v>
      </c>
      <c r="Y569" s="4">
        <v>309164.36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216</v>
      </c>
      <c r="F570" s="4">
        <f>ROUND(Source!AP561,O570)</f>
        <v>0</v>
      </c>
      <c r="G570" s="4" t="s">
        <v>84</v>
      </c>
      <c r="H570" s="4" t="s">
        <v>85</v>
      </c>
      <c r="I570" s="4"/>
      <c r="J570" s="4"/>
      <c r="K570" s="4">
        <v>216</v>
      </c>
      <c r="L570" s="4">
        <v>8</v>
      </c>
      <c r="M570" s="4">
        <v>3</v>
      </c>
      <c r="N570" s="4" t="s">
        <v>3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223</v>
      </c>
      <c r="F571" s="4">
        <f>ROUND(Source!AQ561,O571)</f>
        <v>0</v>
      </c>
      <c r="G571" s="4" t="s">
        <v>86</v>
      </c>
      <c r="H571" s="4" t="s">
        <v>87</v>
      </c>
      <c r="I571" s="4"/>
      <c r="J571" s="4"/>
      <c r="K571" s="4">
        <v>223</v>
      </c>
      <c r="L571" s="4">
        <v>9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229</v>
      </c>
      <c r="F572" s="4">
        <f>ROUND(Source!AZ561,O572)</f>
        <v>0</v>
      </c>
      <c r="G572" s="4" t="s">
        <v>88</v>
      </c>
      <c r="H572" s="4" t="s">
        <v>89</v>
      </c>
      <c r="I572" s="4"/>
      <c r="J572" s="4"/>
      <c r="K572" s="4">
        <v>229</v>
      </c>
      <c r="L572" s="4">
        <v>10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203</v>
      </c>
      <c r="F573" s="4">
        <f>ROUND(Source!Q561,O573)</f>
        <v>85994.28</v>
      </c>
      <c r="G573" s="4" t="s">
        <v>90</v>
      </c>
      <c r="H573" s="4" t="s">
        <v>91</v>
      </c>
      <c r="I573" s="4"/>
      <c r="J573" s="4"/>
      <c r="K573" s="4">
        <v>203</v>
      </c>
      <c r="L573" s="4">
        <v>11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85994.28</v>
      </c>
      <c r="X573" s="4">
        <v>1</v>
      </c>
      <c r="Y573" s="4">
        <v>85994.28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231</v>
      </c>
      <c r="F574" s="4">
        <f>ROUND(Source!BB561,O574)</f>
        <v>0</v>
      </c>
      <c r="G574" s="4" t="s">
        <v>92</v>
      </c>
      <c r="H574" s="4" t="s">
        <v>93</v>
      </c>
      <c r="I574" s="4"/>
      <c r="J574" s="4"/>
      <c r="K574" s="4">
        <v>231</v>
      </c>
      <c r="L574" s="4">
        <v>12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204</v>
      </c>
      <c r="F575" s="4">
        <f>ROUND(Source!R561,O575)</f>
        <v>39665.26</v>
      </c>
      <c r="G575" s="4" t="s">
        <v>94</v>
      </c>
      <c r="H575" s="4" t="s">
        <v>95</v>
      </c>
      <c r="I575" s="4"/>
      <c r="J575" s="4"/>
      <c r="K575" s="4">
        <v>204</v>
      </c>
      <c r="L575" s="4">
        <v>13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39665.26</v>
      </c>
      <c r="X575" s="4">
        <v>1</v>
      </c>
      <c r="Y575" s="4">
        <v>39665.26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205</v>
      </c>
      <c r="F576" s="4">
        <f>ROUND(Source!S561,O576)</f>
        <v>344669.82</v>
      </c>
      <c r="G576" s="4" t="s">
        <v>96</v>
      </c>
      <c r="H576" s="4" t="s">
        <v>97</v>
      </c>
      <c r="I576" s="4"/>
      <c r="J576" s="4"/>
      <c r="K576" s="4">
        <v>205</v>
      </c>
      <c r="L576" s="4">
        <v>14</v>
      </c>
      <c r="M576" s="4">
        <v>3</v>
      </c>
      <c r="N576" s="4" t="s">
        <v>3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344669.82</v>
      </c>
      <c r="X576" s="4">
        <v>1</v>
      </c>
      <c r="Y576" s="4">
        <v>344669.82</v>
      </c>
      <c r="Z576" s="4"/>
      <c r="AA576" s="4"/>
      <c r="AB576" s="4"/>
    </row>
    <row r="577" spans="1:88" x14ac:dyDescent="0.2">
      <c r="A577" s="4">
        <v>50</v>
      </c>
      <c r="B577" s="4">
        <v>0</v>
      </c>
      <c r="C577" s="4">
        <v>0</v>
      </c>
      <c r="D577" s="4">
        <v>1</v>
      </c>
      <c r="E577" s="4">
        <v>232</v>
      </c>
      <c r="F577" s="4">
        <f>ROUND(Source!BC561,O577)</f>
        <v>0</v>
      </c>
      <c r="G577" s="4" t="s">
        <v>98</v>
      </c>
      <c r="H577" s="4" t="s">
        <v>99</v>
      </c>
      <c r="I577" s="4"/>
      <c r="J577" s="4"/>
      <c r="K577" s="4">
        <v>232</v>
      </c>
      <c r="L577" s="4">
        <v>15</v>
      </c>
      <c r="M577" s="4">
        <v>3</v>
      </c>
      <c r="N577" s="4" t="s">
        <v>3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88" x14ac:dyDescent="0.2">
      <c r="A578" s="4">
        <v>50</v>
      </c>
      <c r="B578" s="4">
        <v>0</v>
      </c>
      <c r="C578" s="4">
        <v>0</v>
      </c>
      <c r="D578" s="4">
        <v>1</v>
      </c>
      <c r="E578" s="4">
        <v>214</v>
      </c>
      <c r="F578" s="4">
        <f>ROUND(Source!AS561,O578)</f>
        <v>75388.759999999995</v>
      </c>
      <c r="G578" s="4" t="s">
        <v>100</v>
      </c>
      <c r="H578" s="4" t="s">
        <v>101</v>
      </c>
      <c r="I578" s="4"/>
      <c r="J578" s="4"/>
      <c r="K578" s="4">
        <v>214</v>
      </c>
      <c r="L578" s="4">
        <v>16</v>
      </c>
      <c r="M578" s="4">
        <v>3</v>
      </c>
      <c r="N578" s="4" t="s">
        <v>3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75388.759999999995</v>
      </c>
      <c r="X578" s="4">
        <v>1</v>
      </c>
      <c r="Y578" s="4">
        <v>75388.759999999995</v>
      </c>
      <c r="Z578" s="4"/>
      <c r="AA578" s="4"/>
      <c r="AB578" s="4"/>
    </row>
    <row r="579" spans="1:88" x14ac:dyDescent="0.2">
      <c r="A579" s="4">
        <v>50</v>
      </c>
      <c r="B579" s="4">
        <v>0</v>
      </c>
      <c r="C579" s="4">
        <v>0</v>
      </c>
      <c r="D579" s="4">
        <v>1</v>
      </c>
      <c r="E579" s="4">
        <v>215</v>
      </c>
      <c r="F579" s="4">
        <f>ROUND(Source!AT561,O579)</f>
        <v>1193208.3500000001</v>
      </c>
      <c r="G579" s="4" t="s">
        <v>102</v>
      </c>
      <c r="H579" s="4" t="s">
        <v>103</v>
      </c>
      <c r="I579" s="4"/>
      <c r="J579" s="4"/>
      <c r="K579" s="4">
        <v>215</v>
      </c>
      <c r="L579" s="4">
        <v>17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1193208.3500000001</v>
      </c>
      <c r="X579" s="4">
        <v>1</v>
      </c>
      <c r="Y579" s="4">
        <v>1193208.3500000001</v>
      </c>
      <c r="Z579" s="4"/>
      <c r="AA579" s="4"/>
      <c r="AB579" s="4"/>
    </row>
    <row r="580" spans="1:88" x14ac:dyDescent="0.2">
      <c r="A580" s="4">
        <v>50</v>
      </c>
      <c r="B580" s="4">
        <v>0</v>
      </c>
      <c r="C580" s="4">
        <v>0</v>
      </c>
      <c r="D580" s="4">
        <v>1</v>
      </c>
      <c r="E580" s="4">
        <v>217</v>
      </c>
      <c r="F580" s="4">
        <f>ROUND(Source!AU561,O580)</f>
        <v>0</v>
      </c>
      <c r="G580" s="4" t="s">
        <v>104</v>
      </c>
      <c r="H580" s="4" t="s">
        <v>105</v>
      </c>
      <c r="I580" s="4"/>
      <c r="J580" s="4"/>
      <c r="K580" s="4">
        <v>217</v>
      </c>
      <c r="L580" s="4">
        <v>18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88" x14ac:dyDescent="0.2">
      <c r="A581" s="4">
        <v>50</v>
      </c>
      <c r="B581" s="4">
        <v>0</v>
      </c>
      <c r="C581" s="4">
        <v>0</v>
      </c>
      <c r="D581" s="4">
        <v>1</v>
      </c>
      <c r="E581" s="4">
        <v>230</v>
      </c>
      <c r="F581" s="4">
        <f>ROUND(Source!BA561,O581)</f>
        <v>0</v>
      </c>
      <c r="G581" s="4" t="s">
        <v>106</v>
      </c>
      <c r="H581" s="4" t="s">
        <v>107</v>
      </c>
      <c r="I581" s="4"/>
      <c r="J581" s="4"/>
      <c r="K581" s="4">
        <v>230</v>
      </c>
      <c r="L581" s="4">
        <v>19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0</v>
      </c>
      <c r="X581" s="4">
        <v>1</v>
      </c>
      <c r="Y581" s="4">
        <v>0</v>
      </c>
      <c r="Z581" s="4"/>
      <c r="AA581" s="4"/>
      <c r="AB581" s="4"/>
    </row>
    <row r="582" spans="1:88" x14ac:dyDescent="0.2">
      <c r="A582" s="4">
        <v>50</v>
      </c>
      <c r="B582" s="4">
        <v>0</v>
      </c>
      <c r="C582" s="4">
        <v>0</v>
      </c>
      <c r="D582" s="4">
        <v>1</v>
      </c>
      <c r="E582" s="4">
        <v>206</v>
      </c>
      <c r="F582" s="4">
        <f>ROUND(Source!T561,O582)</f>
        <v>0</v>
      </c>
      <c r="G582" s="4" t="s">
        <v>108</v>
      </c>
      <c r="H582" s="4" t="s">
        <v>109</v>
      </c>
      <c r="I582" s="4"/>
      <c r="J582" s="4"/>
      <c r="K582" s="4">
        <v>206</v>
      </c>
      <c r="L582" s="4">
        <v>20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0</v>
      </c>
      <c r="X582" s="4">
        <v>1</v>
      </c>
      <c r="Y582" s="4">
        <v>0</v>
      </c>
      <c r="Z582" s="4"/>
      <c r="AA582" s="4"/>
      <c r="AB582" s="4"/>
    </row>
    <row r="583" spans="1:88" x14ac:dyDescent="0.2">
      <c r="A583" s="4">
        <v>50</v>
      </c>
      <c r="B583" s="4">
        <v>0</v>
      </c>
      <c r="C583" s="4">
        <v>0</v>
      </c>
      <c r="D583" s="4">
        <v>1</v>
      </c>
      <c r="E583" s="4">
        <v>207</v>
      </c>
      <c r="F583" s="4">
        <f>Source!U561</f>
        <v>573.01291514280001</v>
      </c>
      <c r="G583" s="4" t="s">
        <v>110</v>
      </c>
      <c r="H583" s="4" t="s">
        <v>111</v>
      </c>
      <c r="I583" s="4"/>
      <c r="J583" s="4"/>
      <c r="K583" s="4">
        <v>207</v>
      </c>
      <c r="L583" s="4">
        <v>21</v>
      </c>
      <c r="M583" s="4">
        <v>3</v>
      </c>
      <c r="N583" s="4" t="s">
        <v>3</v>
      </c>
      <c r="O583" s="4">
        <v>-1</v>
      </c>
      <c r="P583" s="4"/>
      <c r="Q583" s="4"/>
      <c r="R583" s="4"/>
      <c r="S583" s="4"/>
      <c r="T583" s="4"/>
      <c r="U583" s="4"/>
      <c r="V583" s="4"/>
      <c r="W583" s="4">
        <v>573.01291514280001</v>
      </c>
      <c r="X583" s="4">
        <v>1</v>
      </c>
      <c r="Y583" s="4">
        <v>573.01291514280001</v>
      </c>
      <c r="Z583" s="4"/>
      <c r="AA583" s="4"/>
      <c r="AB583" s="4"/>
    </row>
    <row r="584" spans="1:88" x14ac:dyDescent="0.2">
      <c r="A584" s="4">
        <v>50</v>
      </c>
      <c r="B584" s="4">
        <v>0</v>
      </c>
      <c r="C584" s="4">
        <v>0</v>
      </c>
      <c r="D584" s="4">
        <v>1</v>
      </c>
      <c r="E584" s="4">
        <v>208</v>
      </c>
      <c r="F584" s="4">
        <f>Source!V561</f>
        <v>0</v>
      </c>
      <c r="G584" s="4" t="s">
        <v>112</v>
      </c>
      <c r="H584" s="4" t="s">
        <v>113</v>
      </c>
      <c r="I584" s="4"/>
      <c r="J584" s="4"/>
      <c r="K584" s="4">
        <v>208</v>
      </c>
      <c r="L584" s="4">
        <v>22</v>
      </c>
      <c r="M584" s="4">
        <v>3</v>
      </c>
      <c r="N584" s="4" t="s">
        <v>3</v>
      </c>
      <c r="O584" s="4">
        <v>-1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88" x14ac:dyDescent="0.2">
      <c r="A585" s="4">
        <v>50</v>
      </c>
      <c r="B585" s="4">
        <v>0</v>
      </c>
      <c r="C585" s="4">
        <v>0</v>
      </c>
      <c r="D585" s="4">
        <v>1</v>
      </c>
      <c r="E585" s="4">
        <v>209</v>
      </c>
      <c r="F585" s="4">
        <f>ROUND(Source!W561,O585)</f>
        <v>0</v>
      </c>
      <c r="G585" s="4" t="s">
        <v>114</v>
      </c>
      <c r="H585" s="4" t="s">
        <v>115</v>
      </c>
      <c r="I585" s="4"/>
      <c r="J585" s="4"/>
      <c r="K585" s="4">
        <v>209</v>
      </c>
      <c r="L585" s="4">
        <v>23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88" x14ac:dyDescent="0.2">
      <c r="A586" s="4">
        <v>50</v>
      </c>
      <c r="B586" s="4">
        <v>0</v>
      </c>
      <c r="C586" s="4">
        <v>0</v>
      </c>
      <c r="D586" s="4">
        <v>1</v>
      </c>
      <c r="E586" s="4">
        <v>233</v>
      </c>
      <c r="F586" s="4">
        <f>ROUND(Source!BD561,O586)</f>
        <v>0</v>
      </c>
      <c r="G586" s="4" t="s">
        <v>116</v>
      </c>
      <c r="H586" s="4" t="s">
        <v>117</v>
      </c>
      <c r="I586" s="4"/>
      <c r="J586" s="4"/>
      <c r="K586" s="4">
        <v>233</v>
      </c>
      <c r="L586" s="4">
        <v>24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88" x14ac:dyDescent="0.2">
      <c r="A587" s="4">
        <v>50</v>
      </c>
      <c r="B587" s="4">
        <v>0</v>
      </c>
      <c r="C587" s="4">
        <v>0</v>
      </c>
      <c r="D587" s="4">
        <v>1</v>
      </c>
      <c r="E587" s="4">
        <v>210</v>
      </c>
      <c r="F587" s="4">
        <f>ROUND(Source!X561,O587)</f>
        <v>317096.23</v>
      </c>
      <c r="G587" s="4" t="s">
        <v>118</v>
      </c>
      <c r="H587" s="4" t="s">
        <v>119</v>
      </c>
      <c r="I587" s="4"/>
      <c r="J587" s="4"/>
      <c r="K587" s="4">
        <v>210</v>
      </c>
      <c r="L587" s="4">
        <v>25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317096.23</v>
      </c>
      <c r="X587" s="4">
        <v>1</v>
      </c>
      <c r="Y587" s="4">
        <v>317096.23</v>
      </c>
      <c r="Z587" s="4"/>
      <c r="AA587" s="4"/>
      <c r="AB587" s="4"/>
    </row>
    <row r="588" spans="1:88" x14ac:dyDescent="0.2">
      <c r="A588" s="4">
        <v>50</v>
      </c>
      <c r="B588" s="4">
        <v>0</v>
      </c>
      <c r="C588" s="4">
        <v>0</v>
      </c>
      <c r="D588" s="4">
        <v>1</v>
      </c>
      <c r="E588" s="4">
        <v>211</v>
      </c>
      <c r="F588" s="4">
        <f>ROUND(Source!Y561,O588)</f>
        <v>148208.01</v>
      </c>
      <c r="G588" s="4" t="s">
        <v>120</v>
      </c>
      <c r="H588" s="4" t="s">
        <v>121</v>
      </c>
      <c r="I588" s="4"/>
      <c r="J588" s="4"/>
      <c r="K588" s="4">
        <v>211</v>
      </c>
      <c r="L588" s="4">
        <v>26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148208.01</v>
      </c>
      <c r="X588" s="4">
        <v>1</v>
      </c>
      <c r="Y588" s="4">
        <v>148208.01</v>
      </c>
      <c r="Z588" s="4"/>
      <c r="AA588" s="4"/>
      <c r="AB588" s="4"/>
    </row>
    <row r="589" spans="1:88" x14ac:dyDescent="0.2">
      <c r="A589" s="4">
        <v>50</v>
      </c>
      <c r="B589" s="4">
        <v>0</v>
      </c>
      <c r="C589" s="4">
        <v>0</v>
      </c>
      <c r="D589" s="4">
        <v>1</v>
      </c>
      <c r="E589" s="4">
        <v>224</v>
      </c>
      <c r="F589" s="4">
        <f>ROUND(Source!AR561,O589)</f>
        <v>1268597.1100000001</v>
      </c>
      <c r="G589" s="4" t="s">
        <v>122</v>
      </c>
      <c r="H589" s="4" t="s">
        <v>123</v>
      </c>
      <c r="I589" s="4"/>
      <c r="J589" s="4"/>
      <c r="K589" s="4">
        <v>224</v>
      </c>
      <c r="L589" s="4">
        <v>27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1268597.1100000001</v>
      </c>
      <c r="X589" s="4">
        <v>1</v>
      </c>
      <c r="Y589" s="4">
        <v>1268597.1100000001</v>
      </c>
      <c r="Z589" s="4"/>
      <c r="AA589" s="4"/>
      <c r="AB589" s="4"/>
    </row>
    <row r="591" spans="1:88" x14ac:dyDescent="0.2">
      <c r="A591" s="1">
        <v>4</v>
      </c>
      <c r="B591" s="1">
        <v>1</v>
      </c>
      <c r="C591" s="1"/>
      <c r="D591" s="1">
        <f>ROW(A601)</f>
        <v>601</v>
      </c>
      <c r="E591" s="1"/>
      <c r="F591" s="1" t="s">
        <v>16</v>
      </c>
      <c r="G591" s="1" t="s">
        <v>225</v>
      </c>
      <c r="H591" s="1" t="s">
        <v>3</v>
      </c>
      <c r="I591" s="1">
        <v>0</v>
      </c>
      <c r="J591" s="1"/>
      <c r="K591" s="1">
        <v>0</v>
      </c>
      <c r="L591" s="1"/>
      <c r="M591" s="1" t="s">
        <v>3</v>
      </c>
      <c r="N591" s="1"/>
      <c r="O591" s="1"/>
      <c r="P591" s="1"/>
      <c r="Q591" s="1"/>
      <c r="R591" s="1"/>
      <c r="S591" s="1">
        <v>0</v>
      </c>
      <c r="T591" s="1"/>
      <c r="U591" s="1" t="s">
        <v>3</v>
      </c>
      <c r="V591" s="1">
        <v>0</v>
      </c>
      <c r="W591" s="1"/>
      <c r="X591" s="1"/>
      <c r="Y591" s="1"/>
      <c r="Z591" s="1"/>
      <c r="AA591" s="1"/>
      <c r="AB591" s="1" t="s">
        <v>3</v>
      </c>
      <c r="AC591" s="1" t="s">
        <v>3</v>
      </c>
      <c r="AD591" s="1" t="s">
        <v>3</v>
      </c>
      <c r="AE591" s="1" t="s">
        <v>3</v>
      </c>
      <c r="AF591" s="1" t="s">
        <v>3</v>
      </c>
      <c r="AG591" s="1" t="s">
        <v>3</v>
      </c>
      <c r="AH591" s="1"/>
      <c r="AI591" s="1"/>
      <c r="AJ591" s="1"/>
      <c r="AK591" s="1"/>
      <c r="AL591" s="1"/>
      <c r="AM591" s="1"/>
      <c r="AN591" s="1"/>
      <c r="AO591" s="1"/>
      <c r="AP591" s="1" t="s">
        <v>3</v>
      </c>
      <c r="AQ591" s="1" t="s">
        <v>3</v>
      </c>
      <c r="AR591" s="1" t="s">
        <v>3</v>
      </c>
      <c r="AS591" s="1"/>
      <c r="AT591" s="1"/>
      <c r="AU591" s="1"/>
      <c r="AV591" s="1"/>
      <c r="AW591" s="1"/>
      <c r="AX591" s="1"/>
      <c r="AY591" s="1"/>
      <c r="AZ591" s="1" t="s">
        <v>3</v>
      </c>
      <c r="BA591" s="1"/>
      <c r="BB591" s="1" t="s">
        <v>3</v>
      </c>
      <c r="BC591" s="1" t="s">
        <v>3</v>
      </c>
      <c r="BD591" s="1" t="s">
        <v>3</v>
      </c>
      <c r="BE591" s="1" t="s">
        <v>3</v>
      </c>
      <c r="BF591" s="1" t="s">
        <v>3</v>
      </c>
      <c r="BG591" s="1" t="s">
        <v>3</v>
      </c>
      <c r="BH591" s="1" t="s">
        <v>3</v>
      </c>
      <c r="BI591" s="1" t="s">
        <v>3</v>
      </c>
      <c r="BJ591" s="1" t="s">
        <v>3</v>
      </c>
      <c r="BK591" s="1" t="s">
        <v>3</v>
      </c>
      <c r="BL591" s="1" t="s">
        <v>3</v>
      </c>
      <c r="BM591" s="1" t="s">
        <v>3</v>
      </c>
      <c r="BN591" s="1" t="s">
        <v>3</v>
      </c>
      <c r="BO591" s="1" t="s">
        <v>3</v>
      </c>
      <c r="BP591" s="1" t="s">
        <v>3</v>
      </c>
      <c r="BQ591" s="1"/>
      <c r="BR591" s="1"/>
      <c r="BS591" s="1"/>
      <c r="BT591" s="1"/>
      <c r="BU591" s="1"/>
      <c r="BV591" s="1"/>
      <c r="BW591" s="1"/>
      <c r="BX591" s="1">
        <v>0</v>
      </c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>
        <v>0</v>
      </c>
    </row>
    <row r="593" spans="1:245" x14ac:dyDescent="0.2">
      <c r="A593" s="2">
        <v>52</v>
      </c>
      <c r="B593" s="2">
        <f t="shared" ref="B593:G593" si="297">B601</f>
        <v>1</v>
      </c>
      <c r="C593" s="2">
        <f t="shared" si="297"/>
        <v>4</v>
      </c>
      <c r="D593" s="2">
        <f t="shared" si="297"/>
        <v>591</v>
      </c>
      <c r="E593" s="2">
        <f t="shared" si="297"/>
        <v>0</v>
      </c>
      <c r="F593" s="2" t="str">
        <f t="shared" si="297"/>
        <v>Новый раздел</v>
      </c>
      <c r="G593" s="2" t="str">
        <f t="shared" si="297"/>
        <v>Материалы</v>
      </c>
      <c r="H593" s="2"/>
      <c r="I593" s="2"/>
      <c r="J593" s="2"/>
      <c r="K593" s="2"/>
      <c r="L593" s="2"/>
      <c r="M593" s="2"/>
      <c r="N593" s="2"/>
      <c r="O593" s="2">
        <f t="shared" ref="O593:AT593" si="298">O601</f>
        <v>2241566.69</v>
      </c>
      <c r="P593" s="2">
        <f t="shared" si="298"/>
        <v>2241566.69</v>
      </c>
      <c r="Q593" s="2">
        <f t="shared" si="298"/>
        <v>0</v>
      </c>
      <c r="R593" s="2">
        <f t="shared" si="298"/>
        <v>0</v>
      </c>
      <c r="S593" s="2">
        <f t="shared" si="298"/>
        <v>0</v>
      </c>
      <c r="T593" s="2">
        <f t="shared" si="298"/>
        <v>0</v>
      </c>
      <c r="U593" s="2">
        <f t="shared" si="298"/>
        <v>0</v>
      </c>
      <c r="V593" s="2">
        <f t="shared" si="298"/>
        <v>0</v>
      </c>
      <c r="W593" s="2">
        <f t="shared" si="298"/>
        <v>0</v>
      </c>
      <c r="X593" s="2">
        <f t="shared" si="298"/>
        <v>0</v>
      </c>
      <c r="Y593" s="2">
        <f t="shared" si="298"/>
        <v>0</v>
      </c>
      <c r="Z593" s="2">
        <f t="shared" si="298"/>
        <v>0</v>
      </c>
      <c r="AA593" s="2">
        <f t="shared" si="298"/>
        <v>0</v>
      </c>
      <c r="AB593" s="2">
        <f t="shared" si="298"/>
        <v>2241566.69</v>
      </c>
      <c r="AC593" s="2">
        <f t="shared" si="298"/>
        <v>2241566.69</v>
      </c>
      <c r="AD593" s="2">
        <f t="shared" si="298"/>
        <v>0</v>
      </c>
      <c r="AE593" s="2">
        <f t="shared" si="298"/>
        <v>0</v>
      </c>
      <c r="AF593" s="2">
        <f t="shared" si="298"/>
        <v>0</v>
      </c>
      <c r="AG593" s="2">
        <f t="shared" si="298"/>
        <v>0</v>
      </c>
      <c r="AH593" s="2">
        <f t="shared" si="298"/>
        <v>0</v>
      </c>
      <c r="AI593" s="2">
        <f t="shared" si="298"/>
        <v>0</v>
      </c>
      <c r="AJ593" s="2">
        <f t="shared" si="298"/>
        <v>0</v>
      </c>
      <c r="AK593" s="2">
        <f t="shared" si="298"/>
        <v>0</v>
      </c>
      <c r="AL593" s="2">
        <f t="shared" si="298"/>
        <v>0</v>
      </c>
      <c r="AM593" s="2">
        <f t="shared" si="298"/>
        <v>0</v>
      </c>
      <c r="AN593" s="2">
        <f t="shared" si="298"/>
        <v>0</v>
      </c>
      <c r="AO593" s="2">
        <f t="shared" si="298"/>
        <v>0</v>
      </c>
      <c r="AP593" s="2">
        <f t="shared" si="298"/>
        <v>0</v>
      </c>
      <c r="AQ593" s="2">
        <f t="shared" si="298"/>
        <v>0</v>
      </c>
      <c r="AR593" s="2">
        <f t="shared" si="298"/>
        <v>2241566.69</v>
      </c>
      <c r="AS593" s="2">
        <f t="shared" si="298"/>
        <v>2241566.69</v>
      </c>
      <c r="AT593" s="2">
        <f t="shared" si="298"/>
        <v>0</v>
      </c>
      <c r="AU593" s="2">
        <f t="shared" ref="AU593:BZ593" si="299">AU601</f>
        <v>0</v>
      </c>
      <c r="AV593" s="2">
        <f t="shared" si="299"/>
        <v>2241566.69</v>
      </c>
      <c r="AW593" s="2">
        <f t="shared" si="299"/>
        <v>2241566.69</v>
      </c>
      <c r="AX593" s="2">
        <f t="shared" si="299"/>
        <v>0</v>
      </c>
      <c r="AY593" s="2">
        <f t="shared" si="299"/>
        <v>2241566.69</v>
      </c>
      <c r="AZ593" s="2">
        <f t="shared" si="299"/>
        <v>0</v>
      </c>
      <c r="BA593" s="2">
        <f t="shared" si="299"/>
        <v>0</v>
      </c>
      <c r="BB593" s="2">
        <f t="shared" si="299"/>
        <v>0</v>
      </c>
      <c r="BC593" s="2">
        <f t="shared" si="299"/>
        <v>0</v>
      </c>
      <c r="BD593" s="2">
        <f t="shared" si="299"/>
        <v>0</v>
      </c>
      <c r="BE593" s="2">
        <f t="shared" si="299"/>
        <v>0</v>
      </c>
      <c r="BF593" s="2">
        <f t="shared" si="299"/>
        <v>0</v>
      </c>
      <c r="BG593" s="2">
        <f t="shared" si="299"/>
        <v>0</v>
      </c>
      <c r="BH593" s="2">
        <f t="shared" si="299"/>
        <v>0</v>
      </c>
      <c r="BI593" s="2">
        <f t="shared" si="299"/>
        <v>0</v>
      </c>
      <c r="BJ593" s="2">
        <f t="shared" si="299"/>
        <v>0</v>
      </c>
      <c r="BK593" s="2">
        <f t="shared" si="299"/>
        <v>0</v>
      </c>
      <c r="BL593" s="2">
        <f t="shared" si="299"/>
        <v>0</v>
      </c>
      <c r="BM593" s="2">
        <f t="shared" si="299"/>
        <v>0</v>
      </c>
      <c r="BN593" s="2">
        <f t="shared" si="299"/>
        <v>0</v>
      </c>
      <c r="BO593" s="2">
        <f t="shared" si="299"/>
        <v>0</v>
      </c>
      <c r="BP593" s="2">
        <f t="shared" si="299"/>
        <v>0</v>
      </c>
      <c r="BQ593" s="2">
        <f t="shared" si="299"/>
        <v>0</v>
      </c>
      <c r="BR593" s="2">
        <f t="shared" si="299"/>
        <v>0</v>
      </c>
      <c r="BS593" s="2">
        <f t="shared" si="299"/>
        <v>0</v>
      </c>
      <c r="BT593" s="2">
        <f t="shared" si="299"/>
        <v>0</v>
      </c>
      <c r="BU593" s="2">
        <f t="shared" si="299"/>
        <v>0</v>
      </c>
      <c r="BV593" s="2">
        <f t="shared" si="299"/>
        <v>0</v>
      </c>
      <c r="BW593" s="2">
        <f t="shared" si="299"/>
        <v>0</v>
      </c>
      <c r="BX593" s="2">
        <f t="shared" si="299"/>
        <v>0</v>
      </c>
      <c r="BY593" s="2">
        <f t="shared" si="299"/>
        <v>0</v>
      </c>
      <c r="BZ593" s="2">
        <f t="shared" si="299"/>
        <v>0</v>
      </c>
      <c r="CA593" s="2">
        <f t="shared" ref="CA593:DF593" si="300">CA601</f>
        <v>2241566.69</v>
      </c>
      <c r="CB593" s="2">
        <f t="shared" si="300"/>
        <v>2241566.69</v>
      </c>
      <c r="CC593" s="2">
        <f t="shared" si="300"/>
        <v>0</v>
      </c>
      <c r="CD593" s="2">
        <f t="shared" si="300"/>
        <v>0</v>
      </c>
      <c r="CE593" s="2">
        <f t="shared" si="300"/>
        <v>2241566.69</v>
      </c>
      <c r="CF593" s="2">
        <f t="shared" si="300"/>
        <v>2241566.69</v>
      </c>
      <c r="CG593" s="2">
        <f t="shared" si="300"/>
        <v>0</v>
      </c>
      <c r="CH593" s="2">
        <f t="shared" si="300"/>
        <v>2241566.69</v>
      </c>
      <c r="CI593" s="2">
        <f t="shared" si="300"/>
        <v>0</v>
      </c>
      <c r="CJ593" s="2">
        <f t="shared" si="300"/>
        <v>0</v>
      </c>
      <c r="CK593" s="2">
        <f t="shared" si="300"/>
        <v>0</v>
      </c>
      <c r="CL593" s="2">
        <f t="shared" si="300"/>
        <v>0</v>
      </c>
      <c r="CM593" s="2">
        <f t="shared" si="300"/>
        <v>0</v>
      </c>
      <c r="CN593" s="2">
        <f t="shared" si="300"/>
        <v>0</v>
      </c>
      <c r="CO593" s="2">
        <f t="shared" si="300"/>
        <v>0</v>
      </c>
      <c r="CP593" s="2">
        <f t="shared" si="300"/>
        <v>0</v>
      </c>
      <c r="CQ593" s="2">
        <f t="shared" si="300"/>
        <v>0</v>
      </c>
      <c r="CR593" s="2">
        <f t="shared" si="300"/>
        <v>0</v>
      </c>
      <c r="CS593" s="2">
        <f t="shared" si="300"/>
        <v>0</v>
      </c>
      <c r="CT593" s="2">
        <f t="shared" si="300"/>
        <v>0</v>
      </c>
      <c r="CU593" s="2">
        <f t="shared" si="300"/>
        <v>0</v>
      </c>
      <c r="CV593" s="2">
        <f t="shared" si="300"/>
        <v>0</v>
      </c>
      <c r="CW593" s="2">
        <f t="shared" si="300"/>
        <v>0</v>
      </c>
      <c r="CX593" s="2">
        <f t="shared" si="300"/>
        <v>0</v>
      </c>
      <c r="CY593" s="2">
        <f t="shared" si="300"/>
        <v>0</v>
      </c>
      <c r="CZ593" s="2">
        <f t="shared" si="300"/>
        <v>0</v>
      </c>
      <c r="DA593" s="2">
        <f t="shared" si="300"/>
        <v>0</v>
      </c>
      <c r="DB593" s="2">
        <f t="shared" si="300"/>
        <v>0</v>
      </c>
      <c r="DC593" s="2">
        <f t="shared" si="300"/>
        <v>0</v>
      </c>
      <c r="DD593" s="2">
        <f t="shared" si="300"/>
        <v>0</v>
      </c>
      <c r="DE593" s="2">
        <f t="shared" si="300"/>
        <v>0</v>
      </c>
      <c r="DF593" s="2">
        <f t="shared" si="300"/>
        <v>0</v>
      </c>
      <c r="DG593" s="3">
        <f t="shared" ref="DG593:EL593" si="301">DG601</f>
        <v>0</v>
      </c>
      <c r="DH593" s="3">
        <f t="shared" si="301"/>
        <v>0</v>
      </c>
      <c r="DI593" s="3">
        <f t="shared" si="301"/>
        <v>0</v>
      </c>
      <c r="DJ593" s="3">
        <f t="shared" si="301"/>
        <v>0</v>
      </c>
      <c r="DK593" s="3">
        <f t="shared" si="301"/>
        <v>0</v>
      </c>
      <c r="DL593" s="3">
        <f t="shared" si="301"/>
        <v>0</v>
      </c>
      <c r="DM593" s="3">
        <f t="shared" si="301"/>
        <v>0</v>
      </c>
      <c r="DN593" s="3">
        <f t="shared" si="301"/>
        <v>0</v>
      </c>
      <c r="DO593" s="3">
        <f t="shared" si="301"/>
        <v>0</v>
      </c>
      <c r="DP593" s="3">
        <f t="shared" si="301"/>
        <v>0</v>
      </c>
      <c r="DQ593" s="3">
        <f t="shared" si="301"/>
        <v>0</v>
      </c>
      <c r="DR593" s="3">
        <f t="shared" si="301"/>
        <v>0</v>
      </c>
      <c r="DS593" s="3">
        <f t="shared" si="301"/>
        <v>0</v>
      </c>
      <c r="DT593" s="3">
        <f t="shared" si="301"/>
        <v>0</v>
      </c>
      <c r="DU593" s="3">
        <f t="shared" si="301"/>
        <v>0</v>
      </c>
      <c r="DV593" s="3">
        <f t="shared" si="301"/>
        <v>0</v>
      </c>
      <c r="DW593" s="3">
        <f t="shared" si="301"/>
        <v>0</v>
      </c>
      <c r="DX593" s="3">
        <f t="shared" si="301"/>
        <v>0</v>
      </c>
      <c r="DY593" s="3">
        <f t="shared" si="301"/>
        <v>0</v>
      </c>
      <c r="DZ593" s="3">
        <f t="shared" si="301"/>
        <v>0</v>
      </c>
      <c r="EA593" s="3">
        <f t="shared" si="301"/>
        <v>0</v>
      </c>
      <c r="EB593" s="3">
        <f t="shared" si="301"/>
        <v>0</v>
      </c>
      <c r="EC593" s="3">
        <f t="shared" si="301"/>
        <v>0</v>
      </c>
      <c r="ED593" s="3">
        <f t="shared" si="301"/>
        <v>0</v>
      </c>
      <c r="EE593" s="3">
        <f t="shared" si="301"/>
        <v>0</v>
      </c>
      <c r="EF593" s="3">
        <f t="shared" si="301"/>
        <v>0</v>
      </c>
      <c r="EG593" s="3">
        <f t="shared" si="301"/>
        <v>0</v>
      </c>
      <c r="EH593" s="3">
        <f t="shared" si="301"/>
        <v>0</v>
      </c>
      <c r="EI593" s="3">
        <f t="shared" si="301"/>
        <v>0</v>
      </c>
      <c r="EJ593" s="3">
        <f t="shared" si="301"/>
        <v>0</v>
      </c>
      <c r="EK593" s="3">
        <f t="shared" si="301"/>
        <v>0</v>
      </c>
      <c r="EL593" s="3">
        <f t="shared" si="301"/>
        <v>0</v>
      </c>
      <c r="EM593" s="3">
        <f t="shared" ref="EM593:FR593" si="302">EM601</f>
        <v>0</v>
      </c>
      <c r="EN593" s="3">
        <f t="shared" si="302"/>
        <v>0</v>
      </c>
      <c r="EO593" s="3">
        <f t="shared" si="302"/>
        <v>0</v>
      </c>
      <c r="EP593" s="3">
        <f t="shared" si="302"/>
        <v>0</v>
      </c>
      <c r="EQ593" s="3">
        <f t="shared" si="302"/>
        <v>0</v>
      </c>
      <c r="ER593" s="3">
        <f t="shared" si="302"/>
        <v>0</v>
      </c>
      <c r="ES593" s="3">
        <f t="shared" si="302"/>
        <v>0</v>
      </c>
      <c r="ET593" s="3">
        <f t="shared" si="302"/>
        <v>0</v>
      </c>
      <c r="EU593" s="3">
        <f t="shared" si="302"/>
        <v>0</v>
      </c>
      <c r="EV593" s="3">
        <f t="shared" si="302"/>
        <v>0</v>
      </c>
      <c r="EW593" s="3">
        <f t="shared" si="302"/>
        <v>0</v>
      </c>
      <c r="EX593" s="3">
        <f t="shared" si="302"/>
        <v>0</v>
      </c>
      <c r="EY593" s="3">
        <f t="shared" si="302"/>
        <v>0</v>
      </c>
      <c r="EZ593" s="3">
        <f t="shared" si="302"/>
        <v>0</v>
      </c>
      <c r="FA593" s="3">
        <f t="shared" si="302"/>
        <v>0</v>
      </c>
      <c r="FB593" s="3">
        <f t="shared" si="302"/>
        <v>0</v>
      </c>
      <c r="FC593" s="3">
        <f t="shared" si="302"/>
        <v>0</v>
      </c>
      <c r="FD593" s="3">
        <f t="shared" si="302"/>
        <v>0</v>
      </c>
      <c r="FE593" s="3">
        <f t="shared" si="302"/>
        <v>0</v>
      </c>
      <c r="FF593" s="3">
        <f t="shared" si="302"/>
        <v>0</v>
      </c>
      <c r="FG593" s="3">
        <f t="shared" si="302"/>
        <v>0</v>
      </c>
      <c r="FH593" s="3">
        <f t="shared" si="302"/>
        <v>0</v>
      </c>
      <c r="FI593" s="3">
        <f t="shared" si="302"/>
        <v>0</v>
      </c>
      <c r="FJ593" s="3">
        <f t="shared" si="302"/>
        <v>0</v>
      </c>
      <c r="FK593" s="3">
        <f t="shared" si="302"/>
        <v>0</v>
      </c>
      <c r="FL593" s="3">
        <f t="shared" si="302"/>
        <v>0</v>
      </c>
      <c r="FM593" s="3">
        <f t="shared" si="302"/>
        <v>0</v>
      </c>
      <c r="FN593" s="3">
        <f t="shared" si="302"/>
        <v>0</v>
      </c>
      <c r="FO593" s="3">
        <f t="shared" si="302"/>
        <v>0</v>
      </c>
      <c r="FP593" s="3">
        <f t="shared" si="302"/>
        <v>0</v>
      </c>
      <c r="FQ593" s="3">
        <f t="shared" si="302"/>
        <v>0</v>
      </c>
      <c r="FR593" s="3">
        <f t="shared" si="302"/>
        <v>0</v>
      </c>
      <c r="FS593" s="3">
        <f t="shared" ref="FS593:GX593" si="303">FS601</f>
        <v>0</v>
      </c>
      <c r="FT593" s="3">
        <f t="shared" si="303"/>
        <v>0</v>
      </c>
      <c r="FU593" s="3">
        <f t="shared" si="303"/>
        <v>0</v>
      </c>
      <c r="FV593" s="3">
        <f t="shared" si="303"/>
        <v>0</v>
      </c>
      <c r="FW593" s="3">
        <f t="shared" si="303"/>
        <v>0</v>
      </c>
      <c r="FX593" s="3">
        <f t="shared" si="303"/>
        <v>0</v>
      </c>
      <c r="FY593" s="3">
        <f t="shared" si="303"/>
        <v>0</v>
      </c>
      <c r="FZ593" s="3">
        <f t="shared" si="303"/>
        <v>0</v>
      </c>
      <c r="GA593" s="3">
        <f t="shared" si="303"/>
        <v>0</v>
      </c>
      <c r="GB593" s="3">
        <f t="shared" si="303"/>
        <v>0</v>
      </c>
      <c r="GC593" s="3">
        <f t="shared" si="303"/>
        <v>0</v>
      </c>
      <c r="GD593" s="3">
        <f t="shared" si="303"/>
        <v>0</v>
      </c>
      <c r="GE593" s="3">
        <f t="shared" si="303"/>
        <v>0</v>
      </c>
      <c r="GF593" s="3">
        <f t="shared" si="303"/>
        <v>0</v>
      </c>
      <c r="GG593" s="3">
        <f t="shared" si="303"/>
        <v>0</v>
      </c>
      <c r="GH593" s="3">
        <f t="shared" si="303"/>
        <v>0</v>
      </c>
      <c r="GI593" s="3">
        <f t="shared" si="303"/>
        <v>0</v>
      </c>
      <c r="GJ593" s="3">
        <f t="shared" si="303"/>
        <v>0</v>
      </c>
      <c r="GK593" s="3">
        <f t="shared" si="303"/>
        <v>0</v>
      </c>
      <c r="GL593" s="3">
        <f t="shared" si="303"/>
        <v>0</v>
      </c>
      <c r="GM593" s="3">
        <f t="shared" si="303"/>
        <v>0</v>
      </c>
      <c r="GN593" s="3">
        <f t="shared" si="303"/>
        <v>0</v>
      </c>
      <c r="GO593" s="3">
        <f t="shared" si="303"/>
        <v>0</v>
      </c>
      <c r="GP593" s="3">
        <f t="shared" si="303"/>
        <v>0</v>
      </c>
      <c r="GQ593" s="3">
        <f t="shared" si="303"/>
        <v>0</v>
      </c>
      <c r="GR593" s="3">
        <f t="shared" si="303"/>
        <v>0</v>
      </c>
      <c r="GS593" s="3">
        <f t="shared" si="303"/>
        <v>0</v>
      </c>
      <c r="GT593" s="3">
        <f t="shared" si="303"/>
        <v>0</v>
      </c>
      <c r="GU593" s="3">
        <f t="shared" si="303"/>
        <v>0</v>
      </c>
      <c r="GV593" s="3">
        <f t="shared" si="303"/>
        <v>0</v>
      </c>
      <c r="GW593" s="3">
        <f t="shared" si="303"/>
        <v>0</v>
      </c>
      <c r="GX593" s="3">
        <f t="shared" si="303"/>
        <v>0</v>
      </c>
    </row>
    <row r="595" spans="1:245" x14ac:dyDescent="0.2">
      <c r="A595">
        <v>17</v>
      </c>
      <c r="B595">
        <v>1</v>
      </c>
      <c r="E595" t="s">
        <v>192</v>
      </c>
      <c r="F595" t="s">
        <v>301</v>
      </c>
      <c r="G595" t="s">
        <v>302</v>
      </c>
      <c r="H595" t="s">
        <v>224</v>
      </c>
      <c r="I595">
        <v>208.22</v>
      </c>
      <c r="J595">
        <v>0</v>
      </c>
      <c r="K595">
        <v>208.22</v>
      </c>
      <c r="O595">
        <f>ROUND(CP595,2)</f>
        <v>175562.56</v>
      </c>
      <c r="P595">
        <f>ROUND((ROUND((AC595*AW595*I595),2)*BC595),2)</f>
        <v>175562.56</v>
      </c>
      <c r="Q595">
        <f>(ROUND((ROUND(((ET595)*AV595*I595),2)*BB595),2)+ROUND((ROUND(((AE595-(EU595))*AV595*I595),2)*BS595),2))</f>
        <v>0</v>
      </c>
      <c r="R595">
        <f>ROUND((ROUND((AE595*AV595*I595),2)*BS595),2)</f>
        <v>0</v>
      </c>
      <c r="S595">
        <f>ROUND((ROUND((AF595*AV595*I595),2)*BA595),2)</f>
        <v>0</v>
      </c>
      <c r="T595">
        <f>ROUND(CU595*I595,2)</f>
        <v>0</v>
      </c>
      <c r="U595">
        <f>CV595*I595</f>
        <v>0</v>
      </c>
      <c r="V595">
        <f>CW595*I595</f>
        <v>0</v>
      </c>
      <c r="W595">
        <f>ROUND(CX595*I595,2)</f>
        <v>0</v>
      </c>
      <c r="X595">
        <f t="shared" ref="X595:Y599" si="304">ROUND(CY595,2)</f>
        <v>0</v>
      </c>
      <c r="Y595">
        <f t="shared" si="304"/>
        <v>0</v>
      </c>
      <c r="AA595">
        <v>62853509</v>
      </c>
      <c r="AB595">
        <f>ROUND((AC595+AD595+AF595),6)</f>
        <v>85.34</v>
      </c>
      <c r="AC595">
        <f>ROUND((ES595),6)</f>
        <v>85.34</v>
      </c>
      <c r="AD595">
        <f>ROUND((((ET595)-(EU595))+AE595),6)</f>
        <v>0</v>
      </c>
      <c r="AE595">
        <f t="shared" ref="AE595:AF599" si="305">ROUND((EU595),6)</f>
        <v>0</v>
      </c>
      <c r="AF595">
        <f t="shared" si="305"/>
        <v>0</v>
      </c>
      <c r="AG595">
        <f>ROUND((AP595),6)</f>
        <v>0</v>
      </c>
      <c r="AH595">
        <f t="shared" ref="AH595:AI599" si="306">(EW595)</f>
        <v>0</v>
      </c>
      <c r="AI595">
        <f t="shared" si="306"/>
        <v>0</v>
      </c>
      <c r="AJ595">
        <f>(AS595)</f>
        <v>0</v>
      </c>
      <c r="AK595">
        <v>85.34</v>
      </c>
      <c r="AL595">
        <v>85.34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1</v>
      </c>
      <c r="AW595">
        <v>1</v>
      </c>
      <c r="AZ595">
        <v>1</v>
      </c>
      <c r="BA595">
        <v>1</v>
      </c>
      <c r="BB595">
        <v>1</v>
      </c>
      <c r="BC595">
        <v>9.8800000000000008</v>
      </c>
      <c r="BD595" t="s">
        <v>3</v>
      </c>
      <c r="BE595" t="s">
        <v>3</v>
      </c>
      <c r="BF595" t="s">
        <v>3</v>
      </c>
      <c r="BG595" t="s">
        <v>3</v>
      </c>
      <c r="BH595">
        <v>3</v>
      </c>
      <c r="BI595">
        <v>1</v>
      </c>
      <c r="BJ595" t="s">
        <v>3</v>
      </c>
      <c r="BM595">
        <v>400002</v>
      </c>
      <c r="BN595">
        <v>0</v>
      </c>
      <c r="BO595" t="s">
        <v>3</v>
      </c>
      <c r="BP595">
        <v>0</v>
      </c>
      <c r="BQ595">
        <v>202</v>
      </c>
      <c r="BR595">
        <v>0</v>
      </c>
      <c r="BS595">
        <v>1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0</v>
      </c>
      <c r="CA595">
        <v>0</v>
      </c>
      <c r="CB595" t="s">
        <v>3</v>
      </c>
      <c r="CE595">
        <v>30</v>
      </c>
      <c r="CF595">
        <v>0</v>
      </c>
      <c r="CG595">
        <v>0</v>
      </c>
      <c r="CM595">
        <v>0</v>
      </c>
      <c r="CN595" t="s">
        <v>3</v>
      </c>
      <c r="CO595">
        <v>0</v>
      </c>
      <c r="CP595">
        <f>(P595+Q595+S595)</f>
        <v>175562.56</v>
      </c>
      <c r="CQ595">
        <f>ROUND((ROUND((AC595*AW595*1),2)*BC595),2)</f>
        <v>843.16</v>
      </c>
      <c r="CR595">
        <f>(ROUND((ROUND(((ET595)*AV595*1),2)*BB595),2)+ROUND((ROUND(((AE595-(EU595))*AV595*1),2)*BS595),2))</f>
        <v>0</v>
      </c>
      <c r="CS595">
        <f>ROUND((ROUND((AE595*AV595*1),2)*BS595),2)</f>
        <v>0</v>
      </c>
      <c r="CT595">
        <f>ROUND((ROUND((AF595*AV595*1),2)*BA595),2)</f>
        <v>0</v>
      </c>
      <c r="CU595">
        <f>AG595</f>
        <v>0</v>
      </c>
      <c r="CV595">
        <f>(AH595*AV595)</f>
        <v>0</v>
      </c>
      <c r="CW595">
        <f t="shared" ref="CW595:CX599" si="307">AI595</f>
        <v>0</v>
      </c>
      <c r="CX595">
        <f t="shared" si="307"/>
        <v>0</v>
      </c>
      <c r="CY595">
        <f>S595*(BZ595/100)</f>
        <v>0</v>
      </c>
      <c r="CZ595">
        <f>S595*(CA595/100)</f>
        <v>0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0</v>
      </c>
      <c r="DO595">
        <v>0</v>
      </c>
      <c r="DP595">
        <v>1</v>
      </c>
      <c r="DQ595">
        <v>1</v>
      </c>
      <c r="DU595">
        <v>1003</v>
      </c>
      <c r="DV595" t="s">
        <v>224</v>
      </c>
      <c r="DW595" t="s">
        <v>224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65733373</v>
      </c>
      <c r="EF595">
        <v>202</v>
      </c>
      <c r="EG595" t="s">
        <v>225</v>
      </c>
      <c r="EH595">
        <v>0</v>
      </c>
      <c r="EI595" t="s">
        <v>3</v>
      </c>
      <c r="EJ595">
        <v>1</v>
      </c>
      <c r="EK595">
        <v>400002</v>
      </c>
      <c r="EL595" t="s">
        <v>226</v>
      </c>
      <c r="EM595" t="s">
        <v>225</v>
      </c>
      <c r="EO595" t="s">
        <v>3</v>
      </c>
      <c r="EQ595">
        <v>0</v>
      </c>
      <c r="ER595">
        <v>85.34</v>
      </c>
      <c r="ES595">
        <v>85.34</v>
      </c>
      <c r="ET595">
        <v>0</v>
      </c>
      <c r="EU595">
        <v>0</v>
      </c>
      <c r="EV595">
        <v>0</v>
      </c>
      <c r="EW595">
        <v>0</v>
      </c>
      <c r="EX595">
        <v>0</v>
      </c>
      <c r="EY595">
        <v>0</v>
      </c>
      <c r="EZ595">
        <v>5</v>
      </c>
      <c r="FC595">
        <v>0</v>
      </c>
      <c r="FD595">
        <v>18</v>
      </c>
      <c r="FF595">
        <v>826.63</v>
      </c>
      <c r="FQ595">
        <v>0</v>
      </c>
      <c r="FR595">
        <v>0</v>
      </c>
      <c r="FS595">
        <v>0</v>
      </c>
      <c r="FX595">
        <v>0</v>
      </c>
      <c r="FY595">
        <v>0</v>
      </c>
      <c r="GA595" t="s">
        <v>303</v>
      </c>
      <c r="GD595">
        <v>0</v>
      </c>
      <c r="GF595">
        <v>923523104</v>
      </c>
      <c r="GG595">
        <v>2</v>
      </c>
      <c r="GH595">
        <v>3</v>
      </c>
      <c r="GI595">
        <v>3</v>
      </c>
      <c r="GJ595">
        <v>0</v>
      </c>
      <c r="GK595">
        <f>ROUND(R595*(R12)/100,2)</f>
        <v>0</v>
      </c>
      <c r="GL595">
        <f>ROUND(IF(AND(BH595=3,BI595=3,FS595&lt;&gt;0),P595,0),2)</f>
        <v>0</v>
      </c>
      <c r="GM595">
        <f>ROUND(O595+X595+Y595+GK595,2)+GX595</f>
        <v>175562.56</v>
      </c>
      <c r="GN595">
        <f>IF(OR(BI595=0,BI595=1),GM595-GX595,0)</f>
        <v>175562.56</v>
      </c>
      <c r="GO595">
        <f>IF(BI595=2,GM595-GX595,0)</f>
        <v>0</v>
      </c>
      <c r="GP595">
        <f>IF(BI595=4,GM595-GX595,0)</f>
        <v>0</v>
      </c>
      <c r="GR595">
        <v>1</v>
      </c>
      <c r="GS595">
        <v>1</v>
      </c>
      <c r="GT595">
        <v>0</v>
      </c>
      <c r="GU595" t="s">
        <v>3</v>
      </c>
      <c r="GV595">
        <f>ROUND((GT595),6)</f>
        <v>0</v>
      </c>
      <c r="GW595">
        <v>1</v>
      </c>
      <c r="GX595">
        <f>ROUND(HC595*I595,2)</f>
        <v>0</v>
      </c>
      <c r="HA595">
        <v>0</v>
      </c>
      <c r="HB595">
        <v>0</v>
      </c>
      <c r="HC595">
        <f>GV595*GW595</f>
        <v>0</v>
      </c>
      <c r="HE595" t="s">
        <v>228</v>
      </c>
      <c r="HF595" t="s">
        <v>28</v>
      </c>
      <c r="HM595" t="s">
        <v>3</v>
      </c>
      <c r="HN595" t="s">
        <v>3</v>
      </c>
      <c r="HO595" t="s">
        <v>3</v>
      </c>
      <c r="HP595" t="s">
        <v>3</v>
      </c>
      <c r="HQ595" t="s">
        <v>3</v>
      </c>
      <c r="HS595">
        <v>0</v>
      </c>
      <c r="IK595">
        <v>0</v>
      </c>
    </row>
    <row r="596" spans="1:245" x14ac:dyDescent="0.2">
      <c r="A596">
        <v>17</v>
      </c>
      <c r="B596">
        <v>1</v>
      </c>
      <c r="E596" t="s">
        <v>197</v>
      </c>
      <c r="F596" t="s">
        <v>301</v>
      </c>
      <c r="G596" t="s">
        <v>304</v>
      </c>
      <c r="H596" t="s">
        <v>224</v>
      </c>
      <c r="I596">
        <v>207.04</v>
      </c>
      <c r="J596">
        <v>0</v>
      </c>
      <c r="K596">
        <v>207.04</v>
      </c>
      <c r="O596">
        <f>ROUND(CP596,2)</f>
        <v>211060.41</v>
      </c>
      <c r="P596">
        <f>ROUND((ROUND((AC596*AW596*I596),2)*BC596),2)</f>
        <v>211060.41</v>
      </c>
      <c r="Q596">
        <f>(ROUND((ROUND(((ET596)*AV596*I596),2)*BB596),2)+ROUND((ROUND(((AE596-(EU596))*AV596*I596),2)*BS596),2))</f>
        <v>0</v>
      </c>
      <c r="R596">
        <f>ROUND((ROUND((AE596*AV596*I596),2)*BS596),2)</f>
        <v>0</v>
      </c>
      <c r="S596">
        <f>ROUND((ROUND((AF596*AV596*I596),2)*BA596),2)</f>
        <v>0</v>
      </c>
      <c r="T596">
        <f>ROUND(CU596*I596,2)</f>
        <v>0</v>
      </c>
      <c r="U596">
        <f>CV596*I596</f>
        <v>0</v>
      </c>
      <c r="V596">
        <f>CW596*I596</f>
        <v>0</v>
      </c>
      <c r="W596">
        <f>ROUND(CX596*I596,2)</f>
        <v>0</v>
      </c>
      <c r="X596">
        <f t="shared" si="304"/>
        <v>0</v>
      </c>
      <c r="Y596">
        <f t="shared" si="304"/>
        <v>0</v>
      </c>
      <c r="AA596">
        <v>62853509</v>
      </c>
      <c r="AB596">
        <f>ROUND((AC596+AD596+AF596),6)</f>
        <v>103.18</v>
      </c>
      <c r="AC596">
        <f>ROUND((ES596),6)</f>
        <v>103.18</v>
      </c>
      <c r="AD596">
        <f>ROUND((((ET596)-(EU596))+AE596),6)</f>
        <v>0</v>
      </c>
      <c r="AE596">
        <f t="shared" si="305"/>
        <v>0</v>
      </c>
      <c r="AF596">
        <f t="shared" si="305"/>
        <v>0</v>
      </c>
      <c r="AG596">
        <f>ROUND((AP596),6)</f>
        <v>0</v>
      </c>
      <c r="AH596">
        <f t="shared" si="306"/>
        <v>0</v>
      </c>
      <c r="AI596">
        <f t="shared" si="306"/>
        <v>0</v>
      </c>
      <c r="AJ596">
        <f>(AS596)</f>
        <v>0</v>
      </c>
      <c r="AK596">
        <v>103.17999999999999</v>
      </c>
      <c r="AL596">
        <v>103.17999999999999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1</v>
      </c>
      <c r="AW596">
        <v>1</v>
      </c>
      <c r="AZ596">
        <v>1</v>
      </c>
      <c r="BA596">
        <v>1</v>
      </c>
      <c r="BB596">
        <v>1</v>
      </c>
      <c r="BC596">
        <v>9.8800000000000008</v>
      </c>
      <c r="BD596" t="s">
        <v>3</v>
      </c>
      <c r="BE596" t="s">
        <v>3</v>
      </c>
      <c r="BF596" t="s">
        <v>3</v>
      </c>
      <c r="BG596" t="s">
        <v>3</v>
      </c>
      <c r="BH596">
        <v>3</v>
      </c>
      <c r="BI596">
        <v>1</v>
      </c>
      <c r="BJ596" t="s">
        <v>3</v>
      </c>
      <c r="BM596">
        <v>400002</v>
      </c>
      <c r="BN596">
        <v>0</v>
      </c>
      <c r="BO596" t="s">
        <v>3</v>
      </c>
      <c r="BP596">
        <v>0</v>
      </c>
      <c r="BQ596">
        <v>202</v>
      </c>
      <c r="BR596">
        <v>0</v>
      </c>
      <c r="BS596">
        <v>1</v>
      </c>
      <c r="BT596">
        <v>1</v>
      </c>
      <c r="BU596">
        <v>1</v>
      </c>
      <c r="BV596">
        <v>1</v>
      </c>
      <c r="BW596">
        <v>1</v>
      </c>
      <c r="BX596">
        <v>1</v>
      </c>
      <c r="BY596" t="s">
        <v>3</v>
      </c>
      <c r="BZ596">
        <v>0</v>
      </c>
      <c r="CA596">
        <v>0</v>
      </c>
      <c r="CB596" t="s">
        <v>3</v>
      </c>
      <c r="CE596">
        <v>30</v>
      </c>
      <c r="CF596">
        <v>0</v>
      </c>
      <c r="CG596">
        <v>0</v>
      </c>
      <c r="CM596">
        <v>0</v>
      </c>
      <c r="CN596" t="s">
        <v>3</v>
      </c>
      <c r="CO596">
        <v>0</v>
      </c>
      <c r="CP596">
        <f>(P596+Q596+S596)</f>
        <v>211060.41</v>
      </c>
      <c r="CQ596">
        <f>ROUND((ROUND((AC596*AW596*1),2)*BC596),2)</f>
        <v>1019.42</v>
      </c>
      <c r="CR596">
        <f>(ROUND((ROUND(((ET596)*AV596*1),2)*BB596),2)+ROUND((ROUND(((AE596-(EU596))*AV596*1),2)*BS596),2))</f>
        <v>0</v>
      </c>
      <c r="CS596">
        <f>ROUND((ROUND((AE596*AV596*1),2)*BS596),2)</f>
        <v>0</v>
      </c>
      <c r="CT596">
        <f>ROUND((ROUND((AF596*AV596*1),2)*BA596),2)</f>
        <v>0</v>
      </c>
      <c r="CU596">
        <f>AG596</f>
        <v>0</v>
      </c>
      <c r="CV596">
        <f>(AH596*AV596)</f>
        <v>0</v>
      </c>
      <c r="CW596">
        <f t="shared" si="307"/>
        <v>0</v>
      </c>
      <c r="CX596">
        <f t="shared" si="307"/>
        <v>0</v>
      </c>
      <c r="CY596">
        <f>S596*(BZ596/100)</f>
        <v>0</v>
      </c>
      <c r="CZ596">
        <f>S596*(CA596/100)</f>
        <v>0</v>
      </c>
      <c r="DC596" t="s">
        <v>3</v>
      </c>
      <c r="DD596" t="s">
        <v>3</v>
      </c>
      <c r="DE596" t="s">
        <v>3</v>
      </c>
      <c r="DF596" t="s">
        <v>3</v>
      </c>
      <c r="DG596" t="s">
        <v>3</v>
      </c>
      <c r="DH596" t="s">
        <v>3</v>
      </c>
      <c r="DI596" t="s">
        <v>3</v>
      </c>
      <c r="DJ596" t="s">
        <v>3</v>
      </c>
      <c r="DK596" t="s">
        <v>3</v>
      </c>
      <c r="DL596" t="s">
        <v>3</v>
      </c>
      <c r="DM596" t="s">
        <v>3</v>
      </c>
      <c r="DN596">
        <v>0</v>
      </c>
      <c r="DO596">
        <v>0</v>
      </c>
      <c r="DP596">
        <v>1</v>
      </c>
      <c r="DQ596">
        <v>1</v>
      </c>
      <c r="DU596">
        <v>1003</v>
      </c>
      <c r="DV596" t="s">
        <v>224</v>
      </c>
      <c r="DW596" t="s">
        <v>224</v>
      </c>
      <c r="DX596">
        <v>1</v>
      </c>
      <c r="DZ596" t="s">
        <v>3</v>
      </c>
      <c r="EA596" t="s">
        <v>3</v>
      </c>
      <c r="EB596" t="s">
        <v>3</v>
      </c>
      <c r="EC596" t="s">
        <v>3</v>
      </c>
      <c r="EE596">
        <v>65733373</v>
      </c>
      <c r="EF596">
        <v>202</v>
      </c>
      <c r="EG596" t="s">
        <v>225</v>
      </c>
      <c r="EH596">
        <v>0</v>
      </c>
      <c r="EI596" t="s">
        <v>3</v>
      </c>
      <c r="EJ596">
        <v>1</v>
      </c>
      <c r="EK596">
        <v>400002</v>
      </c>
      <c r="EL596" t="s">
        <v>226</v>
      </c>
      <c r="EM596" t="s">
        <v>225</v>
      </c>
      <c r="EO596" t="s">
        <v>3</v>
      </c>
      <c r="EQ596">
        <v>0</v>
      </c>
      <c r="ER596">
        <v>103.17999999999999</v>
      </c>
      <c r="ES596">
        <v>103.17999999999999</v>
      </c>
      <c r="ET596">
        <v>0</v>
      </c>
      <c r="EU596">
        <v>0</v>
      </c>
      <c r="EV596">
        <v>0</v>
      </c>
      <c r="EW596">
        <v>0</v>
      </c>
      <c r="EX596">
        <v>0</v>
      </c>
      <c r="EY596">
        <v>0</v>
      </c>
      <c r="EZ596">
        <v>5</v>
      </c>
      <c r="FC596">
        <v>0</v>
      </c>
      <c r="FD596">
        <v>18</v>
      </c>
      <c r="FF596">
        <v>999.51</v>
      </c>
      <c r="FQ596">
        <v>0</v>
      </c>
      <c r="FR596">
        <v>0</v>
      </c>
      <c r="FS596">
        <v>0</v>
      </c>
      <c r="FX596">
        <v>0</v>
      </c>
      <c r="FY596">
        <v>0</v>
      </c>
      <c r="GA596" t="s">
        <v>305</v>
      </c>
      <c r="GD596">
        <v>0</v>
      </c>
      <c r="GF596">
        <v>1189195287</v>
      </c>
      <c r="GG596">
        <v>2</v>
      </c>
      <c r="GH596">
        <v>3</v>
      </c>
      <c r="GI596">
        <v>3</v>
      </c>
      <c r="GJ596">
        <v>0</v>
      </c>
      <c r="GK596">
        <f>ROUND(R596*(R12)/100,2)</f>
        <v>0</v>
      </c>
      <c r="GL596">
        <f>ROUND(IF(AND(BH596=3,BI596=3,FS596&lt;&gt;0),P596,0),2)</f>
        <v>0</v>
      </c>
      <c r="GM596">
        <f>ROUND(O596+X596+Y596+GK596,2)+GX596</f>
        <v>211060.41</v>
      </c>
      <c r="GN596">
        <f>IF(OR(BI596=0,BI596=1),GM596-GX596,0)</f>
        <v>211060.41</v>
      </c>
      <c r="GO596">
        <f>IF(BI596=2,GM596-GX596,0)</f>
        <v>0</v>
      </c>
      <c r="GP596">
        <f>IF(BI596=4,GM596-GX596,0)</f>
        <v>0</v>
      </c>
      <c r="GR596">
        <v>1</v>
      </c>
      <c r="GS596">
        <v>1</v>
      </c>
      <c r="GT596">
        <v>0</v>
      </c>
      <c r="GU596" t="s">
        <v>3</v>
      </c>
      <c r="GV596">
        <f>ROUND((GT596),6)</f>
        <v>0</v>
      </c>
      <c r="GW596">
        <v>1</v>
      </c>
      <c r="GX596">
        <f>ROUND(HC596*I596,2)</f>
        <v>0</v>
      </c>
      <c r="HA596">
        <v>0</v>
      </c>
      <c r="HB596">
        <v>0</v>
      </c>
      <c r="HC596">
        <f>GV596*GW596</f>
        <v>0</v>
      </c>
      <c r="HE596" t="s">
        <v>228</v>
      </c>
      <c r="HF596" t="s">
        <v>28</v>
      </c>
      <c r="HM596" t="s">
        <v>3</v>
      </c>
      <c r="HN596" t="s">
        <v>3</v>
      </c>
      <c r="HO596" t="s">
        <v>3</v>
      </c>
      <c r="HP596" t="s">
        <v>3</v>
      </c>
      <c r="HQ596" t="s">
        <v>3</v>
      </c>
      <c r="HS596">
        <v>0</v>
      </c>
      <c r="IK596">
        <v>0</v>
      </c>
    </row>
    <row r="597" spans="1:245" x14ac:dyDescent="0.2">
      <c r="A597">
        <v>17</v>
      </c>
      <c r="B597">
        <v>1</v>
      </c>
      <c r="E597" t="s">
        <v>202</v>
      </c>
      <c r="F597" t="s">
        <v>301</v>
      </c>
      <c r="G597" t="s">
        <v>306</v>
      </c>
      <c r="H597" t="s">
        <v>224</v>
      </c>
      <c r="I597">
        <v>489.97</v>
      </c>
      <c r="J597">
        <v>0</v>
      </c>
      <c r="K597">
        <v>489.97</v>
      </c>
      <c r="O597">
        <f>ROUND(CP597,2)</f>
        <v>599303.91</v>
      </c>
      <c r="P597">
        <f>ROUND((ROUND((AC597*AW597*I597),2)*BC597),2)</f>
        <v>599303.91</v>
      </c>
      <c r="Q597">
        <f>(ROUND((ROUND(((ET597)*AV597*I597),2)*BB597),2)+ROUND((ROUND(((AE597-(EU597))*AV597*I597),2)*BS597),2))</f>
        <v>0</v>
      </c>
      <c r="R597">
        <f>ROUND((ROUND((AE597*AV597*I597),2)*BS597),2)</f>
        <v>0</v>
      </c>
      <c r="S597">
        <f>ROUND((ROUND((AF597*AV597*I597),2)*BA597),2)</f>
        <v>0</v>
      </c>
      <c r="T597">
        <f>ROUND(CU597*I597,2)</f>
        <v>0</v>
      </c>
      <c r="U597">
        <f>CV597*I597</f>
        <v>0</v>
      </c>
      <c r="V597">
        <f>CW597*I597</f>
        <v>0</v>
      </c>
      <c r="W597">
        <f>ROUND(CX597*I597,2)</f>
        <v>0</v>
      </c>
      <c r="X597">
        <f t="shared" si="304"/>
        <v>0</v>
      </c>
      <c r="Y597">
        <f t="shared" si="304"/>
        <v>0</v>
      </c>
      <c r="AA597">
        <v>62853509</v>
      </c>
      <c r="AB597">
        <f>ROUND((AC597+AD597+AF597),6)</f>
        <v>123.8</v>
      </c>
      <c r="AC597">
        <f>ROUND((ES597),6)</f>
        <v>123.8</v>
      </c>
      <c r="AD597">
        <f>ROUND((((ET597)-(EU597))+AE597),6)</f>
        <v>0</v>
      </c>
      <c r="AE597">
        <f t="shared" si="305"/>
        <v>0</v>
      </c>
      <c r="AF597">
        <f t="shared" si="305"/>
        <v>0</v>
      </c>
      <c r="AG597">
        <f>ROUND((AP597),6)</f>
        <v>0</v>
      </c>
      <c r="AH597">
        <f t="shared" si="306"/>
        <v>0</v>
      </c>
      <c r="AI597">
        <f t="shared" si="306"/>
        <v>0</v>
      </c>
      <c r="AJ597">
        <f>(AS597)</f>
        <v>0</v>
      </c>
      <c r="AK597">
        <v>123.80000000000001</v>
      </c>
      <c r="AL597">
        <v>123.80000000000001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1</v>
      </c>
      <c r="AW597">
        <v>1</v>
      </c>
      <c r="AZ597">
        <v>1</v>
      </c>
      <c r="BA597">
        <v>1</v>
      </c>
      <c r="BB597">
        <v>1</v>
      </c>
      <c r="BC597">
        <v>9.8800000000000008</v>
      </c>
      <c r="BD597" t="s">
        <v>3</v>
      </c>
      <c r="BE597" t="s">
        <v>3</v>
      </c>
      <c r="BF597" t="s">
        <v>3</v>
      </c>
      <c r="BG597" t="s">
        <v>3</v>
      </c>
      <c r="BH597">
        <v>3</v>
      </c>
      <c r="BI597">
        <v>1</v>
      </c>
      <c r="BJ597" t="s">
        <v>3</v>
      </c>
      <c r="BM597">
        <v>400002</v>
      </c>
      <c r="BN597">
        <v>0</v>
      </c>
      <c r="BO597" t="s">
        <v>3</v>
      </c>
      <c r="BP597">
        <v>0</v>
      </c>
      <c r="BQ597">
        <v>202</v>
      </c>
      <c r="BR597">
        <v>0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0</v>
      </c>
      <c r="CA597">
        <v>0</v>
      </c>
      <c r="CB597" t="s">
        <v>3</v>
      </c>
      <c r="CE597">
        <v>30</v>
      </c>
      <c r="CF597">
        <v>0</v>
      </c>
      <c r="CG597">
        <v>0</v>
      </c>
      <c r="CM597">
        <v>0</v>
      </c>
      <c r="CN597" t="s">
        <v>3</v>
      </c>
      <c r="CO597">
        <v>0</v>
      </c>
      <c r="CP597">
        <f>(P597+Q597+S597)</f>
        <v>599303.91</v>
      </c>
      <c r="CQ597">
        <f>ROUND((ROUND((AC597*AW597*1),2)*BC597),2)</f>
        <v>1223.1400000000001</v>
      </c>
      <c r="CR597">
        <f>(ROUND((ROUND(((ET597)*AV597*1),2)*BB597),2)+ROUND((ROUND(((AE597-(EU597))*AV597*1),2)*BS597),2))</f>
        <v>0</v>
      </c>
      <c r="CS597">
        <f>ROUND((ROUND((AE597*AV597*1),2)*BS597),2)</f>
        <v>0</v>
      </c>
      <c r="CT597">
        <f>ROUND((ROUND((AF597*AV597*1),2)*BA597),2)</f>
        <v>0</v>
      </c>
      <c r="CU597">
        <f>AG597</f>
        <v>0</v>
      </c>
      <c r="CV597">
        <f>(AH597*AV597)</f>
        <v>0</v>
      </c>
      <c r="CW597">
        <f t="shared" si="307"/>
        <v>0</v>
      </c>
      <c r="CX597">
        <f t="shared" si="307"/>
        <v>0</v>
      </c>
      <c r="CY597">
        <f>S597*(BZ597/100)</f>
        <v>0</v>
      </c>
      <c r="CZ597">
        <f>S597*(CA597/100)</f>
        <v>0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0</v>
      </c>
      <c r="DO597">
        <v>0</v>
      </c>
      <c r="DP597">
        <v>1</v>
      </c>
      <c r="DQ597">
        <v>1</v>
      </c>
      <c r="DU597">
        <v>1003</v>
      </c>
      <c r="DV597" t="s">
        <v>224</v>
      </c>
      <c r="DW597" t="s">
        <v>224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65733373</v>
      </c>
      <c r="EF597">
        <v>202</v>
      </c>
      <c r="EG597" t="s">
        <v>225</v>
      </c>
      <c r="EH597">
        <v>0</v>
      </c>
      <c r="EI597" t="s">
        <v>3</v>
      </c>
      <c r="EJ597">
        <v>1</v>
      </c>
      <c r="EK597">
        <v>400002</v>
      </c>
      <c r="EL597" t="s">
        <v>226</v>
      </c>
      <c r="EM597" t="s">
        <v>225</v>
      </c>
      <c r="EO597" t="s">
        <v>3</v>
      </c>
      <c r="EQ597">
        <v>0</v>
      </c>
      <c r="ER597">
        <v>123.80000000000001</v>
      </c>
      <c r="ES597">
        <v>123.80000000000001</v>
      </c>
      <c r="ET597">
        <v>0</v>
      </c>
      <c r="EU597">
        <v>0</v>
      </c>
      <c r="EV597">
        <v>0</v>
      </c>
      <c r="EW597">
        <v>0</v>
      </c>
      <c r="EX597">
        <v>0</v>
      </c>
      <c r="EY597">
        <v>0</v>
      </c>
      <c r="EZ597">
        <v>5</v>
      </c>
      <c r="FC597">
        <v>0</v>
      </c>
      <c r="FD597">
        <v>18</v>
      </c>
      <c r="FF597">
        <v>1199.1099999999999</v>
      </c>
      <c r="FQ597">
        <v>0</v>
      </c>
      <c r="FR597">
        <v>0</v>
      </c>
      <c r="FS597">
        <v>0</v>
      </c>
      <c r="FX597">
        <v>0</v>
      </c>
      <c r="FY597">
        <v>0</v>
      </c>
      <c r="GA597" t="s">
        <v>307</v>
      </c>
      <c r="GD597">
        <v>0</v>
      </c>
      <c r="GF597">
        <v>-1793707131</v>
      </c>
      <c r="GG597">
        <v>2</v>
      </c>
      <c r="GH597">
        <v>3</v>
      </c>
      <c r="GI597">
        <v>3</v>
      </c>
      <c r="GJ597">
        <v>0</v>
      </c>
      <c r="GK597">
        <f>ROUND(R597*(R12)/100,2)</f>
        <v>0</v>
      </c>
      <c r="GL597">
        <f>ROUND(IF(AND(BH597=3,BI597=3,FS597&lt;&gt;0),P597,0),2)</f>
        <v>0</v>
      </c>
      <c r="GM597">
        <f>ROUND(O597+X597+Y597+GK597,2)+GX597</f>
        <v>599303.91</v>
      </c>
      <c r="GN597">
        <f>IF(OR(BI597=0,BI597=1),GM597-GX597,0)</f>
        <v>599303.91</v>
      </c>
      <c r="GO597">
        <f>IF(BI597=2,GM597-GX597,0)</f>
        <v>0</v>
      </c>
      <c r="GP597">
        <f>IF(BI597=4,GM597-GX597,0)</f>
        <v>0</v>
      </c>
      <c r="GR597">
        <v>1</v>
      </c>
      <c r="GS597">
        <v>1</v>
      </c>
      <c r="GT597">
        <v>0</v>
      </c>
      <c r="GU597" t="s">
        <v>3</v>
      </c>
      <c r="GV597">
        <f>ROUND((GT597),6)</f>
        <v>0</v>
      </c>
      <c r="GW597">
        <v>1</v>
      </c>
      <c r="GX597">
        <f>ROUND(HC597*I597,2)</f>
        <v>0</v>
      </c>
      <c r="HA597">
        <v>0</v>
      </c>
      <c r="HB597">
        <v>0</v>
      </c>
      <c r="HC597">
        <f>GV597*GW597</f>
        <v>0</v>
      </c>
      <c r="HE597" t="s">
        <v>228</v>
      </c>
      <c r="HF597" t="s">
        <v>28</v>
      </c>
      <c r="HM597" t="s">
        <v>3</v>
      </c>
      <c r="HN597" t="s">
        <v>3</v>
      </c>
      <c r="HO597" t="s">
        <v>3</v>
      </c>
      <c r="HP597" t="s">
        <v>3</v>
      </c>
      <c r="HQ597" t="s">
        <v>3</v>
      </c>
      <c r="HS597">
        <v>0</v>
      </c>
      <c r="IK597">
        <v>0</v>
      </c>
    </row>
    <row r="598" spans="1:245" x14ac:dyDescent="0.2">
      <c r="A598">
        <v>17</v>
      </c>
      <c r="B598">
        <v>1</v>
      </c>
      <c r="E598" t="s">
        <v>308</v>
      </c>
      <c r="F598" t="s">
        <v>301</v>
      </c>
      <c r="G598" t="s">
        <v>309</v>
      </c>
      <c r="H598" t="s">
        <v>224</v>
      </c>
      <c r="I598">
        <v>345.1</v>
      </c>
      <c r="J598">
        <v>0</v>
      </c>
      <c r="K598">
        <v>345.1</v>
      </c>
      <c r="O598">
        <f>ROUND(CP598,2)</f>
        <v>526713.17000000004</v>
      </c>
      <c r="P598">
        <f>ROUND((ROUND((AC598*AW598*I598),2)*BC598),2)</f>
        <v>526713.17000000004</v>
      </c>
      <c r="Q598">
        <f>(ROUND((ROUND(((ET598)*AV598*I598),2)*BB598),2)+ROUND((ROUND(((AE598-(EU598))*AV598*I598),2)*BS598),2))</f>
        <v>0</v>
      </c>
      <c r="R598">
        <f>ROUND((ROUND((AE598*AV598*I598),2)*BS598),2)</f>
        <v>0</v>
      </c>
      <c r="S598">
        <f>ROUND((ROUND((AF598*AV598*I598),2)*BA598),2)</f>
        <v>0</v>
      </c>
      <c r="T598">
        <f>ROUND(CU598*I598,2)</f>
        <v>0</v>
      </c>
      <c r="U598">
        <f>CV598*I598</f>
        <v>0</v>
      </c>
      <c r="V598">
        <f>CW598*I598</f>
        <v>0</v>
      </c>
      <c r="W598">
        <f>ROUND(CX598*I598,2)</f>
        <v>0</v>
      </c>
      <c r="X598">
        <f t="shared" si="304"/>
        <v>0</v>
      </c>
      <c r="Y598">
        <f t="shared" si="304"/>
        <v>0</v>
      </c>
      <c r="AA598">
        <v>62853509</v>
      </c>
      <c r="AB598">
        <f>ROUND((AC598+AD598+AF598),6)</f>
        <v>154.47999999999999</v>
      </c>
      <c r="AC598">
        <f>ROUND((ES598),6)</f>
        <v>154.47999999999999</v>
      </c>
      <c r="AD598">
        <f>ROUND((((ET598)-(EU598))+AE598),6)</f>
        <v>0</v>
      </c>
      <c r="AE598">
        <f t="shared" si="305"/>
        <v>0</v>
      </c>
      <c r="AF598">
        <f t="shared" si="305"/>
        <v>0</v>
      </c>
      <c r="AG598">
        <f>ROUND((AP598),6)</f>
        <v>0</v>
      </c>
      <c r="AH598">
        <f t="shared" si="306"/>
        <v>0</v>
      </c>
      <c r="AI598">
        <f t="shared" si="306"/>
        <v>0</v>
      </c>
      <c r="AJ598">
        <f>(AS598)</f>
        <v>0</v>
      </c>
      <c r="AK598">
        <v>154.47999999999999</v>
      </c>
      <c r="AL598">
        <v>154.47999999999999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1</v>
      </c>
      <c r="AW598">
        <v>1</v>
      </c>
      <c r="AZ598">
        <v>1</v>
      </c>
      <c r="BA598">
        <v>1</v>
      </c>
      <c r="BB598">
        <v>1</v>
      </c>
      <c r="BC598">
        <v>9.8800000000000008</v>
      </c>
      <c r="BD598" t="s">
        <v>3</v>
      </c>
      <c r="BE598" t="s">
        <v>3</v>
      </c>
      <c r="BF598" t="s">
        <v>3</v>
      </c>
      <c r="BG598" t="s">
        <v>3</v>
      </c>
      <c r="BH598">
        <v>3</v>
      </c>
      <c r="BI598">
        <v>1</v>
      </c>
      <c r="BJ598" t="s">
        <v>3</v>
      </c>
      <c r="BM598">
        <v>400002</v>
      </c>
      <c r="BN598">
        <v>0</v>
      </c>
      <c r="BO598" t="s">
        <v>3</v>
      </c>
      <c r="BP598">
        <v>0</v>
      </c>
      <c r="BQ598">
        <v>202</v>
      </c>
      <c r="BR598">
        <v>0</v>
      </c>
      <c r="BS598">
        <v>1</v>
      </c>
      <c r="BT598">
        <v>1</v>
      </c>
      <c r="BU598">
        <v>1</v>
      </c>
      <c r="BV598">
        <v>1</v>
      </c>
      <c r="BW598">
        <v>1</v>
      </c>
      <c r="BX598">
        <v>1</v>
      </c>
      <c r="BY598" t="s">
        <v>3</v>
      </c>
      <c r="BZ598">
        <v>0</v>
      </c>
      <c r="CA598">
        <v>0</v>
      </c>
      <c r="CB598" t="s">
        <v>3</v>
      </c>
      <c r="CE598">
        <v>30</v>
      </c>
      <c r="CF598">
        <v>0</v>
      </c>
      <c r="CG598">
        <v>0</v>
      </c>
      <c r="CM598">
        <v>0</v>
      </c>
      <c r="CN598" t="s">
        <v>3</v>
      </c>
      <c r="CO598">
        <v>0</v>
      </c>
      <c r="CP598">
        <f>(P598+Q598+S598)</f>
        <v>526713.17000000004</v>
      </c>
      <c r="CQ598">
        <f>ROUND((ROUND((AC598*AW598*1),2)*BC598),2)</f>
        <v>1526.26</v>
      </c>
      <c r="CR598">
        <f>(ROUND((ROUND(((ET598)*AV598*1),2)*BB598),2)+ROUND((ROUND(((AE598-(EU598))*AV598*1),2)*BS598),2))</f>
        <v>0</v>
      </c>
      <c r="CS598">
        <f>ROUND((ROUND((AE598*AV598*1),2)*BS598),2)</f>
        <v>0</v>
      </c>
      <c r="CT598">
        <f>ROUND((ROUND((AF598*AV598*1),2)*BA598),2)</f>
        <v>0</v>
      </c>
      <c r="CU598">
        <f>AG598</f>
        <v>0</v>
      </c>
      <c r="CV598">
        <f>(AH598*AV598)</f>
        <v>0</v>
      </c>
      <c r="CW598">
        <f t="shared" si="307"/>
        <v>0</v>
      </c>
      <c r="CX598">
        <f t="shared" si="307"/>
        <v>0</v>
      </c>
      <c r="CY598">
        <f>S598*(BZ598/100)</f>
        <v>0</v>
      </c>
      <c r="CZ598">
        <f>S598*(CA598/100)</f>
        <v>0</v>
      </c>
      <c r="DC598" t="s">
        <v>3</v>
      </c>
      <c r="DD598" t="s">
        <v>3</v>
      </c>
      <c r="DE598" t="s">
        <v>3</v>
      </c>
      <c r="DF598" t="s">
        <v>3</v>
      </c>
      <c r="DG598" t="s">
        <v>3</v>
      </c>
      <c r="DH598" t="s">
        <v>3</v>
      </c>
      <c r="DI598" t="s">
        <v>3</v>
      </c>
      <c r="DJ598" t="s">
        <v>3</v>
      </c>
      <c r="DK598" t="s">
        <v>3</v>
      </c>
      <c r="DL598" t="s">
        <v>3</v>
      </c>
      <c r="DM598" t="s">
        <v>3</v>
      </c>
      <c r="DN598">
        <v>0</v>
      </c>
      <c r="DO598">
        <v>0</v>
      </c>
      <c r="DP598">
        <v>1</v>
      </c>
      <c r="DQ598">
        <v>1</v>
      </c>
      <c r="DU598">
        <v>1003</v>
      </c>
      <c r="DV598" t="s">
        <v>224</v>
      </c>
      <c r="DW598" t="s">
        <v>224</v>
      </c>
      <c r="DX598">
        <v>1</v>
      </c>
      <c r="DZ598" t="s">
        <v>3</v>
      </c>
      <c r="EA598" t="s">
        <v>3</v>
      </c>
      <c r="EB598" t="s">
        <v>3</v>
      </c>
      <c r="EC598" t="s">
        <v>3</v>
      </c>
      <c r="EE598">
        <v>65733373</v>
      </c>
      <c r="EF598">
        <v>202</v>
      </c>
      <c r="EG598" t="s">
        <v>225</v>
      </c>
      <c r="EH598">
        <v>0</v>
      </c>
      <c r="EI598" t="s">
        <v>3</v>
      </c>
      <c r="EJ598">
        <v>1</v>
      </c>
      <c r="EK598">
        <v>400002</v>
      </c>
      <c r="EL598" t="s">
        <v>226</v>
      </c>
      <c r="EM598" t="s">
        <v>225</v>
      </c>
      <c r="EO598" t="s">
        <v>3</v>
      </c>
      <c r="EQ598">
        <v>0</v>
      </c>
      <c r="ER598">
        <v>154.47999999999999</v>
      </c>
      <c r="ES598">
        <v>154.47999999999999</v>
      </c>
      <c r="ET598">
        <v>0</v>
      </c>
      <c r="EU598">
        <v>0</v>
      </c>
      <c r="EV598">
        <v>0</v>
      </c>
      <c r="EW598">
        <v>0</v>
      </c>
      <c r="EX598">
        <v>0</v>
      </c>
      <c r="EY598">
        <v>0</v>
      </c>
      <c r="EZ598">
        <v>5</v>
      </c>
      <c r="FC598">
        <v>0</v>
      </c>
      <c r="FD598">
        <v>18</v>
      </c>
      <c r="FF598">
        <v>1496.35</v>
      </c>
      <c r="FQ598">
        <v>0</v>
      </c>
      <c r="FR598">
        <v>0</v>
      </c>
      <c r="FS598">
        <v>0</v>
      </c>
      <c r="FX598">
        <v>0</v>
      </c>
      <c r="FY598">
        <v>0</v>
      </c>
      <c r="GA598" t="s">
        <v>310</v>
      </c>
      <c r="GD598">
        <v>0</v>
      </c>
      <c r="GF598">
        <v>455458989</v>
      </c>
      <c r="GG598">
        <v>2</v>
      </c>
      <c r="GH598">
        <v>3</v>
      </c>
      <c r="GI598">
        <v>3</v>
      </c>
      <c r="GJ598">
        <v>0</v>
      </c>
      <c r="GK598">
        <f>ROUND(R598*(R12)/100,2)</f>
        <v>0</v>
      </c>
      <c r="GL598">
        <f>ROUND(IF(AND(BH598=3,BI598=3,FS598&lt;&gt;0),P598,0),2)</f>
        <v>0</v>
      </c>
      <c r="GM598">
        <f>ROUND(O598+X598+Y598+GK598,2)+GX598</f>
        <v>526713.17000000004</v>
      </c>
      <c r="GN598">
        <f>IF(OR(BI598=0,BI598=1),GM598-GX598,0)</f>
        <v>526713.17000000004</v>
      </c>
      <c r="GO598">
        <f>IF(BI598=2,GM598-GX598,0)</f>
        <v>0</v>
      </c>
      <c r="GP598">
        <f>IF(BI598=4,GM598-GX598,0)</f>
        <v>0</v>
      </c>
      <c r="GR598">
        <v>1</v>
      </c>
      <c r="GS598">
        <v>1</v>
      </c>
      <c r="GT598">
        <v>0</v>
      </c>
      <c r="GU598" t="s">
        <v>3</v>
      </c>
      <c r="GV598">
        <f>ROUND((GT598),6)</f>
        <v>0</v>
      </c>
      <c r="GW598">
        <v>1</v>
      </c>
      <c r="GX598">
        <f>ROUND(HC598*I598,2)</f>
        <v>0</v>
      </c>
      <c r="HA598">
        <v>0</v>
      </c>
      <c r="HB598">
        <v>0</v>
      </c>
      <c r="HC598">
        <f>GV598*GW598</f>
        <v>0</v>
      </c>
      <c r="HE598" t="s">
        <v>228</v>
      </c>
      <c r="HF598" t="s">
        <v>28</v>
      </c>
      <c r="HM598" t="s">
        <v>3</v>
      </c>
      <c r="HN598" t="s">
        <v>3</v>
      </c>
      <c r="HO598" t="s">
        <v>3</v>
      </c>
      <c r="HP598" t="s">
        <v>3</v>
      </c>
      <c r="HQ598" t="s">
        <v>3</v>
      </c>
      <c r="HS598">
        <v>0</v>
      </c>
      <c r="IK598">
        <v>0</v>
      </c>
    </row>
    <row r="599" spans="1:245" x14ac:dyDescent="0.2">
      <c r="A599">
        <v>17</v>
      </c>
      <c r="B599">
        <v>1</v>
      </c>
      <c r="E599" t="s">
        <v>311</v>
      </c>
      <c r="F599" t="s">
        <v>301</v>
      </c>
      <c r="G599" t="s">
        <v>312</v>
      </c>
      <c r="H599" t="s">
        <v>224</v>
      </c>
      <c r="I599">
        <v>375.69</v>
      </c>
      <c r="J599">
        <v>0</v>
      </c>
      <c r="K599">
        <v>375.69</v>
      </c>
      <c r="O599">
        <f>ROUND(CP599,2)</f>
        <v>728926.64</v>
      </c>
      <c r="P599">
        <f>ROUND((ROUND((AC599*AW599*I599),2)*BC599),2)</f>
        <v>728926.64</v>
      </c>
      <c r="Q599">
        <f>(ROUND((ROUND(((ET599)*AV599*I599),2)*BB599),2)+ROUND((ROUND(((AE599-(EU599))*AV599*I599),2)*BS599),2))</f>
        <v>0</v>
      </c>
      <c r="R599">
        <f>ROUND((ROUND((AE599*AV599*I599),2)*BS599),2)</f>
        <v>0</v>
      </c>
      <c r="S599">
        <f>ROUND((ROUND((AF599*AV599*I599),2)*BA599),2)</f>
        <v>0</v>
      </c>
      <c r="T599">
        <f>ROUND(CU599*I599,2)</f>
        <v>0</v>
      </c>
      <c r="U599">
        <f>CV599*I599</f>
        <v>0</v>
      </c>
      <c r="V599">
        <f>CW599*I599</f>
        <v>0</v>
      </c>
      <c r="W599">
        <f>ROUND(CX599*I599,2)</f>
        <v>0</v>
      </c>
      <c r="X599">
        <f t="shared" si="304"/>
        <v>0</v>
      </c>
      <c r="Y599">
        <f t="shared" si="304"/>
        <v>0</v>
      </c>
      <c r="AA599">
        <v>62853509</v>
      </c>
      <c r="AB599">
        <f>ROUND((AC599+AD599+AF599),6)</f>
        <v>196.38</v>
      </c>
      <c r="AC599">
        <f>ROUND((ES599),6)</f>
        <v>196.38</v>
      </c>
      <c r="AD599">
        <f>ROUND((((ET599)-(EU599))+AE599),6)</f>
        <v>0</v>
      </c>
      <c r="AE599">
        <f t="shared" si="305"/>
        <v>0</v>
      </c>
      <c r="AF599">
        <f t="shared" si="305"/>
        <v>0</v>
      </c>
      <c r="AG599">
        <f>ROUND((AP599),6)</f>
        <v>0</v>
      </c>
      <c r="AH599">
        <f t="shared" si="306"/>
        <v>0</v>
      </c>
      <c r="AI599">
        <f t="shared" si="306"/>
        <v>0</v>
      </c>
      <c r="AJ599">
        <f>(AS599)</f>
        <v>0</v>
      </c>
      <c r="AK599">
        <v>196.38</v>
      </c>
      <c r="AL599">
        <v>196.38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  <c r="AS599">
        <v>0</v>
      </c>
      <c r="AT599">
        <v>0</v>
      </c>
      <c r="AU599">
        <v>0</v>
      </c>
      <c r="AV599">
        <v>1</v>
      </c>
      <c r="AW599">
        <v>1</v>
      </c>
      <c r="AZ599">
        <v>1</v>
      </c>
      <c r="BA599">
        <v>1</v>
      </c>
      <c r="BB599">
        <v>1</v>
      </c>
      <c r="BC599">
        <v>9.8800000000000008</v>
      </c>
      <c r="BD599" t="s">
        <v>3</v>
      </c>
      <c r="BE599" t="s">
        <v>3</v>
      </c>
      <c r="BF599" t="s">
        <v>3</v>
      </c>
      <c r="BG599" t="s">
        <v>3</v>
      </c>
      <c r="BH599">
        <v>3</v>
      </c>
      <c r="BI599">
        <v>1</v>
      </c>
      <c r="BJ599" t="s">
        <v>3</v>
      </c>
      <c r="BM599">
        <v>400002</v>
      </c>
      <c r="BN599">
        <v>0</v>
      </c>
      <c r="BO599" t="s">
        <v>3</v>
      </c>
      <c r="BP599">
        <v>0</v>
      </c>
      <c r="BQ599">
        <v>202</v>
      </c>
      <c r="BR599">
        <v>0</v>
      </c>
      <c r="BS599">
        <v>1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0</v>
      </c>
      <c r="CA599">
        <v>0</v>
      </c>
      <c r="CB599" t="s">
        <v>3</v>
      </c>
      <c r="CE599">
        <v>30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>(P599+Q599+S599)</f>
        <v>728926.64</v>
      </c>
      <c r="CQ599">
        <f>ROUND((ROUND((AC599*AW599*1),2)*BC599),2)</f>
        <v>1940.23</v>
      </c>
      <c r="CR599">
        <f>(ROUND((ROUND(((ET599)*AV599*1),2)*BB599),2)+ROUND((ROUND(((AE599-(EU599))*AV599*1),2)*BS599),2))</f>
        <v>0</v>
      </c>
      <c r="CS599">
        <f>ROUND((ROUND((AE599*AV599*1),2)*BS599),2)</f>
        <v>0</v>
      </c>
      <c r="CT599">
        <f>ROUND((ROUND((AF599*AV599*1),2)*BA599),2)</f>
        <v>0</v>
      </c>
      <c r="CU599">
        <f>AG599</f>
        <v>0</v>
      </c>
      <c r="CV599">
        <f>(AH599*AV599)</f>
        <v>0</v>
      </c>
      <c r="CW599">
        <f t="shared" si="307"/>
        <v>0</v>
      </c>
      <c r="CX599">
        <f t="shared" si="307"/>
        <v>0</v>
      </c>
      <c r="CY599">
        <f>S599*(BZ599/100)</f>
        <v>0</v>
      </c>
      <c r="CZ599">
        <f>S599*(CA599/100)</f>
        <v>0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0</v>
      </c>
      <c r="DO599">
        <v>0</v>
      </c>
      <c r="DP599">
        <v>1</v>
      </c>
      <c r="DQ599">
        <v>1</v>
      </c>
      <c r="DU599">
        <v>1003</v>
      </c>
      <c r="DV599" t="s">
        <v>224</v>
      </c>
      <c r="DW599" t="s">
        <v>224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65733373</v>
      </c>
      <c r="EF599">
        <v>202</v>
      </c>
      <c r="EG599" t="s">
        <v>225</v>
      </c>
      <c r="EH599">
        <v>0</v>
      </c>
      <c r="EI599" t="s">
        <v>3</v>
      </c>
      <c r="EJ599">
        <v>1</v>
      </c>
      <c r="EK599">
        <v>400002</v>
      </c>
      <c r="EL599" t="s">
        <v>226</v>
      </c>
      <c r="EM599" t="s">
        <v>225</v>
      </c>
      <c r="EO599" t="s">
        <v>3</v>
      </c>
      <c r="EQ599">
        <v>0</v>
      </c>
      <c r="ER599">
        <v>196.38</v>
      </c>
      <c r="ES599">
        <v>196.38</v>
      </c>
      <c r="ET599">
        <v>0</v>
      </c>
      <c r="EU599">
        <v>0</v>
      </c>
      <c r="EV599">
        <v>0</v>
      </c>
      <c r="EW599">
        <v>0</v>
      </c>
      <c r="EX599">
        <v>0</v>
      </c>
      <c r="EY599">
        <v>0</v>
      </c>
      <c r="EZ599">
        <v>5</v>
      </c>
      <c r="FC599">
        <v>0</v>
      </c>
      <c r="FD599">
        <v>18</v>
      </c>
      <c r="FF599">
        <v>1902.15</v>
      </c>
      <c r="FQ599">
        <v>0</v>
      </c>
      <c r="FR599">
        <v>0</v>
      </c>
      <c r="FS599">
        <v>0</v>
      </c>
      <c r="FX599">
        <v>0</v>
      </c>
      <c r="FY599">
        <v>0</v>
      </c>
      <c r="GA599" t="s">
        <v>313</v>
      </c>
      <c r="GD599">
        <v>0</v>
      </c>
      <c r="GF599">
        <v>-1823728583</v>
      </c>
      <c r="GG599">
        <v>2</v>
      </c>
      <c r="GH599">
        <v>3</v>
      </c>
      <c r="GI599">
        <v>3</v>
      </c>
      <c r="GJ599">
        <v>0</v>
      </c>
      <c r="GK599">
        <f>ROUND(R599*(R12)/100,2)</f>
        <v>0</v>
      </c>
      <c r="GL599">
        <f>ROUND(IF(AND(BH599=3,BI599=3,FS599&lt;&gt;0),P599,0),2)</f>
        <v>0</v>
      </c>
      <c r="GM599">
        <f>ROUND(O599+X599+Y599+GK599,2)+GX599</f>
        <v>728926.64</v>
      </c>
      <c r="GN599">
        <f>IF(OR(BI599=0,BI599=1),GM599-GX599,0)</f>
        <v>728926.64</v>
      </c>
      <c r="GO599">
        <f>IF(BI599=2,GM599-GX599,0)</f>
        <v>0</v>
      </c>
      <c r="GP599">
        <f>IF(BI599=4,GM599-GX599,0)</f>
        <v>0</v>
      </c>
      <c r="GR599">
        <v>1</v>
      </c>
      <c r="GS599">
        <v>1</v>
      </c>
      <c r="GT599">
        <v>0</v>
      </c>
      <c r="GU599" t="s">
        <v>3</v>
      </c>
      <c r="GV599">
        <f>ROUND((GT599),6)</f>
        <v>0</v>
      </c>
      <c r="GW599">
        <v>1</v>
      </c>
      <c r="GX599">
        <f>ROUND(HC599*I599,2)</f>
        <v>0</v>
      </c>
      <c r="HA599">
        <v>0</v>
      </c>
      <c r="HB599">
        <v>0</v>
      </c>
      <c r="HC599">
        <f>GV599*GW599</f>
        <v>0</v>
      </c>
      <c r="HE599" t="s">
        <v>228</v>
      </c>
      <c r="HF599" t="s">
        <v>28</v>
      </c>
      <c r="HM599" t="s">
        <v>3</v>
      </c>
      <c r="HN599" t="s">
        <v>3</v>
      </c>
      <c r="HO599" t="s">
        <v>3</v>
      </c>
      <c r="HP599" t="s">
        <v>3</v>
      </c>
      <c r="HQ599" t="s">
        <v>3</v>
      </c>
      <c r="HS599">
        <v>0</v>
      </c>
      <c r="IK599">
        <v>0</v>
      </c>
    </row>
    <row r="601" spans="1:245" x14ac:dyDescent="0.2">
      <c r="A601" s="2">
        <v>51</v>
      </c>
      <c r="B601" s="2">
        <f>B591</f>
        <v>1</v>
      </c>
      <c r="C601" s="2">
        <f>A591</f>
        <v>4</v>
      </c>
      <c r="D601" s="2">
        <f>ROW(A591)</f>
        <v>591</v>
      </c>
      <c r="E601" s="2"/>
      <c r="F601" s="2" t="str">
        <f>IF(F591&lt;&gt;"",F591,"")</f>
        <v>Новый раздел</v>
      </c>
      <c r="G601" s="2" t="str">
        <f>IF(G591&lt;&gt;"",G591,"")</f>
        <v>Материалы</v>
      </c>
      <c r="H601" s="2">
        <v>0</v>
      </c>
      <c r="I601" s="2"/>
      <c r="J601" s="2"/>
      <c r="K601" s="2"/>
      <c r="L601" s="2"/>
      <c r="M601" s="2"/>
      <c r="N601" s="2"/>
      <c r="O601" s="2">
        <f t="shared" ref="O601:T601" si="308">ROUND(AB601,2)</f>
        <v>2241566.69</v>
      </c>
      <c r="P601" s="2">
        <f t="shared" si="308"/>
        <v>2241566.69</v>
      </c>
      <c r="Q601" s="2">
        <f t="shared" si="308"/>
        <v>0</v>
      </c>
      <c r="R601" s="2">
        <f t="shared" si="308"/>
        <v>0</v>
      </c>
      <c r="S601" s="2">
        <f t="shared" si="308"/>
        <v>0</v>
      </c>
      <c r="T601" s="2">
        <f t="shared" si="308"/>
        <v>0</v>
      </c>
      <c r="U601" s="2">
        <f>AH601</f>
        <v>0</v>
      </c>
      <c r="V601" s="2">
        <f>AI601</f>
        <v>0</v>
      </c>
      <c r="W601" s="2">
        <f>ROUND(AJ601,2)</f>
        <v>0</v>
      </c>
      <c r="X601" s="2">
        <f>ROUND(AK601,2)</f>
        <v>0</v>
      </c>
      <c r="Y601" s="2">
        <f>ROUND(AL601,2)</f>
        <v>0</v>
      </c>
      <c r="Z601" s="2"/>
      <c r="AA601" s="2"/>
      <c r="AB601" s="2">
        <f>ROUND(SUMIF(AA595:AA599,"=62853509",O595:O599),2)</f>
        <v>2241566.69</v>
      </c>
      <c r="AC601" s="2">
        <f>ROUND(SUMIF(AA595:AA599,"=62853509",P595:P599),2)</f>
        <v>2241566.69</v>
      </c>
      <c r="AD601" s="2">
        <f>ROUND(SUMIF(AA595:AA599,"=62853509",Q595:Q599),2)</f>
        <v>0</v>
      </c>
      <c r="AE601" s="2">
        <f>ROUND(SUMIF(AA595:AA599,"=62853509",R595:R599),2)</f>
        <v>0</v>
      </c>
      <c r="AF601" s="2">
        <f>ROUND(SUMIF(AA595:AA599,"=62853509",S595:S599),2)</f>
        <v>0</v>
      </c>
      <c r="AG601" s="2">
        <f>ROUND(SUMIF(AA595:AA599,"=62853509",T595:T599),2)</f>
        <v>0</v>
      </c>
      <c r="AH601" s="2">
        <f>SUMIF(AA595:AA599,"=62853509",U595:U599)</f>
        <v>0</v>
      </c>
      <c r="AI601" s="2">
        <f>SUMIF(AA595:AA599,"=62853509",V595:V599)</f>
        <v>0</v>
      </c>
      <c r="AJ601" s="2">
        <f>ROUND(SUMIF(AA595:AA599,"=62853509",W595:W599),2)</f>
        <v>0</v>
      </c>
      <c r="AK601" s="2">
        <f>ROUND(SUMIF(AA595:AA599,"=62853509",X595:X599),2)</f>
        <v>0</v>
      </c>
      <c r="AL601" s="2">
        <f>ROUND(SUMIF(AA595:AA599,"=62853509",Y595:Y599),2)</f>
        <v>0</v>
      </c>
      <c r="AM601" s="2"/>
      <c r="AN601" s="2"/>
      <c r="AO601" s="2">
        <f t="shared" ref="AO601:BD601" si="309">ROUND(BX601,2)</f>
        <v>0</v>
      </c>
      <c r="AP601" s="2">
        <f t="shared" si="309"/>
        <v>0</v>
      </c>
      <c r="AQ601" s="2">
        <f t="shared" si="309"/>
        <v>0</v>
      </c>
      <c r="AR601" s="2">
        <f t="shared" si="309"/>
        <v>2241566.69</v>
      </c>
      <c r="AS601" s="2">
        <f t="shared" si="309"/>
        <v>2241566.69</v>
      </c>
      <c r="AT601" s="2">
        <f t="shared" si="309"/>
        <v>0</v>
      </c>
      <c r="AU601" s="2">
        <f t="shared" si="309"/>
        <v>0</v>
      </c>
      <c r="AV601" s="2">
        <f t="shared" si="309"/>
        <v>2241566.69</v>
      </c>
      <c r="AW601" s="2">
        <f t="shared" si="309"/>
        <v>2241566.69</v>
      </c>
      <c r="AX601" s="2">
        <f t="shared" si="309"/>
        <v>0</v>
      </c>
      <c r="AY601" s="2">
        <f t="shared" si="309"/>
        <v>2241566.69</v>
      </c>
      <c r="AZ601" s="2">
        <f t="shared" si="309"/>
        <v>0</v>
      </c>
      <c r="BA601" s="2">
        <f t="shared" si="309"/>
        <v>0</v>
      </c>
      <c r="BB601" s="2">
        <f t="shared" si="309"/>
        <v>0</v>
      </c>
      <c r="BC601" s="2">
        <f t="shared" si="309"/>
        <v>0</v>
      </c>
      <c r="BD601" s="2">
        <f t="shared" si="309"/>
        <v>0</v>
      </c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>
        <f>ROUND(SUMIF(AA595:AA599,"=62853509",FQ595:FQ599),2)</f>
        <v>0</v>
      </c>
      <c r="BY601" s="2">
        <f>ROUND(SUMIF(AA595:AA599,"=62853509",FR595:FR599),2)</f>
        <v>0</v>
      </c>
      <c r="BZ601" s="2">
        <f>ROUND(SUMIF(AA595:AA599,"=62853509",GL595:GL599),2)</f>
        <v>0</v>
      </c>
      <c r="CA601" s="2">
        <f>ROUND(SUMIF(AA595:AA599,"=62853509",GM595:GM599),2)</f>
        <v>2241566.69</v>
      </c>
      <c r="CB601" s="2">
        <f>ROUND(SUMIF(AA595:AA599,"=62853509",GN595:GN599),2)</f>
        <v>2241566.69</v>
      </c>
      <c r="CC601" s="2">
        <f>ROUND(SUMIF(AA595:AA599,"=62853509",GO595:GO599),2)</f>
        <v>0</v>
      </c>
      <c r="CD601" s="2">
        <f>ROUND(SUMIF(AA595:AA599,"=62853509",GP595:GP599),2)</f>
        <v>0</v>
      </c>
      <c r="CE601" s="2">
        <f>AC601-BX601</f>
        <v>2241566.69</v>
      </c>
      <c r="CF601" s="2">
        <f>AC601-BY601</f>
        <v>2241566.69</v>
      </c>
      <c r="CG601" s="2">
        <f>BX601-BZ601</f>
        <v>0</v>
      </c>
      <c r="CH601" s="2">
        <f>AC601-BX601-BY601+BZ601</f>
        <v>2241566.69</v>
      </c>
      <c r="CI601" s="2">
        <f>BY601-BZ601</f>
        <v>0</v>
      </c>
      <c r="CJ601" s="2">
        <f>ROUND(SUMIF(AA595:AA599,"=62853509",GX595:GX599),2)</f>
        <v>0</v>
      </c>
      <c r="CK601" s="2">
        <f>ROUND(SUMIF(AA595:AA599,"=62853509",GY595:GY599),2)</f>
        <v>0</v>
      </c>
      <c r="CL601" s="2">
        <f>ROUND(SUMIF(AA595:AA599,"=62853509",GZ595:GZ599),2)</f>
        <v>0</v>
      </c>
      <c r="CM601" s="2">
        <f>ROUND(SUMIF(AA595:AA599,"=62853509",HD595:HD599),2)</f>
        <v>0</v>
      </c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3"/>
      <c r="DH601" s="3"/>
      <c r="DI601" s="3"/>
      <c r="DJ601" s="3"/>
      <c r="DK601" s="3"/>
      <c r="DL601" s="3"/>
      <c r="DM601" s="3"/>
      <c r="DN601" s="3"/>
      <c r="DO601" s="3"/>
      <c r="DP601" s="3"/>
      <c r="DQ601" s="3"/>
      <c r="DR601" s="3"/>
      <c r="DS601" s="3"/>
      <c r="DT601" s="3"/>
      <c r="DU601" s="3"/>
      <c r="DV601" s="3"/>
      <c r="DW601" s="3"/>
      <c r="DX601" s="3"/>
      <c r="DY601" s="3"/>
      <c r="DZ601" s="3"/>
      <c r="EA601" s="3"/>
      <c r="EB601" s="3"/>
      <c r="EC601" s="3"/>
      <c r="ED601" s="3"/>
      <c r="EE601" s="3"/>
      <c r="EF601" s="3"/>
      <c r="EG601" s="3"/>
      <c r="EH601" s="3"/>
      <c r="EI601" s="3"/>
      <c r="EJ601" s="3"/>
      <c r="EK601" s="3"/>
      <c r="EL601" s="3"/>
      <c r="EM601" s="3"/>
      <c r="EN601" s="3"/>
      <c r="EO601" s="3"/>
      <c r="EP601" s="3"/>
      <c r="EQ601" s="3"/>
      <c r="ER601" s="3"/>
      <c r="ES601" s="3"/>
      <c r="ET601" s="3"/>
      <c r="EU601" s="3"/>
      <c r="EV601" s="3"/>
      <c r="EW601" s="3"/>
      <c r="EX601" s="3"/>
      <c r="EY601" s="3"/>
      <c r="EZ601" s="3"/>
      <c r="FA601" s="3"/>
      <c r="FB601" s="3"/>
      <c r="FC601" s="3"/>
      <c r="FD601" s="3"/>
      <c r="FE601" s="3"/>
      <c r="FF601" s="3"/>
      <c r="FG601" s="3"/>
      <c r="FH601" s="3"/>
      <c r="FI601" s="3"/>
      <c r="FJ601" s="3"/>
      <c r="FK601" s="3"/>
      <c r="FL601" s="3"/>
      <c r="FM601" s="3"/>
      <c r="FN601" s="3"/>
      <c r="FO601" s="3"/>
      <c r="FP601" s="3"/>
      <c r="FQ601" s="3"/>
      <c r="FR601" s="3"/>
      <c r="FS601" s="3"/>
      <c r="FT601" s="3"/>
      <c r="FU601" s="3"/>
      <c r="FV601" s="3"/>
      <c r="FW601" s="3"/>
      <c r="FX601" s="3"/>
      <c r="FY601" s="3"/>
      <c r="FZ601" s="3"/>
      <c r="GA601" s="3"/>
      <c r="GB601" s="3"/>
      <c r="GC601" s="3"/>
      <c r="GD601" s="3"/>
      <c r="GE601" s="3"/>
      <c r="GF601" s="3"/>
      <c r="GG601" s="3"/>
      <c r="GH601" s="3"/>
      <c r="GI601" s="3"/>
      <c r="GJ601" s="3"/>
      <c r="GK601" s="3"/>
      <c r="GL601" s="3"/>
      <c r="GM601" s="3"/>
      <c r="GN601" s="3"/>
      <c r="GO601" s="3"/>
      <c r="GP601" s="3"/>
      <c r="GQ601" s="3"/>
      <c r="GR601" s="3"/>
      <c r="GS601" s="3"/>
      <c r="GT601" s="3"/>
      <c r="GU601" s="3"/>
      <c r="GV601" s="3"/>
      <c r="GW601" s="3"/>
      <c r="GX601" s="3">
        <v>0</v>
      </c>
    </row>
    <row r="603" spans="1:245" x14ac:dyDescent="0.2">
      <c r="A603" s="4">
        <v>50</v>
      </c>
      <c r="B603" s="4">
        <v>0</v>
      </c>
      <c r="C603" s="4">
        <v>0</v>
      </c>
      <c r="D603" s="4">
        <v>1</v>
      </c>
      <c r="E603" s="4">
        <v>201</v>
      </c>
      <c r="F603" s="4">
        <f>ROUND(Source!O601,O603)</f>
        <v>2241566.69</v>
      </c>
      <c r="G603" s="4" t="s">
        <v>70</v>
      </c>
      <c r="H603" s="4" t="s">
        <v>71</v>
      </c>
      <c r="I603" s="4"/>
      <c r="J603" s="4"/>
      <c r="K603" s="4">
        <v>201</v>
      </c>
      <c r="L603" s="4">
        <v>1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2241566.69</v>
      </c>
      <c r="X603" s="4">
        <v>1</v>
      </c>
      <c r="Y603" s="4">
        <v>2241566.69</v>
      </c>
      <c r="Z603" s="4"/>
      <c r="AA603" s="4"/>
      <c r="AB603" s="4"/>
    </row>
    <row r="604" spans="1:245" x14ac:dyDescent="0.2">
      <c r="A604" s="4">
        <v>50</v>
      </c>
      <c r="B604" s="4">
        <v>0</v>
      </c>
      <c r="C604" s="4">
        <v>0</v>
      </c>
      <c r="D604" s="4">
        <v>1</v>
      </c>
      <c r="E604" s="4">
        <v>202</v>
      </c>
      <c r="F604" s="4">
        <f>ROUND(Source!P601,O604)</f>
        <v>2241566.69</v>
      </c>
      <c r="G604" s="4" t="s">
        <v>72</v>
      </c>
      <c r="H604" s="4" t="s">
        <v>73</v>
      </c>
      <c r="I604" s="4"/>
      <c r="J604" s="4"/>
      <c r="K604" s="4">
        <v>202</v>
      </c>
      <c r="L604" s="4">
        <v>2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2241566.69</v>
      </c>
      <c r="X604" s="4">
        <v>1</v>
      </c>
      <c r="Y604" s="4">
        <v>2241566.69</v>
      </c>
      <c r="Z604" s="4"/>
      <c r="AA604" s="4"/>
      <c r="AB604" s="4"/>
    </row>
    <row r="605" spans="1:245" x14ac:dyDescent="0.2">
      <c r="A605" s="4">
        <v>50</v>
      </c>
      <c r="B605" s="4">
        <v>0</v>
      </c>
      <c r="C605" s="4">
        <v>0</v>
      </c>
      <c r="D605" s="4">
        <v>1</v>
      </c>
      <c r="E605" s="4">
        <v>222</v>
      </c>
      <c r="F605" s="4">
        <f>ROUND(Source!AO601,O605)</f>
        <v>0</v>
      </c>
      <c r="G605" s="4" t="s">
        <v>74</v>
      </c>
      <c r="H605" s="4" t="s">
        <v>75</v>
      </c>
      <c r="I605" s="4"/>
      <c r="J605" s="4"/>
      <c r="K605" s="4">
        <v>222</v>
      </c>
      <c r="L605" s="4">
        <v>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45" x14ac:dyDescent="0.2">
      <c r="A606" s="4">
        <v>50</v>
      </c>
      <c r="B606" s="4">
        <v>0</v>
      </c>
      <c r="C606" s="4">
        <v>0</v>
      </c>
      <c r="D606" s="4">
        <v>1</v>
      </c>
      <c r="E606" s="4">
        <v>225</v>
      </c>
      <c r="F606" s="4">
        <f>ROUND(Source!AV601,O606)</f>
        <v>2241566.69</v>
      </c>
      <c r="G606" s="4" t="s">
        <v>76</v>
      </c>
      <c r="H606" s="4" t="s">
        <v>77</v>
      </c>
      <c r="I606" s="4"/>
      <c r="J606" s="4"/>
      <c r="K606" s="4">
        <v>225</v>
      </c>
      <c r="L606" s="4">
        <v>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2241566.69</v>
      </c>
      <c r="X606" s="4">
        <v>1</v>
      </c>
      <c r="Y606" s="4">
        <v>2241566.69</v>
      </c>
      <c r="Z606" s="4"/>
      <c r="AA606" s="4"/>
      <c r="AB606" s="4"/>
    </row>
    <row r="607" spans="1:245" x14ac:dyDescent="0.2">
      <c r="A607" s="4">
        <v>50</v>
      </c>
      <c r="B607" s="4">
        <v>0</v>
      </c>
      <c r="C607" s="4">
        <v>0</v>
      </c>
      <c r="D607" s="4">
        <v>1</v>
      </c>
      <c r="E607" s="4">
        <v>226</v>
      </c>
      <c r="F607" s="4">
        <f>ROUND(Source!AW601,O607)</f>
        <v>2241566.69</v>
      </c>
      <c r="G607" s="4" t="s">
        <v>78</v>
      </c>
      <c r="H607" s="4" t="s">
        <v>79</v>
      </c>
      <c r="I607" s="4"/>
      <c r="J607" s="4"/>
      <c r="K607" s="4">
        <v>226</v>
      </c>
      <c r="L607" s="4">
        <v>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2241566.69</v>
      </c>
      <c r="X607" s="4">
        <v>1</v>
      </c>
      <c r="Y607" s="4">
        <v>2241566.69</v>
      </c>
      <c r="Z607" s="4"/>
      <c r="AA607" s="4"/>
      <c r="AB607" s="4"/>
    </row>
    <row r="608" spans="1:245" x14ac:dyDescent="0.2">
      <c r="A608" s="4">
        <v>50</v>
      </c>
      <c r="B608" s="4">
        <v>0</v>
      </c>
      <c r="C608" s="4">
        <v>0</v>
      </c>
      <c r="D608" s="4">
        <v>1</v>
      </c>
      <c r="E608" s="4">
        <v>227</v>
      </c>
      <c r="F608" s="4">
        <f>ROUND(Source!AX601,O608)</f>
        <v>0</v>
      </c>
      <c r="G608" s="4" t="s">
        <v>80</v>
      </c>
      <c r="H608" s="4" t="s">
        <v>81</v>
      </c>
      <c r="I608" s="4"/>
      <c r="J608" s="4"/>
      <c r="K608" s="4">
        <v>227</v>
      </c>
      <c r="L608" s="4">
        <v>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0</v>
      </c>
      <c r="X608" s="4">
        <v>1</v>
      </c>
      <c r="Y608" s="4">
        <v>0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228</v>
      </c>
      <c r="F609" s="4">
        <f>ROUND(Source!AY601,O609)</f>
        <v>2241566.69</v>
      </c>
      <c r="G609" s="4" t="s">
        <v>82</v>
      </c>
      <c r="H609" s="4" t="s">
        <v>83</v>
      </c>
      <c r="I609" s="4"/>
      <c r="J609" s="4"/>
      <c r="K609" s="4">
        <v>228</v>
      </c>
      <c r="L609" s="4">
        <v>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2241566.69</v>
      </c>
      <c r="X609" s="4">
        <v>1</v>
      </c>
      <c r="Y609" s="4">
        <v>2241566.69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216</v>
      </c>
      <c r="F610" s="4">
        <f>ROUND(Source!AP601,O610)</f>
        <v>0</v>
      </c>
      <c r="G610" s="4" t="s">
        <v>84</v>
      </c>
      <c r="H610" s="4" t="s">
        <v>85</v>
      </c>
      <c r="I610" s="4"/>
      <c r="J610" s="4"/>
      <c r="K610" s="4">
        <v>216</v>
      </c>
      <c r="L610" s="4">
        <v>8</v>
      </c>
      <c r="M610" s="4">
        <v>3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223</v>
      </c>
      <c r="F611" s="4">
        <f>ROUND(Source!AQ601,O611)</f>
        <v>0</v>
      </c>
      <c r="G611" s="4" t="s">
        <v>86</v>
      </c>
      <c r="H611" s="4" t="s">
        <v>87</v>
      </c>
      <c r="I611" s="4"/>
      <c r="J611" s="4"/>
      <c r="K611" s="4">
        <v>223</v>
      </c>
      <c r="L611" s="4">
        <v>9</v>
      </c>
      <c r="M611" s="4">
        <v>3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0</v>
      </c>
      <c r="X611" s="4">
        <v>1</v>
      </c>
      <c r="Y611" s="4">
        <v>0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229</v>
      </c>
      <c r="F612" s="4">
        <f>ROUND(Source!AZ601,O612)</f>
        <v>0</v>
      </c>
      <c r="G612" s="4" t="s">
        <v>88</v>
      </c>
      <c r="H612" s="4" t="s">
        <v>89</v>
      </c>
      <c r="I612" s="4"/>
      <c r="J612" s="4"/>
      <c r="K612" s="4">
        <v>229</v>
      </c>
      <c r="L612" s="4">
        <v>10</v>
      </c>
      <c r="M612" s="4">
        <v>3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0</v>
      </c>
      <c r="X612" s="4">
        <v>1</v>
      </c>
      <c r="Y612" s="4">
        <v>0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203</v>
      </c>
      <c r="F613" s="4">
        <f>ROUND(Source!Q601,O613)</f>
        <v>0</v>
      </c>
      <c r="G613" s="4" t="s">
        <v>90</v>
      </c>
      <c r="H613" s="4" t="s">
        <v>91</v>
      </c>
      <c r="I613" s="4"/>
      <c r="J613" s="4"/>
      <c r="K613" s="4">
        <v>203</v>
      </c>
      <c r="L613" s="4">
        <v>11</v>
      </c>
      <c r="M613" s="4">
        <v>3</v>
      </c>
      <c r="N613" s="4" t="s">
        <v>3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231</v>
      </c>
      <c r="F614" s="4">
        <f>ROUND(Source!BB601,O614)</f>
        <v>0</v>
      </c>
      <c r="G614" s="4" t="s">
        <v>92</v>
      </c>
      <c r="H614" s="4" t="s">
        <v>93</v>
      </c>
      <c r="I614" s="4"/>
      <c r="J614" s="4"/>
      <c r="K614" s="4">
        <v>231</v>
      </c>
      <c r="L614" s="4">
        <v>12</v>
      </c>
      <c r="M614" s="4">
        <v>3</v>
      </c>
      <c r="N614" s="4" t="s">
        <v>3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0</v>
      </c>
      <c r="X614" s="4">
        <v>1</v>
      </c>
      <c r="Y614" s="4">
        <v>0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204</v>
      </c>
      <c r="F615" s="4">
        <f>ROUND(Source!R601,O615)</f>
        <v>0</v>
      </c>
      <c r="G615" s="4" t="s">
        <v>94</v>
      </c>
      <c r="H615" s="4" t="s">
        <v>95</v>
      </c>
      <c r="I615" s="4"/>
      <c r="J615" s="4"/>
      <c r="K615" s="4">
        <v>204</v>
      </c>
      <c r="L615" s="4">
        <v>13</v>
      </c>
      <c r="M615" s="4">
        <v>3</v>
      </c>
      <c r="N615" s="4" t="s">
        <v>3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0</v>
      </c>
      <c r="X615" s="4">
        <v>1</v>
      </c>
      <c r="Y615" s="4">
        <v>0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205</v>
      </c>
      <c r="F616" s="4">
        <f>ROUND(Source!S601,O616)</f>
        <v>0</v>
      </c>
      <c r="G616" s="4" t="s">
        <v>96</v>
      </c>
      <c r="H616" s="4" t="s">
        <v>97</v>
      </c>
      <c r="I616" s="4"/>
      <c r="J616" s="4"/>
      <c r="K616" s="4">
        <v>205</v>
      </c>
      <c r="L616" s="4">
        <v>14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0</v>
      </c>
      <c r="X616" s="4">
        <v>1</v>
      </c>
      <c r="Y616" s="4">
        <v>0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232</v>
      </c>
      <c r="F617" s="4">
        <f>ROUND(Source!BC601,O617)</f>
        <v>0</v>
      </c>
      <c r="G617" s="4" t="s">
        <v>98</v>
      </c>
      <c r="H617" s="4" t="s">
        <v>99</v>
      </c>
      <c r="I617" s="4"/>
      <c r="J617" s="4"/>
      <c r="K617" s="4">
        <v>232</v>
      </c>
      <c r="L617" s="4">
        <v>15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214</v>
      </c>
      <c r="F618" s="4">
        <f>ROUND(Source!AS601,O618)</f>
        <v>2241566.69</v>
      </c>
      <c r="G618" s="4" t="s">
        <v>100</v>
      </c>
      <c r="H618" s="4" t="s">
        <v>101</v>
      </c>
      <c r="I618" s="4"/>
      <c r="J618" s="4"/>
      <c r="K618" s="4">
        <v>214</v>
      </c>
      <c r="L618" s="4">
        <v>16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2241566.69</v>
      </c>
      <c r="X618" s="4">
        <v>1</v>
      </c>
      <c r="Y618" s="4">
        <v>2241566.69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215</v>
      </c>
      <c r="F619" s="4">
        <f>ROUND(Source!AT601,O619)</f>
        <v>0</v>
      </c>
      <c r="G619" s="4" t="s">
        <v>102</v>
      </c>
      <c r="H619" s="4" t="s">
        <v>103</v>
      </c>
      <c r="I619" s="4"/>
      <c r="J619" s="4"/>
      <c r="K619" s="4">
        <v>215</v>
      </c>
      <c r="L619" s="4">
        <v>17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0</v>
      </c>
      <c r="X619" s="4">
        <v>1</v>
      </c>
      <c r="Y619" s="4">
        <v>0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217</v>
      </c>
      <c r="F620" s="4">
        <f>ROUND(Source!AU601,O620)</f>
        <v>0</v>
      </c>
      <c r="G620" s="4" t="s">
        <v>104</v>
      </c>
      <c r="H620" s="4" t="s">
        <v>105</v>
      </c>
      <c r="I620" s="4"/>
      <c r="J620" s="4"/>
      <c r="K620" s="4">
        <v>217</v>
      </c>
      <c r="L620" s="4">
        <v>18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230</v>
      </c>
      <c r="F621" s="4">
        <f>ROUND(Source!BA601,O621)</f>
        <v>0</v>
      </c>
      <c r="G621" s="4" t="s">
        <v>106</v>
      </c>
      <c r="H621" s="4" t="s">
        <v>107</v>
      </c>
      <c r="I621" s="4"/>
      <c r="J621" s="4"/>
      <c r="K621" s="4">
        <v>230</v>
      </c>
      <c r="L621" s="4">
        <v>19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206</v>
      </c>
      <c r="F622" s="4">
        <f>ROUND(Source!T601,O622)</f>
        <v>0</v>
      </c>
      <c r="G622" s="4" t="s">
        <v>108</v>
      </c>
      <c r="H622" s="4" t="s">
        <v>109</v>
      </c>
      <c r="I622" s="4"/>
      <c r="J622" s="4"/>
      <c r="K622" s="4">
        <v>206</v>
      </c>
      <c r="L622" s="4">
        <v>20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207</v>
      </c>
      <c r="F623" s="4">
        <f>Source!U601</f>
        <v>0</v>
      </c>
      <c r="G623" s="4" t="s">
        <v>110</v>
      </c>
      <c r="H623" s="4" t="s">
        <v>111</v>
      </c>
      <c r="I623" s="4"/>
      <c r="J623" s="4"/>
      <c r="K623" s="4">
        <v>207</v>
      </c>
      <c r="L623" s="4">
        <v>21</v>
      </c>
      <c r="M623" s="4">
        <v>3</v>
      </c>
      <c r="N623" s="4" t="s">
        <v>3</v>
      </c>
      <c r="O623" s="4">
        <v>-1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208</v>
      </c>
      <c r="F624" s="4">
        <f>Source!V601</f>
        <v>0</v>
      </c>
      <c r="G624" s="4" t="s">
        <v>112</v>
      </c>
      <c r="H624" s="4" t="s">
        <v>113</v>
      </c>
      <c r="I624" s="4"/>
      <c r="J624" s="4"/>
      <c r="K624" s="4">
        <v>208</v>
      </c>
      <c r="L624" s="4">
        <v>22</v>
      </c>
      <c r="M624" s="4">
        <v>3</v>
      </c>
      <c r="N624" s="4" t="s">
        <v>3</v>
      </c>
      <c r="O624" s="4">
        <v>-1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45" x14ac:dyDescent="0.2">
      <c r="A625" s="4">
        <v>50</v>
      </c>
      <c r="B625" s="4">
        <v>0</v>
      </c>
      <c r="C625" s="4">
        <v>0</v>
      </c>
      <c r="D625" s="4">
        <v>1</v>
      </c>
      <c r="E625" s="4">
        <v>209</v>
      </c>
      <c r="F625" s="4">
        <f>ROUND(Source!W601,O625)</f>
        <v>0</v>
      </c>
      <c r="G625" s="4" t="s">
        <v>114</v>
      </c>
      <c r="H625" s="4" t="s">
        <v>115</v>
      </c>
      <c r="I625" s="4"/>
      <c r="J625" s="4"/>
      <c r="K625" s="4">
        <v>209</v>
      </c>
      <c r="L625" s="4">
        <v>23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45" x14ac:dyDescent="0.2">
      <c r="A626" s="4">
        <v>50</v>
      </c>
      <c r="B626" s="4">
        <v>0</v>
      </c>
      <c r="C626" s="4">
        <v>0</v>
      </c>
      <c r="D626" s="4">
        <v>1</v>
      </c>
      <c r="E626" s="4">
        <v>233</v>
      </c>
      <c r="F626" s="4">
        <f>ROUND(Source!BD601,O626)</f>
        <v>0</v>
      </c>
      <c r="G626" s="4" t="s">
        <v>116</v>
      </c>
      <c r="H626" s="4" t="s">
        <v>117</v>
      </c>
      <c r="I626" s="4"/>
      <c r="J626" s="4"/>
      <c r="K626" s="4">
        <v>233</v>
      </c>
      <c r="L626" s="4">
        <v>24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0</v>
      </c>
      <c r="X626" s="4">
        <v>1</v>
      </c>
      <c r="Y626" s="4">
        <v>0</v>
      </c>
      <c r="Z626" s="4"/>
      <c r="AA626" s="4"/>
      <c r="AB626" s="4"/>
    </row>
    <row r="627" spans="1:245" x14ac:dyDescent="0.2">
      <c r="A627" s="4">
        <v>50</v>
      </c>
      <c r="B627" s="4">
        <v>0</v>
      </c>
      <c r="C627" s="4">
        <v>0</v>
      </c>
      <c r="D627" s="4">
        <v>1</v>
      </c>
      <c r="E627" s="4">
        <v>210</v>
      </c>
      <c r="F627" s="4">
        <f>ROUND(Source!X601,O627)</f>
        <v>0</v>
      </c>
      <c r="G627" s="4" t="s">
        <v>118</v>
      </c>
      <c r="H627" s="4" t="s">
        <v>119</v>
      </c>
      <c r="I627" s="4"/>
      <c r="J627" s="4"/>
      <c r="K627" s="4">
        <v>210</v>
      </c>
      <c r="L627" s="4">
        <v>25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45" x14ac:dyDescent="0.2">
      <c r="A628" s="4">
        <v>50</v>
      </c>
      <c r="B628" s="4">
        <v>0</v>
      </c>
      <c r="C628" s="4">
        <v>0</v>
      </c>
      <c r="D628" s="4">
        <v>1</v>
      </c>
      <c r="E628" s="4">
        <v>211</v>
      </c>
      <c r="F628" s="4">
        <f>ROUND(Source!Y601,O628)</f>
        <v>0</v>
      </c>
      <c r="G628" s="4" t="s">
        <v>120</v>
      </c>
      <c r="H628" s="4" t="s">
        <v>121</v>
      </c>
      <c r="I628" s="4"/>
      <c r="J628" s="4"/>
      <c r="K628" s="4">
        <v>211</v>
      </c>
      <c r="L628" s="4">
        <v>26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45" x14ac:dyDescent="0.2">
      <c r="A629" s="4">
        <v>50</v>
      </c>
      <c r="B629" s="4">
        <v>0</v>
      </c>
      <c r="C629" s="4">
        <v>0</v>
      </c>
      <c r="D629" s="4">
        <v>1</v>
      </c>
      <c r="E629" s="4">
        <v>224</v>
      </c>
      <c r="F629" s="4">
        <f>ROUND(Source!AR601,O629)</f>
        <v>2241566.69</v>
      </c>
      <c r="G629" s="4" t="s">
        <v>122</v>
      </c>
      <c r="H629" s="4" t="s">
        <v>123</v>
      </c>
      <c r="I629" s="4"/>
      <c r="J629" s="4"/>
      <c r="K629" s="4">
        <v>224</v>
      </c>
      <c r="L629" s="4">
        <v>27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2241566.69</v>
      </c>
      <c r="X629" s="4">
        <v>1</v>
      </c>
      <c r="Y629" s="4">
        <v>2241566.69</v>
      </c>
      <c r="Z629" s="4"/>
      <c r="AA629" s="4"/>
      <c r="AB629" s="4"/>
    </row>
    <row r="631" spans="1:245" x14ac:dyDescent="0.2">
      <c r="A631" s="1">
        <v>4</v>
      </c>
      <c r="B631" s="1">
        <v>1</v>
      </c>
      <c r="C631" s="1"/>
      <c r="D631" s="1">
        <f>ROW(A644)</f>
        <v>644</v>
      </c>
      <c r="E631" s="1"/>
      <c r="F631" s="1" t="s">
        <v>16</v>
      </c>
      <c r="G631" s="1" t="s">
        <v>180</v>
      </c>
      <c r="H631" s="1" t="s">
        <v>3</v>
      </c>
      <c r="I631" s="1">
        <v>0</v>
      </c>
      <c r="J631" s="1"/>
      <c r="K631" s="1">
        <v>0</v>
      </c>
      <c r="L631" s="1"/>
      <c r="M631" s="1" t="s">
        <v>3</v>
      </c>
      <c r="N631" s="1"/>
      <c r="O631" s="1"/>
      <c r="P631" s="1"/>
      <c r="Q631" s="1"/>
      <c r="R631" s="1"/>
      <c r="S631" s="1">
        <v>0</v>
      </c>
      <c r="T631" s="1"/>
      <c r="U631" s="1" t="s">
        <v>3</v>
      </c>
      <c r="V631" s="1">
        <v>0</v>
      </c>
      <c r="W631" s="1"/>
      <c r="X631" s="1"/>
      <c r="Y631" s="1"/>
      <c r="Z631" s="1"/>
      <c r="AA631" s="1"/>
      <c r="AB631" s="1" t="s">
        <v>3</v>
      </c>
      <c r="AC631" s="1" t="s">
        <v>3</v>
      </c>
      <c r="AD631" s="1" t="s">
        <v>3</v>
      </c>
      <c r="AE631" s="1" t="s">
        <v>3</v>
      </c>
      <c r="AF631" s="1" t="s">
        <v>3</v>
      </c>
      <c r="AG631" s="1" t="s">
        <v>3</v>
      </c>
      <c r="AH631" s="1"/>
      <c r="AI631" s="1"/>
      <c r="AJ631" s="1"/>
      <c r="AK631" s="1"/>
      <c r="AL631" s="1"/>
      <c r="AM631" s="1"/>
      <c r="AN631" s="1"/>
      <c r="AO631" s="1"/>
      <c r="AP631" s="1" t="s">
        <v>3</v>
      </c>
      <c r="AQ631" s="1" t="s">
        <v>3</v>
      </c>
      <c r="AR631" s="1" t="s">
        <v>3</v>
      </c>
      <c r="AS631" s="1"/>
      <c r="AT631" s="1"/>
      <c r="AU631" s="1"/>
      <c r="AV631" s="1"/>
      <c r="AW631" s="1"/>
      <c r="AX631" s="1"/>
      <c r="AY631" s="1"/>
      <c r="AZ631" s="1" t="s">
        <v>3</v>
      </c>
      <c r="BA631" s="1"/>
      <c r="BB631" s="1" t="s">
        <v>3</v>
      </c>
      <c r="BC631" s="1" t="s">
        <v>3</v>
      </c>
      <c r="BD631" s="1" t="s">
        <v>3</v>
      </c>
      <c r="BE631" s="1" t="s">
        <v>3</v>
      </c>
      <c r="BF631" s="1" t="s">
        <v>3</v>
      </c>
      <c r="BG631" s="1" t="s">
        <v>3</v>
      </c>
      <c r="BH631" s="1" t="s">
        <v>3</v>
      </c>
      <c r="BI631" s="1" t="s">
        <v>3</v>
      </c>
      <c r="BJ631" s="1" t="s">
        <v>3</v>
      </c>
      <c r="BK631" s="1" t="s">
        <v>3</v>
      </c>
      <c r="BL631" s="1" t="s">
        <v>3</v>
      </c>
      <c r="BM631" s="1" t="s">
        <v>3</v>
      </c>
      <c r="BN631" s="1" t="s">
        <v>3</v>
      </c>
      <c r="BO631" s="1" t="s">
        <v>3</v>
      </c>
      <c r="BP631" s="1" t="s">
        <v>3</v>
      </c>
      <c r="BQ631" s="1"/>
      <c r="BR631" s="1"/>
      <c r="BS631" s="1"/>
      <c r="BT631" s="1"/>
      <c r="BU631" s="1"/>
      <c r="BV631" s="1"/>
      <c r="BW631" s="1"/>
      <c r="BX631" s="1">
        <v>0</v>
      </c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>
        <v>0</v>
      </c>
    </row>
    <row r="633" spans="1:245" x14ac:dyDescent="0.2">
      <c r="A633" s="2">
        <v>52</v>
      </c>
      <c r="B633" s="2">
        <f t="shared" ref="B633:G633" si="310">B644</f>
        <v>1</v>
      </c>
      <c r="C633" s="2">
        <f t="shared" si="310"/>
        <v>4</v>
      </c>
      <c r="D633" s="2">
        <f t="shared" si="310"/>
        <v>631</v>
      </c>
      <c r="E633" s="2">
        <f t="shared" si="310"/>
        <v>0</v>
      </c>
      <c r="F633" s="2" t="str">
        <f t="shared" si="310"/>
        <v>Новый раздел</v>
      </c>
      <c r="G633" s="2" t="str">
        <f t="shared" si="310"/>
        <v>Газон</v>
      </c>
      <c r="H633" s="2"/>
      <c r="I633" s="2"/>
      <c r="J633" s="2"/>
      <c r="K633" s="2"/>
      <c r="L633" s="2"/>
      <c r="M633" s="2"/>
      <c r="N633" s="2"/>
      <c r="O633" s="2">
        <f t="shared" ref="O633:AT633" si="311">O644</f>
        <v>64175.14</v>
      </c>
      <c r="P633" s="2">
        <f t="shared" si="311"/>
        <v>28271.14</v>
      </c>
      <c r="Q633" s="2">
        <f t="shared" si="311"/>
        <v>146.13</v>
      </c>
      <c r="R633" s="2">
        <f t="shared" si="311"/>
        <v>53.56</v>
      </c>
      <c r="S633" s="2">
        <f t="shared" si="311"/>
        <v>35757.870000000003</v>
      </c>
      <c r="T633" s="2">
        <f t="shared" si="311"/>
        <v>0</v>
      </c>
      <c r="U633" s="2">
        <f t="shared" si="311"/>
        <v>70.906677600000009</v>
      </c>
      <c r="V633" s="2">
        <f t="shared" si="311"/>
        <v>0</v>
      </c>
      <c r="W633" s="2">
        <f t="shared" si="311"/>
        <v>0</v>
      </c>
      <c r="X633" s="2">
        <f t="shared" si="311"/>
        <v>37545.760000000002</v>
      </c>
      <c r="Y633" s="2">
        <f t="shared" si="311"/>
        <v>17163.77</v>
      </c>
      <c r="Z633" s="2">
        <f t="shared" si="311"/>
        <v>0</v>
      </c>
      <c r="AA633" s="2">
        <f t="shared" si="311"/>
        <v>0</v>
      </c>
      <c r="AB633" s="2">
        <f t="shared" si="311"/>
        <v>64175.14</v>
      </c>
      <c r="AC633" s="2">
        <f t="shared" si="311"/>
        <v>28271.14</v>
      </c>
      <c r="AD633" s="2">
        <f t="shared" si="311"/>
        <v>146.13</v>
      </c>
      <c r="AE633" s="2">
        <f t="shared" si="311"/>
        <v>53.56</v>
      </c>
      <c r="AF633" s="2">
        <f t="shared" si="311"/>
        <v>35757.870000000003</v>
      </c>
      <c r="AG633" s="2">
        <f t="shared" si="311"/>
        <v>0</v>
      </c>
      <c r="AH633" s="2">
        <f t="shared" si="311"/>
        <v>70.906677600000009</v>
      </c>
      <c r="AI633" s="2">
        <f t="shared" si="311"/>
        <v>0</v>
      </c>
      <c r="AJ633" s="2">
        <f t="shared" si="311"/>
        <v>0</v>
      </c>
      <c r="AK633" s="2">
        <f t="shared" si="311"/>
        <v>37545.760000000002</v>
      </c>
      <c r="AL633" s="2">
        <f t="shared" si="311"/>
        <v>17163.77</v>
      </c>
      <c r="AM633" s="2">
        <f t="shared" si="311"/>
        <v>0</v>
      </c>
      <c r="AN633" s="2">
        <f t="shared" si="311"/>
        <v>0</v>
      </c>
      <c r="AO633" s="2">
        <f t="shared" si="311"/>
        <v>0</v>
      </c>
      <c r="AP633" s="2">
        <f t="shared" si="311"/>
        <v>0</v>
      </c>
      <c r="AQ633" s="2">
        <f t="shared" si="311"/>
        <v>0</v>
      </c>
      <c r="AR633" s="2">
        <f t="shared" si="311"/>
        <v>118970.37</v>
      </c>
      <c r="AS633" s="2">
        <f t="shared" si="311"/>
        <v>118970.37</v>
      </c>
      <c r="AT633" s="2">
        <f t="shared" si="311"/>
        <v>0</v>
      </c>
      <c r="AU633" s="2">
        <f t="shared" ref="AU633:BZ633" si="312">AU644</f>
        <v>0</v>
      </c>
      <c r="AV633" s="2">
        <f t="shared" si="312"/>
        <v>28271.14</v>
      </c>
      <c r="AW633" s="2">
        <f t="shared" si="312"/>
        <v>28271.14</v>
      </c>
      <c r="AX633" s="2">
        <f t="shared" si="312"/>
        <v>0</v>
      </c>
      <c r="AY633" s="2">
        <f t="shared" si="312"/>
        <v>28271.14</v>
      </c>
      <c r="AZ633" s="2">
        <f t="shared" si="312"/>
        <v>0</v>
      </c>
      <c r="BA633" s="2">
        <f t="shared" si="312"/>
        <v>0</v>
      </c>
      <c r="BB633" s="2">
        <f t="shared" si="312"/>
        <v>0</v>
      </c>
      <c r="BC633" s="2">
        <f t="shared" si="312"/>
        <v>0</v>
      </c>
      <c r="BD633" s="2">
        <f t="shared" si="312"/>
        <v>0</v>
      </c>
      <c r="BE633" s="2">
        <f t="shared" si="312"/>
        <v>0</v>
      </c>
      <c r="BF633" s="2">
        <f t="shared" si="312"/>
        <v>0</v>
      </c>
      <c r="BG633" s="2">
        <f t="shared" si="312"/>
        <v>0</v>
      </c>
      <c r="BH633" s="2">
        <f t="shared" si="312"/>
        <v>0</v>
      </c>
      <c r="BI633" s="2">
        <f t="shared" si="312"/>
        <v>0</v>
      </c>
      <c r="BJ633" s="2">
        <f t="shared" si="312"/>
        <v>0</v>
      </c>
      <c r="BK633" s="2">
        <f t="shared" si="312"/>
        <v>0</v>
      </c>
      <c r="BL633" s="2">
        <f t="shared" si="312"/>
        <v>0</v>
      </c>
      <c r="BM633" s="2">
        <f t="shared" si="312"/>
        <v>0</v>
      </c>
      <c r="BN633" s="2">
        <f t="shared" si="312"/>
        <v>0</v>
      </c>
      <c r="BO633" s="2">
        <f t="shared" si="312"/>
        <v>0</v>
      </c>
      <c r="BP633" s="2">
        <f t="shared" si="312"/>
        <v>0</v>
      </c>
      <c r="BQ633" s="2">
        <f t="shared" si="312"/>
        <v>0</v>
      </c>
      <c r="BR633" s="2">
        <f t="shared" si="312"/>
        <v>0</v>
      </c>
      <c r="BS633" s="2">
        <f t="shared" si="312"/>
        <v>0</v>
      </c>
      <c r="BT633" s="2">
        <f t="shared" si="312"/>
        <v>0</v>
      </c>
      <c r="BU633" s="2">
        <f t="shared" si="312"/>
        <v>0</v>
      </c>
      <c r="BV633" s="2">
        <f t="shared" si="312"/>
        <v>0</v>
      </c>
      <c r="BW633" s="2">
        <f t="shared" si="312"/>
        <v>0</v>
      </c>
      <c r="BX633" s="2">
        <f t="shared" si="312"/>
        <v>0</v>
      </c>
      <c r="BY633" s="2">
        <f t="shared" si="312"/>
        <v>0</v>
      </c>
      <c r="BZ633" s="2">
        <f t="shared" si="312"/>
        <v>0</v>
      </c>
      <c r="CA633" s="2">
        <f t="shared" ref="CA633:DF633" si="313">CA644</f>
        <v>118970.37</v>
      </c>
      <c r="CB633" s="2">
        <f t="shared" si="313"/>
        <v>118970.37</v>
      </c>
      <c r="CC633" s="2">
        <f t="shared" si="313"/>
        <v>0</v>
      </c>
      <c r="CD633" s="2">
        <f t="shared" si="313"/>
        <v>0</v>
      </c>
      <c r="CE633" s="2">
        <f t="shared" si="313"/>
        <v>28271.14</v>
      </c>
      <c r="CF633" s="2">
        <f t="shared" si="313"/>
        <v>28271.14</v>
      </c>
      <c r="CG633" s="2">
        <f t="shared" si="313"/>
        <v>0</v>
      </c>
      <c r="CH633" s="2">
        <f t="shared" si="313"/>
        <v>28271.14</v>
      </c>
      <c r="CI633" s="2">
        <f t="shared" si="313"/>
        <v>0</v>
      </c>
      <c r="CJ633" s="2">
        <f t="shared" si="313"/>
        <v>0</v>
      </c>
      <c r="CK633" s="2">
        <f t="shared" si="313"/>
        <v>0</v>
      </c>
      <c r="CL633" s="2">
        <f t="shared" si="313"/>
        <v>0</v>
      </c>
      <c r="CM633" s="2">
        <f t="shared" si="313"/>
        <v>0</v>
      </c>
      <c r="CN633" s="2">
        <f t="shared" si="313"/>
        <v>0</v>
      </c>
      <c r="CO633" s="2">
        <f t="shared" si="313"/>
        <v>0</v>
      </c>
      <c r="CP633" s="2">
        <f t="shared" si="313"/>
        <v>0</v>
      </c>
      <c r="CQ633" s="2">
        <f t="shared" si="313"/>
        <v>0</v>
      </c>
      <c r="CR633" s="2">
        <f t="shared" si="313"/>
        <v>0</v>
      </c>
      <c r="CS633" s="2">
        <f t="shared" si="313"/>
        <v>0</v>
      </c>
      <c r="CT633" s="2">
        <f t="shared" si="313"/>
        <v>0</v>
      </c>
      <c r="CU633" s="2">
        <f t="shared" si="313"/>
        <v>0</v>
      </c>
      <c r="CV633" s="2">
        <f t="shared" si="313"/>
        <v>0</v>
      </c>
      <c r="CW633" s="2">
        <f t="shared" si="313"/>
        <v>0</v>
      </c>
      <c r="CX633" s="2">
        <f t="shared" si="313"/>
        <v>0</v>
      </c>
      <c r="CY633" s="2">
        <f t="shared" si="313"/>
        <v>0</v>
      </c>
      <c r="CZ633" s="2">
        <f t="shared" si="313"/>
        <v>0</v>
      </c>
      <c r="DA633" s="2">
        <f t="shared" si="313"/>
        <v>0</v>
      </c>
      <c r="DB633" s="2">
        <f t="shared" si="313"/>
        <v>0</v>
      </c>
      <c r="DC633" s="2">
        <f t="shared" si="313"/>
        <v>0</v>
      </c>
      <c r="DD633" s="2">
        <f t="shared" si="313"/>
        <v>0</v>
      </c>
      <c r="DE633" s="2">
        <f t="shared" si="313"/>
        <v>0</v>
      </c>
      <c r="DF633" s="2">
        <f t="shared" si="313"/>
        <v>0</v>
      </c>
      <c r="DG633" s="3">
        <f t="shared" ref="DG633:EL633" si="314">DG644</f>
        <v>0</v>
      </c>
      <c r="DH633" s="3">
        <f t="shared" si="314"/>
        <v>0</v>
      </c>
      <c r="DI633" s="3">
        <f t="shared" si="314"/>
        <v>0</v>
      </c>
      <c r="DJ633" s="3">
        <f t="shared" si="314"/>
        <v>0</v>
      </c>
      <c r="DK633" s="3">
        <f t="shared" si="314"/>
        <v>0</v>
      </c>
      <c r="DL633" s="3">
        <f t="shared" si="314"/>
        <v>0</v>
      </c>
      <c r="DM633" s="3">
        <f t="shared" si="314"/>
        <v>0</v>
      </c>
      <c r="DN633" s="3">
        <f t="shared" si="314"/>
        <v>0</v>
      </c>
      <c r="DO633" s="3">
        <f t="shared" si="314"/>
        <v>0</v>
      </c>
      <c r="DP633" s="3">
        <f t="shared" si="314"/>
        <v>0</v>
      </c>
      <c r="DQ633" s="3">
        <f t="shared" si="314"/>
        <v>0</v>
      </c>
      <c r="DR633" s="3">
        <f t="shared" si="314"/>
        <v>0</v>
      </c>
      <c r="DS633" s="3">
        <f t="shared" si="314"/>
        <v>0</v>
      </c>
      <c r="DT633" s="3">
        <f t="shared" si="314"/>
        <v>0</v>
      </c>
      <c r="DU633" s="3">
        <f t="shared" si="314"/>
        <v>0</v>
      </c>
      <c r="DV633" s="3">
        <f t="shared" si="314"/>
        <v>0</v>
      </c>
      <c r="DW633" s="3">
        <f t="shared" si="314"/>
        <v>0</v>
      </c>
      <c r="DX633" s="3">
        <f t="shared" si="314"/>
        <v>0</v>
      </c>
      <c r="DY633" s="3">
        <f t="shared" si="314"/>
        <v>0</v>
      </c>
      <c r="DZ633" s="3">
        <f t="shared" si="314"/>
        <v>0</v>
      </c>
      <c r="EA633" s="3">
        <f t="shared" si="314"/>
        <v>0</v>
      </c>
      <c r="EB633" s="3">
        <f t="shared" si="314"/>
        <v>0</v>
      </c>
      <c r="EC633" s="3">
        <f t="shared" si="314"/>
        <v>0</v>
      </c>
      <c r="ED633" s="3">
        <f t="shared" si="314"/>
        <v>0</v>
      </c>
      <c r="EE633" s="3">
        <f t="shared" si="314"/>
        <v>0</v>
      </c>
      <c r="EF633" s="3">
        <f t="shared" si="314"/>
        <v>0</v>
      </c>
      <c r="EG633" s="3">
        <f t="shared" si="314"/>
        <v>0</v>
      </c>
      <c r="EH633" s="3">
        <f t="shared" si="314"/>
        <v>0</v>
      </c>
      <c r="EI633" s="3">
        <f t="shared" si="314"/>
        <v>0</v>
      </c>
      <c r="EJ633" s="3">
        <f t="shared" si="314"/>
        <v>0</v>
      </c>
      <c r="EK633" s="3">
        <f t="shared" si="314"/>
        <v>0</v>
      </c>
      <c r="EL633" s="3">
        <f t="shared" si="314"/>
        <v>0</v>
      </c>
      <c r="EM633" s="3">
        <f t="shared" ref="EM633:FR633" si="315">EM644</f>
        <v>0</v>
      </c>
      <c r="EN633" s="3">
        <f t="shared" si="315"/>
        <v>0</v>
      </c>
      <c r="EO633" s="3">
        <f t="shared" si="315"/>
        <v>0</v>
      </c>
      <c r="EP633" s="3">
        <f t="shared" si="315"/>
        <v>0</v>
      </c>
      <c r="EQ633" s="3">
        <f t="shared" si="315"/>
        <v>0</v>
      </c>
      <c r="ER633" s="3">
        <f t="shared" si="315"/>
        <v>0</v>
      </c>
      <c r="ES633" s="3">
        <f t="shared" si="315"/>
        <v>0</v>
      </c>
      <c r="ET633" s="3">
        <f t="shared" si="315"/>
        <v>0</v>
      </c>
      <c r="EU633" s="3">
        <f t="shared" si="315"/>
        <v>0</v>
      </c>
      <c r="EV633" s="3">
        <f t="shared" si="315"/>
        <v>0</v>
      </c>
      <c r="EW633" s="3">
        <f t="shared" si="315"/>
        <v>0</v>
      </c>
      <c r="EX633" s="3">
        <f t="shared" si="315"/>
        <v>0</v>
      </c>
      <c r="EY633" s="3">
        <f t="shared" si="315"/>
        <v>0</v>
      </c>
      <c r="EZ633" s="3">
        <f t="shared" si="315"/>
        <v>0</v>
      </c>
      <c r="FA633" s="3">
        <f t="shared" si="315"/>
        <v>0</v>
      </c>
      <c r="FB633" s="3">
        <f t="shared" si="315"/>
        <v>0</v>
      </c>
      <c r="FC633" s="3">
        <f t="shared" si="315"/>
        <v>0</v>
      </c>
      <c r="FD633" s="3">
        <f t="shared" si="315"/>
        <v>0</v>
      </c>
      <c r="FE633" s="3">
        <f t="shared" si="315"/>
        <v>0</v>
      </c>
      <c r="FF633" s="3">
        <f t="shared" si="315"/>
        <v>0</v>
      </c>
      <c r="FG633" s="3">
        <f t="shared" si="315"/>
        <v>0</v>
      </c>
      <c r="FH633" s="3">
        <f t="shared" si="315"/>
        <v>0</v>
      </c>
      <c r="FI633" s="3">
        <f t="shared" si="315"/>
        <v>0</v>
      </c>
      <c r="FJ633" s="3">
        <f t="shared" si="315"/>
        <v>0</v>
      </c>
      <c r="FK633" s="3">
        <f t="shared" si="315"/>
        <v>0</v>
      </c>
      <c r="FL633" s="3">
        <f t="shared" si="315"/>
        <v>0</v>
      </c>
      <c r="FM633" s="3">
        <f t="shared" si="315"/>
        <v>0</v>
      </c>
      <c r="FN633" s="3">
        <f t="shared" si="315"/>
        <v>0</v>
      </c>
      <c r="FO633" s="3">
        <f t="shared" si="315"/>
        <v>0</v>
      </c>
      <c r="FP633" s="3">
        <f t="shared" si="315"/>
        <v>0</v>
      </c>
      <c r="FQ633" s="3">
        <f t="shared" si="315"/>
        <v>0</v>
      </c>
      <c r="FR633" s="3">
        <f t="shared" si="315"/>
        <v>0</v>
      </c>
      <c r="FS633" s="3">
        <f t="shared" ref="FS633:GX633" si="316">FS644</f>
        <v>0</v>
      </c>
      <c r="FT633" s="3">
        <f t="shared" si="316"/>
        <v>0</v>
      </c>
      <c r="FU633" s="3">
        <f t="shared" si="316"/>
        <v>0</v>
      </c>
      <c r="FV633" s="3">
        <f t="shared" si="316"/>
        <v>0</v>
      </c>
      <c r="FW633" s="3">
        <f t="shared" si="316"/>
        <v>0</v>
      </c>
      <c r="FX633" s="3">
        <f t="shared" si="316"/>
        <v>0</v>
      </c>
      <c r="FY633" s="3">
        <f t="shared" si="316"/>
        <v>0</v>
      </c>
      <c r="FZ633" s="3">
        <f t="shared" si="316"/>
        <v>0</v>
      </c>
      <c r="GA633" s="3">
        <f t="shared" si="316"/>
        <v>0</v>
      </c>
      <c r="GB633" s="3">
        <f t="shared" si="316"/>
        <v>0</v>
      </c>
      <c r="GC633" s="3">
        <f t="shared" si="316"/>
        <v>0</v>
      </c>
      <c r="GD633" s="3">
        <f t="shared" si="316"/>
        <v>0</v>
      </c>
      <c r="GE633" s="3">
        <f t="shared" si="316"/>
        <v>0</v>
      </c>
      <c r="GF633" s="3">
        <f t="shared" si="316"/>
        <v>0</v>
      </c>
      <c r="GG633" s="3">
        <f t="shared" si="316"/>
        <v>0</v>
      </c>
      <c r="GH633" s="3">
        <f t="shared" si="316"/>
        <v>0</v>
      </c>
      <c r="GI633" s="3">
        <f t="shared" si="316"/>
        <v>0</v>
      </c>
      <c r="GJ633" s="3">
        <f t="shared" si="316"/>
        <v>0</v>
      </c>
      <c r="GK633" s="3">
        <f t="shared" si="316"/>
        <v>0</v>
      </c>
      <c r="GL633" s="3">
        <f t="shared" si="316"/>
        <v>0</v>
      </c>
      <c r="GM633" s="3">
        <f t="shared" si="316"/>
        <v>0</v>
      </c>
      <c r="GN633" s="3">
        <f t="shared" si="316"/>
        <v>0</v>
      </c>
      <c r="GO633" s="3">
        <f t="shared" si="316"/>
        <v>0</v>
      </c>
      <c r="GP633" s="3">
        <f t="shared" si="316"/>
        <v>0</v>
      </c>
      <c r="GQ633" s="3">
        <f t="shared" si="316"/>
        <v>0</v>
      </c>
      <c r="GR633" s="3">
        <f t="shared" si="316"/>
        <v>0</v>
      </c>
      <c r="GS633" s="3">
        <f t="shared" si="316"/>
        <v>0</v>
      </c>
      <c r="GT633" s="3">
        <f t="shared" si="316"/>
        <v>0</v>
      </c>
      <c r="GU633" s="3">
        <f t="shared" si="316"/>
        <v>0</v>
      </c>
      <c r="GV633" s="3">
        <f t="shared" si="316"/>
        <v>0</v>
      </c>
      <c r="GW633" s="3">
        <f t="shared" si="316"/>
        <v>0</v>
      </c>
      <c r="GX633" s="3">
        <f t="shared" si="316"/>
        <v>0</v>
      </c>
    </row>
    <row r="635" spans="1:245" x14ac:dyDescent="0.2">
      <c r="A635">
        <v>17</v>
      </c>
      <c r="B635">
        <v>1</v>
      </c>
      <c r="C635">
        <f>ROW(SmtRes!A224)</f>
        <v>224</v>
      </c>
      <c r="D635">
        <f>ROW(EtalonRes!A247)</f>
        <v>247</v>
      </c>
      <c r="E635" t="s">
        <v>314</v>
      </c>
      <c r="F635" t="s">
        <v>182</v>
      </c>
      <c r="G635" t="s">
        <v>183</v>
      </c>
      <c r="H635" t="s">
        <v>184</v>
      </c>
      <c r="I635">
        <f>ROUND(215.84*0.75/100,9)</f>
        <v>1.6188</v>
      </c>
      <c r="J635">
        <v>0</v>
      </c>
      <c r="K635">
        <f>ROUND(215.84*0.75/100,9)</f>
        <v>1.6188</v>
      </c>
      <c r="O635">
        <f t="shared" ref="O635:O642" si="317">ROUND(CP635,2)</f>
        <v>23884.93</v>
      </c>
      <c r="P635">
        <f t="shared" ref="P635:P642" si="318">ROUND((ROUND((AC635*AW635*I635),2)*BC635),2)</f>
        <v>0</v>
      </c>
      <c r="Q635">
        <f>(ROUND((ROUND((((ET635*1.1))*AV635*I635),2)*BB635),2)+ROUND((ROUND(((AE635-((EU635*1.1)))*AV635*I635),2)*BS635),2))</f>
        <v>146.13</v>
      </c>
      <c r="R635">
        <f t="shared" ref="R635:R642" si="319">ROUND((ROUND((AE635*AV635*I635),2)*BS635),2)</f>
        <v>53.56</v>
      </c>
      <c r="S635">
        <f t="shared" ref="S635:S642" si="320">ROUND((ROUND((AF635*AV635*I635),2)*BA635),2)</f>
        <v>23738.799999999999</v>
      </c>
      <c r="T635">
        <f t="shared" ref="T635:T642" si="321">ROUND(CU635*I635,2)</f>
        <v>0</v>
      </c>
      <c r="U635">
        <f t="shared" ref="U635:U642" si="322">CV635*I635</f>
        <v>47.686610400000006</v>
      </c>
      <c r="V635">
        <f t="shared" ref="V635:V642" si="323">CW635*I635</f>
        <v>0</v>
      </c>
      <c r="W635">
        <f t="shared" ref="W635:W642" si="324">ROUND(CX635*I635,2)</f>
        <v>0</v>
      </c>
      <c r="X635">
        <f t="shared" ref="X635:Y642" si="325">ROUND(CY635,2)</f>
        <v>24925.74</v>
      </c>
      <c r="Y635">
        <f t="shared" si="325"/>
        <v>11394.62</v>
      </c>
      <c r="AA635">
        <v>62853509</v>
      </c>
      <c r="AB635">
        <f t="shared" ref="AB635:AB642" si="326">ROUND((AC635+AD635+AF635),6)</f>
        <v>312.76299999999998</v>
      </c>
      <c r="AC635">
        <f t="shared" ref="AC635:AC642" si="327">ROUND((ES635),6)</f>
        <v>0</v>
      </c>
      <c r="AD635">
        <f>ROUND(((((ET635*1.1))-((EU635*1.1)))+AE635),6)</f>
        <v>6.1050000000000004</v>
      </c>
      <c r="AE635">
        <f>ROUND(((EU635*1.1)),6)</f>
        <v>0.69299999999999995</v>
      </c>
      <c r="AF635">
        <f>ROUND(((EV635*1.1)),6)</f>
        <v>306.65800000000002</v>
      </c>
      <c r="AG635">
        <f t="shared" ref="AG635:AG642" si="328">ROUND((AP635),6)</f>
        <v>0</v>
      </c>
      <c r="AH635">
        <f>((EW635*1.1))</f>
        <v>29.458000000000002</v>
      </c>
      <c r="AI635">
        <f>((EX635*1.1))</f>
        <v>0</v>
      </c>
      <c r="AJ635">
        <f t="shared" ref="AJ635:AJ642" si="329">(AS635)</f>
        <v>0</v>
      </c>
      <c r="AK635">
        <v>284.33</v>
      </c>
      <c r="AL635">
        <v>0</v>
      </c>
      <c r="AM635">
        <v>5.55</v>
      </c>
      <c r="AN635">
        <v>0.63</v>
      </c>
      <c r="AO635">
        <v>278.77999999999997</v>
      </c>
      <c r="AP635">
        <v>0</v>
      </c>
      <c r="AQ635">
        <v>26.78</v>
      </c>
      <c r="AR635">
        <v>0</v>
      </c>
      <c r="AS635">
        <v>0</v>
      </c>
      <c r="AT635">
        <v>105</v>
      </c>
      <c r="AU635">
        <v>48</v>
      </c>
      <c r="AV635">
        <v>1</v>
      </c>
      <c r="AW635">
        <v>1</v>
      </c>
      <c r="AZ635">
        <v>1</v>
      </c>
      <c r="BA635">
        <v>47.82</v>
      </c>
      <c r="BB635">
        <v>14.79</v>
      </c>
      <c r="BC635">
        <v>1</v>
      </c>
      <c r="BD635" t="s">
        <v>3</v>
      </c>
      <c r="BE635" t="s">
        <v>3</v>
      </c>
      <c r="BF635" t="s">
        <v>3</v>
      </c>
      <c r="BG635" t="s">
        <v>3</v>
      </c>
      <c r="BH635">
        <v>0</v>
      </c>
      <c r="BI635">
        <v>1</v>
      </c>
      <c r="BJ635" t="s">
        <v>185</v>
      </c>
      <c r="BM635">
        <v>295</v>
      </c>
      <c r="BN635">
        <v>0</v>
      </c>
      <c r="BO635" t="s">
        <v>182</v>
      </c>
      <c r="BP635">
        <v>1</v>
      </c>
      <c r="BQ635">
        <v>30</v>
      </c>
      <c r="BR635">
        <v>0</v>
      </c>
      <c r="BS635">
        <v>47.82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3</v>
      </c>
      <c r="BZ635">
        <v>105</v>
      </c>
      <c r="CA635">
        <v>48</v>
      </c>
      <c r="CB635" t="s">
        <v>3</v>
      </c>
      <c r="CE635">
        <v>30</v>
      </c>
      <c r="CF635">
        <v>0</v>
      </c>
      <c r="CG635">
        <v>0</v>
      </c>
      <c r="CM635">
        <v>0</v>
      </c>
      <c r="CN635" t="s">
        <v>1200</v>
      </c>
      <c r="CO635">
        <v>0</v>
      </c>
      <c r="CP635">
        <f t="shared" ref="CP635:CP642" si="330">(P635+Q635+S635)</f>
        <v>23884.93</v>
      </c>
      <c r="CQ635">
        <f t="shared" ref="CQ635:CQ642" si="331">ROUND((ROUND((AC635*AW635*1),2)*BC635),2)</f>
        <v>0</v>
      </c>
      <c r="CR635">
        <f>(ROUND((ROUND((((ET635*1.1))*AV635*1),2)*BB635),2)+ROUND((ROUND(((AE635-((EU635*1.1)))*AV635*1),2)*BS635),2))</f>
        <v>90.37</v>
      </c>
      <c r="CS635">
        <f t="shared" ref="CS635:CS642" si="332">ROUND((ROUND((AE635*AV635*1),2)*BS635),2)</f>
        <v>33</v>
      </c>
      <c r="CT635">
        <f t="shared" ref="CT635:CT642" si="333">ROUND((ROUND((AF635*AV635*1),2)*BA635),2)</f>
        <v>14664.48</v>
      </c>
      <c r="CU635">
        <f t="shared" ref="CU635:CU642" si="334">AG635</f>
        <v>0</v>
      </c>
      <c r="CV635">
        <f t="shared" ref="CV635:CV642" si="335">(AH635*AV635)</f>
        <v>29.458000000000002</v>
      </c>
      <c r="CW635">
        <f t="shared" ref="CW635:CX642" si="336">AI635</f>
        <v>0</v>
      </c>
      <c r="CX635">
        <f t="shared" si="336"/>
        <v>0</v>
      </c>
      <c r="CY635">
        <f t="shared" ref="CY635:CY642" si="337">S635*(BZ635/100)</f>
        <v>24925.74</v>
      </c>
      <c r="CZ635">
        <f t="shared" ref="CZ635:CZ642" si="338">S635*(CA635/100)</f>
        <v>11394.624</v>
      </c>
      <c r="DB635">
        <v>51</v>
      </c>
      <c r="DC635" t="s">
        <v>3</v>
      </c>
      <c r="DD635" t="s">
        <v>3</v>
      </c>
      <c r="DE635" t="s">
        <v>23</v>
      </c>
      <c r="DF635" t="s">
        <v>23</v>
      </c>
      <c r="DG635" t="s">
        <v>23</v>
      </c>
      <c r="DH635" t="s">
        <v>3</v>
      </c>
      <c r="DI635" t="s">
        <v>23</v>
      </c>
      <c r="DJ635" t="s">
        <v>23</v>
      </c>
      <c r="DK635" t="s">
        <v>3</v>
      </c>
      <c r="DL635" t="s">
        <v>3</v>
      </c>
      <c r="DM635" t="s">
        <v>3</v>
      </c>
      <c r="DN635">
        <v>156</v>
      </c>
      <c r="DO635">
        <v>84</v>
      </c>
      <c r="DP635">
        <v>1</v>
      </c>
      <c r="DQ635">
        <v>1</v>
      </c>
      <c r="DU635">
        <v>1005</v>
      </c>
      <c r="DV635" t="s">
        <v>184</v>
      </c>
      <c r="DW635" t="s">
        <v>184</v>
      </c>
      <c r="DX635">
        <v>100</v>
      </c>
      <c r="DZ635" t="s">
        <v>3</v>
      </c>
      <c r="EA635" t="s">
        <v>3</v>
      </c>
      <c r="EB635" t="s">
        <v>3</v>
      </c>
      <c r="EC635" t="s">
        <v>3</v>
      </c>
      <c r="EE635">
        <v>65731597</v>
      </c>
      <c r="EF635">
        <v>30</v>
      </c>
      <c r="EG635" t="s">
        <v>24</v>
      </c>
      <c r="EH635">
        <v>0</v>
      </c>
      <c r="EI635" t="s">
        <v>3</v>
      </c>
      <c r="EJ635">
        <v>1</v>
      </c>
      <c r="EK635">
        <v>295</v>
      </c>
      <c r="EL635" t="s">
        <v>186</v>
      </c>
      <c r="EM635" t="s">
        <v>187</v>
      </c>
      <c r="EO635" t="s">
        <v>27</v>
      </c>
      <c r="EQ635">
        <v>0</v>
      </c>
      <c r="ER635">
        <v>284.33</v>
      </c>
      <c r="ES635">
        <v>0</v>
      </c>
      <c r="ET635">
        <v>5.55</v>
      </c>
      <c r="EU635">
        <v>0.63</v>
      </c>
      <c r="EV635">
        <v>278.77999999999997</v>
      </c>
      <c r="EW635">
        <v>26.78</v>
      </c>
      <c r="EX635">
        <v>0</v>
      </c>
      <c r="EY635">
        <v>0</v>
      </c>
      <c r="FQ635">
        <v>0</v>
      </c>
      <c r="FR635">
        <v>0</v>
      </c>
      <c r="FS635">
        <v>0</v>
      </c>
      <c r="FX635">
        <v>156</v>
      </c>
      <c r="FY635">
        <v>84</v>
      </c>
      <c r="GA635" t="s">
        <v>3</v>
      </c>
      <c r="GD635">
        <v>0</v>
      </c>
      <c r="GF635">
        <v>36995897</v>
      </c>
      <c r="GG635">
        <v>2</v>
      </c>
      <c r="GH635">
        <v>1</v>
      </c>
      <c r="GI635">
        <v>2</v>
      </c>
      <c r="GJ635">
        <v>0</v>
      </c>
      <c r="GK635">
        <f>ROUND(R635*(R12)/100,2)</f>
        <v>85.7</v>
      </c>
      <c r="GL635">
        <f t="shared" ref="GL635:GL642" si="339">ROUND(IF(AND(BH635=3,BI635=3,FS635&lt;&gt;0),P635,0),2)</f>
        <v>0</v>
      </c>
      <c r="GM635">
        <f t="shared" ref="GM635:GM642" si="340">ROUND(O635+X635+Y635+GK635,2)+GX635</f>
        <v>60290.99</v>
      </c>
      <c r="GN635">
        <f t="shared" ref="GN635:GN642" si="341">IF(OR(BI635=0,BI635=1),GM635-GX635,0)</f>
        <v>60290.99</v>
      </c>
      <c r="GO635">
        <f t="shared" ref="GO635:GO642" si="342">IF(BI635=2,GM635-GX635,0)</f>
        <v>0</v>
      </c>
      <c r="GP635">
        <f t="shared" ref="GP635:GP642" si="343">IF(BI635=4,GM635-GX635,0)</f>
        <v>0</v>
      </c>
      <c r="GR635">
        <v>0</v>
      </c>
      <c r="GS635">
        <v>3</v>
      </c>
      <c r="GT635">
        <v>0</v>
      </c>
      <c r="GU635" t="s">
        <v>3</v>
      </c>
      <c r="GV635">
        <f t="shared" ref="GV635:GV642" si="344">ROUND((GT635),6)</f>
        <v>0</v>
      </c>
      <c r="GW635">
        <v>1</v>
      </c>
      <c r="GX635">
        <f t="shared" ref="GX635:GX642" si="345">ROUND(HC635*I635,2)</f>
        <v>0</v>
      </c>
      <c r="HA635">
        <v>0</v>
      </c>
      <c r="HB635">
        <v>0</v>
      </c>
      <c r="HC635">
        <f t="shared" ref="HC635:HC642" si="346">GV635*GW635</f>
        <v>0</v>
      </c>
      <c r="HE635" t="s">
        <v>3</v>
      </c>
      <c r="HF635" t="s">
        <v>3</v>
      </c>
      <c r="HM635" t="s">
        <v>3</v>
      </c>
      <c r="HN635" t="s">
        <v>3</v>
      </c>
      <c r="HO635" t="s">
        <v>3</v>
      </c>
      <c r="HP635" t="s">
        <v>3</v>
      </c>
      <c r="HQ635" t="s">
        <v>3</v>
      </c>
      <c r="HS635">
        <v>0</v>
      </c>
      <c r="IK635">
        <v>0</v>
      </c>
    </row>
    <row r="636" spans="1:245" x14ac:dyDescent="0.2">
      <c r="A636">
        <v>18</v>
      </c>
      <c r="B636">
        <v>1</v>
      </c>
      <c r="C636">
        <v>224</v>
      </c>
      <c r="E636" t="s">
        <v>315</v>
      </c>
      <c r="F636" t="s">
        <v>189</v>
      </c>
      <c r="G636" t="s">
        <v>190</v>
      </c>
      <c r="H636" t="s">
        <v>58</v>
      </c>
      <c r="I636">
        <f>I635*J636</f>
        <v>24.282</v>
      </c>
      <c r="J636">
        <v>15</v>
      </c>
      <c r="K636">
        <v>15</v>
      </c>
      <c r="O636">
        <f t="shared" si="317"/>
        <v>29095.05</v>
      </c>
      <c r="P636">
        <f t="shared" si="318"/>
        <v>29095.05</v>
      </c>
      <c r="Q636">
        <f>(ROUND((ROUND(((ET636)*AV636*I636),2)*BB636),2)+ROUND((ROUND(((AE636-(EU636))*AV636*I636),2)*BS636),2))</f>
        <v>0</v>
      </c>
      <c r="R636">
        <f t="shared" si="319"/>
        <v>0</v>
      </c>
      <c r="S636">
        <f t="shared" si="320"/>
        <v>0</v>
      </c>
      <c r="T636">
        <f t="shared" si="321"/>
        <v>0</v>
      </c>
      <c r="U636">
        <f t="shared" si="322"/>
        <v>0</v>
      </c>
      <c r="V636">
        <f t="shared" si="323"/>
        <v>0</v>
      </c>
      <c r="W636">
        <f t="shared" si="324"/>
        <v>0</v>
      </c>
      <c r="X636">
        <f t="shared" si="325"/>
        <v>0</v>
      </c>
      <c r="Y636">
        <f t="shared" si="325"/>
        <v>0</v>
      </c>
      <c r="AA636">
        <v>62853509</v>
      </c>
      <c r="AB636">
        <f t="shared" si="326"/>
        <v>146.84</v>
      </c>
      <c r="AC636">
        <f t="shared" si="327"/>
        <v>146.84</v>
      </c>
      <c r="AD636">
        <f>ROUND((((ET636)-(EU636))+AE636),6)</f>
        <v>0</v>
      </c>
      <c r="AE636">
        <f>ROUND((EU636),6)</f>
        <v>0</v>
      </c>
      <c r="AF636">
        <f>ROUND((EV636),6)</f>
        <v>0</v>
      </c>
      <c r="AG636">
        <f t="shared" si="328"/>
        <v>0</v>
      </c>
      <c r="AH636">
        <f>(EW636)</f>
        <v>0</v>
      </c>
      <c r="AI636">
        <f>(EX636)</f>
        <v>0</v>
      </c>
      <c r="AJ636">
        <f t="shared" si="329"/>
        <v>0</v>
      </c>
      <c r="AK636">
        <v>146.84</v>
      </c>
      <c r="AL636">
        <v>146.84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0</v>
      </c>
      <c r="AU636">
        <v>0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8.16</v>
      </c>
      <c r="BD636" t="s">
        <v>3</v>
      </c>
      <c r="BE636" t="s">
        <v>3</v>
      </c>
      <c r="BF636" t="s">
        <v>3</v>
      </c>
      <c r="BG636" t="s">
        <v>3</v>
      </c>
      <c r="BH636">
        <v>3</v>
      </c>
      <c r="BI636">
        <v>1</v>
      </c>
      <c r="BJ636" t="s">
        <v>191</v>
      </c>
      <c r="BM636">
        <v>295</v>
      </c>
      <c r="BN636">
        <v>0</v>
      </c>
      <c r="BO636" t="s">
        <v>189</v>
      </c>
      <c r="BP636">
        <v>1</v>
      </c>
      <c r="BQ636">
        <v>30</v>
      </c>
      <c r="BR636">
        <v>0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3</v>
      </c>
      <c r="BZ636">
        <v>0</v>
      </c>
      <c r="CA636">
        <v>0</v>
      </c>
      <c r="CB636" t="s">
        <v>3</v>
      </c>
      <c r="CE636">
        <v>30</v>
      </c>
      <c r="CF636">
        <v>0</v>
      </c>
      <c r="CG636">
        <v>0</v>
      </c>
      <c r="CM636">
        <v>0</v>
      </c>
      <c r="CN636" t="s">
        <v>3</v>
      </c>
      <c r="CO636">
        <v>0</v>
      </c>
      <c r="CP636">
        <f t="shared" si="330"/>
        <v>29095.05</v>
      </c>
      <c r="CQ636">
        <f t="shared" si="331"/>
        <v>1198.21</v>
      </c>
      <c r="CR636">
        <f>(ROUND((ROUND(((ET636)*AV636*1),2)*BB636),2)+ROUND((ROUND(((AE636-(EU636))*AV636*1),2)*BS636),2))</f>
        <v>0</v>
      </c>
      <c r="CS636">
        <f t="shared" si="332"/>
        <v>0</v>
      </c>
      <c r="CT636">
        <f t="shared" si="333"/>
        <v>0</v>
      </c>
      <c r="CU636">
        <f t="shared" si="334"/>
        <v>0</v>
      </c>
      <c r="CV636">
        <f t="shared" si="335"/>
        <v>0</v>
      </c>
      <c r="CW636">
        <f t="shared" si="336"/>
        <v>0</v>
      </c>
      <c r="CX636">
        <f t="shared" si="336"/>
        <v>0</v>
      </c>
      <c r="CY636">
        <f t="shared" si="337"/>
        <v>0</v>
      </c>
      <c r="CZ636">
        <f t="shared" si="338"/>
        <v>0</v>
      </c>
      <c r="DC636" t="s">
        <v>3</v>
      </c>
      <c r="DD636" t="s">
        <v>3</v>
      </c>
      <c r="DE636" t="s">
        <v>3</v>
      </c>
      <c r="DF636" t="s">
        <v>3</v>
      </c>
      <c r="DG636" t="s">
        <v>3</v>
      </c>
      <c r="DH636" t="s">
        <v>3</v>
      </c>
      <c r="DI636" t="s">
        <v>3</v>
      </c>
      <c r="DJ636" t="s">
        <v>3</v>
      </c>
      <c r="DK636" t="s">
        <v>3</v>
      </c>
      <c r="DL636" t="s">
        <v>3</v>
      </c>
      <c r="DM636" t="s">
        <v>3</v>
      </c>
      <c r="DN636">
        <v>156</v>
      </c>
      <c r="DO636">
        <v>84</v>
      </c>
      <c r="DP636">
        <v>1</v>
      </c>
      <c r="DQ636">
        <v>1</v>
      </c>
      <c r="DU636">
        <v>1007</v>
      </c>
      <c r="DV636" t="s">
        <v>58</v>
      </c>
      <c r="DW636" t="s">
        <v>58</v>
      </c>
      <c r="DX636">
        <v>1</v>
      </c>
      <c r="DZ636" t="s">
        <v>3</v>
      </c>
      <c r="EA636" t="s">
        <v>3</v>
      </c>
      <c r="EB636" t="s">
        <v>3</v>
      </c>
      <c r="EC636" t="s">
        <v>3</v>
      </c>
      <c r="EE636">
        <v>65731597</v>
      </c>
      <c r="EF636">
        <v>30</v>
      </c>
      <c r="EG636" t="s">
        <v>24</v>
      </c>
      <c r="EH636">
        <v>0</v>
      </c>
      <c r="EI636" t="s">
        <v>3</v>
      </c>
      <c r="EJ636">
        <v>1</v>
      </c>
      <c r="EK636">
        <v>295</v>
      </c>
      <c r="EL636" t="s">
        <v>186</v>
      </c>
      <c r="EM636" t="s">
        <v>187</v>
      </c>
      <c r="EO636" t="s">
        <v>3</v>
      </c>
      <c r="EQ636">
        <v>0</v>
      </c>
      <c r="ER636">
        <v>146.84</v>
      </c>
      <c r="ES636">
        <v>146.84</v>
      </c>
      <c r="ET636">
        <v>0</v>
      </c>
      <c r="EU636">
        <v>0</v>
      </c>
      <c r="EV636">
        <v>0</v>
      </c>
      <c r="EW636">
        <v>0</v>
      </c>
      <c r="EX636">
        <v>0</v>
      </c>
      <c r="FQ636">
        <v>0</v>
      </c>
      <c r="FR636">
        <v>0</v>
      </c>
      <c r="FS636">
        <v>0</v>
      </c>
      <c r="FX636">
        <v>156</v>
      </c>
      <c r="FY636">
        <v>84</v>
      </c>
      <c r="GA636" t="s">
        <v>3</v>
      </c>
      <c r="GD636">
        <v>0</v>
      </c>
      <c r="GF636">
        <v>-1933062003</v>
      </c>
      <c r="GG636">
        <v>2</v>
      </c>
      <c r="GH636">
        <v>1</v>
      </c>
      <c r="GI636">
        <v>2</v>
      </c>
      <c r="GJ636">
        <v>0</v>
      </c>
      <c r="GK636">
        <f>ROUND(R636*(R12)/100,2)</f>
        <v>0</v>
      </c>
      <c r="GL636">
        <f t="shared" si="339"/>
        <v>0</v>
      </c>
      <c r="GM636">
        <f t="shared" si="340"/>
        <v>29095.05</v>
      </c>
      <c r="GN636">
        <f t="shared" si="341"/>
        <v>29095.05</v>
      </c>
      <c r="GO636">
        <f t="shared" si="342"/>
        <v>0</v>
      </c>
      <c r="GP636">
        <f t="shared" si="343"/>
        <v>0</v>
      </c>
      <c r="GR636">
        <v>0</v>
      </c>
      <c r="GS636">
        <v>3</v>
      </c>
      <c r="GT636">
        <v>0</v>
      </c>
      <c r="GU636" t="s">
        <v>3</v>
      </c>
      <c r="GV636">
        <f t="shared" si="344"/>
        <v>0</v>
      </c>
      <c r="GW636">
        <v>1</v>
      </c>
      <c r="GX636">
        <f t="shared" si="345"/>
        <v>0</v>
      </c>
      <c r="HA636">
        <v>0</v>
      </c>
      <c r="HB636">
        <v>0</v>
      </c>
      <c r="HC636">
        <f t="shared" si="346"/>
        <v>0</v>
      </c>
      <c r="HE636" t="s">
        <v>3</v>
      </c>
      <c r="HF636" t="s">
        <v>3</v>
      </c>
      <c r="HM636" t="s">
        <v>3</v>
      </c>
      <c r="HN636" t="s">
        <v>3</v>
      </c>
      <c r="HO636" t="s">
        <v>3</v>
      </c>
      <c r="HP636" t="s">
        <v>3</v>
      </c>
      <c r="HQ636" t="s">
        <v>3</v>
      </c>
      <c r="HS636">
        <v>0</v>
      </c>
      <c r="IK636">
        <v>0</v>
      </c>
    </row>
    <row r="637" spans="1:245" x14ac:dyDescent="0.2">
      <c r="A637">
        <v>17</v>
      </c>
      <c r="B637">
        <v>1</v>
      </c>
      <c r="C637">
        <f>ROW(SmtRes!A226)</f>
        <v>226</v>
      </c>
      <c r="D637">
        <f>ROW(EtalonRes!A249)</f>
        <v>249</v>
      </c>
      <c r="E637" t="s">
        <v>316</v>
      </c>
      <c r="F637" t="s">
        <v>193</v>
      </c>
      <c r="G637" t="s">
        <v>194</v>
      </c>
      <c r="H637" t="s">
        <v>184</v>
      </c>
      <c r="I637">
        <f>ROUND(215.84*0.25/100,9)</f>
        <v>0.53959999999999997</v>
      </c>
      <c r="J637">
        <v>0</v>
      </c>
      <c r="K637">
        <f>ROUND(215.84*0.25/100,9)</f>
        <v>0.53959999999999997</v>
      </c>
      <c r="O637">
        <f t="shared" si="317"/>
        <v>11819.19</v>
      </c>
      <c r="P637">
        <f t="shared" si="318"/>
        <v>0</v>
      </c>
      <c r="Q637">
        <f>(ROUND((ROUND((((ET637*1.1))*AV637*I637),2)*BB637),2)+ROUND((ROUND(((AE637-((EU637*1.1)))*AV637*I637),2)*BS637),2))</f>
        <v>0</v>
      </c>
      <c r="R637">
        <f t="shared" si="319"/>
        <v>0</v>
      </c>
      <c r="S637">
        <f t="shared" si="320"/>
        <v>11819.19</v>
      </c>
      <c r="T637">
        <f t="shared" si="321"/>
        <v>0</v>
      </c>
      <c r="U637">
        <f t="shared" si="322"/>
        <v>23.7424</v>
      </c>
      <c r="V637">
        <f t="shared" si="323"/>
        <v>0</v>
      </c>
      <c r="W637">
        <f t="shared" si="324"/>
        <v>0</v>
      </c>
      <c r="X637">
        <f t="shared" si="325"/>
        <v>12410.15</v>
      </c>
      <c r="Y637">
        <f t="shared" si="325"/>
        <v>5673.21</v>
      </c>
      <c r="AA637">
        <v>62853509</v>
      </c>
      <c r="AB637">
        <f t="shared" si="326"/>
        <v>458.04</v>
      </c>
      <c r="AC637">
        <f t="shared" si="327"/>
        <v>0</v>
      </c>
      <c r="AD637">
        <f>ROUND(((((ET637*1.1))-((EU637*1.1)))+AE637),6)</f>
        <v>0</v>
      </c>
      <c r="AE637">
        <f>ROUND(((EU637*1.1)),6)</f>
        <v>0</v>
      </c>
      <c r="AF637">
        <f>ROUND(((EV637*1.1)),6)</f>
        <v>458.04</v>
      </c>
      <c r="AG637">
        <f t="shared" si="328"/>
        <v>0</v>
      </c>
      <c r="AH637">
        <f>((EW637*1.1))</f>
        <v>44</v>
      </c>
      <c r="AI637">
        <f>((EX637*1.1))</f>
        <v>0</v>
      </c>
      <c r="AJ637">
        <f t="shared" si="329"/>
        <v>0</v>
      </c>
      <c r="AK637">
        <v>416.4</v>
      </c>
      <c r="AL637">
        <v>0</v>
      </c>
      <c r="AM637">
        <v>0</v>
      </c>
      <c r="AN637">
        <v>0</v>
      </c>
      <c r="AO637">
        <v>416.4</v>
      </c>
      <c r="AP637">
        <v>0</v>
      </c>
      <c r="AQ637">
        <v>40</v>
      </c>
      <c r="AR637">
        <v>0</v>
      </c>
      <c r="AS637">
        <v>0</v>
      </c>
      <c r="AT637">
        <v>105</v>
      </c>
      <c r="AU637">
        <v>48</v>
      </c>
      <c r="AV637">
        <v>1</v>
      </c>
      <c r="AW637">
        <v>1</v>
      </c>
      <c r="AZ637">
        <v>1</v>
      </c>
      <c r="BA637">
        <v>47.82</v>
      </c>
      <c r="BB637">
        <v>1</v>
      </c>
      <c r="BC637">
        <v>1</v>
      </c>
      <c r="BD637" t="s">
        <v>3</v>
      </c>
      <c r="BE637" t="s">
        <v>3</v>
      </c>
      <c r="BF637" t="s">
        <v>3</v>
      </c>
      <c r="BG637" t="s">
        <v>3</v>
      </c>
      <c r="BH637">
        <v>0</v>
      </c>
      <c r="BI637">
        <v>1</v>
      </c>
      <c r="BJ637" t="s">
        <v>195</v>
      </c>
      <c r="BM637">
        <v>295</v>
      </c>
      <c r="BN637">
        <v>0</v>
      </c>
      <c r="BO637" t="s">
        <v>193</v>
      </c>
      <c r="BP637">
        <v>1</v>
      </c>
      <c r="BQ637">
        <v>30</v>
      </c>
      <c r="BR637">
        <v>0</v>
      </c>
      <c r="BS637">
        <v>47.82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3</v>
      </c>
      <c r="BZ637">
        <v>105</v>
      </c>
      <c r="CA637">
        <v>48</v>
      </c>
      <c r="CB637" t="s">
        <v>3</v>
      </c>
      <c r="CE637">
        <v>30</v>
      </c>
      <c r="CF637">
        <v>0</v>
      </c>
      <c r="CG637">
        <v>0</v>
      </c>
      <c r="CM637">
        <v>0</v>
      </c>
      <c r="CN637" t="s">
        <v>1200</v>
      </c>
      <c r="CO637">
        <v>0</v>
      </c>
      <c r="CP637">
        <f t="shared" si="330"/>
        <v>11819.19</v>
      </c>
      <c r="CQ637">
        <f t="shared" si="331"/>
        <v>0</v>
      </c>
      <c r="CR637">
        <f>(ROUND((ROUND((((ET637*1.1))*AV637*1),2)*BB637),2)+ROUND((ROUND(((AE637-((EU637*1.1)))*AV637*1),2)*BS637),2))</f>
        <v>0</v>
      </c>
      <c r="CS637">
        <f t="shared" si="332"/>
        <v>0</v>
      </c>
      <c r="CT637">
        <f t="shared" si="333"/>
        <v>21903.47</v>
      </c>
      <c r="CU637">
        <f t="shared" si="334"/>
        <v>0</v>
      </c>
      <c r="CV637">
        <f t="shared" si="335"/>
        <v>44</v>
      </c>
      <c r="CW637">
        <f t="shared" si="336"/>
        <v>0</v>
      </c>
      <c r="CX637">
        <f t="shared" si="336"/>
        <v>0</v>
      </c>
      <c r="CY637">
        <f t="shared" si="337"/>
        <v>12410.149500000001</v>
      </c>
      <c r="CZ637">
        <f t="shared" si="338"/>
        <v>5673.2111999999997</v>
      </c>
      <c r="DB637">
        <v>52</v>
      </c>
      <c r="DC637" t="s">
        <v>3</v>
      </c>
      <c r="DD637" t="s">
        <v>3</v>
      </c>
      <c r="DE637" t="s">
        <v>23</v>
      </c>
      <c r="DF637" t="s">
        <v>23</v>
      </c>
      <c r="DG637" t="s">
        <v>23</v>
      </c>
      <c r="DH637" t="s">
        <v>3</v>
      </c>
      <c r="DI637" t="s">
        <v>23</v>
      </c>
      <c r="DJ637" t="s">
        <v>23</v>
      </c>
      <c r="DK637" t="s">
        <v>3</v>
      </c>
      <c r="DL637" t="s">
        <v>3</v>
      </c>
      <c r="DM637" t="s">
        <v>3</v>
      </c>
      <c r="DN637">
        <v>156</v>
      </c>
      <c r="DO637">
        <v>84</v>
      </c>
      <c r="DP637">
        <v>1</v>
      </c>
      <c r="DQ637">
        <v>1</v>
      </c>
      <c r="DU637">
        <v>1005</v>
      </c>
      <c r="DV637" t="s">
        <v>184</v>
      </c>
      <c r="DW637" t="s">
        <v>184</v>
      </c>
      <c r="DX637">
        <v>100</v>
      </c>
      <c r="DZ637" t="s">
        <v>3</v>
      </c>
      <c r="EA637" t="s">
        <v>3</v>
      </c>
      <c r="EB637" t="s">
        <v>3</v>
      </c>
      <c r="EC637" t="s">
        <v>3</v>
      </c>
      <c r="EE637">
        <v>65731597</v>
      </c>
      <c r="EF637">
        <v>30</v>
      </c>
      <c r="EG637" t="s">
        <v>24</v>
      </c>
      <c r="EH637">
        <v>0</v>
      </c>
      <c r="EI637" t="s">
        <v>3</v>
      </c>
      <c r="EJ637">
        <v>1</v>
      </c>
      <c r="EK637">
        <v>295</v>
      </c>
      <c r="EL637" t="s">
        <v>186</v>
      </c>
      <c r="EM637" t="s">
        <v>187</v>
      </c>
      <c r="EO637" t="s">
        <v>27</v>
      </c>
      <c r="EQ637">
        <v>0</v>
      </c>
      <c r="ER637">
        <v>416.4</v>
      </c>
      <c r="ES637">
        <v>0</v>
      </c>
      <c r="ET637">
        <v>0</v>
      </c>
      <c r="EU637">
        <v>0</v>
      </c>
      <c r="EV637">
        <v>416.4</v>
      </c>
      <c r="EW637">
        <v>40</v>
      </c>
      <c r="EX637">
        <v>0</v>
      </c>
      <c r="EY637">
        <v>0</v>
      </c>
      <c r="FQ637">
        <v>0</v>
      </c>
      <c r="FR637">
        <v>0</v>
      </c>
      <c r="FS637">
        <v>0</v>
      </c>
      <c r="FX637">
        <v>156</v>
      </c>
      <c r="FY637">
        <v>84</v>
      </c>
      <c r="GA637" t="s">
        <v>3</v>
      </c>
      <c r="GD637">
        <v>0</v>
      </c>
      <c r="GF637">
        <v>-802584898</v>
      </c>
      <c r="GG637">
        <v>2</v>
      </c>
      <c r="GH637">
        <v>1</v>
      </c>
      <c r="GI637">
        <v>2</v>
      </c>
      <c r="GJ637">
        <v>0</v>
      </c>
      <c r="GK637">
        <f>ROUND(R637*(R12)/100,2)</f>
        <v>0</v>
      </c>
      <c r="GL637">
        <f t="shared" si="339"/>
        <v>0</v>
      </c>
      <c r="GM637">
        <f t="shared" si="340"/>
        <v>29902.55</v>
      </c>
      <c r="GN637">
        <f t="shared" si="341"/>
        <v>29902.55</v>
      </c>
      <c r="GO637">
        <f t="shared" si="342"/>
        <v>0</v>
      </c>
      <c r="GP637">
        <f t="shared" si="343"/>
        <v>0</v>
      </c>
      <c r="GR637">
        <v>0</v>
      </c>
      <c r="GS637">
        <v>3</v>
      </c>
      <c r="GT637">
        <v>0</v>
      </c>
      <c r="GU637" t="s">
        <v>3</v>
      </c>
      <c r="GV637">
        <f t="shared" si="344"/>
        <v>0</v>
      </c>
      <c r="GW637">
        <v>1</v>
      </c>
      <c r="GX637">
        <f t="shared" si="345"/>
        <v>0</v>
      </c>
      <c r="HA637">
        <v>0</v>
      </c>
      <c r="HB637">
        <v>0</v>
      </c>
      <c r="HC637">
        <f t="shared" si="346"/>
        <v>0</v>
      </c>
      <c r="HE637" t="s">
        <v>3</v>
      </c>
      <c r="HF637" t="s">
        <v>3</v>
      </c>
      <c r="HM637" t="s">
        <v>3</v>
      </c>
      <c r="HN637" t="s">
        <v>3</v>
      </c>
      <c r="HO637" t="s">
        <v>3</v>
      </c>
      <c r="HP637" t="s">
        <v>3</v>
      </c>
      <c r="HQ637" t="s">
        <v>3</v>
      </c>
      <c r="HS637">
        <v>0</v>
      </c>
      <c r="IK637">
        <v>0</v>
      </c>
    </row>
    <row r="638" spans="1:245" x14ac:dyDescent="0.2">
      <c r="A638">
        <v>18</v>
      </c>
      <c r="B638">
        <v>1</v>
      </c>
      <c r="C638">
        <v>226</v>
      </c>
      <c r="E638" t="s">
        <v>317</v>
      </c>
      <c r="F638" t="s">
        <v>189</v>
      </c>
      <c r="G638" t="s">
        <v>190</v>
      </c>
      <c r="H638" t="s">
        <v>58</v>
      </c>
      <c r="I638">
        <f>I637*J638</f>
        <v>8.0939999999999994</v>
      </c>
      <c r="J638">
        <v>15</v>
      </c>
      <c r="K638">
        <v>15</v>
      </c>
      <c r="O638">
        <f t="shared" si="317"/>
        <v>9698.32</v>
      </c>
      <c r="P638">
        <f t="shared" si="318"/>
        <v>9698.32</v>
      </c>
      <c r="Q638">
        <f>(ROUND((ROUND(((ET638)*AV638*I638),2)*BB638),2)+ROUND((ROUND(((AE638-(EU638))*AV638*I638),2)*BS638),2))</f>
        <v>0</v>
      </c>
      <c r="R638">
        <f t="shared" si="319"/>
        <v>0</v>
      </c>
      <c r="S638">
        <f t="shared" si="320"/>
        <v>0</v>
      </c>
      <c r="T638">
        <f t="shared" si="321"/>
        <v>0</v>
      </c>
      <c r="U638">
        <f t="shared" si="322"/>
        <v>0</v>
      </c>
      <c r="V638">
        <f t="shared" si="323"/>
        <v>0</v>
      </c>
      <c r="W638">
        <f t="shared" si="324"/>
        <v>0</v>
      </c>
      <c r="X638">
        <f t="shared" si="325"/>
        <v>0</v>
      </c>
      <c r="Y638">
        <f t="shared" si="325"/>
        <v>0</v>
      </c>
      <c r="AA638">
        <v>62853509</v>
      </c>
      <c r="AB638">
        <f t="shared" si="326"/>
        <v>146.84</v>
      </c>
      <c r="AC638">
        <f t="shared" si="327"/>
        <v>146.84</v>
      </c>
      <c r="AD638">
        <f>ROUND((((ET638)-(EU638))+AE638),6)</f>
        <v>0</v>
      </c>
      <c r="AE638">
        <f>ROUND((EU638),6)</f>
        <v>0</v>
      </c>
      <c r="AF638">
        <f>ROUND((EV638),6)</f>
        <v>0</v>
      </c>
      <c r="AG638">
        <f t="shared" si="328"/>
        <v>0</v>
      </c>
      <c r="AH638">
        <f>(EW638)</f>
        <v>0</v>
      </c>
      <c r="AI638">
        <f>(EX638)</f>
        <v>0</v>
      </c>
      <c r="AJ638">
        <f t="shared" si="329"/>
        <v>0</v>
      </c>
      <c r="AK638">
        <v>146.84</v>
      </c>
      <c r="AL638">
        <v>146.84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0</v>
      </c>
      <c r="AU638">
        <v>0</v>
      </c>
      <c r="AV638">
        <v>1</v>
      </c>
      <c r="AW638">
        <v>1</v>
      </c>
      <c r="AZ638">
        <v>1</v>
      </c>
      <c r="BA638">
        <v>1</v>
      </c>
      <c r="BB638">
        <v>1</v>
      </c>
      <c r="BC638">
        <v>8.16</v>
      </c>
      <c r="BD638" t="s">
        <v>3</v>
      </c>
      <c r="BE638" t="s">
        <v>3</v>
      </c>
      <c r="BF638" t="s">
        <v>3</v>
      </c>
      <c r="BG638" t="s">
        <v>3</v>
      </c>
      <c r="BH638">
        <v>3</v>
      </c>
      <c r="BI638">
        <v>1</v>
      </c>
      <c r="BJ638" t="s">
        <v>191</v>
      </c>
      <c r="BM638">
        <v>295</v>
      </c>
      <c r="BN638">
        <v>0</v>
      </c>
      <c r="BO638" t="s">
        <v>189</v>
      </c>
      <c r="BP638">
        <v>1</v>
      </c>
      <c r="BQ638">
        <v>30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3</v>
      </c>
      <c r="BZ638">
        <v>0</v>
      </c>
      <c r="CA638">
        <v>0</v>
      </c>
      <c r="CB638" t="s">
        <v>3</v>
      </c>
      <c r="CE638">
        <v>30</v>
      </c>
      <c r="CF638">
        <v>0</v>
      </c>
      <c r="CG638">
        <v>0</v>
      </c>
      <c r="CM638">
        <v>0</v>
      </c>
      <c r="CN638" t="s">
        <v>3</v>
      </c>
      <c r="CO638">
        <v>0</v>
      </c>
      <c r="CP638">
        <f t="shared" si="330"/>
        <v>9698.32</v>
      </c>
      <c r="CQ638">
        <f t="shared" si="331"/>
        <v>1198.21</v>
      </c>
      <c r="CR638">
        <f>(ROUND((ROUND(((ET638)*AV638*1),2)*BB638),2)+ROUND((ROUND(((AE638-(EU638))*AV638*1),2)*BS638),2))</f>
        <v>0</v>
      </c>
      <c r="CS638">
        <f t="shared" si="332"/>
        <v>0</v>
      </c>
      <c r="CT638">
        <f t="shared" si="333"/>
        <v>0</v>
      </c>
      <c r="CU638">
        <f t="shared" si="334"/>
        <v>0</v>
      </c>
      <c r="CV638">
        <f t="shared" si="335"/>
        <v>0</v>
      </c>
      <c r="CW638">
        <f t="shared" si="336"/>
        <v>0</v>
      </c>
      <c r="CX638">
        <f t="shared" si="336"/>
        <v>0</v>
      </c>
      <c r="CY638">
        <f t="shared" si="337"/>
        <v>0</v>
      </c>
      <c r="CZ638">
        <f t="shared" si="338"/>
        <v>0</v>
      </c>
      <c r="DC638" t="s">
        <v>3</v>
      </c>
      <c r="DD638" t="s">
        <v>3</v>
      </c>
      <c r="DE638" t="s">
        <v>3</v>
      </c>
      <c r="DF638" t="s">
        <v>3</v>
      </c>
      <c r="DG638" t="s">
        <v>3</v>
      </c>
      <c r="DH638" t="s">
        <v>3</v>
      </c>
      <c r="DI638" t="s">
        <v>3</v>
      </c>
      <c r="DJ638" t="s">
        <v>3</v>
      </c>
      <c r="DK638" t="s">
        <v>3</v>
      </c>
      <c r="DL638" t="s">
        <v>3</v>
      </c>
      <c r="DM638" t="s">
        <v>3</v>
      </c>
      <c r="DN638">
        <v>156</v>
      </c>
      <c r="DO638">
        <v>84</v>
      </c>
      <c r="DP638">
        <v>1</v>
      </c>
      <c r="DQ638">
        <v>1</v>
      </c>
      <c r="DU638">
        <v>1007</v>
      </c>
      <c r="DV638" t="s">
        <v>58</v>
      </c>
      <c r="DW638" t="s">
        <v>58</v>
      </c>
      <c r="DX638">
        <v>1</v>
      </c>
      <c r="DZ638" t="s">
        <v>3</v>
      </c>
      <c r="EA638" t="s">
        <v>3</v>
      </c>
      <c r="EB638" t="s">
        <v>3</v>
      </c>
      <c r="EC638" t="s">
        <v>3</v>
      </c>
      <c r="EE638">
        <v>65731597</v>
      </c>
      <c r="EF638">
        <v>30</v>
      </c>
      <c r="EG638" t="s">
        <v>24</v>
      </c>
      <c r="EH638">
        <v>0</v>
      </c>
      <c r="EI638" t="s">
        <v>3</v>
      </c>
      <c r="EJ638">
        <v>1</v>
      </c>
      <c r="EK638">
        <v>295</v>
      </c>
      <c r="EL638" t="s">
        <v>186</v>
      </c>
      <c r="EM638" t="s">
        <v>187</v>
      </c>
      <c r="EO638" t="s">
        <v>3</v>
      </c>
      <c r="EQ638">
        <v>0</v>
      </c>
      <c r="ER638">
        <v>146.84</v>
      </c>
      <c r="ES638">
        <v>146.84</v>
      </c>
      <c r="ET638">
        <v>0</v>
      </c>
      <c r="EU638">
        <v>0</v>
      </c>
      <c r="EV638">
        <v>0</v>
      </c>
      <c r="EW638">
        <v>0</v>
      </c>
      <c r="EX638">
        <v>0</v>
      </c>
      <c r="FQ638">
        <v>0</v>
      </c>
      <c r="FR638">
        <v>0</v>
      </c>
      <c r="FS638">
        <v>0</v>
      </c>
      <c r="FX638">
        <v>156</v>
      </c>
      <c r="FY638">
        <v>84</v>
      </c>
      <c r="GA638" t="s">
        <v>3</v>
      </c>
      <c r="GD638">
        <v>0</v>
      </c>
      <c r="GF638">
        <v>-1933062003</v>
      </c>
      <c r="GG638">
        <v>2</v>
      </c>
      <c r="GH638">
        <v>1</v>
      </c>
      <c r="GI638">
        <v>2</v>
      </c>
      <c r="GJ638">
        <v>0</v>
      </c>
      <c r="GK638">
        <f>ROUND(R638*(R12)/100,2)</f>
        <v>0</v>
      </c>
      <c r="GL638">
        <f t="shared" si="339"/>
        <v>0</v>
      </c>
      <c r="GM638">
        <f t="shared" si="340"/>
        <v>9698.32</v>
      </c>
      <c r="GN638">
        <f t="shared" si="341"/>
        <v>9698.32</v>
      </c>
      <c r="GO638">
        <f t="shared" si="342"/>
        <v>0</v>
      </c>
      <c r="GP638">
        <f t="shared" si="343"/>
        <v>0</v>
      </c>
      <c r="GR638">
        <v>0</v>
      </c>
      <c r="GS638">
        <v>3</v>
      </c>
      <c r="GT638">
        <v>0</v>
      </c>
      <c r="GU638" t="s">
        <v>3</v>
      </c>
      <c r="GV638">
        <f t="shared" si="344"/>
        <v>0</v>
      </c>
      <c r="GW638">
        <v>1</v>
      </c>
      <c r="GX638">
        <f t="shared" si="345"/>
        <v>0</v>
      </c>
      <c r="HA638">
        <v>0</v>
      </c>
      <c r="HB638">
        <v>0</v>
      </c>
      <c r="HC638">
        <f t="shared" si="346"/>
        <v>0</v>
      </c>
      <c r="HE638" t="s">
        <v>3</v>
      </c>
      <c r="HF638" t="s">
        <v>3</v>
      </c>
      <c r="HM638" t="s">
        <v>3</v>
      </c>
      <c r="HN638" t="s">
        <v>3</v>
      </c>
      <c r="HO638" t="s">
        <v>3</v>
      </c>
      <c r="HP638" t="s">
        <v>3</v>
      </c>
      <c r="HQ638" t="s">
        <v>3</v>
      </c>
      <c r="HS638">
        <v>0</v>
      </c>
      <c r="IK638">
        <v>0</v>
      </c>
    </row>
    <row r="639" spans="1:245" x14ac:dyDescent="0.2">
      <c r="A639">
        <v>17</v>
      </c>
      <c r="B639">
        <v>1</v>
      </c>
      <c r="C639">
        <f>ROW(SmtRes!A228)</f>
        <v>228</v>
      </c>
      <c r="D639">
        <f>ROW(EtalonRes!A251)</f>
        <v>251</v>
      </c>
      <c r="E639" t="s">
        <v>318</v>
      </c>
      <c r="F639" t="s">
        <v>198</v>
      </c>
      <c r="G639" t="s">
        <v>199</v>
      </c>
      <c r="H639" t="s">
        <v>184</v>
      </c>
      <c r="I639">
        <f>ROUND(-215.84/100,9)</f>
        <v>-2.1583999999999999</v>
      </c>
      <c r="J639">
        <v>0</v>
      </c>
      <c r="K639">
        <f>ROUND(-215.84/100,9)</f>
        <v>-2.1583999999999999</v>
      </c>
      <c r="O639">
        <f t="shared" si="317"/>
        <v>-6464.79</v>
      </c>
      <c r="P639">
        <f t="shared" si="318"/>
        <v>0</v>
      </c>
      <c r="Q639">
        <f>(ROUND((ROUND((((ET639*1.1))*AV639*I639),2)*BB639),2)+ROUND((ROUND(((AE639-((EU639*1.1)))*AV639*I639),2)*BS639),2))</f>
        <v>0</v>
      </c>
      <c r="R639">
        <f t="shared" si="319"/>
        <v>0</v>
      </c>
      <c r="S639">
        <f t="shared" si="320"/>
        <v>-6464.79</v>
      </c>
      <c r="T639">
        <f t="shared" si="321"/>
        <v>0</v>
      </c>
      <c r="U639">
        <f t="shared" si="322"/>
        <v>-12.987092799999999</v>
      </c>
      <c r="V639">
        <f t="shared" si="323"/>
        <v>0</v>
      </c>
      <c r="W639">
        <f t="shared" si="324"/>
        <v>0</v>
      </c>
      <c r="X639">
        <f t="shared" si="325"/>
        <v>-6788.03</v>
      </c>
      <c r="Y639">
        <f t="shared" si="325"/>
        <v>-3103.1</v>
      </c>
      <c r="AA639">
        <v>62853509</v>
      </c>
      <c r="AB639">
        <f t="shared" si="326"/>
        <v>62.634</v>
      </c>
      <c r="AC639">
        <f t="shared" si="327"/>
        <v>0</v>
      </c>
      <c r="AD639">
        <f>ROUND(((((ET639*1.1))-((EU639*1.1)))+AE639),6)</f>
        <v>0</v>
      </c>
      <c r="AE639">
        <f>ROUND(((EU639*1.1)),6)</f>
        <v>0</v>
      </c>
      <c r="AF639">
        <f>ROUND(((EV639*1.1)),6)</f>
        <v>62.634</v>
      </c>
      <c r="AG639">
        <f t="shared" si="328"/>
        <v>0</v>
      </c>
      <c r="AH639">
        <f>((EW639*1.1))</f>
        <v>6.0170000000000003</v>
      </c>
      <c r="AI639">
        <f>((EX639*1.1))</f>
        <v>0</v>
      </c>
      <c r="AJ639">
        <f t="shared" si="329"/>
        <v>0</v>
      </c>
      <c r="AK639">
        <v>56.94</v>
      </c>
      <c r="AL639">
        <v>0</v>
      </c>
      <c r="AM639">
        <v>0</v>
      </c>
      <c r="AN639">
        <v>0</v>
      </c>
      <c r="AO639">
        <v>56.94</v>
      </c>
      <c r="AP639">
        <v>0</v>
      </c>
      <c r="AQ639">
        <v>5.47</v>
      </c>
      <c r="AR639">
        <v>0</v>
      </c>
      <c r="AS639">
        <v>0</v>
      </c>
      <c r="AT639">
        <v>105</v>
      </c>
      <c r="AU639">
        <v>48</v>
      </c>
      <c r="AV639">
        <v>1</v>
      </c>
      <c r="AW639">
        <v>1</v>
      </c>
      <c r="AZ639">
        <v>1</v>
      </c>
      <c r="BA639">
        <v>47.82</v>
      </c>
      <c r="BB639">
        <v>1</v>
      </c>
      <c r="BC639">
        <v>1</v>
      </c>
      <c r="BD639" t="s">
        <v>3</v>
      </c>
      <c r="BE639" t="s">
        <v>3</v>
      </c>
      <c r="BF639" t="s">
        <v>3</v>
      </c>
      <c r="BG639" t="s">
        <v>3</v>
      </c>
      <c r="BH639">
        <v>0</v>
      </c>
      <c r="BI639">
        <v>1</v>
      </c>
      <c r="BJ639" t="s">
        <v>200</v>
      </c>
      <c r="BM639">
        <v>295</v>
      </c>
      <c r="BN639">
        <v>0</v>
      </c>
      <c r="BO639" t="s">
        <v>198</v>
      </c>
      <c r="BP639">
        <v>1</v>
      </c>
      <c r="BQ639">
        <v>30</v>
      </c>
      <c r="BR639">
        <v>0</v>
      </c>
      <c r="BS639">
        <v>47.82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3</v>
      </c>
      <c r="BZ639">
        <v>105</v>
      </c>
      <c r="CA639">
        <v>48</v>
      </c>
      <c r="CB639" t="s">
        <v>3</v>
      </c>
      <c r="CE639">
        <v>30</v>
      </c>
      <c r="CF639">
        <v>0</v>
      </c>
      <c r="CG639">
        <v>0</v>
      </c>
      <c r="CM639">
        <v>0</v>
      </c>
      <c r="CN639" t="s">
        <v>1200</v>
      </c>
      <c r="CO639">
        <v>0</v>
      </c>
      <c r="CP639">
        <f t="shared" si="330"/>
        <v>-6464.79</v>
      </c>
      <c r="CQ639">
        <f t="shared" si="331"/>
        <v>0</v>
      </c>
      <c r="CR639">
        <f>(ROUND((ROUND((((ET639*1.1))*AV639*1),2)*BB639),2)+ROUND((ROUND(((AE639-((EU639*1.1)))*AV639*1),2)*BS639),2))</f>
        <v>0</v>
      </c>
      <c r="CS639">
        <f t="shared" si="332"/>
        <v>0</v>
      </c>
      <c r="CT639">
        <f t="shared" si="333"/>
        <v>2994.97</v>
      </c>
      <c r="CU639">
        <f t="shared" si="334"/>
        <v>0</v>
      </c>
      <c r="CV639">
        <f t="shared" si="335"/>
        <v>6.0170000000000003</v>
      </c>
      <c r="CW639">
        <f t="shared" si="336"/>
        <v>0</v>
      </c>
      <c r="CX639">
        <f t="shared" si="336"/>
        <v>0</v>
      </c>
      <c r="CY639">
        <f t="shared" si="337"/>
        <v>-6788.0295000000006</v>
      </c>
      <c r="CZ639">
        <f t="shared" si="338"/>
        <v>-3103.0991999999997</v>
      </c>
      <c r="DB639">
        <v>53</v>
      </c>
      <c r="DC639" t="s">
        <v>3</v>
      </c>
      <c r="DD639" t="s">
        <v>3</v>
      </c>
      <c r="DE639" t="s">
        <v>23</v>
      </c>
      <c r="DF639" t="s">
        <v>23</v>
      </c>
      <c r="DG639" t="s">
        <v>23</v>
      </c>
      <c r="DH639" t="s">
        <v>3</v>
      </c>
      <c r="DI639" t="s">
        <v>23</v>
      </c>
      <c r="DJ639" t="s">
        <v>23</v>
      </c>
      <c r="DK639" t="s">
        <v>3</v>
      </c>
      <c r="DL639" t="s">
        <v>3</v>
      </c>
      <c r="DM639" t="s">
        <v>3</v>
      </c>
      <c r="DN639">
        <v>156</v>
      </c>
      <c r="DO639">
        <v>84</v>
      </c>
      <c r="DP639">
        <v>1</v>
      </c>
      <c r="DQ639">
        <v>1</v>
      </c>
      <c r="DU639">
        <v>1005</v>
      </c>
      <c r="DV639" t="s">
        <v>184</v>
      </c>
      <c r="DW639" t="s">
        <v>184</v>
      </c>
      <c r="DX639">
        <v>100</v>
      </c>
      <c r="DZ639" t="s">
        <v>3</v>
      </c>
      <c r="EA639" t="s">
        <v>3</v>
      </c>
      <c r="EB639" t="s">
        <v>3</v>
      </c>
      <c r="EC639" t="s">
        <v>3</v>
      </c>
      <c r="EE639">
        <v>65731597</v>
      </c>
      <c r="EF639">
        <v>30</v>
      </c>
      <c r="EG639" t="s">
        <v>24</v>
      </c>
      <c r="EH639">
        <v>0</v>
      </c>
      <c r="EI639" t="s">
        <v>3</v>
      </c>
      <c r="EJ639">
        <v>1</v>
      </c>
      <c r="EK639">
        <v>295</v>
      </c>
      <c r="EL639" t="s">
        <v>186</v>
      </c>
      <c r="EM639" t="s">
        <v>187</v>
      </c>
      <c r="EO639" t="s">
        <v>27</v>
      </c>
      <c r="EQ639">
        <v>0</v>
      </c>
      <c r="ER639">
        <v>56.94</v>
      </c>
      <c r="ES639">
        <v>0</v>
      </c>
      <c r="ET639">
        <v>0</v>
      </c>
      <c r="EU639">
        <v>0</v>
      </c>
      <c r="EV639">
        <v>56.94</v>
      </c>
      <c r="EW639">
        <v>5.47</v>
      </c>
      <c r="EX639">
        <v>0</v>
      </c>
      <c r="EY639">
        <v>0</v>
      </c>
      <c r="FQ639">
        <v>0</v>
      </c>
      <c r="FR639">
        <v>0</v>
      </c>
      <c r="FS639">
        <v>0</v>
      </c>
      <c r="FX639">
        <v>156</v>
      </c>
      <c r="FY639">
        <v>84</v>
      </c>
      <c r="GA639" t="s">
        <v>3</v>
      </c>
      <c r="GD639">
        <v>0</v>
      </c>
      <c r="GF639">
        <v>1966967839</v>
      </c>
      <c r="GG639">
        <v>2</v>
      </c>
      <c r="GH639">
        <v>1</v>
      </c>
      <c r="GI639">
        <v>2</v>
      </c>
      <c r="GJ639">
        <v>0</v>
      </c>
      <c r="GK639">
        <f>ROUND(R639*(R12)/100,2)</f>
        <v>0</v>
      </c>
      <c r="GL639">
        <f t="shared" si="339"/>
        <v>0</v>
      </c>
      <c r="GM639">
        <f t="shared" si="340"/>
        <v>-16355.92</v>
      </c>
      <c r="GN639">
        <f t="shared" si="341"/>
        <v>-16355.92</v>
      </c>
      <c r="GO639">
        <f t="shared" si="342"/>
        <v>0</v>
      </c>
      <c r="GP639">
        <f t="shared" si="343"/>
        <v>0</v>
      </c>
      <c r="GR639">
        <v>0</v>
      </c>
      <c r="GS639">
        <v>3</v>
      </c>
      <c r="GT639">
        <v>0</v>
      </c>
      <c r="GU639" t="s">
        <v>3</v>
      </c>
      <c r="GV639">
        <f t="shared" si="344"/>
        <v>0</v>
      </c>
      <c r="GW639">
        <v>1</v>
      </c>
      <c r="GX639">
        <f t="shared" si="345"/>
        <v>0</v>
      </c>
      <c r="HA639">
        <v>0</v>
      </c>
      <c r="HB639">
        <v>0</v>
      </c>
      <c r="HC639">
        <f t="shared" si="346"/>
        <v>0</v>
      </c>
      <c r="HE639" t="s">
        <v>3</v>
      </c>
      <c r="HF639" t="s">
        <v>3</v>
      </c>
      <c r="HM639" t="s">
        <v>3</v>
      </c>
      <c r="HN639" t="s">
        <v>3</v>
      </c>
      <c r="HO639" t="s">
        <v>3</v>
      </c>
      <c r="HP639" t="s">
        <v>3</v>
      </c>
      <c r="HQ639" t="s">
        <v>3</v>
      </c>
      <c r="HS639">
        <v>0</v>
      </c>
      <c r="IK639">
        <v>0</v>
      </c>
    </row>
    <row r="640" spans="1:245" x14ac:dyDescent="0.2">
      <c r="A640">
        <v>18</v>
      </c>
      <c r="B640">
        <v>1</v>
      </c>
      <c r="C640">
        <v>228</v>
      </c>
      <c r="E640" t="s">
        <v>319</v>
      </c>
      <c r="F640" t="s">
        <v>189</v>
      </c>
      <c r="G640" t="s">
        <v>190</v>
      </c>
      <c r="H640" t="s">
        <v>58</v>
      </c>
      <c r="I640">
        <f>I639*J640</f>
        <v>-10.792</v>
      </c>
      <c r="J640">
        <v>5</v>
      </c>
      <c r="K640">
        <v>5</v>
      </c>
      <c r="O640">
        <f t="shared" si="317"/>
        <v>-12931.15</v>
      </c>
      <c r="P640">
        <f t="shared" si="318"/>
        <v>-12931.15</v>
      </c>
      <c r="Q640">
        <f>(ROUND((ROUND(((ET640)*AV640*I640),2)*BB640),2)+ROUND((ROUND(((AE640-(EU640))*AV640*I640),2)*BS640),2))</f>
        <v>0</v>
      </c>
      <c r="R640">
        <f t="shared" si="319"/>
        <v>0</v>
      </c>
      <c r="S640">
        <f t="shared" si="320"/>
        <v>0</v>
      </c>
      <c r="T640">
        <f t="shared" si="321"/>
        <v>0</v>
      </c>
      <c r="U640">
        <f t="shared" si="322"/>
        <v>0</v>
      </c>
      <c r="V640">
        <f t="shared" si="323"/>
        <v>0</v>
      </c>
      <c r="W640">
        <f t="shared" si="324"/>
        <v>0</v>
      </c>
      <c r="X640">
        <f t="shared" si="325"/>
        <v>0</v>
      </c>
      <c r="Y640">
        <f t="shared" si="325"/>
        <v>0</v>
      </c>
      <c r="AA640">
        <v>62853509</v>
      </c>
      <c r="AB640">
        <f t="shared" si="326"/>
        <v>146.84</v>
      </c>
      <c r="AC640">
        <f t="shared" si="327"/>
        <v>146.84</v>
      </c>
      <c r="AD640">
        <f>ROUND((((ET640)-(EU640))+AE640),6)</f>
        <v>0</v>
      </c>
      <c r="AE640">
        <f>ROUND((EU640),6)</f>
        <v>0</v>
      </c>
      <c r="AF640">
        <f>ROUND((EV640),6)</f>
        <v>0</v>
      </c>
      <c r="AG640">
        <f t="shared" si="328"/>
        <v>0</v>
      </c>
      <c r="AH640">
        <f>(EW640)</f>
        <v>0</v>
      </c>
      <c r="AI640">
        <f>(EX640)</f>
        <v>0</v>
      </c>
      <c r="AJ640">
        <f t="shared" si="329"/>
        <v>0</v>
      </c>
      <c r="AK640">
        <v>146.84</v>
      </c>
      <c r="AL640">
        <v>146.84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0</v>
      </c>
      <c r="AU640">
        <v>0</v>
      </c>
      <c r="AV640">
        <v>1</v>
      </c>
      <c r="AW640">
        <v>1</v>
      </c>
      <c r="AZ640">
        <v>1</v>
      </c>
      <c r="BA640">
        <v>1</v>
      </c>
      <c r="BB640">
        <v>1</v>
      </c>
      <c r="BC640">
        <v>8.16</v>
      </c>
      <c r="BD640" t="s">
        <v>3</v>
      </c>
      <c r="BE640" t="s">
        <v>3</v>
      </c>
      <c r="BF640" t="s">
        <v>3</v>
      </c>
      <c r="BG640" t="s">
        <v>3</v>
      </c>
      <c r="BH640">
        <v>3</v>
      </c>
      <c r="BI640">
        <v>1</v>
      </c>
      <c r="BJ640" t="s">
        <v>191</v>
      </c>
      <c r="BM640">
        <v>295</v>
      </c>
      <c r="BN640">
        <v>0</v>
      </c>
      <c r="BO640" t="s">
        <v>189</v>
      </c>
      <c r="BP640">
        <v>1</v>
      </c>
      <c r="BQ640">
        <v>30</v>
      </c>
      <c r="BR640">
        <v>0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3</v>
      </c>
      <c r="BZ640">
        <v>0</v>
      </c>
      <c r="CA640">
        <v>0</v>
      </c>
      <c r="CB640" t="s">
        <v>3</v>
      </c>
      <c r="CE640">
        <v>30</v>
      </c>
      <c r="CF640">
        <v>0</v>
      </c>
      <c r="CG640">
        <v>0</v>
      </c>
      <c r="CM640">
        <v>0</v>
      </c>
      <c r="CN640" t="s">
        <v>3</v>
      </c>
      <c r="CO640">
        <v>0</v>
      </c>
      <c r="CP640">
        <f t="shared" si="330"/>
        <v>-12931.15</v>
      </c>
      <c r="CQ640">
        <f t="shared" si="331"/>
        <v>1198.21</v>
      </c>
      <c r="CR640">
        <f>(ROUND((ROUND(((ET640)*AV640*1),2)*BB640),2)+ROUND((ROUND(((AE640-(EU640))*AV640*1),2)*BS640),2))</f>
        <v>0</v>
      </c>
      <c r="CS640">
        <f t="shared" si="332"/>
        <v>0</v>
      </c>
      <c r="CT640">
        <f t="shared" si="333"/>
        <v>0</v>
      </c>
      <c r="CU640">
        <f t="shared" si="334"/>
        <v>0</v>
      </c>
      <c r="CV640">
        <f t="shared" si="335"/>
        <v>0</v>
      </c>
      <c r="CW640">
        <f t="shared" si="336"/>
        <v>0</v>
      </c>
      <c r="CX640">
        <f t="shared" si="336"/>
        <v>0</v>
      </c>
      <c r="CY640">
        <f t="shared" si="337"/>
        <v>0</v>
      </c>
      <c r="CZ640">
        <f t="shared" si="338"/>
        <v>0</v>
      </c>
      <c r="DC640" t="s">
        <v>3</v>
      </c>
      <c r="DD640" t="s">
        <v>3</v>
      </c>
      <c r="DE640" t="s">
        <v>3</v>
      </c>
      <c r="DF640" t="s">
        <v>3</v>
      </c>
      <c r="DG640" t="s">
        <v>3</v>
      </c>
      <c r="DH640" t="s">
        <v>3</v>
      </c>
      <c r="DI640" t="s">
        <v>3</v>
      </c>
      <c r="DJ640" t="s">
        <v>3</v>
      </c>
      <c r="DK640" t="s">
        <v>3</v>
      </c>
      <c r="DL640" t="s">
        <v>3</v>
      </c>
      <c r="DM640" t="s">
        <v>3</v>
      </c>
      <c r="DN640">
        <v>156</v>
      </c>
      <c r="DO640">
        <v>84</v>
      </c>
      <c r="DP640">
        <v>1</v>
      </c>
      <c r="DQ640">
        <v>1</v>
      </c>
      <c r="DU640">
        <v>1007</v>
      </c>
      <c r="DV640" t="s">
        <v>58</v>
      </c>
      <c r="DW640" t="s">
        <v>58</v>
      </c>
      <c r="DX640">
        <v>1</v>
      </c>
      <c r="DZ640" t="s">
        <v>3</v>
      </c>
      <c r="EA640" t="s">
        <v>3</v>
      </c>
      <c r="EB640" t="s">
        <v>3</v>
      </c>
      <c r="EC640" t="s">
        <v>3</v>
      </c>
      <c r="EE640">
        <v>65731597</v>
      </c>
      <c r="EF640">
        <v>30</v>
      </c>
      <c r="EG640" t="s">
        <v>24</v>
      </c>
      <c r="EH640">
        <v>0</v>
      </c>
      <c r="EI640" t="s">
        <v>3</v>
      </c>
      <c r="EJ640">
        <v>1</v>
      </c>
      <c r="EK640">
        <v>295</v>
      </c>
      <c r="EL640" t="s">
        <v>186</v>
      </c>
      <c r="EM640" t="s">
        <v>187</v>
      </c>
      <c r="EO640" t="s">
        <v>3</v>
      </c>
      <c r="EQ640">
        <v>0</v>
      </c>
      <c r="ER640">
        <v>146.84</v>
      </c>
      <c r="ES640">
        <v>146.84</v>
      </c>
      <c r="ET640">
        <v>0</v>
      </c>
      <c r="EU640">
        <v>0</v>
      </c>
      <c r="EV640">
        <v>0</v>
      </c>
      <c r="EW640">
        <v>0</v>
      </c>
      <c r="EX640">
        <v>0</v>
      </c>
      <c r="FQ640">
        <v>0</v>
      </c>
      <c r="FR640">
        <v>0</v>
      </c>
      <c r="FS640">
        <v>0</v>
      </c>
      <c r="FX640">
        <v>156</v>
      </c>
      <c r="FY640">
        <v>84</v>
      </c>
      <c r="GA640" t="s">
        <v>3</v>
      </c>
      <c r="GD640">
        <v>0</v>
      </c>
      <c r="GF640">
        <v>-1933062003</v>
      </c>
      <c r="GG640">
        <v>2</v>
      </c>
      <c r="GH640">
        <v>1</v>
      </c>
      <c r="GI640">
        <v>2</v>
      </c>
      <c r="GJ640">
        <v>0</v>
      </c>
      <c r="GK640">
        <f>ROUND(R640*(R12)/100,2)</f>
        <v>0</v>
      </c>
      <c r="GL640">
        <f t="shared" si="339"/>
        <v>0</v>
      </c>
      <c r="GM640">
        <f t="shared" si="340"/>
        <v>-12931.15</v>
      </c>
      <c r="GN640">
        <f t="shared" si="341"/>
        <v>-12931.15</v>
      </c>
      <c r="GO640">
        <f t="shared" si="342"/>
        <v>0</v>
      </c>
      <c r="GP640">
        <f t="shared" si="343"/>
        <v>0</v>
      </c>
      <c r="GR640">
        <v>0</v>
      </c>
      <c r="GS640">
        <v>3</v>
      </c>
      <c r="GT640">
        <v>0</v>
      </c>
      <c r="GU640" t="s">
        <v>3</v>
      </c>
      <c r="GV640">
        <f t="shared" si="344"/>
        <v>0</v>
      </c>
      <c r="GW640">
        <v>1</v>
      </c>
      <c r="GX640">
        <f t="shared" si="345"/>
        <v>0</v>
      </c>
      <c r="HA640">
        <v>0</v>
      </c>
      <c r="HB640">
        <v>0</v>
      </c>
      <c r="HC640">
        <f t="shared" si="346"/>
        <v>0</v>
      </c>
      <c r="HE640" t="s">
        <v>3</v>
      </c>
      <c r="HF640" t="s">
        <v>3</v>
      </c>
      <c r="HM640" t="s">
        <v>3</v>
      </c>
      <c r="HN640" t="s">
        <v>3</v>
      </c>
      <c r="HO640" t="s">
        <v>3</v>
      </c>
      <c r="HP640" t="s">
        <v>3</v>
      </c>
      <c r="HQ640" t="s">
        <v>3</v>
      </c>
      <c r="HS640">
        <v>0</v>
      </c>
      <c r="IK640">
        <v>0</v>
      </c>
    </row>
    <row r="641" spans="1:245" x14ac:dyDescent="0.2">
      <c r="A641">
        <v>17</v>
      </c>
      <c r="B641">
        <v>1</v>
      </c>
      <c r="C641">
        <f>ROW(SmtRes!A231)</f>
        <v>231</v>
      </c>
      <c r="D641">
        <f>ROW(EtalonRes!A254)</f>
        <v>254</v>
      </c>
      <c r="E641" t="s">
        <v>320</v>
      </c>
      <c r="F641" t="s">
        <v>203</v>
      </c>
      <c r="G641" t="s">
        <v>204</v>
      </c>
      <c r="H641" t="s">
        <v>184</v>
      </c>
      <c r="I641">
        <f>ROUND(215.84/100,9)</f>
        <v>2.1583999999999999</v>
      </c>
      <c r="J641">
        <v>0</v>
      </c>
      <c r="K641">
        <f>ROUND(215.84/100,9)</f>
        <v>2.1583999999999999</v>
      </c>
      <c r="O641">
        <f t="shared" si="317"/>
        <v>7783.23</v>
      </c>
      <c r="P641">
        <f t="shared" si="318"/>
        <v>1118.56</v>
      </c>
      <c r="Q641">
        <f>(ROUND((ROUND((((ET641*1.1))*AV641*I641),2)*BB641),2)+ROUND((ROUND(((AE641-((EU641*1.1)))*AV641*I641),2)*BS641),2))</f>
        <v>0</v>
      </c>
      <c r="R641">
        <f t="shared" si="319"/>
        <v>0</v>
      </c>
      <c r="S641">
        <f t="shared" si="320"/>
        <v>6664.67</v>
      </c>
      <c r="T641">
        <f t="shared" si="321"/>
        <v>0</v>
      </c>
      <c r="U641">
        <f t="shared" si="322"/>
        <v>12.46476</v>
      </c>
      <c r="V641">
        <f t="shared" si="323"/>
        <v>0</v>
      </c>
      <c r="W641">
        <f t="shared" si="324"/>
        <v>0</v>
      </c>
      <c r="X641">
        <f t="shared" si="325"/>
        <v>6997.9</v>
      </c>
      <c r="Y641">
        <f t="shared" si="325"/>
        <v>3199.04</v>
      </c>
      <c r="AA641">
        <v>62853509</v>
      </c>
      <c r="AB641">
        <f t="shared" si="326"/>
        <v>135.27000000000001</v>
      </c>
      <c r="AC641">
        <f t="shared" si="327"/>
        <v>70.7</v>
      </c>
      <c r="AD641">
        <f>ROUND(((((ET641*1.1))-((EU641*1.1)))+AE641),6)</f>
        <v>0</v>
      </c>
      <c r="AE641">
        <f>ROUND(((EU641*1.1)),6)</f>
        <v>0</v>
      </c>
      <c r="AF641">
        <f>ROUND(((EV641*1.1)),6)</f>
        <v>64.569999999999993</v>
      </c>
      <c r="AG641">
        <f t="shared" si="328"/>
        <v>0</v>
      </c>
      <c r="AH641">
        <f>((EW641*1.1))</f>
        <v>5.7750000000000004</v>
      </c>
      <c r="AI641">
        <f>((EX641*1.1))</f>
        <v>0</v>
      </c>
      <c r="AJ641">
        <f t="shared" si="329"/>
        <v>0</v>
      </c>
      <c r="AK641">
        <v>129.4</v>
      </c>
      <c r="AL641">
        <v>70.7</v>
      </c>
      <c r="AM641">
        <v>0</v>
      </c>
      <c r="AN641">
        <v>0</v>
      </c>
      <c r="AO641">
        <v>58.7</v>
      </c>
      <c r="AP641">
        <v>0</v>
      </c>
      <c r="AQ641">
        <v>5.25</v>
      </c>
      <c r="AR641">
        <v>0</v>
      </c>
      <c r="AS641">
        <v>0</v>
      </c>
      <c r="AT641">
        <v>105</v>
      </c>
      <c r="AU641">
        <v>48</v>
      </c>
      <c r="AV641">
        <v>1</v>
      </c>
      <c r="AW641">
        <v>1</v>
      </c>
      <c r="AZ641">
        <v>1</v>
      </c>
      <c r="BA641">
        <v>47.82</v>
      </c>
      <c r="BB641">
        <v>1</v>
      </c>
      <c r="BC641">
        <v>7.33</v>
      </c>
      <c r="BD641" t="s">
        <v>3</v>
      </c>
      <c r="BE641" t="s">
        <v>3</v>
      </c>
      <c r="BF641" t="s">
        <v>3</v>
      </c>
      <c r="BG641" t="s">
        <v>3</v>
      </c>
      <c r="BH641">
        <v>0</v>
      </c>
      <c r="BI641">
        <v>1</v>
      </c>
      <c r="BJ641" t="s">
        <v>205</v>
      </c>
      <c r="BM641">
        <v>295</v>
      </c>
      <c r="BN641">
        <v>0</v>
      </c>
      <c r="BO641" t="s">
        <v>203</v>
      </c>
      <c r="BP641">
        <v>1</v>
      </c>
      <c r="BQ641">
        <v>30</v>
      </c>
      <c r="BR641">
        <v>0</v>
      </c>
      <c r="BS641">
        <v>47.82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105</v>
      </c>
      <c r="CA641">
        <v>48</v>
      </c>
      <c r="CB641" t="s">
        <v>3</v>
      </c>
      <c r="CE641">
        <v>30</v>
      </c>
      <c r="CF641">
        <v>0</v>
      </c>
      <c r="CG641">
        <v>0</v>
      </c>
      <c r="CM641">
        <v>0</v>
      </c>
      <c r="CN641" t="s">
        <v>1200</v>
      </c>
      <c r="CO641">
        <v>0</v>
      </c>
      <c r="CP641">
        <f t="shared" si="330"/>
        <v>7783.23</v>
      </c>
      <c r="CQ641">
        <f t="shared" si="331"/>
        <v>518.23</v>
      </c>
      <c r="CR641">
        <f>(ROUND((ROUND((((ET641*1.1))*AV641*1),2)*BB641),2)+ROUND((ROUND(((AE641-((EU641*1.1)))*AV641*1),2)*BS641),2))</f>
        <v>0</v>
      </c>
      <c r="CS641">
        <f t="shared" si="332"/>
        <v>0</v>
      </c>
      <c r="CT641">
        <f t="shared" si="333"/>
        <v>3087.74</v>
      </c>
      <c r="CU641">
        <f t="shared" si="334"/>
        <v>0</v>
      </c>
      <c r="CV641">
        <f t="shared" si="335"/>
        <v>5.7750000000000004</v>
      </c>
      <c r="CW641">
        <f t="shared" si="336"/>
        <v>0</v>
      </c>
      <c r="CX641">
        <f t="shared" si="336"/>
        <v>0</v>
      </c>
      <c r="CY641">
        <f t="shared" si="337"/>
        <v>6997.9035000000003</v>
      </c>
      <c r="CZ641">
        <f t="shared" si="338"/>
        <v>3199.0416</v>
      </c>
      <c r="DB641">
        <v>54</v>
      </c>
      <c r="DC641" t="s">
        <v>3</v>
      </c>
      <c r="DD641" t="s">
        <v>3</v>
      </c>
      <c r="DE641" t="s">
        <v>23</v>
      </c>
      <c r="DF641" t="s">
        <v>23</v>
      </c>
      <c r="DG641" t="s">
        <v>23</v>
      </c>
      <c r="DH641" t="s">
        <v>3</v>
      </c>
      <c r="DI641" t="s">
        <v>23</v>
      </c>
      <c r="DJ641" t="s">
        <v>23</v>
      </c>
      <c r="DK641" t="s">
        <v>3</v>
      </c>
      <c r="DL641" t="s">
        <v>3</v>
      </c>
      <c r="DM641" t="s">
        <v>3</v>
      </c>
      <c r="DN641">
        <v>156</v>
      </c>
      <c r="DO641">
        <v>84</v>
      </c>
      <c r="DP641">
        <v>1</v>
      </c>
      <c r="DQ641">
        <v>1</v>
      </c>
      <c r="DU641">
        <v>1005</v>
      </c>
      <c r="DV641" t="s">
        <v>184</v>
      </c>
      <c r="DW641" t="s">
        <v>184</v>
      </c>
      <c r="DX641">
        <v>100</v>
      </c>
      <c r="DZ641" t="s">
        <v>3</v>
      </c>
      <c r="EA641" t="s">
        <v>3</v>
      </c>
      <c r="EB641" t="s">
        <v>3</v>
      </c>
      <c r="EC641" t="s">
        <v>3</v>
      </c>
      <c r="EE641">
        <v>65731597</v>
      </c>
      <c r="EF641">
        <v>30</v>
      </c>
      <c r="EG641" t="s">
        <v>24</v>
      </c>
      <c r="EH641">
        <v>0</v>
      </c>
      <c r="EI641" t="s">
        <v>3</v>
      </c>
      <c r="EJ641">
        <v>1</v>
      </c>
      <c r="EK641">
        <v>295</v>
      </c>
      <c r="EL641" t="s">
        <v>186</v>
      </c>
      <c r="EM641" t="s">
        <v>187</v>
      </c>
      <c r="EO641" t="s">
        <v>27</v>
      </c>
      <c r="EQ641">
        <v>0</v>
      </c>
      <c r="ER641">
        <v>129.4</v>
      </c>
      <c r="ES641">
        <v>70.7</v>
      </c>
      <c r="ET641">
        <v>0</v>
      </c>
      <c r="EU641">
        <v>0</v>
      </c>
      <c r="EV641">
        <v>58.7</v>
      </c>
      <c r="EW641">
        <v>5.25</v>
      </c>
      <c r="EX641">
        <v>0</v>
      </c>
      <c r="EY641">
        <v>0</v>
      </c>
      <c r="FQ641">
        <v>0</v>
      </c>
      <c r="FR641">
        <v>0</v>
      </c>
      <c r="FS641">
        <v>0</v>
      </c>
      <c r="FX641">
        <v>156</v>
      </c>
      <c r="FY641">
        <v>84</v>
      </c>
      <c r="GA641" t="s">
        <v>3</v>
      </c>
      <c r="GD641">
        <v>0</v>
      </c>
      <c r="GF641">
        <v>92434860</v>
      </c>
      <c r="GG641">
        <v>2</v>
      </c>
      <c r="GH641">
        <v>1</v>
      </c>
      <c r="GI641">
        <v>2</v>
      </c>
      <c r="GJ641">
        <v>0</v>
      </c>
      <c r="GK641">
        <f>ROUND(R641*(R12)/100,2)</f>
        <v>0</v>
      </c>
      <c r="GL641">
        <f t="shared" si="339"/>
        <v>0</v>
      </c>
      <c r="GM641">
        <f t="shared" si="340"/>
        <v>17980.169999999998</v>
      </c>
      <c r="GN641">
        <f t="shared" si="341"/>
        <v>17980.169999999998</v>
      </c>
      <c r="GO641">
        <f t="shared" si="342"/>
        <v>0</v>
      </c>
      <c r="GP641">
        <f t="shared" si="343"/>
        <v>0</v>
      </c>
      <c r="GR641">
        <v>0</v>
      </c>
      <c r="GS641">
        <v>3</v>
      </c>
      <c r="GT641">
        <v>0</v>
      </c>
      <c r="GU641" t="s">
        <v>3</v>
      </c>
      <c r="GV641">
        <f t="shared" si="344"/>
        <v>0</v>
      </c>
      <c r="GW641">
        <v>1</v>
      </c>
      <c r="GX641">
        <f t="shared" si="345"/>
        <v>0</v>
      </c>
      <c r="HA641">
        <v>0</v>
      </c>
      <c r="HB641">
        <v>0</v>
      </c>
      <c r="HC641">
        <f t="shared" si="346"/>
        <v>0</v>
      </c>
      <c r="HE641" t="s">
        <v>3</v>
      </c>
      <c r="HF641" t="s">
        <v>3</v>
      </c>
      <c r="HM641" t="s">
        <v>3</v>
      </c>
      <c r="HN641" t="s">
        <v>3</v>
      </c>
      <c r="HO641" t="s">
        <v>3</v>
      </c>
      <c r="HP641" t="s">
        <v>3</v>
      </c>
      <c r="HQ641" t="s">
        <v>3</v>
      </c>
      <c r="HS641">
        <v>0</v>
      </c>
      <c r="IK641">
        <v>0</v>
      </c>
    </row>
    <row r="642" spans="1:245" x14ac:dyDescent="0.2">
      <c r="A642">
        <v>18</v>
      </c>
      <c r="B642">
        <v>1</v>
      </c>
      <c r="C642">
        <v>231</v>
      </c>
      <c r="E642" t="s">
        <v>321</v>
      </c>
      <c r="F642" t="s">
        <v>207</v>
      </c>
      <c r="G642" t="s">
        <v>208</v>
      </c>
      <c r="H642" t="s">
        <v>209</v>
      </c>
      <c r="I642">
        <f>I641*J642</f>
        <v>8.6335999999999995</v>
      </c>
      <c r="J642">
        <v>4</v>
      </c>
      <c r="K642">
        <v>4</v>
      </c>
      <c r="O642">
        <f t="shared" si="317"/>
        <v>1290.3599999999999</v>
      </c>
      <c r="P642">
        <f t="shared" si="318"/>
        <v>1290.3599999999999</v>
      </c>
      <c r="Q642">
        <f>(ROUND((ROUND(((ET642)*AV642*I642),2)*BB642),2)+ROUND((ROUND(((AE642-(EU642))*AV642*I642),2)*BS642),2))</f>
        <v>0</v>
      </c>
      <c r="R642">
        <f t="shared" si="319"/>
        <v>0</v>
      </c>
      <c r="S642">
        <f t="shared" si="320"/>
        <v>0</v>
      </c>
      <c r="T642">
        <f t="shared" si="321"/>
        <v>0</v>
      </c>
      <c r="U642">
        <f t="shared" si="322"/>
        <v>0</v>
      </c>
      <c r="V642">
        <f t="shared" si="323"/>
        <v>0</v>
      </c>
      <c r="W642">
        <f t="shared" si="324"/>
        <v>0</v>
      </c>
      <c r="X642">
        <f t="shared" si="325"/>
        <v>0</v>
      </c>
      <c r="Y642">
        <f t="shared" si="325"/>
        <v>0</v>
      </c>
      <c r="AA642">
        <v>62853509</v>
      </c>
      <c r="AB642">
        <f t="shared" si="326"/>
        <v>57.93</v>
      </c>
      <c r="AC642">
        <f t="shared" si="327"/>
        <v>57.93</v>
      </c>
      <c r="AD642">
        <f>ROUND((((ET642)-(EU642))+AE642),6)</f>
        <v>0</v>
      </c>
      <c r="AE642">
        <f>ROUND((EU642),6)</f>
        <v>0</v>
      </c>
      <c r="AF642">
        <f>ROUND((EV642),6)</f>
        <v>0</v>
      </c>
      <c r="AG642">
        <f t="shared" si="328"/>
        <v>0</v>
      </c>
      <c r="AH642">
        <f>(EW642)</f>
        <v>0</v>
      </c>
      <c r="AI642">
        <f>(EX642)</f>
        <v>0</v>
      </c>
      <c r="AJ642">
        <f t="shared" si="329"/>
        <v>0</v>
      </c>
      <c r="AK642">
        <v>57.93</v>
      </c>
      <c r="AL642">
        <v>57.93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0</v>
      </c>
      <c r="AU642">
        <v>0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2.58</v>
      </c>
      <c r="BD642" t="s">
        <v>3</v>
      </c>
      <c r="BE642" t="s">
        <v>3</v>
      </c>
      <c r="BF642" t="s">
        <v>3</v>
      </c>
      <c r="BG642" t="s">
        <v>3</v>
      </c>
      <c r="BH642">
        <v>3</v>
      </c>
      <c r="BI642">
        <v>1</v>
      </c>
      <c r="BJ642" t="s">
        <v>210</v>
      </c>
      <c r="BM642">
        <v>295</v>
      </c>
      <c r="BN642">
        <v>0</v>
      </c>
      <c r="BO642" t="s">
        <v>207</v>
      </c>
      <c r="BP642">
        <v>1</v>
      </c>
      <c r="BQ642">
        <v>30</v>
      </c>
      <c r="BR642">
        <v>0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3</v>
      </c>
      <c r="BZ642">
        <v>0</v>
      </c>
      <c r="CA642">
        <v>0</v>
      </c>
      <c r="CB642" t="s">
        <v>3</v>
      </c>
      <c r="CE642">
        <v>30</v>
      </c>
      <c r="CF642">
        <v>0</v>
      </c>
      <c r="CG642">
        <v>0</v>
      </c>
      <c r="CM642">
        <v>0</v>
      </c>
      <c r="CN642" t="s">
        <v>3</v>
      </c>
      <c r="CO642">
        <v>0</v>
      </c>
      <c r="CP642">
        <f t="shared" si="330"/>
        <v>1290.3599999999999</v>
      </c>
      <c r="CQ642">
        <f t="shared" si="331"/>
        <v>149.46</v>
      </c>
      <c r="CR642">
        <f>(ROUND((ROUND(((ET642)*AV642*1),2)*BB642),2)+ROUND((ROUND(((AE642-(EU642))*AV642*1),2)*BS642),2))</f>
        <v>0</v>
      </c>
      <c r="CS642">
        <f t="shared" si="332"/>
        <v>0</v>
      </c>
      <c r="CT642">
        <f t="shared" si="333"/>
        <v>0</v>
      </c>
      <c r="CU642">
        <f t="shared" si="334"/>
        <v>0</v>
      </c>
      <c r="CV642">
        <f t="shared" si="335"/>
        <v>0</v>
      </c>
      <c r="CW642">
        <f t="shared" si="336"/>
        <v>0</v>
      </c>
      <c r="CX642">
        <f t="shared" si="336"/>
        <v>0</v>
      </c>
      <c r="CY642">
        <f t="shared" si="337"/>
        <v>0</v>
      </c>
      <c r="CZ642">
        <f t="shared" si="338"/>
        <v>0</v>
      </c>
      <c r="DC642" t="s">
        <v>3</v>
      </c>
      <c r="DD642" t="s">
        <v>3</v>
      </c>
      <c r="DE642" t="s">
        <v>3</v>
      </c>
      <c r="DF642" t="s">
        <v>3</v>
      </c>
      <c r="DG642" t="s">
        <v>3</v>
      </c>
      <c r="DH642" t="s">
        <v>3</v>
      </c>
      <c r="DI642" t="s">
        <v>3</v>
      </c>
      <c r="DJ642" t="s">
        <v>3</v>
      </c>
      <c r="DK642" t="s">
        <v>3</v>
      </c>
      <c r="DL642" t="s">
        <v>3</v>
      </c>
      <c r="DM642" t="s">
        <v>3</v>
      </c>
      <c r="DN642">
        <v>156</v>
      </c>
      <c r="DO642">
        <v>84</v>
      </c>
      <c r="DP642">
        <v>1</v>
      </c>
      <c r="DQ642">
        <v>1</v>
      </c>
      <c r="DU642">
        <v>1009</v>
      </c>
      <c r="DV642" t="s">
        <v>209</v>
      </c>
      <c r="DW642" t="s">
        <v>209</v>
      </c>
      <c r="DX642">
        <v>1</v>
      </c>
      <c r="DZ642" t="s">
        <v>3</v>
      </c>
      <c r="EA642" t="s">
        <v>3</v>
      </c>
      <c r="EB642" t="s">
        <v>3</v>
      </c>
      <c r="EC642" t="s">
        <v>3</v>
      </c>
      <c r="EE642">
        <v>65731597</v>
      </c>
      <c r="EF642">
        <v>30</v>
      </c>
      <c r="EG642" t="s">
        <v>24</v>
      </c>
      <c r="EH642">
        <v>0</v>
      </c>
      <c r="EI642" t="s">
        <v>3</v>
      </c>
      <c r="EJ642">
        <v>1</v>
      </c>
      <c r="EK642">
        <v>295</v>
      </c>
      <c r="EL642" t="s">
        <v>186</v>
      </c>
      <c r="EM642" t="s">
        <v>187</v>
      </c>
      <c r="EO642" t="s">
        <v>3</v>
      </c>
      <c r="EQ642">
        <v>0</v>
      </c>
      <c r="ER642">
        <v>57.93</v>
      </c>
      <c r="ES642">
        <v>57.93</v>
      </c>
      <c r="ET642">
        <v>0</v>
      </c>
      <c r="EU642">
        <v>0</v>
      </c>
      <c r="EV642">
        <v>0</v>
      </c>
      <c r="EW642">
        <v>0</v>
      </c>
      <c r="EX642">
        <v>0</v>
      </c>
      <c r="FQ642">
        <v>0</v>
      </c>
      <c r="FR642">
        <v>0</v>
      </c>
      <c r="FS642">
        <v>0</v>
      </c>
      <c r="FX642">
        <v>156</v>
      </c>
      <c r="FY642">
        <v>84</v>
      </c>
      <c r="GA642" t="s">
        <v>3</v>
      </c>
      <c r="GD642">
        <v>0</v>
      </c>
      <c r="GF642">
        <v>-1082088882</v>
      </c>
      <c r="GG642">
        <v>2</v>
      </c>
      <c r="GH642">
        <v>1</v>
      </c>
      <c r="GI642">
        <v>2</v>
      </c>
      <c r="GJ642">
        <v>0</v>
      </c>
      <c r="GK642">
        <f>ROUND(R642*(R12)/100,2)</f>
        <v>0</v>
      </c>
      <c r="GL642">
        <f t="shared" si="339"/>
        <v>0</v>
      </c>
      <c r="GM642">
        <f t="shared" si="340"/>
        <v>1290.3599999999999</v>
      </c>
      <c r="GN642">
        <f t="shared" si="341"/>
        <v>1290.3599999999999</v>
      </c>
      <c r="GO642">
        <f t="shared" si="342"/>
        <v>0</v>
      </c>
      <c r="GP642">
        <f t="shared" si="343"/>
        <v>0</v>
      </c>
      <c r="GR642">
        <v>0</v>
      </c>
      <c r="GS642">
        <v>3</v>
      </c>
      <c r="GT642">
        <v>0</v>
      </c>
      <c r="GU642" t="s">
        <v>3</v>
      </c>
      <c r="GV642">
        <f t="shared" si="344"/>
        <v>0</v>
      </c>
      <c r="GW642">
        <v>1</v>
      </c>
      <c r="GX642">
        <f t="shared" si="345"/>
        <v>0</v>
      </c>
      <c r="HA642">
        <v>0</v>
      </c>
      <c r="HB642">
        <v>0</v>
      </c>
      <c r="HC642">
        <f t="shared" si="346"/>
        <v>0</v>
      </c>
      <c r="HE642" t="s">
        <v>3</v>
      </c>
      <c r="HF642" t="s">
        <v>3</v>
      </c>
      <c r="HM642" t="s">
        <v>3</v>
      </c>
      <c r="HN642" t="s">
        <v>3</v>
      </c>
      <c r="HO642" t="s">
        <v>3</v>
      </c>
      <c r="HP642" t="s">
        <v>3</v>
      </c>
      <c r="HQ642" t="s">
        <v>3</v>
      </c>
      <c r="HS642">
        <v>0</v>
      </c>
      <c r="IK642">
        <v>0</v>
      </c>
    </row>
    <row r="644" spans="1:245" x14ac:dyDescent="0.2">
      <c r="A644" s="2">
        <v>51</v>
      </c>
      <c r="B644" s="2">
        <f>B631</f>
        <v>1</v>
      </c>
      <c r="C644" s="2">
        <f>A631</f>
        <v>4</v>
      </c>
      <c r="D644" s="2">
        <f>ROW(A631)</f>
        <v>631</v>
      </c>
      <c r="E644" s="2"/>
      <c r="F644" s="2" t="str">
        <f>IF(F631&lt;&gt;"",F631,"")</f>
        <v>Новый раздел</v>
      </c>
      <c r="G644" s="2" t="str">
        <f>IF(G631&lt;&gt;"",G631,"")</f>
        <v>Газон</v>
      </c>
      <c r="H644" s="2">
        <v>0</v>
      </c>
      <c r="I644" s="2"/>
      <c r="J644" s="2"/>
      <c r="K644" s="2"/>
      <c r="L644" s="2"/>
      <c r="M644" s="2"/>
      <c r="N644" s="2"/>
      <c r="O644" s="2">
        <f t="shared" ref="O644:T644" si="347">ROUND(AB644,2)</f>
        <v>64175.14</v>
      </c>
      <c r="P644" s="2">
        <f t="shared" si="347"/>
        <v>28271.14</v>
      </c>
      <c r="Q644" s="2">
        <f t="shared" si="347"/>
        <v>146.13</v>
      </c>
      <c r="R644" s="2">
        <f t="shared" si="347"/>
        <v>53.56</v>
      </c>
      <c r="S644" s="2">
        <f t="shared" si="347"/>
        <v>35757.870000000003</v>
      </c>
      <c r="T644" s="2">
        <f t="shared" si="347"/>
        <v>0</v>
      </c>
      <c r="U644" s="2">
        <f>AH644</f>
        <v>70.906677600000009</v>
      </c>
      <c r="V644" s="2">
        <f>AI644</f>
        <v>0</v>
      </c>
      <c r="W644" s="2">
        <f>ROUND(AJ644,2)</f>
        <v>0</v>
      </c>
      <c r="X644" s="2">
        <f>ROUND(AK644,2)</f>
        <v>37545.760000000002</v>
      </c>
      <c r="Y644" s="2">
        <f>ROUND(AL644,2)</f>
        <v>17163.77</v>
      </c>
      <c r="Z644" s="2"/>
      <c r="AA644" s="2"/>
      <c r="AB644" s="2">
        <f>ROUND(SUMIF(AA635:AA642,"=62853509",O635:O642),2)</f>
        <v>64175.14</v>
      </c>
      <c r="AC644" s="2">
        <f>ROUND(SUMIF(AA635:AA642,"=62853509",P635:P642),2)</f>
        <v>28271.14</v>
      </c>
      <c r="AD644" s="2">
        <f>ROUND(SUMIF(AA635:AA642,"=62853509",Q635:Q642),2)</f>
        <v>146.13</v>
      </c>
      <c r="AE644" s="2">
        <f>ROUND(SUMIF(AA635:AA642,"=62853509",R635:R642),2)</f>
        <v>53.56</v>
      </c>
      <c r="AF644" s="2">
        <f>ROUND(SUMIF(AA635:AA642,"=62853509",S635:S642),2)</f>
        <v>35757.870000000003</v>
      </c>
      <c r="AG644" s="2">
        <f>ROUND(SUMIF(AA635:AA642,"=62853509",T635:T642),2)</f>
        <v>0</v>
      </c>
      <c r="AH644" s="2">
        <f>SUMIF(AA635:AA642,"=62853509",U635:U642)</f>
        <v>70.906677600000009</v>
      </c>
      <c r="AI644" s="2">
        <f>SUMIF(AA635:AA642,"=62853509",V635:V642)</f>
        <v>0</v>
      </c>
      <c r="AJ644" s="2">
        <f>ROUND(SUMIF(AA635:AA642,"=62853509",W635:W642),2)</f>
        <v>0</v>
      </c>
      <c r="AK644" s="2">
        <f>ROUND(SUMIF(AA635:AA642,"=62853509",X635:X642),2)</f>
        <v>37545.760000000002</v>
      </c>
      <c r="AL644" s="2">
        <f>ROUND(SUMIF(AA635:AA642,"=62853509",Y635:Y642),2)</f>
        <v>17163.77</v>
      </c>
      <c r="AM644" s="2"/>
      <c r="AN644" s="2"/>
      <c r="AO644" s="2">
        <f t="shared" ref="AO644:BD644" si="348">ROUND(BX644,2)</f>
        <v>0</v>
      </c>
      <c r="AP644" s="2">
        <f t="shared" si="348"/>
        <v>0</v>
      </c>
      <c r="AQ644" s="2">
        <f t="shared" si="348"/>
        <v>0</v>
      </c>
      <c r="AR644" s="2">
        <f t="shared" si="348"/>
        <v>118970.37</v>
      </c>
      <c r="AS644" s="2">
        <f t="shared" si="348"/>
        <v>118970.37</v>
      </c>
      <c r="AT644" s="2">
        <f t="shared" si="348"/>
        <v>0</v>
      </c>
      <c r="AU644" s="2">
        <f t="shared" si="348"/>
        <v>0</v>
      </c>
      <c r="AV644" s="2">
        <f t="shared" si="348"/>
        <v>28271.14</v>
      </c>
      <c r="AW644" s="2">
        <f t="shared" si="348"/>
        <v>28271.14</v>
      </c>
      <c r="AX644" s="2">
        <f t="shared" si="348"/>
        <v>0</v>
      </c>
      <c r="AY644" s="2">
        <f t="shared" si="348"/>
        <v>28271.14</v>
      </c>
      <c r="AZ644" s="2">
        <f t="shared" si="348"/>
        <v>0</v>
      </c>
      <c r="BA644" s="2">
        <f t="shared" si="348"/>
        <v>0</v>
      </c>
      <c r="BB644" s="2">
        <f t="shared" si="348"/>
        <v>0</v>
      </c>
      <c r="BC644" s="2">
        <f t="shared" si="348"/>
        <v>0</v>
      </c>
      <c r="BD644" s="2">
        <f t="shared" si="348"/>
        <v>0</v>
      </c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>
        <f>ROUND(SUMIF(AA635:AA642,"=62853509",FQ635:FQ642),2)</f>
        <v>0</v>
      </c>
      <c r="BY644" s="2">
        <f>ROUND(SUMIF(AA635:AA642,"=62853509",FR635:FR642),2)</f>
        <v>0</v>
      </c>
      <c r="BZ644" s="2">
        <f>ROUND(SUMIF(AA635:AA642,"=62853509",GL635:GL642),2)</f>
        <v>0</v>
      </c>
      <c r="CA644" s="2">
        <f>ROUND(SUMIF(AA635:AA642,"=62853509",GM635:GM642),2)</f>
        <v>118970.37</v>
      </c>
      <c r="CB644" s="2">
        <f>ROUND(SUMIF(AA635:AA642,"=62853509",GN635:GN642),2)</f>
        <v>118970.37</v>
      </c>
      <c r="CC644" s="2">
        <f>ROUND(SUMIF(AA635:AA642,"=62853509",GO635:GO642),2)</f>
        <v>0</v>
      </c>
      <c r="CD644" s="2">
        <f>ROUND(SUMIF(AA635:AA642,"=62853509",GP635:GP642),2)</f>
        <v>0</v>
      </c>
      <c r="CE644" s="2">
        <f>AC644-BX644</f>
        <v>28271.14</v>
      </c>
      <c r="CF644" s="2">
        <f>AC644-BY644</f>
        <v>28271.14</v>
      </c>
      <c r="CG644" s="2">
        <f>BX644-BZ644</f>
        <v>0</v>
      </c>
      <c r="CH644" s="2">
        <f>AC644-BX644-BY644+BZ644</f>
        <v>28271.14</v>
      </c>
      <c r="CI644" s="2">
        <f>BY644-BZ644</f>
        <v>0</v>
      </c>
      <c r="CJ644" s="2">
        <f>ROUND(SUMIF(AA635:AA642,"=62853509",GX635:GX642),2)</f>
        <v>0</v>
      </c>
      <c r="CK644" s="2">
        <f>ROUND(SUMIF(AA635:AA642,"=62853509",GY635:GY642),2)</f>
        <v>0</v>
      </c>
      <c r="CL644" s="2">
        <f>ROUND(SUMIF(AA635:AA642,"=62853509",GZ635:GZ642),2)</f>
        <v>0</v>
      </c>
      <c r="CM644" s="2">
        <f>ROUND(SUMIF(AA635:AA642,"=62853509",HD635:HD642),2)</f>
        <v>0</v>
      </c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>
        <v>0</v>
      </c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201</v>
      </c>
      <c r="F646" s="4">
        <f>ROUND(Source!O644,O646)</f>
        <v>64175.14</v>
      </c>
      <c r="G646" s="4" t="s">
        <v>70</v>
      </c>
      <c r="H646" s="4" t="s">
        <v>71</v>
      </c>
      <c r="I646" s="4"/>
      <c r="J646" s="4"/>
      <c r="K646" s="4">
        <v>201</v>
      </c>
      <c r="L646" s="4">
        <v>1</v>
      </c>
      <c r="M646" s="4">
        <v>3</v>
      </c>
      <c r="N646" s="4" t="s">
        <v>3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64175.14</v>
      </c>
      <c r="X646" s="4">
        <v>1</v>
      </c>
      <c r="Y646" s="4">
        <v>64175.14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202</v>
      </c>
      <c r="F647" s="4">
        <f>ROUND(Source!P644,O647)</f>
        <v>28271.14</v>
      </c>
      <c r="G647" s="4" t="s">
        <v>72</v>
      </c>
      <c r="H647" s="4" t="s">
        <v>73</v>
      </c>
      <c r="I647" s="4"/>
      <c r="J647" s="4"/>
      <c r="K647" s="4">
        <v>202</v>
      </c>
      <c r="L647" s="4">
        <v>2</v>
      </c>
      <c r="M647" s="4">
        <v>3</v>
      </c>
      <c r="N647" s="4" t="s">
        <v>3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28271.14</v>
      </c>
      <c r="X647" s="4">
        <v>1</v>
      </c>
      <c r="Y647" s="4">
        <v>28271.14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222</v>
      </c>
      <c r="F648" s="4">
        <f>ROUND(Source!AO644,O648)</f>
        <v>0</v>
      </c>
      <c r="G648" s="4" t="s">
        <v>74</v>
      </c>
      <c r="H648" s="4" t="s">
        <v>75</v>
      </c>
      <c r="I648" s="4"/>
      <c r="J648" s="4"/>
      <c r="K648" s="4">
        <v>222</v>
      </c>
      <c r="L648" s="4">
        <v>3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225</v>
      </c>
      <c r="F649" s="4">
        <f>ROUND(Source!AV644,O649)</f>
        <v>28271.14</v>
      </c>
      <c r="G649" s="4" t="s">
        <v>76</v>
      </c>
      <c r="H649" s="4" t="s">
        <v>77</v>
      </c>
      <c r="I649" s="4"/>
      <c r="J649" s="4"/>
      <c r="K649" s="4">
        <v>225</v>
      </c>
      <c r="L649" s="4">
        <v>4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28271.14</v>
      </c>
      <c r="X649" s="4">
        <v>1</v>
      </c>
      <c r="Y649" s="4">
        <v>28271.14</v>
      </c>
      <c r="Z649" s="4"/>
      <c r="AA649" s="4"/>
      <c r="AB649" s="4"/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226</v>
      </c>
      <c r="F650" s="4">
        <f>ROUND(Source!AW644,O650)</f>
        <v>28271.14</v>
      </c>
      <c r="G650" s="4" t="s">
        <v>78</v>
      </c>
      <c r="H650" s="4" t="s">
        <v>79</v>
      </c>
      <c r="I650" s="4"/>
      <c r="J650" s="4"/>
      <c r="K650" s="4">
        <v>226</v>
      </c>
      <c r="L650" s="4">
        <v>5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28271.14</v>
      </c>
      <c r="X650" s="4">
        <v>1</v>
      </c>
      <c r="Y650" s="4">
        <v>28271.14</v>
      </c>
      <c r="Z650" s="4"/>
      <c r="AA650" s="4"/>
      <c r="AB650" s="4"/>
    </row>
    <row r="651" spans="1:245" x14ac:dyDescent="0.2">
      <c r="A651" s="4">
        <v>50</v>
      </c>
      <c r="B651" s="4">
        <v>0</v>
      </c>
      <c r="C651" s="4">
        <v>0</v>
      </c>
      <c r="D651" s="4">
        <v>1</v>
      </c>
      <c r="E651" s="4">
        <v>227</v>
      </c>
      <c r="F651" s="4">
        <f>ROUND(Source!AX644,O651)</f>
        <v>0</v>
      </c>
      <c r="G651" s="4" t="s">
        <v>80</v>
      </c>
      <c r="H651" s="4" t="s">
        <v>81</v>
      </c>
      <c r="I651" s="4"/>
      <c r="J651" s="4"/>
      <c r="K651" s="4">
        <v>227</v>
      </c>
      <c r="L651" s="4">
        <v>6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45" x14ac:dyDescent="0.2">
      <c r="A652" s="4">
        <v>50</v>
      </c>
      <c r="B652" s="4">
        <v>0</v>
      </c>
      <c r="C652" s="4">
        <v>0</v>
      </c>
      <c r="D652" s="4">
        <v>1</v>
      </c>
      <c r="E652" s="4">
        <v>228</v>
      </c>
      <c r="F652" s="4">
        <f>ROUND(Source!AY644,O652)</f>
        <v>28271.14</v>
      </c>
      <c r="G652" s="4" t="s">
        <v>82</v>
      </c>
      <c r="H652" s="4" t="s">
        <v>83</v>
      </c>
      <c r="I652" s="4"/>
      <c r="J652" s="4"/>
      <c r="K652" s="4">
        <v>228</v>
      </c>
      <c r="L652" s="4">
        <v>7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28271.14</v>
      </c>
      <c r="X652" s="4">
        <v>1</v>
      </c>
      <c r="Y652" s="4">
        <v>28271.14</v>
      </c>
      <c r="Z652" s="4"/>
      <c r="AA652" s="4"/>
      <c r="AB652" s="4"/>
    </row>
    <row r="653" spans="1:245" x14ac:dyDescent="0.2">
      <c r="A653" s="4">
        <v>50</v>
      </c>
      <c r="B653" s="4">
        <v>0</v>
      </c>
      <c r="C653" s="4">
        <v>0</v>
      </c>
      <c r="D653" s="4">
        <v>1</v>
      </c>
      <c r="E653" s="4">
        <v>216</v>
      </c>
      <c r="F653" s="4">
        <f>ROUND(Source!AP644,O653)</f>
        <v>0</v>
      </c>
      <c r="G653" s="4" t="s">
        <v>84</v>
      </c>
      <c r="H653" s="4" t="s">
        <v>85</v>
      </c>
      <c r="I653" s="4"/>
      <c r="J653" s="4"/>
      <c r="K653" s="4">
        <v>216</v>
      </c>
      <c r="L653" s="4">
        <v>8</v>
      </c>
      <c r="M653" s="4">
        <v>3</v>
      </c>
      <c r="N653" s="4" t="s">
        <v>3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223</v>
      </c>
      <c r="F654" s="4">
        <f>ROUND(Source!AQ644,O654)</f>
        <v>0</v>
      </c>
      <c r="G654" s="4" t="s">
        <v>86</v>
      </c>
      <c r="H654" s="4" t="s">
        <v>87</v>
      </c>
      <c r="I654" s="4"/>
      <c r="J654" s="4"/>
      <c r="K654" s="4">
        <v>223</v>
      </c>
      <c r="L654" s="4">
        <v>9</v>
      </c>
      <c r="M654" s="4">
        <v>3</v>
      </c>
      <c r="N654" s="4" t="s">
        <v>3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229</v>
      </c>
      <c r="F655" s="4">
        <f>ROUND(Source!AZ644,O655)</f>
        <v>0</v>
      </c>
      <c r="G655" s="4" t="s">
        <v>88</v>
      </c>
      <c r="H655" s="4" t="s">
        <v>89</v>
      </c>
      <c r="I655" s="4"/>
      <c r="J655" s="4"/>
      <c r="K655" s="4">
        <v>229</v>
      </c>
      <c r="L655" s="4">
        <v>10</v>
      </c>
      <c r="M655" s="4">
        <v>3</v>
      </c>
      <c r="N655" s="4" t="s">
        <v>3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203</v>
      </c>
      <c r="F656" s="4">
        <f>ROUND(Source!Q644,O656)</f>
        <v>146.13</v>
      </c>
      <c r="G656" s="4" t="s">
        <v>90</v>
      </c>
      <c r="H656" s="4" t="s">
        <v>91</v>
      </c>
      <c r="I656" s="4"/>
      <c r="J656" s="4"/>
      <c r="K656" s="4">
        <v>203</v>
      </c>
      <c r="L656" s="4">
        <v>11</v>
      </c>
      <c r="M656" s="4">
        <v>3</v>
      </c>
      <c r="N656" s="4" t="s">
        <v>3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146.13</v>
      </c>
      <c r="X656" s="4">
        <v>1</v>
      </c>
      <c r="Y656" s="4">
        <v>146.13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231</v>
      </c>
      <c r="F657" s="4">
        <f>ROUND(Source!BB644,O657)</f>
        <v>0</v>
      </c>
      <c r="G657" s="4" t="s">
        <v>92</v>
      </c>
      <c r="H657" s="4" t="s">
        <v>93</v>
      </c>
      <c r="I657" s="4"/>
      <c r="J657" s="4"/>
      <c r="K657" s="4">
        <v>231</v>
      </c>
      <c r="L657" s="4">
        <v>12</v>
      </c>
      <c r="M657" s="4">
        <v>3</v>
      </c>
      <c r="N657" s="4" t="s">
        <v>3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204</v>
      </c>
      <c r="F658" s="4">
        <f>ROUND(Source!R644,O658)</f>
        <v>53.56</v>
      </c>
      <c r="G658" s="4" t="s">
        <v>94</v>
      </c>
      <c r="H658" s="4" t="s">
        <v>95</v>
      </c>
      <c r="I658" s="4"/>
      <c r="J658" s="4"/>
      <c r="K658" s="4">
        <v>204</v>
      </c>
      <c r="L658" s="4">
        <v>13</v>
      </c>
      <c r="M658" s="4">
        <v>3</v>
      </c>
      <c r="N658" s="4" t="s">
        <v>3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53.56</v>
      </c>
      <c r="X658" s="4">
        <v>1</v>
      </c>
      <c r="Y658" s="4">
        <v>53.56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205</v>
      </c>
      <c r="F659" s="4">
        <f>ROUND(Source!S644,O659)</f>
        <v>35757.870000000003</v>
      </c>
      <c r="G659" s="4" t="s">
        <v>96</v>
      </c>
      <c r="H659" s="4" t="s">
        <v>97</v>
      </c>
      <c r="I659" s="4"/>
      <c r="J659" s="4"/>
      <c r="K659" s="4">
        <v>205</v>
      </c>
      <c r="L659" s="4">
        <v>14</v>
      </c>
      <c r="M659" s="4">
        <v>3</v>
      </c>
      <c r="N659" s="4" t="s">
        <v>3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35757.870000000003</v>
      </c>
      <c r="X659" s="4">
        <v>1</v>
      </c>
      <c r="Y659" s="4">
        <v>35757.870000000003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232</v>
      </c>
      <c r="F660" s="4">
        <f>ROUND(Source!BC644,O660)</f>
        <v>0</v>
      </c>
      <c r="G660" s="4" t="s">
        <v>98</v>
      </c>
      <c r="H660" s="4" t="s">
        <v>99</v>
      </c>
      <c r="I660" s="4"/>
      <c r="J660" s="4"/>
      <c r="K660" s="4">
        <v>232</v>
      </c>
      <c r="L660" s="4">
        <v>15</v>
      </c>
      <c r="M660" s="4">
        <v>3</v>
      </c>
      <c r="N660" s="4" t="s">
        <v>3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214</v>
      </c>
      <c r="F661" s="4">
        <f>ROUND(Source!AS644,O661)</f>
        <v>118970.37</v>
      </c>
      <c r="G661" s="4" t="s">
        <v>100</v>
      </c>
      <c r="H661" s="4" t="s">
        <v>101</v>
      </c>
      <c r="I661" s="4"/>
      <c r="J661" s="4"/>
      <c r="K661" s="4">
        <v>214</v>
      </c>
      <c r="L661" s="4">
        <v>16</v>
      </c>
      <c r="M661" s="4">
        <v>3</v>
      </c>
      <c r="N661" s="4" t="s">
        <v>3</v>
      </c>
      <c r="O661" s="4">
        <v>2</v>
      </c>
      <c r="P661" s="4"/>
      <c r="Q661" s="4"/>
      <c r="R661" s="4"/>
      <c r="S661" s="4"/>
      <c r="T661" s="4"/>
      <c r="U661" s="4"/>
      <c r="V661" s="4"/>
      <c r="W661" s="4">
        <v>118970.37</v>
      </c>
      <c r="X661" s="4">
        <v>1</v>
      </c>
      <c r="Y661" s="4">
        <v>118970.37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215</v>
      </c>
      <c r="F662" s="4">
        <f>ROUND(Source!AT644,O662)</f>
        <v>0</v>
      </c>
      <c r="G662" s="4" t="s">
        <v>102</v>
      </c>
      <c r="H662" s="4" t="s">
        <v>103</v>
      </c>
      <c r="I662" s="4"/>
      <c r="J662" s="4"/>
      <c r="K662" s="4">
        <v>215</v>
      </c>
      <c r="L662" s="4">
        <v>17</v>
      </c>
      <c r="M662" s="4">
        <v>3</v>
      </c>
      <c r="N662" s="4" t="s">
        <v>3</v>
      </c>
      <c r="O662" s="4">
        <v>2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217</v>
      </c>
      <c r="F663" s="4">
        <f>ROUND(Source!AU644,O663)</f>
        <v>0</v>
      </c>
      <c r="G663" s="4" t="s">
        <v>104</v>
      </c>
      <c r="H663" s="4" t="s">
        <v>105</v>
      </c>
      <c r="I663" s="4"/>
      <c r="J663" s="4"/>
      <c r="K663" s="4">
        <v>217</v>
      </c>
      <c r="L663" s="4">
        <v>18</v>
      </c>
      <c r="M663" s="4">
        <v>3</v>
      </c>
      <c r="N663" s="4" t="s">
        <v>3</v>
      </c>
      <c r="O663" s="4">
        <v>2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230</v>
      </c>
      <c r="F664" s="4">
        <f>ROUND(Source!BA644,O664)</f>
        <v>0</v>
      </c>
      <c r="G664" s="4" t="s">
        <v>106</v>
      </c>
      <c r="H664" s="4" t="s">
        <v>107</v>
      </c>
      <c r="I664" s="4"/>
      <c r="J664" s="4"/>
      <c r="K664" s="4">
        <v>230</v>
      </c>
      <c r="L664" s="4">
        <v>19</v>
      </c>
      <c r="M664" s="4">
        <v>3</v>
      </c>
      <c r="N664" s="4" t="s">
        <v>3</v>
      </c>
      <c r="O664" s="4">
        <v>2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206</v>
      </c>
      <c r="F665" s="4">
        <f>ROUND(Source!T644,O665)</f>
        <v>0</v>
      </c>
      <c r="G665" s="4" t="s">
        <v>108</v>
      </c>
      <c r="H665" s="4" t="s">
        <v>109</v>
      </c>
      <c r="I665" s="4"/>
      <c r="J665" s="4"/>
      <c r="K665" s="4">
        <v>206</v>
      </c>
      <c r="L665" s="4">
        <v>20</v>
      </c>
      <c r="M665" s="4">
        <v>3</v>
      </c>
      <c r="N665" s="4" t="s">
        <v>3</v>
      </c>
      <c r="O665" s="4">
        <v>2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207</v>
      </c>
      <c r="F666" s="4">
        <f>Source!U644</f>
        <v>70.906677600000009</v>
      </c>
      <c r="G666" s="4" t="s">
        <v>110</v>
      </c>
      <c r="H666" s="4" t="s">
        <v>111</v>
      </c>
      <c r="I666" s="4"/>
      <c r="J666" s="4"/>
      <c r="K666" s="4">
        <v>207</v>
      </c>
      <c r="L666" s="4">
        <v>21</v>
      </c>
      <c r="M666" s="4">
        <v>3</v>
      </c>
      <c r="N666" s="4" t="s">
        <v>3</v>
      </c>
      <c r="O666" s="4">
        <v>-1</v>
      </c>
      <c r="P666" s="4"/>
      <c r="Q666" s="4"/>
      <c r="R666" s="4"/>
      <c r="S666" s="4"/>
      <c r="T666" s="4"/>
      <c r="U666" s="4"/>
      <c r="V666" s="4"/>
      <c r="W666" s="4">
        <v>70.906677599999995</v>
      </c>
      <c r="X666" s="4">
        <v>1</v>
      </c>
      <c r="Y666" s="4">
        <v>70.906677599999995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208</v>
      </c>
      <c r="F667" s="4">
        <f>Source!V644</f>
        <v>0</v>
      </c>
      <c r="G667" s="4" t="s">
        <v>112</v>
      </c>
      <c r="H667" s="4" t="s">
        <v>113</v>
      </c>
      <c r="I667" s="4"/>
      <c r="J667" s="4"/>
      <c r="K667" s="4">
        <v>208</v>
      </c>
      <c r="L667" s="4">
        <v>22</v>
      </c>
      <c r="M667" s="4">
        <v>3</v>
      </c>
      <c r="N667" s="4" t="s">
        <v>3</v>
      </c>
      <c r="O667" s="4">
        <v>-1</v>
      </c>
      <c r="P667" s="4"/>
      <c r="Q667" s="4"/>
      <c r="R667" s="4"/>
      <c r="S667" s="4"/>
      <c r="T667" s="4"/>
      <c r="U667" s="4"/>
      <c r="V667" s="4"/>
      <c r="W667" s="4">
        <v>0</v>
      </c>
      <c r="X667" s="4">
        <v>1</v>
      </c>
      <c r="Y667" s="4">
        <v>0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209</v>
      </c>
      <c r="F668" s="4">
        <f>ROUND(Source!W644,O668)</f>
        <v>0</v>
      </c>
      <c r="G668" s="4" t="s">
        <v>114</v>
      </c>
      <c r="H668" s="4" t="s">
        <v>115</v>
      </c>
      <c r="I668" s="4"/>
      <c r="J668" s="4"/>
      <c r="K668" s="4">
        <v>209</v>
      </c>
      <c r="L668" s="4">
        <v>23</v>
      </c>
      <c r="M668" s="4">
        <v>3</v>
      </c>
      <c r="N668" s="4" t="s">
        <v>3</v>
      </c>
      <c r="O668" s="4">
        <v>2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233</v>
      </c>
      <c r="F669" s="4">
        <f>ROUND(Source!BD644,O669)</f>
        <v>0</v>
      </c>
      <c r="G669" s="4" t="s">
        <v>116</v>
      </c>
      <c r="H669" s="4" t="s">
        <v>117</v>
      </c>
      <c r="I669" s="4"/>
      <c r="J669" s="4"/>
      <c r="K669" s="4">
        <v>233</v>
      </c>
      <c r="L669" s="4">
        <v>24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210</v>
      </c>
      <c r="F670" s="4">
        <f>ROUND(Source!X644,O670)</f>
        <v>37545.760000000002</v>
      </c>
      <c r="G670" s="4" t="s">
        <v>118</v>
      </c>
      <c r="H670" s="4" t="s">
        <v>119</v>
      </c>
      <c r="I670" s="4"/>
      <c r="J670" s="4"/>
      <c r="K670" s="4">
        <v>210</v>
      </c>
      <c r="L670" s="4">
        <v>25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37545.760000000002</v>
      </c>
      <c r="X670" s="4">
        <v>1</v>
      </c>
      <c r="Y670" s="4">
        <v>37545.760000000002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211</v>
      </c>
      <c r="F671" s="4">
        <f>ROUND(Source!Y644,O671)</f>
        <v>17163.77</v>
      </c>
      <c r="G671" s="4" t="s">
        <v>120</v>
      </c>
      <c r="H671" s="4" t="s">
        <v>121</v>
      </c>
      <c r="I671" s="4"/>
      <c r="J671" s="4"/>
      <c r="K671" s="4">
        <v>211</v>
      </c>
      <c r="L671" s="4">
        <v>26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17163.77</v>
      </c>
      <c r="X671" s="4">
        <v>1</v>
      </c>
      <c r="Y671" s="4">
        <v>17163.77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224</v>
      </c>
      <c r="F672" s="4">
        <f>ROUND(Source!AR644,O672)</f>
        <v>118970.37</v>
      </c>
      <c r="G672" s="4" t="s">
        <v>122</v>
      </c>
      <c r="H672" s="4" t="s">
        <v>123</v>
      </c>
      <c r="I672" s="4"/>
      <c r="J672" s="4"/>
      <c r="K672" s="4">
        <v>224</v>
      </c>
      <c r="L672" s="4">
        <v>27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118970.37</v>
      </c>
      <c r="X672" s="4">
        <v>1</v>
      </c>
      <c r="Y672" s="4">
        <v>118970.37</v>
      </c>
      <c r="Z672" s="4"/>
      <c r="AA672" s="4"/>
      <c r="AB672" s="4"/>
    </row>
    <row r="674" spans="1:245" x14ac:dyDescent="0.2">
      <c r="A674" s="1">
        <v>4</v>
      </c>
      <c r="B674" s="1">
        <v>1</v>
      </c>
      <c r="C674" s="1"/>
      <c r="D674" s="1">
        <f>ROW(A684)</f>
        <v>684</v>
      </c>
      <c r="E674" s="1"/>
      <c r="F674" s="1" t="s">
        <v>16</v>
      </c>
      <c r="G674" s="1" t="s">
        <v>322</v>
      </c>
      <c r="H674" s="1" t="s">
        <v>3</v>
      </c>
      <c r="I674" s="1">
        <v>0</v>
      </c>
      <c r="J674" s="1"/>
      <c r="K674" s="1">
        <v>0</v>
      </c>
      <c r="L674" s="1"/>
      <c r="M674" s="1" t="s">
        <v>3</v>
      </c>
      <c r="N674" s="1"/>
      <c r="O674" s="1"/>
      <c r="P674" s="1"/>
      <c r="Q674" s="1"/>
      <c r="R674" s="1"/>
      <c r="S674" s="1">
        <v>0</v>
      </c>
      <c r="T674" s="1"/>
      <c r="U674" s="1" t="s">
        <v>3</v>
      </c>
      <c r="V674" s="1">
        <v>0</v>
      </c>
      <c r="W674" s="1"/>
      <c r="X674" s="1"/>
      <c r="Y674" s="1"/>
      <c r="Z674" s="1"/>
      <c r="AA674" s="1"/>
      <c r="AB674" s="1" t="s">
        <v>3</v>
      </c>
      <c r="AC674" s="1" t="s">
        <v>3</v>
      </c>
      <c r="AD674" s="1" t="s">
        <v>3</v>
      </c>
      <c r="AE674" s="1" t="s">
        <v>3</v>
      </c>
      <c r="AF674" s="1" t="s">
        <v>3</v>
      </c>
      <c r="AG674" s="1" t="s">
        <v>3</v>
      </c>
      <c r="AH674" s="1"/>
      <c r="AI674" s="1"/>
      <c r="AJ674" s="1"/>
      <c r="AK674" s="1"/>
      <c r="AL674" s="1"/>
      <c r="AM674" s="1"/>
      <c r="AN674" s="1"/>
      <c r="AO674" s="1"/>
      <c r="AP674" s="1" t="s">
        <v>3</v>
      </c>
      <c r="AQ674" s="1" t="s">
        <v>3</v>
      </c>
      <c r="AR674" s="1" t="s">
        <v>3</v>
      </c>
      <c r="AS674" s="1"/>
      <c r="AT674" s="1"/>
      <c r="AU674" s="1"/>
      <c r="AV674" s="1"/>
      <c r="AW674" s="1"/>
      <c r="AX674" s="1"/>
      <c r="AY674" s="1"/>
      <c r="AZ674" s="1" t="s">
        <v>3</v>
      </c>
      <c r="BA674" s="1"/>
      <c r="BB674" s="1" t="s">
        <v>3</v>
      </c>
      <c r="BC674" s="1" t="s">
        <v>3</v>
      </c>
      <c r="BD674" s="1" t="s">
        <v>3</v>
      </c>
      <c r="BE674" s="1" t="s">
        <v>3</v>
      </c>
      <c r="BF674" s="1" t="s">
        <v>3</v>
      </c>
      <c r="BG674" s="1" t="s">
        <v>3</v>
      </c>
      <c r="BH674" s="1" t="s">
        <v>3</v>
      </c>
      <c r="BI674" s="1" t="s">
        <v>3</v>
      </c>
      <c r="BJ674" s="1" t="s">
        <v>3</v>
      </c>
      <c r="BK674" s="1" t="s">
        <v>3</v>
      </c>
      <c r="BL674" s="1" t="s">
        <v>3</v>
      </c>
      <c r="BM674" s="1" t="s">
        <v>3</v>
      </c>
      <c r="BN674" s="1" t="s">
        <v>3</v>
      </c>
      <c r="BO674" s="1" t="s">
        <v>3</v>
      </c>
      <c r="BP674" s="1" t="s">
        <v>3</v>
      </c>
      <c r="BQ674" s="1"/>
      <c r="BR674" s="1"/>
      <c r="BS674" s="1"/>
      <c r="BT674" s="1"/>
      <c r="BU674" s="1"/>
      <c r="BV674" s="1"/>
      <c r="BW674" s="1"/>
      <c r="BX674" s="1">
        <v>0</v>
      </c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>
        <v>0</v>
      </c>
    </row>
    <row r="676" spans="1:245" x14ac:dyDescent="0.2">
      <c r="A676" s="2">
        <v>52</v>
      </c>
      <c r="B676" s="2">
        <f t="shared" ref="B676:G676" si="349">B684</f>
        <v>1</v>
      </c>
      <c r="C676" s="2">
        <f t="shared" si="349"/>
        <v>4</v>
      </c>
      <c r="D676" s="2">
        <f t="shared" si="349"/>
        <v>674</v>
      </c>
      <c r="E676" s="2">
        <f t="shared" si="349"/>
        <v>0</v>
      </c>
      <c r="F676" s="2" t="str">
        <f t="shared" si="349"/>
        <v>Новый раздел</v>
      </c>
      <c r="G676" s="2" t="str">
        <f t="shared" si="349"/>
        <v>Бордюрный камень</v>
      </c>
      <c r="H676" s="2"/>
      <c r="I676" s="2"/>
      <c r="J676" s="2"/>
      <c r="K676" s="2"/>
      <c r="L676" s="2"/>
      <c r="M676" s="2"/>
      <c r="N676" s="2"/>
      <c r="O676" s="2">
        <f t="shared" ref="O676:AT676" si="350">O684</f>
        <v>8478.83</v>
      </c>
      <c r="P676" s="2">
        <f t="shared" si="350"/>
        <v>1155.9000000000001</v>
      </c>
      <c r="Q676" s="2">
        <f t="shared" si="350"/>
        <v>164.75</v>
      </c>
      <c r="R676" s="2">
        <f t="shared" si="350"/>
        <v>61.69</v>
      </c>
      <c r="S676" s="2">
        <f t="shared" si="350"/>
        <v>7158.18</v>
      </c>
      <c r="T676" s="2">
        <f t="shared" si="350"/>
        <v>0</v>
      </c>
      <c r="U676" s="2">
        <f t="shared" si="350"/>
        <v>13.497923999999999</v>
      </c>
      <c r="V676" s="2">
        <f t="shared" si="350"/>
        <v>0</v>
      </c>
      <c r="W676" s="2">
        <f t="shared" si="350"/>
        <v>0</v>
      </c>
      <c r="X676" s="2">
        <f t="shared" si="350"/>
        <v>7173.87</v>
      </c>
      <c r="Y676" s="2">
        <f t="shared" si="350"/>
        <v>3408.05</v>
      </c>
      <c r="Z676" s="2">
        <f t="shared" si="350"/>
        <v>0</v>
      </c>
      <c r="AA676" s="2">
        <f t="shared" si="350"/>
        <v>0</v>
      </c>
      <c r="AB676" s="2">
        <f t="shared" si="350"/>
        <v>8478.83</v>
      </c>
      <c r="AC676" s="2">
        <f t="shared" si="350"/>
        <v>1155.9000000000001</v>
      </c>
      <c r="AD676" s="2">
        <f t="shared" si="350"/>
        <v>164.75</v>
      </c>
      <c r="AE676" s="2">
        <f t="shared" si="350"/>
        <v>61.69</v>
      </c>
      <c r="AF676" s="2">
        <f t="shared" si="350"/>
        <v>7158.18</v>
      </c>
      <c r="AG676" s="2">
        <f t="shared" si="350"/>
        <v>0</v>
      </c>
      <c r="AH676" s="2">
        <f t="shared" si="350"/>
        <v>13.497923999999999</v>
      </c>
      <c r="AI676" s="2">
        <f t="shared" si="350"/>
        <v>0</v>
      </c>
      <c r="AJ676" s="2">
        <f t="shared" si="350"/>
        <v>0</v>
      </c>
      <c r="AK676" s="2">
        <f t="shared" si="350"/>
        <v>7173.87</v>
      </c>
      <c r="AL676" s="2">
        <f t="shared" si="350"/>
        <v>3408.05</v>
      </c>
      <c r="AM676" s="2">
        <f t="shared" si="350"/>
        <v>0</v>
      </c>
      <c r="AN676" s="2">
        <f t="shared" si="350"/>
        <v>0</v>
      </c>
      <c r="AO676" s="2">
        <f t="shared" si="350"/>
        <v>0</v>
      </c>
      <c r="AP676" s="2">
        <f t="shared" si="350"/>
        <v>0</v>
      </c>
      <c r="AQ676" s="2">
        <f t="shared" si="350"/>
        <v>0</v>
      </c>
      <c r="AR676" s="2">
        <f t="shared" si="350"/>
        <v>19159.46</v>
      </c>
      <c r="AS676" s="2">
        <f t="shared" si="350"/>
        <v>19159.46</v>
      </c>
      <c r="AT676" s="2">
        <f t="shared" si="350"/>
        <v>0</v>
      </c>
      <c r="AU676" s="2">
        <f t="shared" ref="AU676:BZ676" si="351">AU684</f>
        <v>0</v>
      </c>
      <c r="AV676" s="2">
        <f t="shared" si="351"/>
        <v>1155.9000000000001</v>
      </c>
      <c r="AW676" s="2">
        <f t="shared" si="351"/>
        <v>1155.9000000000001</v>
      </c>
      <c r="AX676" s="2">
        <f t="shared" si="351"/>
        <v>0</v>
      </c>
      <c r="AY676" s="2">
        <f t="shared" si="351"/>
        <v>1155.9000000000001</v>
      </c>
      <c r="AZ676" s="2">
        <f t="shared" si="351"/>
        <v>0</v>
      </c>
      <c r="BA676" s="2">
        <f t="shared" si="351"/>
        <v>0</v>
      </c>
      <c r="BB676" s="2">
        <f t="shared" si="351"/>
        <v>0</v>
      </c>
      <c r="BC676" s="2">
        <f t="shared" si="351"/>
        <v>0</v>
      </c>
      <c r="BD676" s="2">
        <f t="shared" si="351"/>
        <v>0</v>
      </c>
      <c r="BE676" s="2">
        <f t="shared" si="351"/>
        <v>0</v>
      </c>
      <c r="BF676" s="2">
        <f t="shared" si="351"/>
        <v>0</v>
      </c>
      <c r="BG676" s="2">
        <f t="shared" si="351"/>
        <v>0</v>
      </c>
      <c r="BH676" s="2">
        <f t="shared" si="351"/>
        <v>0</v>
      </c>
      <c r="BI676" s="2">
        <f t="shared" si="351"/>
        <v>0</v>
      </c>
      <c r="BJ676" s="2">
        <f t="shared" si="351"/>
        <v>0</v>
      </c>
      <c r="BK676" s="2">
        <f t="shared" si="351"/>
        <v>0</v>
      </c>
      <c r="BL676" s="2">
        <f t="shared" si="351"/>
        <v>0</v>
      </c>
      <c r="BM676" s="2">
        <f t="shared" si="351"/>
        <v>0</v>
      </c>
      <c r="BN676" s="2">
        <f t="shared" si="351"/>
        <v>0</v>
      </c>
      <c r="BO676" s="2">
        <f t="shared" si="351"/>
        <v>0</v>
      </c>
      <c r="BP676" s="2">
        <f t="shared" si="351"/>
        <v>0</v>
      </c>
      <c r="BQ676" s="2">
        <f t="shared" si="351"/>
        <v>0</v>
      </c>
      <c r="BR676" s="2">
        <f t="shared" si="351"/>
        <v>0</v>
      </c>
      <c r="BS676" s="2">
        <f t="shared" si="351"/>
        <v>0</v>
      </c>
      <c r="BT676" s="2">
        <f t="shared" si="351"/>
        <v>0</v>
      </c>
      <c r="BU676" s="2">
        <f t="shared" si="351"/>
        <v>0</v>
      </c>
      <c r="BV676" s="2">
        <f t="shared" si="351"/>
        <v>0</v>
      </c>
      <c r="BW676" s="2">
        <f t="shared" si="351"/>
        <v>0</v>
      </c>
      <c r="BX676" s="2">
        <f t="shared" si="351"/>
        <v>0</v>
      </c>
      <c r="BY676" s="2">
        <f t="shared" si="351"/>
        <v>0</v>
      </c>
      <c r="BZ676" s="2">
        <f t="shared" si="351"/>
        <v>0</v>
      </c>
      <c r="CA676" s="2">
        <f t="shared" ref="CA676:DF676" si="352">CA684</f>
        <v>19159.46</v>
      </c>
      <c r="CB676" s="2">
        <f t="shared" si="352"/>
        <v>19159.46</v>
      </c>
      <c r="CC676" s="2">
        <f t="shared" si="352"/>
        <v>0</v>
      </c>
      <c r="CD676" s="2">
        <f t="shared" si="352"/>
        <v>0</v>
      </c>
      <c r="CE676" s="2">
        <f t="shared" si="352"/>
        <v>1155.9000000000001</v>
      </c>
      <c r="CF676" s="2">
        <f t="shared" si="352"/>
        <v>1155.9000000000001</v>
      </c>
      <c r="CG676" s="2">
        <f t="shared" si="352"/>
        <v>0</v>
      </c>
      <c r="CH676" s="2">
        <f t="shared" si="352"/>
        <v>1155.9000000000001</v>
      </c>
      <c r="CI676" s="2">
        <f t="shared" si="352"/>
        <v>0</v>
      </c>
      <c r="CJ676" s="2">
        <f t="shared" si="352"/>
        <v>0</v>
      </c>
      <c r="CK676" s="2">
        <f t="shared" si="352"/>
        <v>0</v>
      </c>
      <c r="CL676" s="2">
        <f t="shared" si="352"/>
        <v>0</v>
      </c>
      <c r="CM676" s="2">
        <f t="shared" si="352"/>
        <v>0</v>
      </c>
      <c r="CN676" s="2">
        <f t="shared" si="352"/>
        <v>0</v>
      </c>
      <c r="CO676" s="2">
        <f t="shared" si="352"/>
        <v>0</v>
      </c>
      <c r="CP676" s="2">
        <f t="shared" si="352"/>
        <v>0</v>
      </c>
      <c r="CQ676" s="2">
        <f t="shared" si="352"/>
        <v>0</v>
      </c>
      <c r="CR676" s="2">
        <f t="shared" si="352"/>
        <v>0</v>
      </c>
      <c r="CS676" s="2">
        <f t="shared" si="352"/>
        <v>0</v>
      </c>
      <c r="CT676" s="2">
        <f t="shared" si="352"/>
        <v>0</v>
      </c>
      <c r="CU676" s="2">
        <f t="shared" si="352"/>
        <v>0</v>
      </c>
      <c r="CV676" s="2">
        <f t="shared" si="352"/>
        <v>0</v>
      </c>
      <c r="CW676" s="2">
        <f t="shared" si="352"/>
        <v>0</v>
      </c>
      <c r="CX676" s="2">
        <f t="shared" si="352"/>
        <v>0</v>
      </c>
      <c r="CY676" s="2">
        <f t="shared" si="352"/>
        <v>0</v>
      </c>
      <c r="CZ676" s="2">
        <f t="shared" si="352"/>
        <v>0</v>
      </c>
      <c r="DA676" s="2">
        <f t="shared" si="352"/>
        <v>0</v>
      </c>
      <c r="DB676" s="2">
        <f t="shared" si="352"/>
        <v>0</v>
      </c>
      <c r="DC676" s="2">
        <f t="shared" si="352"/>
        <v>0</v>
      </c>
      <c r="DD676" s="2">
        <f t="shared" si="352"/>
        <v>0</v>
      </c>
      <c r="DE676" s="2">
        <f t="shared" si="352"/>
        <v>0</v>
      </c>
      <c r="DF676" s="2">
        <f t="shared" si="352"/>
        <v>0</v>
      </c>
      <c r="DG676" s="3">
        <f t="shared" ref="DG676:EL676" si="353">DG684</f>
        <v>0</v>
      </c>
      <c r="DH676" s="3">
        <f t="shared" si="353"/>
        <v>0</v>
      </c>
      <c r="DI676" s="3">
        <f t="shared" si="353"/>
        <v>0</v>
      </c>
      <c r="DJ676" s="3">
        <f t="shared" si="353"/>
        <v>0</v>
      </c>
      <c r="DK676" s="3">
        <f t="shared" si="353"/>
        <v>0</v>
      </c>
      <c r="DL676" s="3">
        <f t="shared" si="353"/>
        <v>0</v>
      </c>
      <c r="DM676" s="3">
        <f t="shared" si="353"/>
        <v>0</v>
      </c>
      <c r="DN676" s="3">
        <f t="shared" si="353"/>
        <v>0</v>
      </c>
      <c r="DO676" s="3">
        <f t="shared" si="353"/>
        <v>0</v>
      </c>
      <c r="DP676" s="3">
        <f t="shared" si="353"/>
        <v>0</v>
      </c>
      <c r="DQ676" s="3">
        <f t="shared" si="353"/>
        <v>0</v>
      </c>
      <c r="DR676" s="3">
        <f t="shared" si="353"/>
        <v>0</v>
      </c>
      <c r="DS676" s="3">
        <f t="shared" si="353"/>
        <v>0</v>
      </c>
      <c r="DT676" s="3">
        <f t="shared" si="353"/>
        <v>0</v>
      </c>
      <c r="DU676" s="3">
        <f t="shared" si="353"/>
        <v>0</v>
      </c>
      <c r="DV676" s="3">
        <f t="shared" si="353"/>
        <v>0</v>
      </c>
      <c r="DW676" s="3">
        <f t="shared" si="353"/>
        <v>0</v>
      </c>
      <c r="DX676" s="3">
        <f t="shared" si="353"/>
        <v>0</v>
      </c>
      <c r="DY676" s="3">
        <f t="shared" si="353"/>
        <v>0</v>
      </c>
      <c r="DZ676" s="3">
        <f t="shared" si="353"/>
        <v>0</v>
      </c>
      <c r="EA676" s="3">
        <f t="shared" si="353"/>
        <v>0</v>
      </c>
      <c r="EB676" s="3">
        <f t="shared" si="353"/>
        <v>0</v>
      </c>
      <c r="EC676" s="3">
        <f t="shared" si="353"/>
        <v>0</v>
      </c>
      <c r="ED676" s="3">
        <f t="shared" si="353"/>
        <v>0</v>
      </c>
      <c r="EE676" s="3">
        <f t="shared" si="353"/>
        <v>0</v>
      </c>
      <c r="EF676" s="3">
        <f t="shared" si="353"/>
        <v>0</v>
      </c>
      <c r="EG676" s="3">
        <f t="shared" si="353"/>
        <v>0</v>
      </c>
      <c r="EH676" s="3">
        <f t="shared" si="353"/>
        <v>0</v>
      </c>
      <c r="EI676" s="3">
        <f t="shared" si="353"/>
        <v>0</v>
      </c>
      <c r="EJ676" s="3">
        <f t="shared" si="353"/>
        <v>0</v>
      </c>
      <c r="EK676" s="3">
        <f t="shared" si="353"/>
        <v>0</v>
      </c>
      <c r="EL676" s="3">
        <f t="shared" si="353"/>
        <v>0</v>
      </c>
      <c r="EM676" s="3">
        <f t="shared" ref="EM676:FR676" si="354">EM684</f>
        <v>0</v>
      </c>
      <c r="EN676" s="3">
        <f t="shared" si="354"/>
        <v>0</v>
      </c>
      <c r="EO676" s="3">
        <f t="shared" si="354"/>
        <v>0</v>
      </c>
      <c r="EP676" s="3">
        <f t="shared" si="354"/>
        <v>0</v>
      </c>
      <c r="EQ676" s="3">
        <f t="shared" si="354"/>
        <v>0</v>
      </c>
      <c r="ER676" s="3">
        <f t="shared" si="354"/>
        <v>0</v>
      </c>
      <c r="ES676" s="3">
        <f t="shared" si="354"/>
        <v>0</v>
      </c>
      <c r="ET676" s="3">
        <f t="shared" si="354"/>
        <v>0</v>
      </c>
      <c r="EU676" s="3">
        <f t="shared" si="354"/>
        <v>0</v>
      </c>
      <c r="EV676" s="3">
        <f t="shared" si="354"/>
        <v>0</v>
      </c>
      <c r="EW676" s="3">
        <f t="shared" si="354"/>
        <v>0</v>
      </c>
      <c r="EX676" s="3">
        <f t="shared" si="354"/>
        <v>0</v>
      </c>
      <c r="EY676" s="3">
        <f t="shared" si="354"/>
        <v>0</v>
      </c>
      <c r="EZ676" s="3">
        <f t="shared" si="354"/>
        <v>0</v>
      </c>
      <c r="FA676" s="3">
        <f t="shared" si="354"/>
        <v>0</v>
      </c>
      <c r="FB676" s="3">
        <f t="shared" si="354"/>
        <v>0</v>
      </c>
      <c r="FC676" s="3">
        <f t="shared" si="354"/>
        <v>0</v>
      </c>
      <c r="FD676" s="3">
        <f t="shared" si="354"/>
        <v>0</v>
      </c>
      <c r="FE676" s="3">
        <f t="shared" si="354"/>
        <v>0</v>
      </c>
      <c r="FF676" s="3">
        <f t="shared" si="354"/>
        <v>0</v>
      </c>
      <c r="FG676" s="3">
        <f t="shared" si="354"/>
        <v>0</v>
      </c>
      <c r="FH676" s="3">
        <f t="shared" si="354"/>
        <v>0</v>
      </c>
      <c r="FI676" s="3">
        <f t="shared" si="354"/>
        <v>0</v>
      </c>
      <c r="FJ676" s="3">
        <f t="shared" si="354"/>
        <v>0</v>
      </c>
      <c r="FK676" s="3">
        <f t="shared" si="354"/>
        <v>0</v>
      </c>
      <c r="FL676" s="3">
        <f t="shared" si="354"/>
        <v>0</v>
      </c>
      <c r="FM676" s="3">
        <f t="shared" si="354"/>
        <v>0</v>
      </c>
      <c r="FN676" s="3">
        <f t="shared" si="354"/>
        <v>0</v>
      </c>
      <c r="FO676" s="3">
        <f t="shared" si="354"/>
        <v>0</v>
      </c>
      <c r="FP676" s="3">
        <f t="shared" si="354"/>
        <v>0</v>
      </c>
      <c r="FQ676" s="3">
        <f t="shared" si="354"/>
        <v>0</v>
      </c>
      <c r="FR676" s="3">
        <f t="shared" si="354"/>
        <v>0</v>
      </c>
      <c r="FS676" s="3">
        <f t="shared" ref="FS676:GX676" si="355">FS684</f>
        <v>0</v>
      </c>
      <c r="FT676" s="3">
        <f t="shared" si="355"/>
        <v>0</v>
      </c>
      <c r="FU676" s="3">
        <f t="shared" si="355"/>
        <v>0</v>
      </c>
      <c r="FV676" s="3">
        <f t="shared" si="355"/>
        <v>0</v>
      </c>
      <c r="FW676" s="3">
        <f t="shared" si="355"/>
        <v>0</v>
      </c>
      <c r="FX676" s="3">
        <f t="shared" si="355"/>
        <v>0</v>
      </c>
      <c r="FY676" s="3">
        <f t="shared" si="355"/>
        <v>0</v>
      </c>
      <c r="FZ676" s="3">
        <f t="shared" si="355"/>
        <v>0</v>
      </c>
      <c r="GA676" s="3">
        <f t="shared" si="355"/>
        <v>0</v>
      </c>
      <c r="GB676" s="3">
        <f t="shared" si="355"/>
        <v>0</v>
      </c>
      <c r="GC676" s="3">
        <f t="shared" si="355"/>
        <v>0</v>
      </c>
      <c r="GD676" s="3">
        <f t="shared" si="355"/>
        <v>0</v>
      </c>
      <c r="GE676" s="3">
        <f t="shared" si="355"/>
        <v>0</v>
      </c>
      <c r="GF676" s="3">
        <f t="shared" si="355"/>
        <v>0</v>
      </c>
      <c r="GG676" s="3">
        <f t="shared" si="355"/>
        <v>0</v>
      </c>
      <c r="GH676" s="3">
        <f t="shared" si="355"/>
        <v>0</v>
      </c>
      <c r="GI676" s="3">
        <f t="shared" si="355"/>
        <v>0</v>
      </c>
      <c r="GJ676" s="3">
        <f t="shared" si="355"/>
        <v>0</v>
      </c>
      <c r="GK676" s="3">
        <f t="shared" si="355"/>
        <v>0</v>
      </c>
      <c r="GL676" s="3">
        <f t="shared" si="355"/>
        <v>0</v>
      </c>
      <c r="GM676" s="3">
        <f t="shared" si="355"/>
        <v>0</v>
      </c>
      <c r="GN676" s="3">
        <f t="shared" si="355"/>
        <v>0</v>
      </c>
      <c r="GO676" s="3">
        <f t="shared" si="355"/>
        <v>0</v>
      </c>
      <c r="GP676" s="3">
        <f t="shared" si="355"/>
        <v>0</v>
      </c>
      <c r="GQ676" s="3">
        <f t="shared" si="355"/>
        <v>0</v>
      </c>
      <c r="GR676" s="3">
        <f t="shared" si="355"/>
        <v>0</v>
      </c>
      <c r="GS676" s="3">
        <f t="shared" si="355"/>
        <v>0</v>
      </c>
      <c r="GT676" s="3">
        <f t="shared" si="355"/>
        <v>0</v>
      </c>
      <c r="GU676" s="3">
        <f t="shared" si="355"/>
        <v>0</v>
      </c>
      <c r="GV676" s="3">
        <f t="shared" si="355"/>
        <v>0</v>
      </c>
      <c r="GW676" s="3">
        <f t="shared" si="355"/>
        <v>0</v>
      </c>
      <c r="GX676" s="3">
        <f t="shared" si="355"/>
        <v>0</v>
      </c>
    </row>
    <row r="678" spans="1:245" x14ac:dyDescent="0.2">
      <c r="A678">
        <v>17</v>
      </c>
      <c r="B678">
        <v>1</v>
      </c>
      <c r="C678">
        <f>ROW(SmtRes!A232)</f>
        <v>232</v>
      </c>
      <c r="D678">
        <f>ROW(EtalonRes!A255)</f>
        <v>255</v>
      </c>
      <c r="E678" t="s">
        <v>323</v>
      </c>
      <c r="F678" t="s">
        <v>324</v>
      </c>
      <c r="G678" t="s">
        <v>325</v>
      </c>
      <c r="H678" t="s">
        <v>326</v>
      </c>
      <c r="I678">
        <f>ROUND(8/100,9)</f>
        <v>0.08</v>
      </c>
      <c r="J678">
        <v>0</v>
      </c>
      <c r="K678">
        <f>ROUND(8/100,9)</f>
        <v>0.08</v>
      </c>
      <c r="O678">
        <f>ROUND(CP678,2)</f>
        <v>3778.26</v>
      </c>
      <c r="P678">
        <f>ROUND((ROUND((AC678*AW678*I678),2)*BC678),2)</f>
        <v>0</v>
      </c>
      <c r="Q678">
        <f>(ROUND((ROUND((((ET678*1.1))*AV678*I678),2)*BB678),2)+ROUND((ROUND(((AE678-((EU678*1.1)))*AV678*I678),2)*BS678),2))</f>
        <v>0</v>
      </c>
      <c r="R678">
        <f>ROUND((ROUND((AE678*AV678*I678),2)*BS678),2)</f>
        <v>0</v>
      </c>
      <c r="S678">
        <f>ROUND((ROUND((AF678*AV678*I678),2)*BA678),2)</f>
        <v>3778.26</v>
      </c>
      <c r="T678">
        <f>ROUND(CU678*I678,2)</f>
        <v>0</v>
      </c>
      <c r="U678">
        <f>CV678*I678</f>
        <v>7.0668312000000002</v>
      </c>
      <c r="V678">
        <f>CW678*I678</f>
        <v>0</v>
      </c>
      <c r="W678">
        <f>ROUND(CX678*I678,2)</f>
        <v>0</v>
      </c>
      <c r="X678">
        <f t="shared" ref="X678:Y682" si="356">ROUND(CY678,2)</f>
        <v>2644.78</v>
      </c>
      <c r="Y678">
        <f t="shared" si="356"/>
        <v>1549.09</v>
      </c>
      <c r="AA678">
        <v>62853509</v>
      </c>
      <c r="AB678">
        <f>ROUND((AC678+AD678+AF678),6)</f>
        <v>943.26099999999997</v>
      </c>
      <c r="AC678">
        <f>ROUND((ES678),6)</f>
        <v>0</v>
      </c>
      <c r="AD678">
        <f>ROUND(((((ET678*1.1))-((EU678*1.1)))+AE678),6)</f>
        <v>0</v>
      </c>
      <c r="AE678">
        <f>ROUND(((EU678*1.1)),6)</f>
        <v>0</v>
      </c>
      <c r="AF678">
        <f>ROUND(((EV678*1.1)),6)</f>
        <v>943.26099999999997</v>
      </c>
      <c r="AG678">
        <f>ROUND((AP678),6)</f>
        <v>0</v>
      </c>
      <c r="AH678">
        <f>((EW678*1.1))</f>
        <v>84.37</v>
      </c>
      <c r="AI678">
        <f>((EX678*1.1))</f>
        <v>0</v>
      </c>
      <c r="AJ678">
        <f>(AS678)</f>
        <v>0</v>
      </c>
      <c r="AK678">
        <v>857.51</v>
      </c>
      <c r="AL678">
        <v>0</v>
      </c>
      <c r="AM678">
        <v>0</v>
      </c>
      <c r="AN678">
        <v>0</v>
      </c>
      <c r="AO678">
        <v>857.51</v>
      </c>
      <c r="AP678">
        <v>0</v>
      </c>
      <c r="AQ678">
        <v>76.7</v>
      </c>
      <c r="AR678">
        <v>0</v>
      </c>
      <c r="AS678">
        <v>0</v>
      </c>
      <c r="AT678">
        <v>70</v>
      </c>
      <c r="AU678">
        <v>41</v>
      </c>
      <c r="AV678">
        <v>1.0469999999999999</v>
      </c>
      <c r="AW678">
        <v>1</v>
      </c>
      <c r="AZ678">
        <v>1</v>
      </c>
      <c r="BA678">
        <v>47.82</v>
      </c>
      <c r="BB678">
        <v>1</v>
      </c>
      <c r="BC678">
        <v>1</v>
      </c>
      <c r="BD678" t="s">
        <v>3</v>
      </c>
      <c r="BE678" t="s">
        <v>3</v>
      </c>
      <c r="BF678" t="s">
        <v>3</v>
      </c>
      <c r="BG678" t="s">
        <v>3</v>
      </c>
      <c r="BH678">
        <v>0</v>
      </c>
      <c r="BI678">
        <v>1</v>
      </c>
      <c r="BJ678" t="s">
        <v>327</v>
      </c>
      <c r="BM678">
        <v>674</v>
      </c>
      <c r="BN678">
        <v>0</v>
      </c>
      <c r="BO678" t="s">
        <v>324</v>
      </c>
      <c r="BP678">
        <v>1</v>
      </c>
      <c r="BQ678">
        <v>60</v>
      </c>
      <c r="BR678">
        <v>0</v>
      </c>
      <c r="BS678">
        <v>47.82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3</v>
      </c>
      <c r="BZ678">
        <v>70</v>
      </c>
      <c r="CA678">
        <v>41</v>
      </c>
      <c r="CB678" t="s">
        <v>3</v>
      </c>
      <c r="CE678">
        <v>30</v>
      </c>
      <c r="CF678">
        <v>0</v>
      </c>
      <c r="CG678">
        <v>0</v>
      </c>
      <c r="CM678">
        <v>0</v>
      </c>
      <c r="CN678" t="s">
        <v>1200</v>
      </c>
      <c r="CO678">
        <v>0</v>
      </c>
      <c r="CP678">
        <f>(P678+Q678+S678)</f>
        <v>3778.26</v>
      </c>
      <c r="CQ678">
        <f>ROUND((ROUND((AC678*AW678*1),2)*BC678),2)</f>
        <v>0</v>
      </c>
      <c r="CR678">
        <f>(ROUND((ROUND((((ET678*1.1))*AV678*1),2)*BB678),2)+ROUND((ROUND(((AE678-((EU678*1.1)))*AV678*1),2)*BS678),2))</f>
        <v>0</v>
      </c>
      <c r="CS678">
        <f>ROUND((ROUND((AE678*AV678*1),2)*BS678),2)</f>
        <v>0</v>
      </c>
      <c r="CT678">
        <f>ROUND((ROUND((AF678*AV678*1),2)*BA678),2)</f>
        <v>47226.55</v>
      </c>
      <c r="CU678">
        <f>AG678</f>
        <v>0</v>
      </c>
      <c r="CV678">
        <f>(AH678*AV678)</f>
        <v>88.335390000000004</v>
      </c>
      <c r="CW678">
        <f t="shared" ref="CW678:CX682" si="357">AI678</f>
        <v>0</v>
      </c>
      <c r="CX678">
        <f t="shared" si="357"/>
        <v>0</v>
      </c>
      <c r="CY678">
        <f>S678*(BZ678/100)</f>
        <v>2644.7820000000002</v>
      </c>
      <c r="CZ678">
        <f>S678*(CA678/100)</f>
        <v>1549.0866000000001</v>
      </c>
      <c r="DB678">
        <v>55</v>
      </c>
      <c r="DC678" t="s">
        <v>3</v>
      </c>
      <c r="DD678" t="s">
        <v>3</v>
      </c>
      <c r="DE678" t="s">
        <v>23</v>
      </c>
      <c r="DF678" t="s">
        <v>23</v>
      </c>
      <c r="DG678" t="s">
        <v>23</v>
      </c>
      <c r="DH678" t="s">
        <v>3</v>
      </c>
      <c r="DI678" t="s">
        <v>23</v>
      </c>
      <c r="DJ678" t="s">
        <v>23</v>
      </c>
      <c r="DK678" t="s">
        <v>3</v>
      </c>
      <c r="DL678" t="s">
        <v>3</v>
      </c>
      <c r="DM678" t="s">
        <v>3</v>
      </c>
      <c r="DN678">
        <v>80</v>
      </c>
      <c r="DO678">
        <v>55</v>
      </c>
      <c r="DP678">
        <v>1.0469999999999999</v>
      </c>
      <c r="DQ678">
        <v>1</v>
      </c>
      <c r="DU678">
        <v>1003</v>
      </c>
      <c r="DV678" t="s">
        <v>326</v>
      </c>
      <c r="DW678" t="s">
        <v>326</v>
      </c>
      <c r="DX678">
        <v>100</v>
      </c>
      <c r="DZ678" t="s">
        <v>3</v>
      </c>
      <c r="EA678" t="s">
        <v>3</v>
      </c>
      <c r="EB678" t="s">
        <v>3</v>
      </c>
      <c r="EC678" t="s">
        <v>3</v>
      </c>
      <c r="EE678">
        <v>65731976</v>
      </c>
      <c r="EF678">
        <v>60</v>
      </c>
      <c r="EG678" t="s">
        <v>328</v>
      </c>
      <c r="EH678">
        <v>0</v>
      </c>
      <c r="EI678" t="s">
        <v>3</v>
      </c>
      <c r="EJ678">
        <v>1</v>
      </c>
      <c r="EK678">
        <v>674</v>
      </c>
      <c r="EL678" t="s">
        <v>329</v>
      </c>
      <c r="EM678" t="s">
        <v>330</v>
      </c>
      <c r="EO678" t="s">
        <v>27</v>
      </c>
      <c r="EQ678">
        <v>0</v>
      </c>
      <c r="ER678">
        <v>857.51</v>
      </c>
      <c r="ES678">
        <v>0</v>
      </c>
      <c r="ET678">
        <v>0</v>
      </c>
      <c r="EU678">
        <v>0</v>
      </c>
      <c r="EV678">
        <v>857.51</v>
      </c>
      <c r="EW678">
        <v>76.7</v>
      </c>
      <c r="EX678">
        <v>0</v>
      </c>
      <c r="EY678">
        <v>0</v>
      </c>
      <c r="FQ678">
        <v>0</v>
      </c>
      <c r="FR678">
        <v>0</v>
      </c>
      <c r="FS678">
        <v>0</v>
      </c>
      <c r="FX678">
        <v>80</v>
      </c>
      <c r="FY678">
        <v>55</v>
      </c>
      <c r="GA678" t="s">
        <v>3</v>
      </c>
      <c r="GD678">
        <v>0</v>
      </c>
      <c r="GF678">
        <v>665913781</v>
      </c>
      <c r="GG678">
        <v>2</v>
      </c>
      <c r="GH678">
        <v>1</v>
      </c>
      <c r="GI678">
        <v>2</v>
      </c>
      <c r="GJ678">
        <v>0</v>
      </c>
      <c r="GK678">
        <f>ROUND(R678*(R12)/100,2)</f>
        <v>0</v>
      </c>
      <c r="GL678">
        <f>ROUND(IF(AND(BH678=3,BI678=3,FS678&lt;&gt;0),P678,0),2)</f>
        <v>0</v>
      </c>
      <c r="GM678">
        <f>ROUND(O678+X678+Y678+GK678,2)+GX678</f>
        <v>7972.13</v>
      </c>
      <c r="GN678">
        <f>IF(OR(BI678=0,BI678=1),GM678-GX678,0)</f>
        <v>7972.13</v>
      </c>
      <c r="GO678">
        <f>IF(BI678=2,GM678-GX678,0)</f>
        <v>0</v>
      </c>
      <c r="GP678">
        <f>IF(BI678=4,GM678-GX678,0)</f>
        <v>0</v>
      </c>
      <c r="GR678">
        <v>0</v>
      </c>
      <c r="GS678">
        <v>3</v>
      </c>
      <c r="GT678">
        <v>0</v>
      </c>
      <c r="GU678" t="s">
        <v>3</v>
      </c>
      <c r="GV678">
        <f>ROUND((GT678),6)</f>
        <v>0</v>
      </c>
      <c r="GW678">
        <v>1</v>
      </c>
      <c r="GX678">
        <f>ROUND(HC678*I678,2)</f>
        <v>0</v>
      </c>
      <c r="HA678">
        <v>0</v>
      </c>
      <c r="HB678">
        <v>0</v>
      </c>
      <c r="HC678">
        <f>GV678*GW678</f>
        <v>0</v>
      </c>
      <c r="HE678" t="s">
        <v>3</v>
      </c>
      <c r="HF678" t="s">
        <v>3</v>
      </c>
      <c r="HM678" t="s">
        <v>3</v>
      </c>
      <c r="HN678" t="s">
        <v>3</v>
      </c>
      <c r="HO678" t="s">
        <v>3</v>
      </c>
      <c r="HP678" t="s">
        <v>3</v>
      </c>
      <c r="HQ678" t="s">
        <v>3</v>
      </c>
      <c r="HS678">
        <v>0</v>
      </c>
      <c r="IK678">
        <v>0</v>
      </c>
    </row>
    <row r="679" spans="1:245" x14ac:dyDescent="0.2">
      <c r="A679">
        <v>17</v>
      </c>
      <c r="B679">
        <v>1</v>
      </c>
      <c r="C679">
        <f>ROW(SmtRes!A238)</f>
        <v>238</v>
      </c>
      <c r="D679">
        <f>ROW(EtalonRes!A262)</f>
        <v>262</v>
      </c>
      <c r="E679" t="s">
        <v>331</v>
      </c>
      <c r="F679" t="s">
        <v>332</v>
      </c>
      <c r="G679" t="s">
        <v>333</v>
      </c>
      <c r="H679" t="s">
        <v>334</v>
      </c>
      <c r="I679">
        <f>ROUND(2/100,9)</f>
        <v>0.02</v>
      </c>
      <c r="J679">
        <v>0</v>
      </c>
      <c r="K679">
        <f>ROUND(2/100,9)</f>
        <v>0.02</v>
      </c>
      <c r="O679">
        <f>ROUND(CP679,2)</f>
        <v>914.77</v>
      </c>
      <c r="P679">
        <f>ROUND((ROUND((AC679*AW679*I679),2)*BC679),2)</f>
        <v>36.85</v>
      </c>
      <c r="Q679">
        <f>(ROUND((ROUND((((ET679*1.1))*AV679*I679),2)*BB679),2)+ROUND((ROUND(((AE679-((EU679*1.1)))*AV679*I679),2)*BS679),2))</f>
        <v>32.94</v>
      </c>
      <c r="R679">
        <f>ROUND((ROUND((AE679*AV679*I679),2)*BS679),2)</f>
        <v>11.48</v>
      </c>
      <c r="S679">
        <f>ROUND((ROUND((AF679*AV679*I679),2)*BA679),2)</f>
        <v>844.98</v>
      </c>
      <c r="T679">
        <f>ROUND(CU679*I679,2)</f>
        <v>0</v>
      </c>
      <c r="U679">
        <f>CV679*I679</f>
        <v>1.6077732</v>
      </c>
      <c r="V679">
        <f>CW679*I679</f>
        <v>0</v>
      </c>
      <c r="W679">
        <f>ROUND(CX679*I679,2)</f>
        <v>0</v>
      </c>
      <c r="X679">
        <f t="shared" si="356"/>
        <v>1132.27</v>
      </c>
      <c r="Y679">
        <f t="shared" si="356"/>
        <v>464.74</v>
      </c>
      <c r="AA679">
        <v>62853509</v>
      </c>
      <c r="AB679">
        <f>ROUND((AC679+AD679+AF679),6)</f>
        <v>1308.479</v>
      </c>
      <c r="AC679">
        <f>ROUND((ES679),6)</f>
        <v>344.45</v>
      </c>
      <c r="AD679">
        <f>ROUND(((((ET679*1.1))-((EU679*1.1)))+AE679),6)</f>
        <v>120.21899999999999</v>
      </c>
      <c r="AE679">
        <f>ROUND(((EU679*1.1)),6)</f>
        <v>11.363</v>
      </c>
      <c r="AF679">
        <f>ROUND(((EV679*1.1)),6)</f>
        <v>843.81</v>
      </c>
      <c r="AG679">
        <f>ROUND((AP679),6)</f>
        <v>0</v>
      </c>
      <c r="AH679">
        <f>((EW679*1.1))</f>
        <v>76.78</v>
      </c>
      <c r="AI679">
        <f>((EX679*1.1))</f>
        <v>0</v>
      </c>
      <c r="AJ679">
        <f>(AS679)</f>
        <v>0</v>
      </c>
      <c r="AK679">
        <v>1220.8399999999999</v>
      </c>
      <c r="AL679">
        <v>344.45</v>
      </c>
      <c r="AM679">
        <v>109.29</v>
      </c>
      <c r="AN679">
        <v>10.33</v>
      </c>
      <c r="AO679">
        <v>767.1</v>
      </c>
      <c r="AP679">
        <v>0</v>
      </c>
      <c r="AQ679">
        <v>69.8</v>
      </c>
      <c r="AR679">
        <v>0</v>
      </c>
      <c r="AS679">
        <v>0</v>
      </c>
      <c r="AT679">
        <v>134</v>
      </c>
      <c r="AU679">
        <v>55</v>
      </c>
      <c r="AV679">
        <v>1.0469999999999999</v>
      </c>
      <c r="AW679">
        <v>1.03</v>
      </c>
      <c r="AZ679">
        <v>1</v>
      </c>
      <c r="BA679">
        <v>47.82</v>
      </c>
      <c r="BB679">
        <v>13.07</v>
      </c>
      <c r="BC679">
        <v>5.19</v>
      </c>
      <c r="BD679" t="s">
        <v>3</v>
      </c>
      <c r="BE679" t="s">
        <v>3</v>
      </c>
      <c r="BF679" t="s">
        <v>3</v>
      </c>
      <c r="BG679" t="s">
        <v>3</v>
      </c>
      <c r="BH679">
        <v>0</v>
      </c>
      <c r="BI679">
        <v>1</v>
      </c>
      <c r="BJ679" t="s">
        <v>335</v>
      </c>
      <c r="BM679">
        <v>148</v>
      </c>
      <c r="BN679">
        <v>0</v>
      </c>
      <c r="BO679" t="s">
        <v>332</v>
      </c>
      <c r="BP679">
        <v>1</v>
      </c>
      <c r="BQ679">
        <v>30</v>
      </c>
      <c r="BR679">
        <v>0</v>
      </c>
      <c r="BS679">
        <v>47.82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134</v>
      </c>
      <c r="CA679">
        <v>55</v>
      </c>
      <c r="CB679" t="s">
        <v>3</v>
      </c>
      <c r="CE679">
        <v>30</v>
      </c>
      <c r="CF679">
        <v>0</v>
      </c>
      <c r="CG679">
        <v>0</v>
      </c>
      <c r="CM679">
        <v>0</v>
      </c>
      <c r="CN679" t="s">
        <v>1200</v>
      </c>
      <c r="CO679">
        <v>0</v>
      </c>
      <c r="CP679">
        <f>(P679+Q679+S679)</f>
        <v>914.77</v>
      </c>
      <c r="CQ679">
        <f>ROUND((ROUND((AC679*AW679*1),2)*BC679),2)</f>
        <v>1841.31</v>
      </c>
      <c r="CR679">
        <f>(ROUND((ROUND((((ET679*1.1))*AV679*1),2)*BB679),2)+ROUND((ROUND(((AE679-((EU679*1.1)))*AV679*1),2)*BS679),2))</f>
        <v>1645.12</v>
      </c>
      <c r="CS679">
        <f>ROUND((ROUND((AE679*AV679*1),2)*BS679),2)</f>
        <v>569.05999999999995</v>
      </c>
      <c r="CT679">
        <f>ROUND((ROUND((AF679*AV679*1),2)*BA679),2)</f>
        <v>42247.54</v>
      </c>
      <c r="CU679">
        <f>AG679</f>
        <v>0</v>
      </c>
      <c r="CV679">
        <f>(AH679*AV679)</f>
        <v>80.388660000000002</v>
      </c>
      <c r="CW679">
        <f t="shared" si="357"/>
        <v>0</v>
      </c>
      <c r="CX679">
        <f t="shared" si="357"/>
        <v>0</v>
      </c>
      <c r="CY679">
        <f>S679*(BZ679/100)</f>
        <v>1132.2732000000001</v>
      </c>
      <c r="CZ679">
        <f>S679*(CA679/100)</f>
        <v>464.73900000000003</v>
      </c>
      <c r="DB679">
        <v>56</v>
      </c>
      <c r="DC679" t="s">
        <v>3</v>
      </c>
      <c r="DD679" t="s">
        <v>3</v>
      </c>
      <c r="DE679" t="s">
        <v>23</v>
      </c>
      <c r="DF679" t="s">
        <v>23</v>
      </c>
      <c r="DG679" t="s">
        <v>23</v>
      </c>
      <c r="DH679" t="s">
        <v>3</v>
      </c>
      <c r="DI679" t="s">
        <v>23</v>
      </c>
      <c r="DJ679" t="s">
        <v>23</v>
      </c>
      <c r="DK679" t="s">
        <v>3</v>
      </c>
      <c r="DL679" t="s">
        <v>3</v>
      </c>
      <c r="DM679" t="s">
        <v>3</v>
      </c>
      <c r="DN679">
        <v>140</v>
      </c>
      <c r="DO679">
        <v>79</v>
      </c>
      <c r="DP679">
        <v>1.0469999999999999</v>
      </c>
      <c r="DQ679">
        <v>1.03</v>
      </c>
      <c r="DU679">
        <v>1013</v>
      </c>
      <c r="DV679" t="s">
        <v>334</v>
      </c>
      <c r="DW679" t="s">
        <v>334</v>
      </c>
      <c r="DX679">
        <v>1</v>
      </c>
      <c r="DZ679" t="s">
        <v>3</v>
      </c>
      <c r="EA679" t="s">
        <v>3</v>
      </c>
      <c r="EB679" t="s">
        <v>3</v>
      </c>
      <c r="EC679" t="s">
        <v>3</v>
      </c>
      <c r="EE679">
        <v>65731450</v>
      </c>
      <c r="EF679">
        <v>30</v>
      </c>
      <c r="EG679" t="s">
        <v>24</v>
      </c>
      <c r="EH679">
        <v>0</v>
      </c>
      <c r="EI679" t="s">
        <v>3</v>
      </c>
      <c r="EJ679">
        <v>1</v>
      </c>
      <c r="EK679">
        <v>148</v>
      </c>
      <c r="EL679" t="s">
        <v>336</v>
      </c>
      <c r="EM679" t="s">
        <v>337</v>
      </c>
      <c r="EO679" t="s">
        <v>27</v>
      </c>
      <c r="EQ679">
        <v>0</v>
      </c>
      <c r="ER679">
        <v>1220.8399999999999</v>
      </c>
      <c r="ES679">
        <v>344.45</v>
      </c>
      <c r="ET679">
        <v>109.29</v>
      </c>
      <c r="EU679">
        <v>10.33</v>
      </c>
      <c r="EV679">
        <v>767.1</v>
      </c>
      <c r="EW679">
        <v>69.8</v>
      </c>
      <c r="EX679">
        <v>0</v>
      </c>
      <c r="EY679">
        <v>0</v>
      </c>
      <c r="FQ679">
        <v>0</v>
      </c>
      <c r="FR679">
        <v>0</v>
      </c>
      <c r="FS679">
        <v>0</v>
      </c>
      <c r="FX679">
        <v>140</v>
      </c>
      <c r="FY679">
        <v>79</v>
      </c>
      <c r="GA679" t="s">
        <v>3</v>
      </c>
      <c r="GD679">
        <v>0</v>
      </c>
      <c r="GF679">
        <v>-2087728622</v>
      </c>
      <c r="GG679">
        <v>2</v>
      </c>
      <c r="GH679">
        <v>1</v>
      </c>
      <c r="GI679">
        <v>2</v>
      </c>
      <c r="GJ679">
        <v>0</v>
      </c>
      <c r="GK679">
        <f>ROUND(R679*(R12)/100,2)</f>
        <v>18.37</v>
      </c>
      <c r="GL679">
        <f>ROUND(IF(AND(BH679=3,BI679=3,FS679&lt;&gt;0),P679,0),2)</f>
        <v>0</v>
      </c>
      <c r="GM679">
        <f>ROUND(O679+X679+Y679+GK679,2)+GX679</f>
        <v>2530.15</v>
      </c>
      <c r="GN679">
        <f>IF(OR(BI679=0,BI679=1),GM679-GX679,0)</f>
        <v>2530.15</v>
      </c>
      <c r="GO679">
        <f>IF(BI679=2,GM679-GX679,0)</f>
        <v>0</v>
      </c>
      <c r="GP679">
        <f>IF(BI679=4,GM679-GX679,0)</f>
        <v>0</v>
      </c>
      <c r="GR679">
        <v>0</v>
      </c>
      <c r="GS679">
        <v>3</v>
      </c>
      <c r="GT679">
        <v>0</v>
      </c>
      <c r="GU679" t="s">
        <v>3</v>
      </c>
      <c r="GV679">
        <f>ROUND((GT679),6)</f>
        <v>0</v>
      </c>
      <c r="GW679">
        <v>1</v>
      </c>
      <c r="GX679">
        <f>ROUND(HC679*I679,2)</f>
        <v>0</v>
      </c>
      <c r="HA679">
        <v>0</v>
      </c>
      <c r="HB679">
        <v>0</v>
      </c>
      <c r="HC679">
        <f>GV679*GW679</f>
        <v>0</v>
      </c>
      <c r="HE679" t="s">
        <v>3</v>
      </c>
      <c r="HF679" t="s">
        <v>3</v>
      </c>
      <c r="HM679" t="s">
        <v>3</v>
      </c>
      <c r="HN679" t="s">
        <v>3</v>
      </c>
      <c r="HO679" t="s">
        <v>3</v>
      </c>
      <c r="HP679" t="s">
        <v>3</v>
      </c>
      <c r="HQ679" t="s">
        <v>3</v>
      </c>
      <c r="HS679">
        <v>0</v>
      </c>
      <c r="IK679">
        <v>0</v>
      </c>
    </row>
    <row r="680" spans="1:245" x14ac:dyDescent="0.2">
      <c r="A680">
        <v>18</v>
      </c>
      <c r="B680">
        <v>1</v>
      </c>
      <c r="C680">
        <v>238</v>
      </c>
      <c r="E680" t="s">
        <v>338</v>
      </c>
      <c r="F680" t="s">
        <v>339</v>
      </c>
      <c r="G680" t="s">
        <v>340</v>
      </c>
      <c r="H680" t="s">
        <v>58</v>
      </c>
      <c r="I680">
        <f>I679*J680</f>
        <v>7.8E-2</v>
      </c>
      <c r="J680">
        <v>3.9</v>
      </c>
      <c r="K680">
        <v>3.9</v>
      </c>
      <c r="O680">
        <f>ROUND(CP680,2)</f>
        <v>1008.55</v>
      </c>
      <c r="P680">
        <f>ROUND((ROUND((AC680*AW680*I680),2)*BC680),2)</f>
        <v>1008.55</v>
      </c>
      <c r="Q680">
        <f>(ROUND((ROUND(((ET680)*AV680*I680),2)*BB680),2)+ROUND((ROUND(((AE680-(EU680))*AV680*I680),2)*BS680),2))</f>
        <v>0</v>
      </c>
      <c r="R680">
        <f>ROUND((ROUND((AE680*AV680*I680),2)*BS680),2)</f>
        <v>0</v>
      </c>
      <c r="S680">
        <f>ROUND((ROUND((AF680*AV680*I680),2)*BA680),2)</f>
        <v>0</v>
      </c>
      <c r="T680">
        <f>ROUND(CU680*I680,2)</f>
        <v>0</v>
      </c>
      <c r="U680">
        <f>CV680*I680</f>
        <v>0</v>
      </c>
      <c r="V680">
        <f>CW680*I680</f>
        <v>0</v>
      </c>
      <c r="W680">
        <f>ROUND(CX680*I680,2)</f>
        <v>0</v>
      </c>
      <c r="X680">
        <f t="shared" si="356"/>
        <v>0</v>
      </c>
      <c r="Y680">
        <f t="shared" si="356"/>
        <v>0</v>
      </c>
      <c r="AA680">
        <v>62853509</v>
      </c>
      <c r="AB680">
        <f>ROUND((AC680+AD680+AF680),6)</f>
        <v>1765.62</v>
      </c>
      <c r="AC680">
        <f>ROUND((ES680),6)</f>
        <v>1765.62</v>
      </c>
      <c r="AD680">
        <f>ROUND((((ET680)-(EU680))+AE680),6)</f>
        <v>0</v>
      </c>
      <c r="AE680">
        <f>ROUND((EU680),6)</f>
        <v>0</v>
      </c>
      <c r="AF680">
        <f>ROUND((EV680),6)</f>
        <v>0</v>
      </c>
      <c r="AG680">
        <f>ROUND((AP680),6)</f>
        <v>0</v>
      </c>
      <c r="AH680">
        <f>(EW680)</f>
        <v>0</v>
      </c>
      <c r="AI680">
        <f>(EX680)</f>
        <v>0</v>
      </c>
      <c r="AJ680">
        <f>(AS680)</f>
        <v>0</v>
      </c>
      <c r="AK680">
        <v>1765.62</v>
      </c>
      <c r="AL680">
        <v>1765.62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  <c r="AS680">
        <v>0</v>
      </c>
      <c r="AT680">
        <v>0</v>
      </c>
      <c r="AU680">
        <v>0</v>
      </c>
      <c r="AV680">
        <v>1</v>
      </c>
      <c r="AW680">
        <v>1.03</v>
      </c>
      <c r="AZ680">
        <v>1</v>
      </c>
      <c r="BA680">
        <v>1</v>
      </c>
      <c r="BB680">
        <v>1</v>
      </c>
      <c r="BC680">
        <v>7.11</v>
      </c>
      <c r="BD680" t="s">
        <v>3</v>
      </c>
      <c r="BE680" t="s">
        <v>3</v>
      </c>
      <c r="BF680" t="s">
        <v>3</v>
      </c>
      <c r="BG680" t="s">
        <v>3</v>
      </c>
      <c r="BH680">
        <v>3</v>
      </c>
      <c r="BI680">
        <v>1</v>
      </c>
      <c r="BJ680" t="s">
        <v>341</v>
      </c>
      <c r="BM680">
        <v>148</v>
      </c>
      <c r="BN680">
        <v>0</v>
      </c>
      <c r="BO680" t="s">
        <v>339</v>
      </c>
      <c r="BP680">
        <v>1</v>
      </c>
      <c r="BQ680">
        <v>30</v>
      </c>
      <c r="BR680">
        <v>0</v>
      </c>
      <c r="BS680">
        <v>1</v>
      </c>
      <c r="BT680">
        <v>1</v>
      </c>
      <c r="BU680">
        <v>1</v>
      </c>
      <c r="BV680">
        <v>1</v>
      </c>
      <c r="BW680">
        <v>1</v>
      </c>
      <c r="BX680">
        <v>1</v>
      </c>
      <c r="BY680" t="s">
        <v>3</v>
      </c>
      <c r="BZ680">
        <v>0</v>
      </c>
      <c r="CA680">
        <v>0</v>
      </c>
      <c r="CB680" t="s">
        <v>3</v>
      </c>
      <c r="CE680">
        <v>30</v>
      </c>
      <c r="CF680">
        <v>0</v>
      </c>
      <c r="CG680">
        <v>0</v>
      </c>
      <c r="CM680">
        <v>0</v>
      </c>
      <c r="CN680" t="s">
        <v>3</v>
      </c>
      <c r="CO680">
        <v>0</v>
      </c>
      <c r="CP680">
        <f>(P680+Q680+S680)</f>
        <v>1008.55</v>
      </c>
      <c r="CQ680">
        <f>ROUND((ROUND((AC680*AW680*1),2)*BC680),2)</f>
        <v>12930.17</v>
      </c>
      <c r="CR680">
        <f>(ROUND((ROUND(((ET680)*AV680*1),2)*BB680),2)+ROUND((ROUND(((AE680-(EU680))*AV680*1),2)*BS680),2))</f>
        <v>0</v>
      </c>
      <c r="CS680">
        <f>ROUND((ROUND((AE680*AV680*1),2)*BS680),2)</f>
        <v>0</v>
      </c>
      <c r="CT680">
        <f>ROUND((ROUND((AF680*AV680*1),2)*BA680),2)</f>
        <v>0</v>
      </c>
      <c r="CU680">
        <f>AG680</f>
        <v>0</v>
      </c>
      <c r="CV680">
        <f>(AH680*AV680)</f>
        <v>0</v>
      </c>
      <c r="CW680">
        <f t="shared" si="357"/>
        <v>0</v>
      </c>
      <c r="CX680">
        <f t="shared" si="357"/>
        <v>0</v>
      </c>
      <c r="CY680">
        <f>S680*(BZ680/100)</f>
        <v>0</v>
      </c>
      <c r="CZ680">
        <f>S680*(CA680/100)</f>
        <v>0</v>
      </c>
      <c r="DC680" t="s">
        <v>3</v>
      </c>
      <c r="DD680" t="s">
        <v>3</v>
      </c>
      <c r="DE680" t="s">
        <v>3</v>
      </c>
      <c r="DF680" t="s">
        <v>3</v>
      </c>
      <c r="DG680" t="s">
        <v>3</v>
      </c>
      <c r="DH680" t="s">
        <v>3</v>
      </c>
      <c r="DI680" t="s">
        <v>3</v>
      </c>
      <c r="DJ680" t="s">
        <v>3</v>
      </c>
      <c r="DK680" t="s">
        <v>3</v>
      </c>
      <c r="DL680" t="s">
        <v>3</v>
      </c>
      <c r="DM680" t="s">
        <v>3</v>
      </c>
      <c r="DN680">
        <v>140</v>
      </c>
      <c r="DO680">
        <v>79</v>
      </c>
      <c r="DP680">
        <v>1.0469999999999999</v>
      </c>
      <c r="DQ680">
        <v>1.03</v>
      </c>
      <c r="DU680">
        <v>1007</v>
      </c>
      <c r="DV680" t="s">
        <v>58</v>
      </c>
      <c r="DW680" t="s">
        <v>58</v>
      </c>
      <c r="DX680">
        <v>1</v>
      </c>
      <c r="DZ680" t="s">
        <v>3</v>
      </c>
      <c r="EA680" t="s">
        <v>3</v>
      </c>
      <c r="EB680" t="s">
        <v>3</v>
      </c>
      <c r="EC680" t="s">
        <v>3</v>
      </c>
      <c r="EE680">
        <v>65731450</v>
      </c>
      <c r="EF680">
        <v>30</v>
      </c>
      <c r="EG680" t="s">
        <v>24</v>
      </c>
      <c r="EH680">
        <v>0</v>
      </c>
      <c r="EI680" t="s">
        <v>3</v>
      </c>
      <c r="EJ680">
        <v>1</v>
      </c>
      <c r="EK680">
        <v>148</v>
      </c>
      <c r="EL680" t="s">
        <v>336</v>
      </c>
      <c r="EM680" t="s">
        <v>337</v>
      </c>
      <c r="EO680" t="s">
        <v>3</v>
      </c>
      <c r="EQ680">
        <v>0</v>
      </c>
      <c r="ER680">
        <v>1765.62</v>
      </c>
      <c r="ES680">
        <v>1765.62</v>
      </c>
      <c r="ET680">
        <v>0</v>
      </c>
      <c r="EU680">
        <v>0</v>
      </c>
      <c r="EV680">
        <v>0</v>
      </c>
      <c r="EW680">
        <v>0</v>
      </c>
      <c r="EX680">
        <v>0</v>
      </c>
      <c r="FQ680">
        <v>0</v>
      </c>
      <c r="FR680">
        <v>0</v>
      </c>
      <c r="FS680">
        <v>0</v>
      </c>
      <c r="FX680">
        <v>140</v>
      </c>
      <c r="FY680">
        <v>79</v>
      </c>
      <c r="GA680" t="s">
        <v>3</v>
      </c>
      <c r="GD680">
        <v>0</v>
      </c>
      <c r="GF680">
        <v>-559440423</v>
      </c>
      <c r="GG680">
        <v>2</v>
      </c>
      <c r="GH680">
        <v>1</v>
      </c>
      <c r="GI680">
        <v>2</v>
      </c>
      <c r="GJ680">
        <v>0</v>
      </c>
      <c r="GK680">
        <f>ROUND(R680*(R12)/100,2)</f>
        <v>0</v>
      </c>
      <c r="GL680">
        <f>ROUND(IF(AND(BH680=3,BI680=3,FS680&lt;&gt;0),P680,0),2)</f>
        <v>0</v>
      </c>
      <c r="GM680">
        <f>ROUND(O680+X680+Y680+GK680,2)+GX680</f>
        <v>1008.55</v>
      </c>
      <c r="GN680">
        <f>IF(OR(BI680=0,BI680=1),GM680-GX680,0)</f>
        <v>1008.55</v>
      </c>
      <c r="GO680">
        <f>IF(BI680=2,GM680-GX680,0)</f>
        <v>0</v>
      </c>
      <c r="GP680">
        <f>IF(BI680=4,GM680-GX680,0)</f>
        <v>0</v>
      </c>
      <c r="GR680">
        <v>0</v>
      </c>
      <c r="GS680">
        <v>3</v>
      </c>
      <c r="GT680">
        <v>0</v>
      </c>
      <c r="GU680" t="s">
        <v>3</v>
      </c>
      <c r="GV680">
        <f>ROUND((GT680),6)</f>
        <v>0</v>
      </c>
      <c r="GW680">
        <v>1</v>
      </c>
      <c r="GX680">
        <f>ROUND(HC680*I680,2)</f>
        <v>0</v>
      </c>
      <c r="HA680">
        <v>0</v>
      </c>
      <c r="HB680">
        <v>0</v>
      </c>
      <c r="HC680">
        <f>GV680*GW680</f>
        <v>0</v>
      </c>
      <c r="HE680" t="s">
        <v>3</v>
      </c>
      <c r="HF680" t="s">
        <v>3</v>
      </c>
      <c r="HM680" t="s">
        <v>3</v>
      </c>
      <c r="HN680" t="s">
        <v>3</v>
      </c>
      <c r="HO680" t="s">
        <v>3</v>
      </c>
      <c r="HP680" t="s">
        <v>3</v>
      </c>
      <c r="HQ680" t="s">
        <v>3</v>
      </c>
      <c r="HS680">
        <v>0</v>
      </c>
      <c r="IK680">
        <v>0</v>
      </c>
    </row>
    <row r="681" spans="1:245" x14ac:dyDescent="0.2">
      <c r="A681">
        <v>17</v>
      </c>
      <c r="B681">
        <v>1</v>
      </c>
      <c r="C681">
        <f>ROW(SmtRes!A243)</f>
        <v>243</v>
      </c>
      <c r="D681">
        <f>ROW(EtalonRes!A269)</f>
        <v>269</v>
      </c>
      <c r="E681" t="s">
        <v>342</v>
      </c>
      <c r="F681" t="s">
        <v>332</v>
      </c>
      <c r="G681" t="s">
        <v>333</v>
      </c>
      <c r="H681" t="s">
        <v>334</v>
      </c>
      <c r="I681">
        <f>ROUND(6/100,9)</f>
        <v>0.06</v>
      </c>
      <c r="J681">
        <v>0</v>
      </c>
      <c r="K681">
        <f>ROUND(6/100,9)</f>
        <v>0.06</v>
      </c>
      <c r="O681">
        <f>ROUND(CP681,2)</f>
        <v>2744.12</v>
      </c>
      <c r="P681">
        <f>ROUND((ROUND((AC681*AW681*I681),2)*BC681),2)</f>
        <v>110.5</v>
      </c>
      <c r="Q681">
        <f>(ROUND((ROUND((((ET681*1.1))*AV681*I681),2)*BB681),2)+ROUND((ROUND(((AE681-((EU681*1.1)))*AV681*I681),2)*BS681),2))</f>
        <v>98.68</v>
      </c>
      <c r="R681">
        <f>ROUND((ROUND((AE681*AV681*I681),2)*BS681),2)</f>
        <v>33.950000000000003</v>
      </c>
      <c r="S681">
        <f>ROUND((ROUND((AF681*AV681*I681),2)*BA681),2)</f>
        <v>2534.94</v>
      </c>
      <c r="T681">
        <f>ROUND(CU681*I681,2)</f>
        <v>0</v>
      </c>
      <c r="U681">
        <f>CV681*I681</f>
        <v>4.8233195999999996</v>
      </c>
      <c r="V681">
        <f>CW681*I681</f>
        <v>0</v>
      </c>
      <c r="W681">
        <f>ROUND(CX681*I681,2)</f>
        <v>0</v>
      </c>
      <c r="X681">
        <f t="shared" si="356"/>
        <v>3396.82</v>
      </c>
      <c r="Y681">
        <f t="shared" si="356"/>
        <v>1394.22</v>
      </c>
      <c r="AA681">
        <v>62853509</v>
      </c>
      <c r="AB681">
        <f>ROUND((AC681+AD681+AF681),6)</f>
        <v>1308.479</v>
      </c>
      <c r="AC681">
        <f>ROUND((ES681),6)</f>
        <v>344.45</v>
      </c>
      <c r="AD681">
        <f>ROUND(((((ET681*1.1))-((EU681*1.1)))+AE681),6)</f>
        <v>120.21899999999999</v>
      </c>
      <c r="AE681">
        <f>ROUND(((EU681*1.1)),6)</f>
        <v>11.363</v>
      </c>
      <c r="AF681">
        <f>ROUND(((EV681*1.1)),6)</f>
        <v>843.81</v>
      </c>
      <c r="AG681">
        <f>ROUND((AP681),6)</f>
        <v>0</v>
      </c>
      <c r="AH681">
        <f>((EW681*1.1))</f>
        <v>76.78</v>
      </c>
      <c r="AI681">
        <f>((EX681*1.1))</f>
        <v>0</v>
      </c>
      <c r="AJ681">
        <f>(AS681)</f>
        <v>0</v>
      </c>
      <c r="AK681">
        <v>1220.8399999999999</v>
      </c>
      <c r="AL681">
        <v>344.45</v>
      </c>
      <c r="AM681">
        <v>109.29</v>
      </c>
      <c r="AN681">
        <v>10.33</v>
      </c>
      <c r="AO681">
        <v>767.1</v>
      </c>
      <c r="AP681">
        <v>0</v>
      </c>
      <c r="AQ681">
        <v>69.8</v>
      </c>
      <c r="AR681">
        <v>0</v>
      </c>
      <c r="AS681">
        <v>0</v>
      </c>
      <c r="AT681">
        <v>134</v>
      </c>
      <c r="AU681">
        <v>55</v>
      </c>
      <c r="AV681">
        <v>1.0469999999999999</v>
      </c>
      <c r="AW681">
        <v>1.03</v>
      </c>
      <c r="AZ681">
        <v>1</v>
      </c>
      <c r="BA681">
        <v>47.82</v>
      </c>
      <c r="BB681">
        <v>13.07</v>
      </c>
      <c r="BC681">
        <v>5.19</v>
      </c>
      <c r="BD681" t="s">
        <v>3</v>
      </c>
      <c r="BE681" t="s">
        <v>3</v>
      </c>
      <c r="BF681" t="s">
        <v>3</v>
      </c>
      <c r="BG681" t="s">
        <v>3</v>
      </c>
      <c r="BH681">
        <v>0</v>
      </c>
      <c r="BI681">
        <v>1</v>
      </c>
      <c r="BJ681" t="s">
        <v>335</v>
      </c>
      <c r="BM681">
        <v>148</v>
      </c>
      <c r="BN681">
        <v>0</v>
      </c>
      <c r="BO681" t="s">
        <v>332</v>
      </c>
      <c r="BP681">
        <v>1</v>
      </c>
      <c r="BQ681">
        <v>30</v>
      </c>
      <c r="BR681">
        <v>0</v>
      </c>
      <c r="BS681">
        <v>47.82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134</v>
      </c>
      <c r="CA681">
        <v>55</v>
      </c>
      <c r="CB681" t="s">
        <v>3</v>
      </c>
      <c r="CE681">
        <v>30</v>
      </c>
      <c r="CF681">
        <v>0</v>
      </c>
      <c r="CG681">
        <v>0</v>
      </c>
      <c r="CM681">
        <v>0</v>
      </c>
      <c r="CN681" t="s">
        <v>1200</v>
      </c>
      <c r="CO681">
        <v>0</v>
      </c>
      <c r="CP681">
        <f>(P681+Q681+S681)</f>
        <v>2744.12</v>
      </c>
      <c r="CQ681">
        <f>ROUND((ROUND((AC681*AW681*1),2)*BC681),2)</f>
        <v>1841.31</v>
      </c>
      <c r="CR681">
        <f>(ROUND((ROUND((((ET681*1.1))*AV681*1),2)*BB681),2)+ROUND((ROUND(((AE681-((EU681*1.1)))*AV681*1),2)*BS681),2))</f>
        <v>1645.12</v>
      </c>
      <c r="CS681">
        <f>ROUND((ROUND((AE681*AV681*1),2)*BS681),2)</f>
        <v>569.05999999999995</v>
      </c>
      <c r="CT681">
        <f>ROUND((ROUND((AF681*AV681*1),2)*BA681),2)</f>
        <v>42247.54</v>
      </c>
      <c r="CU681">
        <f>AG681</f>
        <v>0</v>
      </c>
      <c r="CV681">
        <f>(AH681*AV681)</f>
        <v>80.388660000000002</v>
      </c>
      <c r="CW681">
        <f t="shared" si="357"/>
        <v>0</v>
      </c>
      <c r="CX681">
        <f t="shared" si="357"/>
        <v>0</v>
      </c>
      <c r="CY681">
        <f>S681*(BZ681/100)</f>
        <v>3396.8196000000003</v>
      </c>
      <c r="CZ681">
        <f>S681*(CA681/100)</f>
        <v>1394.2170000000001</v>
      </c>
      <c r="DB681">
        <v>57</v>
      </c>
      <c r="DC681" t="s">
        <v>3</v>
      </c>
      <c r="DD681" t="s">
        <v>3</v>
      </c>
      <c r="DE681" t="s">
        <v>23</v>
      </c>
      <c r="DF681" t="s">
        <v>23</v>
      </c>
      <c r="DG681" t="s">
        <v>23</v>
      </c>
      <c r="DH681" t="s">
        <v>3</v>
      </c>
      <c r="DI681" t="s">
        <v>23</v>
      </c>
      <c r="DJ681" t="s">
        <v>23</v>
      </c>
      <c r="DK681" t="s">
        <v>3</v>
      </c>
      <c r="DL681" t="s">
        <v>3</v>
      </c>
      <c r="DM681" t="s">
        <v>3</v>
      </c>
      <c r="DN681">
        <v>140</v>
      </c>
      <c r="DO681">
        <v>79</v>
      </c>
      <c r="DP681">
        <v>1.0469999999999999</v>
      </c>
      <c r="DQ681">
        <v>1.03</v>
      </c>
      <c r="DU681">
        <v>1013</v>
      </c>
      <c r="DV681" t="s">
        <v>334</v>
      </c>
      <c r="DW681" t="s">
        <v>334</v>
      </c>
      <c r="DX681">
        <v>1</v>
      </c>
      <c r="DZ681" t="s">
        <v>3</v>
      </c>
      <c r="EA681" t="s">
        <v>3</v>
      </c>
      <c r="EB681" t="s">
        <v>3</v>
      </c>
      <c r="EC681" t="s">
        <v>3</v>
      </c>
      <c r="EE681">
        <v>65731450</v>
      </c>
      <c r="EF681">
        <v>30</v>
      </c>
      <c r="EG681" t="s">
        <v>24</v>
      </c>
      <c r="EH681">
        <v>0</v>
      </c>
      <c r="EI681" t="s">
        <v>3</v>
      </c>
      <c r="EJ681">
        <v>1</v>
      </c>
      <c r="EK681">
        <v>148</v>
      </c>
      <c r="EL681" t="s">
        <v>336</v>
      </c>
      <c r="EM681" t="s">
        <v>337</v>
      </c>
      <c r="EO681" t="s">
        <v>27</v>
      </c>
      <c r="EQ681">
        <v>0</v>
      </c>
      <c r="ER681">
        <v>1220.8399999999999</v>
      </c>
      <c r="ES681">
        <v>344.45</v>
      </c>
      <c r="ET681">
        <v>109.29</v>
      </c>
      <c r="EU681">
        <v>10.33</v>
      </c>
      <c r="EV681">
        <v>767.1</v>
      </c>
      <c r="EW681">
        <v>69.8</v>
      </c>
      <c r="EX681">
        <v>0</v>
      </c>
      <c r="EY681">
        <v>0</v>
      </c>
      <c r="FQ681">
        <v>0</v>
      </c>
      <c r="FR681">
        <v>0</v>
      </c>
      <c r="FS681">
        <v>0</v>
      </c>
      <c r="FX681">
        <v>140</v>
      </c>
      <c r="FY681">
        <v>79</v>
      </c>
      <c r="GA681" t="s">
        <v>3</v>
      </c>
      <c r="GD681">
        <v>0</v>
      </c>
      <c r="GF681">
        <v>-2087728622</v>
      </c>
      <c r="GG681">
        <v>2</v>
      </c>
      <c r="GH681">
        <v>1</v>
      </c>
      <c r="GI681">
        <v>2</v>
      </c>
      <c r="GJ681">
        <v>0</v>
      </c>
      <c r="GK681">
        <f>ROUND(R681*(R12)/100,2)</f>
        <v>54.32</v>
      </c>
      <c r="GL681">
        <f>ROUND(IF(AND(BH681=3,BI681=3,FS681&lt;&gt;0),P681,0),2)</f>
        <v>0</v>
      </c>
      <c r="GM681">
        <f>ROUND(O681+X681+Y681+GK681,2)+GX681</f>
        <v>7589.48</v>
      </c>
      <c r="GN681">
        <f>IF(OR(BI681=0,BI681=1),GM681-GX681,0)</f>
        <v>7589.48</v>
      </c>
      <c r="GO681">
        <f>IF(BI681=2,GM681-GX681,0)</f>
        <v>0</v>
      </c>
      <c r="GP681">
        <f>IF(BI681=4,GM681-GX681,0)</f>
        <v>0</v>
      </c>
      <c r="GR681">
        <v>0</v>
      </c>
      <c r="GS681">
        <v>3</v>
      </c>
      <c r="GT681">
        <v>0</v>
      </c>
      <c r="GU681" t="s">
        <v>3</v>
      </c>
      <c r="GV681">
        <f>ROUND((GT681),6)</f>
        <v>0</v>
      </c>
      <c r="GW681">
        <v>1</v>
      </c>
      <c r="GX681">
        <f>ROUND(HC681*I681,2)</f>
        <v>0</v>
      </c>
      <c r="HA681">
        <v>0</v>
      </c>
      <c r="HB681">
        <v>0</v>
      </c>
      <c r="HC681">
        <f>GV681*GW681</f>
        <v>0</v>
      </c>
      <c r="HE681" t="s">
        <v>3</v>
      </c>
      <c r="HF681" t="s">
        <v>3</v>
      </c>
      <c r="HM681" t="s">
        <v>3</v>
      </c>
      <c r="HN681" t="s">
        <v>3</v>
      </c>
      <c r="HO681" t="s">
        <v>3</v>
      </c>
      <c r="HP681" t="s">
        <v>3</v>
      </c>
      <c r="HQ681" t="s">
        <v>3</v>
      </c>
      <c r="HS681">
        <v>0</v>
      </c>
      <c r="IK681">
        <v>0</v>
      </c>
    </row>
    <row r="682" spans="1:245" x14ac:dyDescent="0.2">
      <c r="A682">
        <v>17</v>
      </c>
      <c r="B682">
        <v>1</v>
      </c>
      <c r="C682">
        <f>ROW(SmtRes!A244)</f>
        <v>244</v>
      </c>
      <c r="D682">
        <f>ROW(EtalonRes!A270)</f>
        <v>270</v>
      </c>
      <c r="E682" t="s">
        <v>343</v>
      </c>
      <c r="F682" t="s">
        <v>344</v>
      </c>
      <c r="G682" t="s">
        <v>345</v>
      </c>
      <c r="H682" t="s">
        <v>346</v>
      </c>
      <c r="I682">
        <f>ROUND(2*0.1,9)</f>
        <v>0.2</v>
      </c>
      <c r="J682">
        <v>0</v>
      </c>
      <c r="K682">
        <f>ROUND(2*0.1,9)</f>
        <v>0.2</v>
      </c>
      <c r="O682">
        <f>ROUND(CP682,2)</f>
        <v>33.130000000000003</v>
      </c>
      <c r="P682">
        <f>ROUND((ROUND((AC682*AW682*I682),2)*BC682),2)</f>
        <v>0</v>
      </c>
      <c r="Q682">
        <f>(ROUND((ROUND((((ET682*1.1))*AV682*I682),2)*BB682),2)+ROUND((ROUND(((AE682-((EU682*1.1)))*AV682*I682),2)*BS682),2))</f>
        <v>33.130000000000003</v>
      </c>
      <c r="R682">
        <f>ROUND((ROUND((AE682*AV682*I682),2)*BS682),2)</f>
        <v>16.260000000000002</v>
      </c>
      <c r="S682">
        <f>ROUND((ROUND((AF682*AV682*I682),2)*BA682),2)</f>
        <v>0</v>
      </c>
      <c r="T682">
        <f>ROUND(CU682*I682,2)</f>
        <v>0</v>
      </c>
      <c r="U682">
        <f>CV682*I682</f>
        <v>0</v>
      </c>
      <c r="V682">
        <f>CW682*I682</f>
        <v>0</v>
      </c>
      <c r="W682">
        <f>ROUND(CX682*I682,2)</f>
        <v>0</v>
      </c>
      <c r="X682">
        <f t="shared" si="356"/>
        <v>0</v>
      </c>
      <c r="Y682">
        <f t="shared" si="356"/>
        <v>0</v>
      </c>
      <c r="AA682">
        <v>62853509</v>
      </c>
      <c r="AB682">
        <f>ROUND((AC682+AD682+AF682),6)</f>
        <v>9.7460000000000004</v>
      </c>
      <c r="AC682">
        <f>ROUND((ES682),6)</f>
        <v>0</v>
      </c>
      <c r="AD682">
        <f>ROUND(((((ET682*1.1))-((EU682*1.1)))+AE682),6)</f>
        <v>9.7460000000000004</v>
      </c>
      <c r="AE682">
        <f>ROUND(((EU682*1.1)),6)</f>
        <v>1.6279999999999999</v>
      </c>
      <c r="AF682">
        <f>ROUND(((EV682*1.1)),6)</f>
        <v>0</v>
      </c>
      <c r="AG682">
        <f>ROUND((AP682),6)</f>
        <v>0</v>
      </c>
      <c r="AH682">
        <f>((EW682*1.1))</f>
        <v>0</v>
      </c>
      <c r="AI682">
        <f>((EX682*1.1))</f>
        <v>0</v>
      </c>
      <c r="AJ682">
        <f>(AS682)</f>
        <v>0</v>
      </c>
      <c r="AK682">
        <v>8.86</v>
      </c>
      <c r="AL682">
        <v>0</v>
      </c>
      <c r="AM682">
        <v>8.86</v>
      </c>
      <c r="AN682">
        <v>1.48</v>
      </c>
      <c r="AO682">
        <v>0</v>
      </c>
      <c r="AP682">
        <v>0</v>
      </c>
      <c r="AQ682">
        <v>0</v>
      </c>
      <c r="AR682">
        <v>0</v>
      </c>
      <c r="AS682">
        <v>0</v>
      </c>
      <c r="AT682">
        <v>75</v>
      </c>
      <c r="AU682">
        <v>41</v>
      </c>
      <c r="AV682">
        <v>1.0469999999999999</v>
      </c>
      <c r="AW682">
        <v>1.002</v>
      </c>
      <c r="AZ682">
        <v>1</v>
      </c>
      <c r="BA682">
        <v>47.82</v>
      </c>
      <c r="BB682">
        <v>16.239999999999998</v>
      </c>
      <c r="BC682">
        <v>1</v>
      </c>
      <c r="BD682" t="s">
        <v>3</v>
      </c>
      <c r="BE682" t="s">
        <v>3</v>
      </c>
      <c r="BF682" t="s">
        <v>3</v>
      </c>
      <c r="BG682" t="s">
        <v>3</v>
      </c>
      <c r="BH682">
        <v>0</v>
      </c>
      <c r="BI682">
        <v>1</v>
      </c>
      <c r="BJ682" t="s">
        <v>347</v>
      </c>
      <c r="BM682">
        <v>658</v>
      </c>
      <c r="BN682">
        <v>0</v>
      </c>
      <c r="BO682" t="s">
        <v>344</v>
      </c>
      <c r="BP682">
        <v>1</v>
      </c>
      <c r="BQ682">
        <v>60</v>
      </c>
      <c r="BR682">
        <v>0</v>
      </c>
      <c r="BS682">
        <v>47.82</v>
      </c>
      <c r="BT682">
        <v>1</v>
      </c>
      <c r="BU682">
        <v>1</v>
      </c>
      <c r="BV682">
        <v>1</v>
      </c>
      <c r="BW682">
        <v>1</v>
      </c>
      <c r="BX682">
        <v>1</v>
      </c>
      <c r="BY682" t="s">
        <v>3</v>
      </c>
      <c r="BZ682">
        <v>75</v>
      </c>
      <c r="CA682">
        <v>41</v>
      </c>
      <c r="CB682" t="s">
        <v>3</v>
      </c>
      <c r="CE682">
        <v>30</v>
      </c>
      <c r="CF682">
        <v>0</v>
      </c>
      <c r="CG682">
        <v>0</v>
      </c>
      <c r="CM682">
        <v>0</v>
      </c>
      <c r="CN682" t="s">
        <v>1200</v>
      </c>
      <c r="CO682">
        <v>0</v>
      </c>
      <c r="CP682">
        <f>(P682+Q682+S682)</f>
        <v>33.130000000000003</v>
      </c>
      <c r="CQ682">
        <f>ROUND((ROUND((AC682*AW682*1),2)*BC682),2)</f>
        <v>0</v>
      </c>
      <c r="CR682">
        <f>(ROUND((ROUND((((ET682*1.1))*AV682*1),2)*BB682),2)+ROUND((ROUND(((AE682-((EU682*1.1)))*AV682*1),2)*BS682),2))</f>
        <v>165.65</v>
      </c>
      <c r="CS682">
        <f>ROUND((ROUND((AE682*AV682*1),2)*BS682),2)</f>
        <v>81.290000000000006</v>
      </c>
      <c r="CT682">
        <f>ROUND((ROUND((AF682*AV682*1),2)*BA682),2)</f>
        <v>0</v>
      </c>
      <c r="CU682">
        <f>AG682</f>
        <v>0</v>
      </c>
      <c r="CV682">
        <f>(AH682*AV682)</f>
        <v>0</v>
      </c>
      <c r="CW682">
        <f t="shared" si="357"/>
        <v>0</v>
      </c>
      <c r="CX682">
        <f t="shared" si="357"/>
        <v>0</v>
      </c>
      <c r="CY682">
        <f>S682*(BZ682/100)</f>
        <v>0</v>
      </c>
      <c r="CZ682">
        <f>S682*(CA682/100)</f>
        <v>0</v>
      </c>
      <c r="DB682">
        <v>58</v>
      </c>
      <c r="DC682" t="s">
        <v>3</v>
      </c>
      <c r="DD682" t="s">
        <v>3</v>
      </c>
      <c r="DE682" t="s">
        <v>23</v>
      </c>
      <c r="DF682" t="s">
        <v>23</v>
      </c>
      <c r="DG682" t="s">
        <v>23</v>
      </c>
      <c r="DH682" t="s">
        <v>3</v>
      </c>
      <c r="DI682" t="s">
        <v>23</v>
      </c>
      <c r="DJ682" t="s">
        <v>23</v>
      </c>
      <c r="DK682" t="s">
        <v>3</v>
      </c>
      <c r="DL682" t="s">
        <v>3</v>
      </c>
      <c r="DM682" t="s">
        <v>3</v>
      </c>
      <c r="DN682">
        <v>91</v>
      </c>
      <c r="DO682">
        <v>70</v>
      </c>
      <c r="DP682">
        <v>1.0469999999999999</v>
      </c>
      <c r="DQ682">
        <v>1.002</v>
      </c>
      <c r="DU682">
        <v>1013</v>
      </c>
      <c r="DV682" t="s">
        <v>346</v>
      </c>
      <c r="DW682" t="s">
        <v>346</v>
      </c>
      <c r="DX682">
        <v>1</v>
      </c>
      <c r="DZ682" t="s">
        <v>3</v>
      </c>
      <c r="EA682" t="s">
        <v>3</v>
      </c>
      <c r="EB682" t="s">
        <v>3</v>
      </c>
      <c r="EC682" t="s">
        <v>3</v>
      </c>
      <c r="EE682">
        <v>65731960</v>
      </c>
      <c r="EF682">
        <v>60</v>
      </c>
      <c r="EG682" t="s">
        <v>328</v>
      </c>
      <c r="EH682">
        <v>0</v>
      </c>
      <c r="EI682" t="s">
        <v>3</v>
      </c>
      <c r="EJ682">
        <v>1</v>
      </c>
      <c r="EK682">
        <v>658</v>
      </c>
      <c r="EL682" t="s">
        <v>348</v>
      </c>
      <c r="EM682" t="s">
        <v>349</v>
      </c>
      <c r="EO682" t="s">
        <v>27</v>
      </c>
      <c r="EQ682">
        <v>0</v>
      </c>
      <c r="ER682">
        <v>8.86</v>
      </c>
      <c r="ES682">
        <v>0</v>
      </c>
      <c r="ET682">
        <v>8.86</v>
      </c>
      <c r="EU682">
        <v>1.48</v>
      </c>
      <c r="EV682">
        <v>0</v>
      </c>
      <c r="EW682">
        <v>0</v>
      </c>
      <c r="EX682">
        <v>0</v>
      </c>
      <c r="EY682">
        <v>0</v>
      </c>
      <c r="FQ682">
        <v>0</v>
      </c>
      <c r="FR682">
        <v>0</v>
      </c>
      <c r="FS682">
        <v>0</v>
      </c>
      <c r="FX682">
        <v>91</v>
      </c>
      <c r="FY682">
        <v>70</v>
      </c>
      <c r="GA682" t="s">
        <v>3</v>
      </c>
      <c r="GD682">
        <v>0</v>
      </c>
      <c r="GF682">
        <v>-714011973</v>
      </c>
      <c r="GG682">
        <v>2</v>
      </c>
      <c r="GH682">
        <v>1</v>
      </c>
      <c r="GI682">
        <v>2</v>
      </c>
      <c r="GJ682">
        <v>0</v>
      </c>
      <c r="GK682">
        <f>ROUND(R682*(R12)/100,2)</f>
        <v>26.02</v>
      </c>
      <c r="GL682">
        <f>ROUND(IF(AND(BH682=3,BI682=3,FS682&lt;&gt;0),P682,0),2)</f>
        <v>0</v>
      </c>
      <c r="GM682">
        <f>ROUND(O682+X682+Y682+GK682,2)+GX682</f>
        <v>59.15</v>
      </c>
      <c r="GN682">
        <f>IF(OR(BI682=0,BI682=1),GM682-GX682,0)</f>
        <v>59.15</v>
      </c>
      <c r="GO682">
        <f>IF(BI682=2,GM682-GX682,0)</f>
        <v>0</v>
      </c>
      <c r="GP682">
        <f>IF(BI682=4,GM682-GX682,0)</f>
        <v>0</v>
      </c>
      <c r="GR682">
        <v>0</v>
      </c>
      <c r="GS682">
        <v>3</v>
      </c>
      <c r="GT682">
        <v>0</v>
      </c>
      <c r="GU682" t="s">
        <v>3</v>
      </c>
      <c r="GV682">
        <f>ROUND((GT682),6)</f>
        <v>0</v>
      </c>
      <c r="GW682">
        <v>1</v>
      </c>
      <c r="GX682">
        <f>ROUND(HC682*I682,2)</f>
        <v>0</v>
      </c>
      <c r="HA682">
        <v>0</v>
      </c>
      <c r="HB682">
        <v>0</v>
      </c>
      <c r="HC682">
        <f>GV682*GW682</f>
        <v>0</v>
      </c>
      <c r="HE682" t="s">
        <v>3</v>
      </c>
      <c r="HF682" t="s">
        <v>3</v>
      </c>
      <c r="HM682" t="s">
        <v>3</v>
      </c>
      <c r="HN682" t="s">
        <v>3</v>
      </c>
      <c r="HO682" t="s">
        <v>3</v>
      </c>
      <c r="HP682" t="s">
        <v>3</v>
      </c>
      <c r="HQ682" t="s">
        <v>3</v>
      </c>
      <c r="HS682">
        <v>0</v>
      </c>
      <c r="IK682">
        <v>0</v>
      </c>
    </row>
    <row r="684" spans="1:245" x14ac:dyDescent="0.2">
      <c r="A684" s="2">
        <v>51</v>
      </c>
      <c r="B684" s="2">
        <f>B674</f>
        <v>1</v>
      </c>
      <c r="C684" s="2">
        <f>A674</f>
        <v>4</v>
      </c>
      <c r="D684" s="2">
        <f>ROW(A674)</f>
        <v>674</v>
      </c>
      <c r="E684" s="2"/>
      <c r="F684" s="2" t="str">
        <f>IF(F674&lt;&gt;"",F674,"")</f>
        <v>Новый раздел</v>
      </c>
      <c r="G684" s="2" t="str">
        <f>IF(G674&lt;&gt;"",G674,"")</f>
        <v>Бордюрный камень</v>
      </c>
      <c r="H684" s="2">
        <v>0</v>
      </c>
      <c r="I684" s="2"/>
      <c r="J684" s="2"/>
      <c r="K684" s="2"/>
      <c r="L684" s="2"/>
      <c r="M684" s="2"/>
      <c r="N684" s="2"/>
      <c r="O684" s="2">
        <f t="shared" ref="O684:T684" si="358">ROUND(AB684,2)</f>
        <v>8478.83</v>
      </c>
      <c r="P684" s="2">
        <f t="shared" si="358"/>
        <v>1155.9000000000001</v>
      </c>
      <c r="Q684" s="2">
        <f t="shared" si="358"/>
        <v>164.75</v>
      </c>
      <c r="R684" s="2">
        <f t="shared" si="358"/>
        <v>61.69</v>
      </c>
      <c r="S684" s="2">
        <f t="shared" si="358"/>
        <v>7158.18</v>
      </c>
      <c r="T684" s="2">
        <f t="shared" si="358"/>
        <v>0</v>
      </c>
      <c r="U684" s="2">
        <f>AH684</f>
        <v>13.497923999999999</v>
      </c>
      <c r="V684" s="2">
        <f>AI684</f>
        <v>0</v>
      </c>
      <c r="W684" s="2">
        <f>ROUND(AJ684,2)</f>
        <v>0</v>
      </c>
      <c r="X684" s="2">
        <f>ROUND(AK684,2)</f>
        <v>7173.87</v>
      </c>
      <c r="Y684" s="2">
        <f>ROUND(AL684,2)</f>
        <v>3408.05</v>
      </c>
      <c r="Z684" s="2"/>
      <c r="AA684" s="2"/>
      <c r="AB684" s="2">
        <f>ROUND(SUMIF(AA678:AA682,"=62853509",O678:O682),2)</f>
        <v>8478.83</v>
      </c>
      <c r="AC684" s="2">
        <f>ROUND(SUMIF(AA678:AA682,"=62853509",P678:P682),2)</f>
        <v>1155.9000000000001</v>
      </c>
      <c r="AD684" s="2">
        <f>ROUND(SUMIF(AA678:AA682,"=62853509",Q678:Q682),2)</f>
        <v>164.75</v>
      </c>
      <c r="AE684" s="2">
        <f>ROUND(SUMIF(AA678:AA682,"=62853509",R678:R682),2)</f>
        <v>61.69</v>
      </c>
      <c r="AF684" s="2">
        <f>ROUND(SUMIF(AA678:AA682,"=62853509",S678:S682),2)</f>
        <v>7158.18</v>
      </c>
      <c r="AG684" s="2">
        <f>ROUND(SUMIF(AA678:AA682,"=62853509",T678:T682),2)</f>
        <v>0</v>
      </c>
      <c r="AH684" s="2">
        <f>SUMIF(AA678:AA682,"=62853509",U678:U682)</f>
        <v>13.497923999999999</v>
      </c>
      <c r="AI684" s="2">
        <f>SUMIF(AA678:AA682,"=62853509",V678:V682)</f>
        <v>0</v>
      </c>
      <c r="AJ684" s="2">
        <f>ROUND(SUMIF(AA678:AA682,"=62853509",W678:W682),2)</f>
        <v>0</v>
      </c>
      <c r="AK684" s="2">
        <f>ROUND(SUMIF(AA678:AA682,"=62853509",X678:X682),2)</f>
        <v>7173.87</v>
      </c>
      <c r="AL684" s="2">
        <f>ROUND(SUMIF(AA678:AA682,"=62853509",Y678:Y682),2)</f>
        <v>3408.05</v>
      </c>
      <c r="AM684" s="2"/>
      <c r="AN684" s="2"/>
      <c r="AO684" s="2">
        <f t="shared" ref="AO684:BD684" si="359">ROUND(BX684,2)</f>
        <v>0</v>
      </c>
      <c r="AP684" s="2">
        <f t="shared" si="359"/>
        <v>0</v>
      </c>
      <c r="AQ684" s="2">
        <f t="shared" si="359"/>
        <v>0</v>
      </c>
      <c r="AR684" s="2">
        <f t="shared" si="359"/>
        <v>19159.46</v>
      </c>
      <c r="AS684" s="2">
        <f t="shared" si="359"/>
        <v>19159.46</v>
      </c>
      <c r="AT684" s="2">
        <f t="shared" si="359"/>
        <v>0</v>
      </c>
      <c r="AU684" s="2">
        <f t="shared" si="359"/>
        <v>0</v>
      </c>
      <c r="AV684" s="2">
        <f t="shared" si="359"/>
        <v>1155.9000000000001</v>
      </c>
      <c r="AW684" s="2">
        <f t="shared" si="359"/>
        <v>1155.9000000000001</v>
      </c>
      <c r="AX684" s="2">
        <f t="shared" si="359"/>
        <v>0</v>
      </c>
      <c r="AY684" s="2">
        <f t="shared" si="359"/>
        <v>1155.9000000000001</v>
      </c>
      <c r="AZ684" s="2">
        <f t="shared" si="359"/>
        <v>0</v>
      </c>
      <c r="BA684" s="2">
        <f t="shared" si="359"/>
        <v>0</v>
      </c>
      <c r="BB684" s="2">
        <f t="shared" si="359"/>
        <v>0</v>
      </c>
      <c r="BC684" s="2">
        <f t="shared" si="359"/>
        <v>0</v>
      </c>
      <c r="BD684" s="2">
        <f t="shared" si="359"/>
        <v>0</v>
      </c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>
        <f>ROUND(SUMIF(AA678:AA682,"=62853509",FQ678:FQ682),2)</f>
        <v>0</v>
      </c>
      <c r="BY684" s="2">
        <f>ROUND(SUMIF(AA678:AA682,"=62853509",FR678:FR682),2)</f>
        <v>0</v>
      </c>
      <c r="BZ684" s="2">
        <f>ROUND(SUMIF(AA678:AA682,"=62853509",GL678:GL682),2)</f>
        <v>0</v>
      </c>
      <c r="CA684" s="2">
        <f>ROUND(SUMIF(AA678:AA682,"=62853509",GM678:GM682),2)</f>
        <v>19159.46</v>
      </c>
      <c r="CB684" s="2">
        <f>ROUND(SUMIF(AA678:AA682,"=62853509",GN678:GN682),2)</f>
        <v>19159.46</v>
      </c>
      <c r="CC684" s="2">
        <f>ROUND(SUMIF(AA678:AA682,"=62853509",GO678:GO682),2)</f>
        <v>0</v>
      </c>
      <c r="CD684" s="2">
        <f>ROUND(SUMIF(AA678:AA682,"=62853509",GP678:GP682),2)</f>
        <v>0</v>
      </c>
      <c r="CE684" s="2">
        <f>AC684-BX684</f>
        <v>1155.9000000000001</v>
      </c>
      <c r="CF684" s="2">
        <f>AC684-BY684</f>
        <v>1155.9000000000001</v>
      </c>
      <c r="CG684" s="2">
        <f>BX684-BZ684</f>
        <v>0</v>
      </c>
      <c r="CH684" s="2">
        <f>AC684-BX684-BY684+BZ684</f>
        <v>1155.9000000000001</v>
      </c>
      <c r="CI684" s="2">
        <f>BY684-BZ684</f>
        <v>0</v>
      </c>
      <c r="CJ684" s="2">
        <f>ROUND(SUMIF(AA678:AA682,"=62853509",GX678:GX682),2)</f>
        <v>0</v>
      </c>
      <c r="CK684" s="2">
        <f>ROUND(SUMIF(AA678:AA682,"=62853509",GY678:GY682),2)</f>
        <v>0</v>
      </c>
      <c r="CL684" s="2">
        <f>ROUND(SUMIF(AA678:AA682,"=62853509",GZ678:GZ682),2)</f>
        <v>0</v>
      </c>
      <c r="CM684" s="2">
        <f>ROUND(SUMIF(AA678:AA682,"=62853509",HD678:HD682),2)</f>
        <v>0</v>
      </c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3"/>
      <c r="DH684" s="3"/>
      <c r="DI684" s="3"/>
      <c r="DJ684" s="3"/>
      <c r="DK684" s="3"/>
      <c r="DL684" s="3"/>
      <c r="DM684" s="3"/>
      <c r="DN684" s="3"/>
      <c r="DO684" s="3"/>
      <c r="DP684" s="3"/>
      <c r="DQ684" s="3"/>
      <c r="DR684" s="3"/>
      <c r="DS684" s="3"/>
      <c r="DT684" s="3"/>
      <c r="DU684" s="3"/>
      <c r="DV684" s="3"/>
      <c r="DW684" s="3"/>
      <c r="DX684" s="3"/>
      <c r="DY684" s="3"/>
      <c r="DZ684" s="3"/>
      <c r="EA684" s="3"/>
      <c r="EB684" s="3"/>
      <c r="EC684" s="3"/>
      <c r="ED684" s="3"/>
      <c r="EE684" s="3"/>
      <c r="EF684" s="3"/>
      <c r="EG684" s="3"/>
      <c r="EH684" s="3"/>
      <c r="EI684" s="3"/>
      <c r="EJ684" s="3"/>
      <c r="EK684" s="3"/>
      <c r="EL684" s="3"/>
      <c r="EM684" s="3"/>
      <c r="EN684" s="3"/>
      <c r="EO684" s="3"/>
      <c r="EP684" s="3"/>
      <c r="EQ684" s="3"/>
      <c r="ER684" s="3"/>
      <c r="ES684" s="3"/>
      <c r="ET684" s="3"/>
      <c r="EU684" s="3"/>
      <c r="EV684" s="3"/>
      <c r="EW684" s="3"/>
      <c r="EX684" s="3"/>
      <c r="EY684" s="3"/>
      <c r="EZ684" s="3"/>
      <c r="FA684" s="3"/>
      <c r="FB684" s="3"/>
      <c r="FC684" s="3"/>
      <c r="FD684" s="3"/>
      <c r="FE684" s="3"/>
      <c r="FF684" s="3"/>
      <c r="FG684" s="3"/>
      <c r="FH684" s="3"/>
      <c r="FI684" s="3"/>
      <c r="FJ684" s="3"/>
      <c r="FK684" s="3"/>
      <c r="FL684" s="3"/>
      <c r="FM684" s="3"/>
      <c r="FN684" s="3"/>
      <c r="FO684" s="3"/>
      <c r="FP684" s="3"/>
      <c r="FQ684" s="3"/>
      <c r="FR684" s="3"/>
      <c r="FS684" s="3"/>
      <c r="FT684" s="3"/>
      <c r="FU684" s="3"/>
      <c r="FV684" s="3"/>
      <c r="FW684" s="3"/>
      <c r="FX684" s="3"/>
      <c r="FY684" s="3"/>
      <c r="FZ684" s="3"/>
      <c r="GA684" s="3"/>
      <c r="GB684" s="3"/>
      <c r="GC684" s="3"/>
      <c r="GD684" s="3"/>
      <c r="GE684" s="3"/>
      <c r="GF684" s="3"/>
      <c r="GG684" s="3"/>
      <c r="GH684" s="3"/>
      <c r="GI684" s="3"/>
      <c r="GJ684" s="3"/>
      <c r="GK684" s="3"/>
      <c r="GL684" s="3"/>
      <c r="GM684" s="3"/>
      <c r="GN684" s="3"/>
      <c r="GO684" s="3"/>
      <c r="GP684" s="3"/>
      <c r="GQ684" s="3"/>
      <c r="GR684" s="3"/>
      <c r="GS684" s="3"/>
      <c r="GT684" s="3"/>
      <c r="GU684" s="3"/>
      <c r="GV684" s="3"/>
      <c r="GW684" s="3"/>
      <c r="GX684" s="3">
        <v>0</v>
      </c>
    </row>
    <row r="686" spans="1:245" x14ac:dyDescent="0.2">
      <c r="A686" s="4">
        <v>50</v>
      </c>
      <c r="B686" s="4">
        <v>0</v>
      </c>
      <c r="C686" s="4">
        <v>0</v>
      </c>
      <c r="D686" s="4">
        <v>1</v>
      </c>
      <c r="E686" s="4">
        <v>201</v>
      </c>
      <c r="F686" s="4">
        <f>ROUND(Source!O684,O686)</f>
        <v>8478.83</v>
      </c>
      <c r="G686" s="4" t="s">
        <v>70</v>
      </c>
      <c r="H686" s="4" t="s">
        <v>71</v>
      </c>
      <c r="I686" s="4"/>
      <c r="J686" s="4"/>
      <c r="K686" s="4">
        <v>201</v>
      </c>
      <c r="L686" s="4">
        <v>1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8478.83</v>
      </c>
      <c r="X686" s="4">
        <v>1</v>
      </c>
      <c r="Y686" s="4">
        <v>8478.83</v>
      </c>
      <c r="Z686" s="4"/>
      <c r="AA686" s="4"/>
      <c r="AB686" s="4"/>
    </row>
    <row r="687" spans="1:245" x14ac:dyDescent="0.2">
      <c r="A687" s="4">
        <v>50</v>
      </c>
      <c r="B687" s="4">
        <v>0</v>
      </c>
      <c r="C687" s="4">
        <v>0</v>
      </c>
      <c r="D687" s="4">
        <v>1</v>
      </c>
      <c r="E687" s="4">
        <v>202</v>
      </c>
      <c r="F687" s="4">
        <f>ROUND(Source!P684,O687)</f>
        <v>1155.9000000000001</v>
      </c>
      <c r="G687" s="4" t="s">
        <v>72</v>
      </c>
      <c r="H687" s="4" t="s">
        <v>73</v>
      </c>
      <c r="I687" s="4"/>
      <c r="J687" s="4"/>
      <c r="K687" s="4">
        <v>202</v>
      </c>
      <c r="L687" s="4">
        <v>2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1155.9000000000001</v>
      </c>
      <c r="X687" s="4">
        <v>1</v>
      </c>
      <c r="Y687" s="4">
        <v>1155.9000000000001</v>
      </c>
      <c r="Z687" s="4"/>
      <c r="AA687" s="4"/>
      <c r="AB687" s="4"/>
    </row>
    <row r="688" spans="1:245" x14ac:dyDescent="0.2">
      <c r="A688" s="4">
        <v>50</v>
      </c>
      <c r="B688" s="4">
        <v>0</v>
      </c>
      <c r="C688" s="4">
        <v>0</v>
      </c>
      <c r="D688" s="4">
        <v>1</v>
      </c>
      <c r="E688" s="4">
        <v>222</v>
      </c>
      <c r="F688" s="4">
        <f>ROUND(Source!AO684,O688)</f>
        <v>0</v>
      </c>
      <c r="G688" s="4" t="s">
        <v>74</v>
      </c>
      <c r="H688" s="4" t="s">
        <v>75</v>
      </c>
      <c r="I688" s="4"/>
      <c r="J688" s="4"/>
      <c r="K688" s="4">
        <v>222</v>
      </c>
      <c r="L688" s="4">
        <v>3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8" x14ac:dyDescent="0.2">
      <c r="A689" s="4">
        <v>50</v>
      </c>
      <c r="B689" s="4">
        <v>0</v>
      </c>
      <c r="C689" s="4">
        <v>0</v>
      </c>
      <c r="D689" s="4">
        <v>1</v>
      </c>
      <c r="E689" s="4">
        <v>225</v>
      </c>
      <c r="F689" s="4">
        <f>ROUND(Source!AV684,O689)</f>
        <v>1155.9000000000001</v>
      </c>
      <c r="G689" s="4" t="s">
        <v>76</v>
      </c>
      <c r="H689" s="4" t="s">
        <v>77</v>
      </c>
      <c r="I689" s="4"/>
      <c r="J689" s="4"/>
      <c r="K689" s="4">
        <v>225</v>
      </c>
      <c r="L689" s="4">
        <v>4</v>
      </c>
      <c r="M689" s="4">
        <v>3</v>
      </c>
      <c r="N689" s="4" t="s">
        <v>3</v>
      </c>
      <c r="O689" s="4">
        <v>2</v>
      </c>
      <c r="P689" s="4"/>
      <c r="Q689" s="4"/>
      <c r="R689" s="4"/>
      <c r="S689" s="4"/>
      <c r="T689" s="4"/>
      <c r="U689" s="4"/>
      <c r="V689" s="4"/>
      <c r="W689" s="4">
        <v>1155.9000000000001</v>
      </c>
      <c r="X689" s="4">
        <v>1</v>
      </c>
      <c r="Y689" s="4">
        <v>1155.9000000000001</v>
      </c>
      <c r="Z689" s="4"/>
      <c r="AA689" s="4"/>
      <c r="AB689" s="4"/>
    </row>
    <row r="690" spans="1:28" x14ac:dyDescent="0.2">
      <c r="A690" s="4">
        <v>50</v>
      </c>
      <c r="B690" s="4">
        <v>0</v>
      </c>
      <c r="C690" s="4">
        <v>0</v>
      </c>
      <c r="D690" s="4">
        <v>1</v>
      </c>
      <c r="E690" s="4">
        <v>226</v>
      </c>
      <c r="F690" s="4">
        <f>ROUND(Source!AW684,O690)</f>
        <v>1155.9000000000001</v>
      </c>
      <c r="G690" s="4" t="s">
        <v>78</v>
      </c>
      <c r="H690" s="4" t="s">
        <v>79</v>
      </c>
      <c r="I690" s="4"/>
      <c r="J690" s="4"/>
      <c r="K690" s="4">
        <v>226</v>
      </c>
      <c r="L690" s="4">
        <v>5</v>
      </c>
      <c r="M690" s="4">
        <v>3</v>
      </c>
      <c r="N690" s="4" t="s">
        <v>3</v>
      </c>
      <c r="O690" s="4">
        <v>2</v>
      </c>
      <c r="P690" s="4"/>
      <c r="Q690" s="4"/>
      <c r="R690" s="4"/>
      <c r="S690" s="4"/>
      <c r="T690" s="4"/>
      <c r="U690" s="4"/>
      <c r="V690" s="4"/>
      <c r="W690" s="4">
        <v>1155.9000000000001</v>
      </c>
      <c r="X690" s="4">
        <v>1</v>
      </c>
      <c r="Y690" s="4">
        <v>1155.9000000000001</v>
      </c>
      <c r="Z690" s="4"/>
      <c r="AA690" s="4"/>
      <c r="AB690" s="4"/>
    </row>
    <row r="691" spans="1:28" x14ac:dyDescent="0.2">
      <c r="A691" s="4">
        <v>50</v>
      </c>
      <c r="B691" s="4">
        <v>0</v>
      </c>
      <c r="C691" s="4">
        <v>0</v>
      </c>
      <c r="D691" s="4">
        <v>1</v>
      </c>
      <c r="E691" s="4">
        <v>227</v>
      </c>
      <c r="F691" s="4">
        <f>ROUND(Source!AX684,O691)</f>
        <v>0</v>
      </c>
      <c r="G691" s="4" t="s">
        <v>80</v>
      </c>
      <c r="H691" s="4" t="s">
        <v>81</v>
      </c>
      <c r="I691" s="4"/>
      <c r="J691" s="4"/>
      <c r="K691" s="4">
        <v>227</v>
      </c>
      <c r="L691" s="4">
        <v>6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x14ac:dyDescent="0.2">
      <c r="A692" s="4">
        <v>50</v>
      </c>
      <c r="B692" s="4">
        <v>0</v>
      </c>
      <c r="C692" s="4">
        <v>0</v>
      </c>
      <c r="D692" s="4">
        <v>1</v>
      </c>
      <c r="E692" s="4">
        <v>228</v>
      </c>
      <c r="F692" s="4">
        <f>ROUND(Source!AY684,O692)</f>
        <v>1155.9000000000001</v>
      </c>
      <c r="G692" s="4" t="s">
        <v>82</v>
      </c>
      <c r="H692" s="4" t="s">
        <v>83</v>
      </c>
      <c r="I692" s="4"/>
      <c r="J692" s="4"/>
      <c r="K692" s="4">
        <v>228</v>
      </c>
      <c r="L692" s="4">
        <v>7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1155.9000000000001</v>
      </c>
      <c r="X692" s="4">
        <v>1</v>
      </c>
      <c r="Y692" s="4">
        <v>1155.9000000000001</v>
      </c>
      <c r="Z692" s="4"/>
      <c r="AA692" s="4"/>
      <c r="AB692" s="4"/>
    </row>
    <row r="693" spans="1:28" x14ac:dyDescent="0.2">
      <c r="A693" s="4">
        <v>50</v>
      </c>
      <c r="B693" s="4">
        <v>0</v>
      </c>
      <c r="C693" s="4">
        <v>0</v>
      </c>
      <c r="D693" s="4">
        <v>1</v>
      </c>
      <c r="E693" s="4">
        <v>216</v>
      </c>
      <c r="F693" s="4">
        <f>ROUND(Source!AP684,O693)</f>
        <v>0</v>
      </c>
      <c r="G693" s="4" t="s">
        <v>84</v>
      </c>
      <c r="H693" s="4" t="s">
        <v>85</v>
      </c>
      <c r="I693" s="4"/>
      <c r="J693" s="4"/>
      <c r="K693" s="4">
        <v>216</v>
      </c>
      <c r="L693" s="4">
        <v>8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8" x14ac:dyDescent="0.2">
      <c r="A694" s="4">
        <v>50</v>
      </c>
      <c r="B694" s="4">
        <v>0</v>
      </c>
      <c r="C694" s="4">
        <v>0</v>
      </c>
      <c r="D694" s="4">
        <v>1</v>
      </c>
      <c r="E694" s="4">
        <v>223</v>
      </c>
      <c r="F694" s="4">
        <f>ROUND(Source!AQ684,O694)</f>
        <v>0</v>
      </c>
      <c r="G694" s="4" t="s">
        <v>86</v>
      </c>
      <c r="H694" s="4" t="s">
        <v>87</v>
      </c>
      <c r="I694" s="4"/>
      <c r="J694" s="4"/>
      <c r="K694" s="4">
        <v>223</v>
      </c>
      <c r="L694" s="4">
        <v>9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x14ac:dyDescent="0.2">
      <c r="A695" s="4">
        <v>50</v>
      </c>
      <c r="B695" s="4">
        <v>0</v>
      </c>
      <c r="C695" s="4">
        <v>0</v>
      </c>
      <c r="D695" s="4">
        <v>1</v>
      </c>
      <c r="E695" s="4">
        <v>229</v>
      </c>
      <c r="F695" s="4">
        <f>ROUND(Source!AZ684,O695)</f>
        <v>0</v>
      </c>
      <c r="G695" s="4" t="s">
        <v>88</v>
      </c>
      <c r="H695" s="4" t="s">
        <v>89</v>
      </c>
      <c r="I695" s="4"/>
      <c r="J695" s="4"/>
      <c r="K695" s="4">
        <v>229</v>
      </c>
      <c r="L695" s="4">
        <v>10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0</v>
      </c>
      <c r="X695" s="4">
        <v>1</v>
      </c>
      <c r="Y695" s="4">
        <v>0</v>
      </c>
      <c r="Z695" s="4"/>
      <c r="AA695" s="4"/>
      <c r="AB695" s="4"/>
    </row>
    <row r="696" spans="1:28" x14ac:dyDescent="0.2">
      <c r="A696" s="4">
        <v>50</v>
      </c>
      <c r="B696" s="4">
        <v>0</v>
      </c>
      <c r="C696" s="4">
        <v>0</v>
      </c>
      <c r="D696" s="4">
        <v>1</v>
      </c>
      <c r="E696" s="4">
        <v>203</v>
      </c>
      <c r="F696" s="4">
        <f>ROUND(Source!Q684,O696)</f>
        <v>164.75</v>
      </c>
      <c r="G696" s="4" t="s">
        <v>90</v>
      </c>
      <c r="H696" s="4" t="s">
        <v>91</v>
      </c>
      <c r="I696" s="4"/>
      <c r="J696" s="4"/>
      <c r="K696" s="4">
        <v>203</v>
      </c>
      <c r="L696" s="4">
        <v>11</v>
      </c>
      <c r="M696" s="4">
        <v>3</v>
      </c>
      <c r="N696" s="4" t="s">
        <v>3</v>
      </c>
      <c r="O696" s="4">
        <v>2</v>
      </c>
      <c r="P696" s="4"/>
      <c r="Q696" s="4"/>
      <c r="R696" s="4"/>
      <c r="S696" s="4"/>
      <c r="T696" s="4"/>
      <c r="U696" s="4"/>
      <c r="V696" s="4"/>
      <c r="W696" s="4">
        <v>164.75</v>
      </c>
      <c r="X696" s="4">
        <v>1</v>
      </c>
      <c r="Y696" s="4">
        <v>164.75</v>
      </c>
      <c r="Z696" s="4"/>
      <c r="AA696" s="4"/>
      <c r="AB696" s="4"/>
    </row>
    <row r="697" spans="1:28" x14ac:dyDescent="0.2">
      <c r="A697" s="4">
        <v>50</v>
      </c>
      <c r="B697" s="4">
        <v>0</v>
      </c>
      <c r="C697" s="4">
        <v>0</v>
      </c>
      <c r="D697" s="4">
        <v>1</v>
      </c>
      <c r="E697" s="4">
        <v>231</v>
      </c>
      <c r="F697" s="4">
        <f>ROUND(Source!BB684,O697)</f>
        <v>0</v>
      </c>
      <c r="G697" s="4" t="s">
        <v>92</v>
      </c>
      <c r="H697" s="4" t="s">
        <v>93</v>
      </c>
      <c r="I697" s="4"/>
      <c r="J697" s="4"/>
      <c r="K697" s="4">
        <v>231</v>
      </c>
      <c r="L697" s="4">
        <v>12</v>
      </c>
      <c r="M697" s="4">
        <v>3</v>
      </c>
      <c r="N697" s="4" t="s">
        <v>3</v>
      </c>
      <c r="O697" s="4">
        <v>2</v>
      </c>
      <c r="P697" s="4"/>
      <c r="Q697" s="4"/>
      <c r="R697" s="4"/>
      <c r="S697" s="4"/>
      <c r="T697" s="4"/>
      <c r="U697" s="4"/>
      <c r="V697" s="4"/>
      <c r="W697" s="4">
        <v>0</v>
      </c>
      <c r="X697" s="4">
        <v>1</v>
      </c>
      <c r="Y697" s="4">
        <v>0</v>
      </c>
      <c r="Z697" s="4"/>
      <c r="AA697" s="4"/>
      <c r="AB697" s="4"/>
    </row>
    <row r="698" spans="1:28" x14ac:dyDescent="0.2">
      <c r="A698" s="4">
        <v>50</v>
      </c>
      <c r="B698" s="4">
        <v>0</v>
      </c>
      <c r="C698" s="4">
        <v>0</v>
      </c>
      <c r="D698" s="4">
        <v>1</v>
      </c>
      <c r="E698" s="4">
        <v>204</v>
      </c>
      <c r="F698" s="4">
        <f>ROUND(Source!R684,O698)</f>
        <v>61.69</v>
      </c>
      <c r="G698" s="4" t="s">
        <v>94</v>
      </c>
      <c r="H698" s="4" t="s">
        <v>95</v>
      </c>
      <c r="I698" s="4"/>
      <c r="J698" s="4"/>
      <c r="K698" s="4">
        <v>204</v>
      </c>
      <c r="L698" s="4">
        <v>13</v>
      </c>
      <c r="M698" s="4">
        <v>3</v>
      </c>
      <c r="N698" s="4" t="s">
        <v>3</v>
      </c>
      <c r="O698" s="4">
        <v>2</v>
      </c>
      <c r="P698" s="4"/>
      <c r="Q698" s="4"/>
      <c r="R698" s="4"/>
      <c r="S698" s="4"/>
      <c r="T698" s="4"/>
      <c r="U698" s="4"/>
      <c r="V698" s="4"/>
      <c r="W698" s="4">
        <v>61.69</v>
      </c>
      <c r="X698" s="4">
        <v>1</v>
      </c>
      <c r="Y698" s="4">
        <v>61.69</v>
      </c>
      <c r="Z698" s="4"/>
      <c r="AA698" s="4"/>
      <c r="AB698" s="4"/>
    </row>
    <row r="699" spans="1:28" x14ac:dyDescent="0.2">
      <c r="A699" s="4">
        <v>50</v>
      </c>
      <c r="B699" s="4">
        <v>0</v>
      </c>
      <c r="C699" s="4">
        <v>0</v>
      </c>
      <c r="D699" s="4">
        <v>1</v>
      </c>
      <c r="E699" s="4">
        <v>205</v>
      </c>
      <c r="F699" s="4">
        <f>ROUND(Source!S684,O699)</f>
        <v>7158.18</v>
      </c>
      <c r="G699" s="4" t="s">
        <v>96</v>
      </c>
      <c r="H699" s="4" t="s">
        <v>97</v>
      </c>
      <c r="I699" s="4"/>
      <c r="J699" s="4"/>
      <c r="K699" s="4">
        <v>205</v>
      </c>
      <c r="L699" s="4">
        <v>14</v>
      </c>
      <c r="M699" s="4">
        <v>3</v>
      </c>
      <c r="N699" s="4" t="s">
        <v>3</v>
      </c>
      <c r="O699" s="4">
        <v>2</v>
      </c>
      <c r="P699" s="4"/>
      <c r="Q699" s="4"/>
      <c r="R699" s="4"/>
      <c r="S699" s="4"/>
      <c r="T699" s="4"/>
      <c r="U699" s="4"/>
      <c r="V699" s="4"/>
      <c r="W699" s="4">
        <v>7158.18</v>
      </c>
      <c r="X699" s="4">
        <v>1</v>
      </c>
      <c r="Y699" s="4">
        <v>7158.18</v>
      </c>
      <c r="Z699" s="4"/>
      <c r="AA699" s="4"/>
      <c r="AB699" s="4"/>
    </row>
    <row r="700" spans="1:28" x14ac:dyDescent="0.2">
      <c r="A700" s="4">
        <v>50</v>
      </c>
      <c r="B700" s="4">
        <v>0</v>
      </c>
      <c r="C700" s="4">
        <v>0</v>
      </c>
      <c r="D700" s="4">
        <v>1</v>
      </c>
      <c r="E700" s="4">
        <v>232</v>
      </c>
      <c r="F700" s="4">
        <f>ROUND(Source!BC684,O700)</f>
        <v>0</v>
      </c>
      <c r="G700" s="4" t="s">
        <v>98</v>
      </c>
      <c r="H700" s="4" t="s">
        <v>99</v>
      </c>
      <c r="I700" s="4"/>
      <c r="J700" s="4"/>
      <c r="K700" s="4">
        <v>232</v>
      </c>
      <c r="L700" s="4">
        <v>15</v>
      </c>
      <c r="M700" s="4">
        <v>3</v>
      </c>
      <c r="N700" s="4" t="s">
        <v>3</v>
      </c>
      <c r="O700" s="4">
        <v>2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8" x14ac:dyDescent="0.2">
      <c r="A701" s="4">
        <v>50</v>
      </c>
      <c r="B701" s="4">
        <v>0</v>
      </c>
      <c r="C701" s="4">
        <v>0</v>
      </c>
      <c r="D701" s="4">
        <v>1</v>
      </c>
      <c r="E701" s="4">
        <v>214</v>
      </c>
      <c r="F701" s="4">
        <f>ROUND(Source!AS684,O701)</f>
        <v>19159.46</v>
      </c>
      <c r="G701" s="4" t="s">
        <v>100</v>
      </c>
      <c r="H701" s="4" t="s">
        <v>101</v>
      </c>
      <c r="I701" s="4"/>
      <c r="J701" s="4"/>
      <c r="K701" s="4">
        <v>214</v>
      </c>
      <c r="L701" s="4">
        <v>16</v>
      </c>
      <c r="M701" s="4">
        <v>3</v>
      </c>
      <c r="N701" s="4" t="s">
        <v>3</v>
      </c>
      <c r="O701" s="4">
        <v>2</v>
      </c>
      <c r="P701" s="4"/>
      <c r="Q701" s="4"/>
      <c r="R701" s="4"/>
      <c r="S701" s="4"/>
      <c r="T701" s="4"/>
      <c r="U701" s="4"/>
      <c r="V701" s="4"/>
      <c r="W701" s="4">
        <v>19159.46</v>
      </c>
      <c r="X701" s="4">
        <v>1</v>
      </c>
      <c r="Y701" s="4">
        <v>19159.46</v>
      </c>
      <c r="Z701" s="4"/>
      <c r="AA701" s="4"/>
      <c r="AB701" s="4"/>
    </row>
    <row r="702" spans="1:28" x14ac:dyDescent="0.2">
      <c r="A702" s="4">
        <v>50</v>
      </c>
      <c r="B702" s="4">
        <v>0</v>
      </c>
      <c r="C702" s="4">
        <v>0</v>
      </c>
      <c r="D702" s="4">
        <v>1</v>
      </c>
      <c r="E702" s="4">
        <v>215</v>
      </c>
      <c r="F702" s="4">
        <f>ROUND(Source!AT684,O702)</f>
        <v>0</v>
      </c>
      <c r="G702" s="4" t="s">
        <v>102</v>
      </c>
      <c r="H702" s="4" t="s">
        <v>103</v>
      </c>
      <c r="I702" s="4"/>
      <c r="J702" s="4"/>
      <c r="K702" s="4">
        <v>215</v>
      </c>
      <c r="L702" s="4">
        <v>17</v>
      </c>
      <c r="M702" s="4">
        <v>3</v>
      </c>
      <c r="N702" s="4" t="s">
        <v>3</v>
      </c>
      <c r="O702" s="4">
        <v>2</v>
      </c>
      <c r="P702" s="4"/>
      <c r="Q702" s="4"/>
      <c r="R702" s="4"/>
      <c r="S702" s="4"/>
      <c r="T702" s="4"/>
      <c r="U702" s="4"/>
      <c r="V702" s="4"/>
      <c r="W702" s="4">
        <v>0</v>
      </c>
      <c r="X702" s="4">
        <v>1</v>
      </c>
      <c r="Y702" s="4">
        <v>0</v>
      </c>
      <c r="Z702" s="4"/>
      <c r="AA702" s="4"/>
      <c r="AB702" s="4"/>
    </row>
    <row r="703" spans="1:28" x14ac:dyDescent="0.2">
      <c r="A703" s="4">
        <v>50</v>
      </c>
      <c r="B703" s="4">
        <v>0</v>
      </c>
      <c r="C703" s="4">
        <v>0</v>
      </c>
      <c r="D703" s="4">
        <v>1</v>
      </c>
      <c r="E703" s="4">
        <v>217</v>
      </c>
      <c r="F703" s="4">
        <f>ROUND(Source!AU684,O703)</f>
        <v>0</v>
      </c>
      <c r="G703" s="4" t="s">
        <v>104</v>
      </c>
      <c r="H703" s="4" t="s">
        <v>105</v>
      </c>
      <c r="I703" s="4"/>
      <c r="J703" s="4"/>
      <c r="K703" s="4">
        <v>217</v>
      </c>
      <c r="L703" s="4">
        <v>18</v>
      </c>
      <c r="M703" s="4">
        <v>3</v>
      </c>
      <c r="N703" s="4" t="s">
        <v>3</v>
      </c>
      <c r="O703" s="4">
        <v>2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8" x14ac:dyDescent="0.2">
      <c r="A704" s="4">
        <v>50</v>
      </c>
      <c r="B704" s="4">
        <v>0</v>
      </c>
      <c r="C704" s="4">
        <v>0</v>
      </c>
      <c r="D704" s="4">
        <v>1</v>
      </c>
      <c r="E704" s="4">
        <v>230</v>
      </c>
      <c r="F704" s="4">
        <f>ROUND(Source!BA684,O704)</f>
        <v>0</v>
      </c>
      <c r="G704" s="4" t="s">
        <v>106</v>
      </c>
      <c r="H704" s="4" t="s">
        <v>107</v>
      </c>
      <c r="I704" s="4"/>
      <c r="J704" s="4"/>
      <c r="K704" s="4">
        <v>230</v>
      </c>
      <c r="L704" s="4">
        <v>19</v>
      </c>
      <c r="M704" s="4">
        <v>3</v>
      </c>
      <c r="N704" s="4" t="s">
        <v>3</v>
      </c>
      <c r="O704" s="4">
        <v>2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45" x14ac:dyDescent="0.2">
      <c r="A705" s="4">
        <v>50</v>
      </c>
      <c r="B705" s="4">
        <v>0</v>
      </c>
      <c r="C705" s="4">
        <v>0</v>
      </c>
      <c r="D705" s="4">
        <v>1</v>
      </c>
      <c r="E705" s="4">
        <v>206</v>
      </c>
      <c r="F705" s="4">
        <f>ROUND(Source!T684,O705)</f>
        <v>0</v>
      </c>
      <c r="G705" s="4" t="s">
        <v>108</v>
      </c>
      <c r="H705" s="4" t="s">
        <v>109</v>
      </c>
      <c r="I705" s="4"/>
      <c r="J705" s="4"/>
      <c r="K705" s="4">
        <v>206</v>
      </c>
      <c r="L705" s="4">
        <v>20</v>
      </c>
      <c r="M705" s="4">
        <v>3</v>
      </c>
      <c r="N705" s="4" t="s">
        <v>3</v>
      </c>
      <c r="O705" s="4">
        <v>2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45" x14ac:dyDescent="0.2">
      <c r="A706" s="4">
        <v>50</v>
      </c>
      <c r="B706" s="4">
        <v>0</v>
      </c>
      <c r="C706" s="4">
        <v>0</v>
      </c>
      <c r="D706" s="4">
        <v>1</v>
      </c>
      <c r="E706" s="4">
        <v>207</v>
      </c>
      <c r="F706" s="4">
        <f>Source!U684</f>
        <v>13.497923999999999</v>
      </c>
      <c r="G706" s="4" t="s">
        <v>110</v>
      </c>
      <c r="H706" s="4" t="s">
        <v>111</v>
      </c>
      <c r="I706" s="4"/>
      <c r="J706" s="4"/>
      <c r="K706" s="4">
        <v>207</v>
      </c>
      <c r="L706" s="4">
        <v>21</v>
      </c>
      <c r="M706" s="4">
        <v>3</v>
      </c>
      <c r="N706" s="4" t="s">
        <v>3</v>
      </c>
      <c r="O706" s="4">
        <v>-1</v>
      </c>
      <c r="P706" s="4"/>
      <c r="Q706" s="4"/>
      <c r="R706" s="4"/>
      <c r="S706" s="4"/>
      <c r="T706" s="4"/>
      <c r="U706" s="4"/>
      <c r="V706" s="4"/>
      <c r="W706" s="4">
        <v>13.497923999999999</v>
      </c>
      <c r="X706" s="4">
        <v>1</v>
      </c>
      <c r="Y706" s="4">
        <v>13.497923999999999</v>
      </c>
      <c r="Z706" s="4"/>
      <c r="AA706" s="4"/>
      <c r="AB706" s="4"/>
    </row>
    <row r="707" spans="1:245" x14ac:dyDescent="0.2">
      <c r="A707" s="4">
        <v>50</v>
      </c>
      <c r="B707" s="4">
        <v>0</v>
      </c>
      <c r="C707" s="4">
        <v>0</v>
      </c>
      <c r="D707" s="4">
        <v>1</v>
      </c>
      <c r="E707" s="4">
        <v>208</v>
      </c>
      <c r="F707" s="4">
        <f>Source!V684</f>
        <v>0</v>
      </c>
      <c r="G707" s="4" t="s">
        <v>112</v>
      </c>
      <c r="H707" s="4" t="s">
        <v>113</v>
      </c>
      <c r="I707" s="4"/>
      <c r="J707" s="4"/>
      <c r="K707" s="4">
        <v>208</v>
      </c>
      <c r="L707" s="4">
        <v>22</v>
      </c>
      <c r="M707" s="4">
        <v>3</v>
      </c>
      <c r="N707" s="4" t="s">
        <v>3</v>
      </c>
      <c r="O707" s="4">
        <v>-1</v>
      </c>
      <c r="P707" s="4"/>
      <c r="Q707" s="4"/>
      <c r="R707" s="4"/>
      <c r="S707" s="4"/>
      <c r="T707" s="4"/>
      <c r="U707" s="4"/>
      <c r="V707" s="4"/>
      <c r="W707" s="4">
        <v>0</v>
      </c>
      <c r="X707" s="4">
        <v>1</v>
      </c>
      <c r="Y707" s="4">
        <v>0</v>
      </c>
      <c r="Z707" s="4"/>
      <c r="AA707" s="4"/>
      <c r="AB707" s="4"/>
    </row>
    <row r="708" spans="1:245" x14ac:dyDescent="0.2">
      <c r="A708" s="4">
        <v>50</v>
      </c>
      <c r="B708" s="4">
        <v>0</v>
      </c>
      <c r="C708" s="4">
        <v>0</v>
      </c>
      <c r="D708" s="4">
        <v>1</v>
      </c>
      <c r="E708" s="4">
        <v>209</v>
      </c>
      <c r="F708" s="4">
        <f>ROUND(Source!W684,O708)</f>
        <v>0</v>
      </c>
      <c r="G708" s="4" t="s">
        <v>114</v>
      </c>
      <c r="H708" s="4" t="s">
        <v>115</v>
      </c>
      <c r="I708" s="4"/>
      <c r="J708" s="4"/>
      <c r="K708" s="4">
        <v>209</v>
      </c>
      <c r="L708" s="4">
        <v>23</v>
      </c>
      <c r="M708" s="4">
        <v>3</v>
      </c>
      <c r="N708" s="4" t="s">
        <v>3</v>
      </c>
      <c r="O708" s="4">
        <v>2</v>
      </c>
      <c r="P708" s="4"/>
      <c r="Q708" s="4"/>
      <c r="R708" s="4"/>
      <c r="S708" s="4"/>
      <c r="T708" s="4"/>
      <c r="U708" s="4"/>
      <c r="V708" s="4"/>
      <c r="W708" s="4">
        <v>0</v>
      </c>
      <c r="X708" s="4">
        <v>1</v>
      </c>
      <c r="Y708" s="4">
        <v>0</v>
      </c>
      <c r="Z708" s="4"/>
      <c r="AA708" s="4"/>
      <c r="AB708" s="4"/>
    </row>
    <row r="709" spans="1:245" x14ac:dyDescent="0.2">
      <c r="A709" s="4">
        <v>50</v>
      </c>
      <c r="B709" s="4">
        <v>0</v>
      </c>
      <c r="C709" s="4">
        <v>0</v>
      </c>
      <c r="D709" s="4">
        <v>1</v>
      </c>
      <c r="E709" s="4">
        <v>233</v>
      </c>
      <c r="F709" s="4">
        <f>ROUND(Source!BD684,O709)</f>
        <v>0</v>
      </c>
      <c r="G709" s="4" t="s">
        <v>116</v>
      </c>
      <c r="H709" s="4" t="s">
        <v>117</v>
      </c>
      <c r="I709" s="4"/>
      <c r="J709" s="4"/>
      <c r="K709" s="4">
        <v>233</v>
      </c>
      <c r="L709" s="4">
        <v>24</v>
      </c>
      <c r="M709" s="4">
        <v>3</v>
      </c>
      <c r="N709" s="4" t="s">
        <v>3</v>
      </c>
      <c r="O709" s="4">
        <v>2</v>
      </c>
      <c r="P709" s="4"/>
      <c r="Q709" s="4"/>
      <c r="R709" s="4"/>
      <c r="S709" s="4"/>
      <c r="T709" s="4"/>
      <c r="U709" s="4"/>
      <c r="V709" s="4"/>
      <c r="W709" s="4">
        <v>0</v>
      </c>
      <c r="X709" s="4">
        <v>1</v>
      </c>
      <c r="Y709" s="4">
        <v>0</v>
      </c>
      <c r="Z709" s="4"/>
      <c r="AA709" s="4"/>
      <c r="AB709" s="4"/>
    </row>
    <row r="710" spans="1:245" x14ac:dyDescent="0.2">
      <c r="A710" s="4">
        <v>50</v>
      </c>
      <c r="B710" s="4">
        <v>0</v>
      </c>
      <c r="C710" s="4">
        <v>0</v>
      </c>
      <c r="D710" s="4">
        <v>1</v>
      </c>
      <c r="E710" s="4">
        <v>210</v>
      </c>
      <c r="F710" s="4">
        <f>ROUND(Source!X684,O710)</f>
        <v>7173.87</v>
      </c>
      <c r="G710" s="4" t="s">
        <v>118</v>
      </c>
      <c r="H710" s="4" t="s">
        <v>119</v>
      </c>
      <c r="I710" s="4"/>
      <c r="J710" s="4"/>
      <c r="K710" s="4">
        <v>210</v>
      </c>
      <c r="L710" s="4">
        <v>25</v>
      </c>
      <c r="M710" s="4">
        <v>3</v>
      </c>
      <c r="N710" s="4" t="s">
        <v>3</v>
      </c>
      <c r="O710" s="4">
        <v>2</v>
      </c>
      <c r="P710" s="4"/>
      <c r="Q710" s="4"/>
      <c r="R710" s="4"/>
      <c r="S710" s="4"/>
      <c r="T710" s="4"/>
      <c r="U710" s="4"/>
      <c r="V710" s="4"/>
      <c r="W710" s="4">
        <v>7173.87</v>
      </c>
      <c r="X710" s="4">
        <v>1</v>
      </c>
      <c r="Y710" s="4">
        <v>7173.87</v>
      </c>
      <c r="Z710" s="4"/>
      <c r="AA710" s="4"/>
      <c r="AB710" s="4"/>
    </row>
    <row r="711" spans="1:245" x14ac:dyDescent="0.2">
      <c r="A711" s="4">
        <v>50</v>
      </c>
      <c r="B711" s="4">
        <v>0</v>
      </c>
      <c r="C711" s="4">
        <v>0</v>
      </c>
      <c r="D711" s="4">
        <v>1</v>
      </c>
      <c r="E711" s="4">
        <v>211</v>
      </c>
      <c r="F711" s="4">
        <f>ROUND(Source!Y684,O711)</f>
        <v>3408.05</v>
      </c>
      <c r="G711" s="4" t="s">
        <v>120</v>
      </c>
      <c r="H711" s="4" t="s">
        <v>121</v>
      </c>
      <c r="I711" s="4"/>
      <c r="J711" s="4"/>
      <c r="K711" s="4">
        <v>211</v>
      </c>
      <c r="L711" s="4">
        <v>26</v>
      </c>
      <c r="M711" s="4">
        <v>3</v>
      </c>
      <c r="N711" s="4" t="s">
        <v>3</v>
      </c>
      <c r="O711" s="4">
        <v>2</v>
      </c>
      <c r="P711" s="4"/>
      <c r="Q711" s="4"/>
      <c r="R711" s="4"/>
      <c r="S711" s="4"/>
      <c r="T711" s="4"/>
      <c r="U711" s="4"/>
      <c r="V711" s="4"/>
      <c r="W711" s="4">
        <v>3408.05</v>
      </c>
      <c r="X711" s="4">
        <v>1</v>
      </c>
      <c r="Y711" s="4">
        <v>3408.05</v>
      </c>
      <c r="Z711" s="4"/>
      <c r="AA711" s="4"/>
      <c r="AB711" s="4"/>
    </row>
    <row r="712" spans="1:245" x14ac:dyDescent="0.2">
      <c r="A712" s="4">
        <v>50</v>
      </c>
      <c r="B712" s="4">
        <v>0</v>
      </c>
      <c r="C712" s="4">
        <v>0</v>
      </c>
      <c r="D712" s="4">
        <v>1</v>
      </c>
      <c r="E712" s="4">
        <v>224</v>
      </c>
      <c r="F712" s="4">
        <f>ROUND(Source!AR684,O712)</f>
        <v>19159.46</v>
      </c>
      <c r="G712" s="4" t="s">
        <v>122</v>
      </c>
      <c r="H712" s="4" t="s">
        <v>123</v>
      </c>
      <c r="I712" s="4"/>
      <c r="J712" s="4"/>
      <c r="K712" s="4">
        <v>224</v>
      </c>
      <c r="L712" s="4">
        <v>27</v>
      </c>
      <c r="M712" s="4">
        <v>3</v>
      </c>
      <c r="N712" s="4" t="s">
        <v>3</v>
      </c>
      <c r="O712" s="4">
        <v>2</v>
      </c>
      <c r="P712" s="4"/>
      <c r="Q712" s="4"/>
      <c r="R712" s="4"/>
      <c r="S712" s="4"/>
      <c r="T712" s="4"/>
      <c r="U712" s="4"/>
      <c r="V712" s="4"/>
      <c r="W712" s="4">
        <v>19159.46</v>
      </c>
      <c r="X712" s="4">
        <v>1</v>
      </c>
      <c r="Y712" s="4">
        <v>19159.46</v>
      </c>
      <c r="Z712" s="4"/>
      <c r="AA712" s="4"/>
      <c r="AB712" s="4"/>
    </row>
    <row r="714" spans="1:245" x14ac:dyDescent="0.2">
      <c r="A714" s="1">
        <v>4</v>
      </c>
      <c r="B714" s="1">
        <v>1</v>
      </c>
      <c r="C714" s="1"/>
      <c r="D714" s="1">
        <f>ROW(A722)</f>
        <v>722</v>
      </c>
      <c r="E714" s="1"/>
      <c r="F714" s="1" t="s">
        <v>16</v>
      </c>
      <c r="G714" s="1" t="s">
        <v>350</v>
      </c>
      <c r="H714" s="1" t="s">
        <v>3</v>
      </c>
      <c r="I714" s="1">
        <v>0</v>
      </c>
      <c r="J714" s="1"/>
      <c r="K714" s="1">
        <v>0</v>
      </c>
      <c r="L714" s="1"/>
      <c r="M714" s="1" t="s">
        <v>3</v>
      </c>
      <c r="N714" s="1"/>
      <c r="O714" s="1"/>
      <c r="P714" s="1"/>
      <c r="Q714" s="1"/>
      <c r="R714" s="1"/>
      <c r="S714" s="1">
        <v>0</v>
      </c>
      <c r="T714" s="1"/>
      <c r="U714" s="1" t="s">
        <v>3</v>
      </c>
      <c r="V714" s="1">
        <v>0</v>
      </c>
      <c r="W714" s="1"/>
      <c r="X714" s="1"/>
      <c r="Y714" s="1"/>
      <c r="Z714" s="1"/>
      <c r="AA714" s="1"/>
      <c r="AB714" s="1" t="s">
        <v>3</v>
      </c>
      <c r="AC714" s="1" t="s">
        <v>3</v>
      </c>
      <c r="AD714" s="1" t="s">
        <v>3</v>
      </c>
      <c r="AE714" s="1" t="s">
        <v>3</v>
      </c>
      <c r="AF714" s="1" t="s">
        <v>3</v>
      </c>
      <c r="AG714" s="1" t="s">
        <v>3</v>
      </c>
      <c r="AH714" s="1"/>
      <c r="AI714" s="1"/>
      <c r="AJ714" s="1"/>
      <c r="AK714" s="1"/>
      <c r="AL714" s="1"/>
      <c r="AM714" s="1"/>
      <c r="AN714" s="1"/>
      <c r="AO714" s="1"/>
      <c r="AP714" s="1" t="s">
        <v>3</v>
      </c>
      <c r="AQ714" s="1" t="s">
        <v>3</v>
      </c>
      <c r="AR714" s="1" t="s">
        <v>3</v>
      </c>
      <c r="AS714" s="1"/>
      <c r="AT714" s="1"/>
      <c r="AU714" s="1"/>
      <c r="AV714" s="1"/>
      <c r="AW714" s="1"/>
      <c r="AX714" s="1"/>
      <c r="AY714" s="1"/>
      <c r="AZ714" s="1" t="s">
        <v>3</v>
      </c>
      <c r="BA714" s="1"/>
      <c r="BB714" s="1" t="s">
        <v>3</v>
      </c>
      <c r="BC714" s="1" t="s">
        <v>3</v>
      </c>
      <c r="BD714" s="1" t="s">
        <v>3</v>
      </c>
      <c r="BE714" s="1" t="s">
        <v>3</v>
      </c>
      <c r="BF714" s="1" t="s">
        <v>3</v>
      </c>
      <c r="BG714" s="1" t="s">
        <v>3</v>
      </c>
      <c r="BH714" s="1" t="s">
        <v>3</v>
      </c>
      <c r="BI714" s="1" t="s">
        <v>3</v>
      </c>
      <c r="BJ714" s="1" t="s">
        <v>3</v>
      </c>
      <c r="BK714" s="1" t="s">
        <v>3</v>
      </c>
      <c r="BL714" s="1" t="s">
        <v>3</v>
      </c>
      <c r="BM714" s="1" t="s">
        <v>3</v>
      </c>
      <c r="BN714" s="1" t="s">
        <v>3</v>
      </c>
      <c r="BO714" s="1" t="s">
        <v>3</v>
      </c>
      <c r="BP714" s="1" t="s">
        <v>3</v>
      </c>
      <c r="BQ714" s="1"/>
      <c r="BR714" s="1"/>
      <c r="BS714" s="1"/>
      <c r="BT714" s="1"/>
      <c r="BU714" s="1"/>
      <c r="BV714" s="1"/>
      <c r="BW714" s="1"/>
      <c r="BX714" s="1">
        <v>0</v>
      </c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>
        <v>0</v>
      </c>
    </row>
    <row r="716" spans="1:245" x14ac:dyDescent="0.2">
      <c r="A716" s="2">
        <v>52</v>
      </c>
      <c r="B716" s="2">
        <f t="shared" ref="B716:G716" si="360">B722</f>
        <v>1</v>
      </c>
      <c r="C716" s="2">
        <f t="shared" si="360"/>
        <v>4</v>
      </c>
      <c r="D716" s="2">
        <f t="shared" si="360"/>
        <v>714</v>
      </c>
      <c r="E716" s="2">
        <f t="shared" si="360"/>
        <v>0</v>
      </c>
      <c r="F716" s="2" t="str">
        <f t="shared" si="360"/>
        <v>Новый раздел</v>
      </c>
      <c r="G716" s="2" t="str">
        <f t="shared" si="360"/>
        <v>Разборка а/б покрытия</v>
      </c>
      <c r="H716" s="2"/>
      <c r="I716" s="2"/>
      <c r="J716" s="2"/>
      <c r="K716" s="2"/>
      <c r="L716" s="2"/>
      <c r="M716" s="2"/>
      <c r="N716" s="2"/>
      <c r="O716" s="2">
        <f t="shared" ref="O716:AT716" si="361">O722</f>
        <v>40217.01</v>
      </c>
      <c r="P716" s="2">
        <f t="shared" si="361"/>
        <v>0</v>
      </c>
      <c r="Q716" s="2">
        <f t="shared" si="361"/>
        <v>20323.419999999998</v>
      </c>
      <c r="R716" s="2">
        <f t="shared" si="361"/>
        <v>10624.64</v>
      </c>
      <c r="S716" s="2">
        <f t="shared" si="361"/>
        <v>19893.59</v>
      </c>
      <c r="T716" s="2">
        <f t="shared" si="361"/>
        <v>0</v>
      </c>
      <c r="U716" s="2">
        <f t="shared" si="361"/>
        <v>37.73435696085</v>
      </c>
      <c r="V716" s="2">
        <f t="shared" si="361"/>
        <v>0</v>
      </c>
      <c r="W716" s="2">
        <f t="shared" si="361"/>
        <v>0</v>
      </c>
      <c r="X716" s="2">
        <f t="shared" si="361"/>
        <v>13925.51</v>
      </c>
      <c r="Y716" s="2">
        <f t="shared" si="361"/>
        <v>8156.37</v>
      </c>
      <c r="Z716" s="2">
        <f t="shared" si="361"/>
        <v>0</v>
      </c>
      <c r="AA716" s="2">
        <f t="shared" si="361"/>
        <v>0</v>
      </c>
      <c r="AB716" s="2">
        <f t="shared" si="361"/>
        <v>40217.01</v>
      </c>
      <c r="AC716" s="2">
        <f t="shared" si="361"/>
        <v>0</v>
      </c>
      <c r="AD716" s="2">
        <f t="shared" si="361"/>
        <v>20323.419999999998</v>
      </c>
      <c r="AE716" s="2">
        <f t="shared" si="361"/>
        <v>10624.64</v>
      </c>
      <c r="AF716" s="2">
        <f t="shared" si="361"/>
        <v>19893.59</v>
      </c>
      <c r="AG716" s="2">
        <f t="shared" si="361"/>
        <v>0</v>
      </c>
      <c r="AH716" s="2">
        <f t="shared" si="361"/>
        <v>37.73435696085</v>
      </c>
      <c r="AI716" s="2">
        <f t="shared" si="361"/>
        <v>0</v>
      </c>
      <c r="AJ716" s="2">
        <f t="shared" si="361"/>
        <v>0</v>
      </c>
      <c r="AK716" s="2">
        <f t="shared" si="361"/>
        <v>13925.51</v>
      </c>
      <c r="AL716" s="2">
        <f t="shared" si="361"/>
        <v>8156.37</v>
      </c>
      <c r="AM716" s="2">
        <f t="shared" si="361"/>
        <v>0</v>
      </c>
      <c r="AN716" s="2">
        <f t="shared" si="361"/>
        <v>0</v>
      </c>
      <c r="AO716" s="2">
        <f t="shared" si="361"/>
        <v>0</v>
      </c>
      <c r="AP716" s="2">
        <f t="shared" si="361"/>
        <v>0</v>
      </c>
      <c r="AQ716" s="2">
        <f t="shared" si="361"/>
        <v>0</v>
      </c>
      <c r="AR716" s="2">
        <f t="shared" si="361"/>
        <v>79298.320000000007</v>
      </c>
      <c r="AS716" s="2">
        <f t="shared" si="361"/>
        <v>79298.320000000007</v>
      </c>
      <c r="AT716" s="2">
        <f t="shared" si="361"/>
        <v>0</v>
      </c>
      <c r="AU716" s="2">
        <f t="shared" ref="AU716:BZ716" si="362">AU722</f>
        <v>0</v>
      </c>
      <c r="AV716" s="2">
        <f t="shared" si="362"/>
        <v>0</v>
      </c>
      <c r="AW716" s="2">
        <f t="shared" si="362"/>
        <v>0</v>
      </c>
      <c r="AX716" s="2">
        <f t="shared" si="362"/>
        <v>0</v>
      </c>
      <c r="AY716" s="2">
        <f t="shared" si="362"/>
        <v>0</v>
      </c>
      <c r="AZ716" s="2">
        <f t="shared" si="362"/>
        <v>0</v>
      </c>
      <c r="BA716" s="2">
        <f t="shared" si="362"/>
        <v>0</v>
      </c>
      <c r="BB716" s="2">
        <f t="shared" si="362"/>
        <v>0</v>
      </c>
      <c r="BC716" s="2">
        <f t="shared" si="362"/>
        <v>0</v>
      </c>
      <c r="BD716" s="2">
        <f t="shared" si="362"/>
        <v>0</v>
      </c>
      <c r="BE716" s="2">
        <f t="shared" si="362"/>
        <v>0</v>
      </c>
      <c r="BF716" s="2">
        <f t="shared" si="362"/>
        <v>0</v>
      </c>
      <c r="BG716" s="2">
        <f t="shared" si="362"/>
        <v>0</v>
      </c>
      <c r="BH716" s="2">
        <f t="shared" si="362"/>
        <v>0</v>
      </c>
      <c r="BI716" s="2">
        <f t="shared" si="362"/>
        <v>0</v>
      </c>
      <c r="BJ716" s="2">
        <f t="shared" si="362"/>
        <v>0</v>
      </c>
      <c r="BK716" s="2">
        <f t="shared" si="362"/>
        <v>0</v>
      </c>
      <c r="BL716" s="2">
        <f t="shared" si="362"/>
        <v>0</v>
      </c>
      <c r="BM716" s="2">
        <f t="shared" si="362"/>
        <v>0</v>
      </c>
      <c r="BN716" s="2">
        <f t="shared" si="362"/>
        <v>0</v>
      </c>
      <c r="BO716" s="2">
        <f t="shared" si="362"/>
        <v>0</v>
      </c>
      <c r="BP716" s="2">
        <f t="shared" si="362"/>
        <v>0</v>
      </c>
      <c r="BQ716" s="2">
        <f t="shared" si="362"/>
        <v>0</v>
      </c>
      <c r="BR716" s="2">
        <f t="shared" si="362"/>
        <v>0</v>
      </c>
      <c r="BS716" s="2">
        <f t="shared" si="362"/>
        <v>0</v>
      </c>
      <c r="BT716" s="2">
        <f t="shared" si="362"/>
        <v>0</v>
      </c>
      <c r="BU716" s="2">
        <f t="shared" si="362"/>
        <v>0</v>
      </c>
      <c r="BV716" s="2">
        <f t="shared" si="362"/>
        <v>0</v>
      </c>
      <c r="BW716" s="2">
        <f t="shared" si="362"/>
        <v>0</v>
      </c>
      <c r="BX716" s="2">
        <f t="shared" si="362"/>
        <v>0</v>
      </c>
      <c r="BY716" s="2">
        <f t="shared" si="362"/>
        <v>0</v>
      </c>
      <c r="BZ716" s="2">
        <f t="shared" si="362"/>
        <v>0</v>
      </c>
      <c r="CA716" s="2">
        <f t="shared" ref="CA716:DF716" si="363">CA722</f>
        <v>79298.320000000007</v>
      </c>
      <c r="CB716" s="2">
        <f t="shared" si="363"/>
        <v>79298.320000000007</v>
      </c>
      <c r="CC716" s="2">
        <f t="shared" si="363"/>
        <v>0</v>
      </c>
      <c r="CD716" s="2">
        <f t="shared" si="363"/>
        <v>0</v>
      </c>
      <c r="CE716" s="2">
        <f t="shared" si="363"/>
        <v>0</v>
      </c>
      <c r="CF716" s="2">
        <f t="shared" si="363"/>
        <v>0</v>
      </c>
      <c r="CG716" s="2">
        <f t="shared" si="363"/>
        <v>0</v>
      </c>
      <c r="CH716" s="2">
        <f t="shared" si="363"/>
        <v>0</v>
      </c>
      <c r="CI716" s="2">
        <f t="shared" si="363"/>
        <v>0</v>
      </c>
      <c r="CJ716" s="2">
        <f t="shared" si="363"/>
        <v>0</v>
      </c>
      <c r="CK716" s="2">
        <f t="shared" si="363"/>
        <v>0</v>
      </c>
      <c r="CL716" s="2">
        <f t="shared" si="363"/>
        <v>0</v>
      </c>
      <c r="CM716" s="2">
        <f t="shared" si="363"/>
        <v>0</v>
      </c>
      <c r="CN716" s="2">
        <f t="shared" si="363"/>
        <v>0</v>
      </c>
      <c r="CO716" s="2">
        <f t="shared" si="363"/>
        <v>0</v>
      </c>
      <c r="CP716" s="2">
        <f t="shared" si="363"/>
        <v>0</v>
      </c>
      <c r="CQ716" s="2">
        <f t="shared" si="363"/>
        <v>0</v>
      </c>
      <c r="CR716" s="2">
        <f t="shared" si="363"/>
        <v>0</v>
      </c>
      <c r="CS716" s="2">
        <f t="shared" si="363"/>
        <v>0</v>
      </c>
      <c r="CT716" s="2">
        <f t="shared" si="363"/>
        <v>0</v>
      </c>
      <c r="CU716" s="2">
        <f t="shared" si="363"/>
        <v>0</v>
      </c>
      <c r="CV716" s="2">
        <f t="shared" si="363"/>
        <v>0</v>
      </c>
      <c r="CW716" s="2">
        <f t="shared" si="363"/>
        <v>0</v>
      </c>
      <c r="CX716" s="2">
        <f t="shared" si="363"/>
        <v>0</v>
      </c>
      <c r="CY716" s="2">
        <f t="shared" si="363"/>
        <v>0</v>
      </c>
      <c r="CZ716" s="2">
        <f t="shared" si="363"/>
        <v>0</v>
      </c>
      <c r="DA716" s="2">
        <f t="shared" si="363"/>
        <v>0</v>
      </c>
      <c r="DB716" s="2">
        <f t="shared" si="363"/>
        <v>0</v>
      </c>
      <c r="DC716" s="2">
        <f t="shared" si="363"/>
        <v>0</v>
      </c>
      <c r="DD716" s="2">
        <f t="shared" si="363"/>
        <v>0</v>
      </c>
      <c r="DE716" s="2">
        <f t="shared" si="363"/>
        <v>0</v>
      </c>
      <c r="DF716" s="2">
        <f t="shared" si="363"/>
        <v>0</v>
      </c>
      <c r="DG716" s="3">
        <f t="shared" ref="DG716:EL716" si="364">DG722</f>
        <v>0</v>
      </c>
      <c r="DH716" s="3">
        <f t="shared" si="364"/>
        <v>0</v>
      </c>
      <c r="DI716" s="3">
        <f t="shared" si="364"/>
        <v>0</v>
      </c>
      <c r="DJ716" s="3">
        <f t="shared" si="364"/>
        <v>0</v>
      </c>
      <c r="DK716" s="3">
        <f t="shared" si="364"/>
        <v>0</v>
      </c>
      <c r="DL716" s="3">
        <f t="shared" si="364"/>
        <v>0</v>
      </c>
      <c r="DM716" s="3">
        <f t="shared" si="364"/>
        <v>0</v>
      </c>
      <c r="DN716" s="3">
        <f t="shared" si="364"/>
        <v>0</v>
      </c>
      <c r="DO716" s="3">
        <f t="shared" si="364"/>
        <v>0</v>
      </c>
      <c r="DP716" s="3">
        <f t="shared" si="364"/>
        <v>0</v>
      </c>
      <c r="DQ716" s="3">
        <f t="shared" si="364"/>
        <v>0</v>
      </c>
      <c r="DR716" s="3">
        <f t="shared" si="364"/>
        <v>0</v>
      </c>
      <c r="DS716" s="3">
        <f t="shared" si="364"/>
        <v>0</v>
      </c>
      <c r="DT716" s="3">
        <f t="shared" si="364"/>
        <v>0</v>
      </c>
      <c r="DU716" s="3">
        <f t="shared" si="364"/>
        <v>0</v>
      </c>
      <c r="DV716" s="3">
        <f t="shared" si="364"/>
        <v>0</v>
      </c>
      <c r="DW716" s="3">
        <f t="shared" si="364"/>
        <v>0</v>
      </c>
      <c r="DX716" s="3">
        <f t="shared" si="364"/>
        <v>0</v>
      </c>
      <c r="DY716" s="3">
        <f t="shared" si="364"/>
        <v>0</v>
      </c>
      <c r="DZ716" s="3">
        <f t="shared" si="364"/>
        <v>0</v>
      </c>
      <c r="EA716" s="3">
        <f t="shared" si="364"/>
        <v>0</v>
      </c>
      <c r="EB716" s="3">
        <f t="shared" si="364"/>
        <v>0</v>
      </c>
      <c r="EC716" s="3">
        <f t="shared" si="364"/>
        <v>0</v>
      </c>
      <c r="ED716" s="3">
        <f t="shared" si="364"/>
        <v>0</v>
      </c>
      <c r="EE716" s="3">
        <f t="shared" si="364"/>
        <v>0</v>
      </c>
      <c r="EF716" s="3">
        <f t="shared" si="364"/>
        <v>0</v>
      </c>
      <c r="EG716" s="3">
        <f t="shared" si="364"/>
        <v>0</v>
      </c>
      <c r="EH716" s="3">
        <f t="shared" si="364"/>
        <v>0</v>
      </c>
      <c r="EI716" s="3">
        <f t="shared" si="364"/>
        <v>0</v>
      </c>
      <c r="EJ716" s="3">
        <f t="shared" si="364"/>
        <v>0</v>
      </c>
      <c r="EK716" s="3">
        <f t="shared" si="364"/>
        <v>0</v>
      </c>
      <c r="EL716" s="3">
        <f t="shared" si="364"/>
        <v>0</v>
      </c>
      <c r="EM716" s="3">
        <f t="shared" ref="EM716:FR716" si="365">EM722</f>
        <v>0</v>
      </c>
      <c r="EN716" s="3">
        <f t="shared" si="365"/>
        <v>0</v>
      </c>
      <c r="EO716" s="3">
        <f t="shared" si="365"/>
        <v>0</v>
      </c>
      <c r="EP716" s="3">
        <f t="shared" si="365"/>
        <v>0</v>
      </c>
      <c r="EQ716" s="3">
        <f t="shared" si="365"/>
        <v>0</v>
      </c>
      <c r="ER716" s="3">
        <f t="shared" si="365"/>
        <v>0</v>
      </c>
      <c r="ES716" s="3">
        <f t="shared" si="365"/>
        <v>0</v>
      </c>
      <c r="ET716" s="3">
        <f t="shared" si="365"/>
        <v>0</v>
      </c>
      <c r="EU716" s="3">
        <f t="shared" si="365"/>
        <v>0</v>
      </c>
      <c r="EV716" s="3">
        <f t="shared" si="365"/>
        <v>0</v>
      </c>
      <c r="EW716" s="3">
        <f t="shared" si="365"/>
        <v>0</v>
      </c>
      <c r="EX716" s="3">
        <f t="shared" si="365"/>
        <v>0</v>
      </c>
      <c r="EY716" s="3">
        <f t="shared" si="365"/>
        <v>0</v>
      </c>
      <c r="EZ716" s="3">
        <f t="shared" si="365"/>
        <v>0</v>
      </c>
      <c r="FA716" s="3">
        <f t="shared" si="365"/>
        <v>0</v>
      </c>
      <c r="FB716" s="3">
        <f t="shared" si="365"/>
        <v>0</v>
      </c>
      <c r="FC716" s="3">
        <f t="shared" si="365"/>
        <v>0</v>
      </c>
      <c r="FD716" s="3">
        <f t="shared" si="365"/>
        <v>0</v>
      </c>
      <c r="FE716" s="3">
        <f t="shared" si="365"/>
        <v>0</v>
      </c>
      <c r="FF716" s="3">
        <f t="shared" si="365"/>
        <v>0</v>
      </c>
      <c r="FG716" s="3">
        <f t="shared" si="365"/>
        <v>0</v>
      </c>
      <c r="FH716" s="3">
        <f t="shared" si="365"/>
        <v>0</v>
      </c>
      <c r="FI716" s="3">
        <f t="shared" si="365"/>
        <v>0</v>
      </c>
      <c r="FJ716" s="3">
        <f t="shared" si="365"/>
        <v>0</v>
      </c>
      <c r="FK716" s="3">
        <f t="shared" si="365"/>
        <v>0</v>
      </c>
      <c r="FL716" s="3">
        <f t="shared" si="365"/>
        <v>0</v>
      </c>
      <c r="FM716" s="3">
        <f t="shared" si="365"/>
        <v>0</v>
      </c>
      <c r="FN716" s="3">
        <f t="shared" si="365"/>
        <v>0</v>
      </c>
      <c r="FO716" s="3">
        <f t="shared" si="365"/>
        <v>0</v>
      </c>
      <c r="FP716" s="3">
        <f t="shared" si="365"/>
        <v>0</v>
      </c>
      <c r="FQ716" s="3">
        <f t="shared" si="365"/>
        <v>0</v>
      </c>
      <c r="FR716" s="3">
        <f t="shared" si="365"/>
        <v>0</v>
      </c>
      <c r="FS716" s="3">
        <f t="shared" ref="FS716:GX716" si="366">FS722</f>
        <v>0</v>
      </c>
      <c r="FT716" s="3">
        <f t="shared" si="366"/>
        <v>0</v>
      </c>
      <c r="FU716" s="3">
        <f t="shared" si="366"/>
        <v>0</v>
      </c>
      <c r="FV716" s="3">
        <f t="shared" si="366"/>
        <v>0</v>
      </c>
      <c r="FW716" s="3">
        <f t="shared" si="366"/>
        <v>0</v>
      </c>
      <c r="FX716" s="3">
        <f t="shared" si="366"/>
        <v>0</v>
      </c>
      <c r="FY716" s="3">
        <f t="shared" si="366"/>
        <v>0</v>
      </c>
      <c r="FZ716" s="3">
        <f t="shared" si="366"/>
        <v>0</v>
      </c>
      <c r="GA716" s="3">
        <f t="shared" si="366"/>
        <v>0</v>
      </c>
      <c r="GB716" s="3">
        <f t="shared" si="366"/>
        <v>0</v>
      </c>
      <c r="GC716" s="3">
        <f t="shared" si="366"/>
        <v>0</v>
      </c>
      <c r="GD716" s="3">
        <f t="shared" si="366"/>
        <v>0</v>
      </c>
      <c r="GE716" s="3">
        <f t="shared" si="366"/>
        <v>0</v>
      </c>
      <c r="GF716" s="3">
        <f t="shared" si="366"/>
        <v>0</v>
      </c>
      <c r="GG716" s="3">
        <f t="shared" si="366"/>
        <v>0</v>
      </c>
      <c r="GH716" s="3">
        <f t="shared" si="366"/>
        <v>0</v>
      </c>
      <c r="GI716" s="3">
        <f t="shared" si="366"/>
        <v>0</v>
      </c>
      <c r="GJ716" s="3">
        <f t="shared" si="366"/>
        <v>0</v>
      </c>
      <c r="GK716" s="3">
        <f t="shared" si="366"/>
        <v>0</v>
      </c>
      <c r="GL716" s="3">
        <f t="shared" si="366"/>
        <v>0</v>
      </c>
      <c r="GM716" s="3">
        <f t="shared" si="366"/>
        <v>0</v>
      </c>
      <c r="GN716" s="3">
        <f t="shared" si="366"/>
        <v>0</v>
      </c>
      <c r="GO716" s="3">
        <f t="shared" si="366"/>
        <v>0</v>
      </c>
      <c r="GP716" s="3">
        <f t="shared" si="366"/>
        <v>0</v>
      </c>
      <c r="GQ716" s="3">
        <f t="shared" si="366"/>
        <v>0</v>
      </c>
      <c r="GR716" s="3">
        <f t="shared" si="366"/>
        <v>0</v>
      </c>
      <c r="GS716" s="3">
        <f t="shared" si="366"/>
        <v>0</v>
      </c>
      <c r="GT716" s="3">
        <f t="shared" si="366"/>
        <v>0</v>
      </c>
      <c r="GU716" s="3">
        <f t="shared" si="366"/>
        <v>0</v>
      </c>
      <c r="GV716" s="3">
        <f t="shared" si="366"/>
        <v>0</v>
      </c>
      <c r="GW716" s="3">
        <f t="shared" si="366"/>
        <v>0</v>
      </c>
      <c r="GX716" s="3">
        <f t="shared" si="366"/>
        <v>0</v>
      </c>
    </row>
    <row r="718" spans="1:245" x14ac:dyDescent="0.2">
      <c r="A718">
        <v>17</v>
      </c>
      <c r="B718">
        <v>1</v>
      </c>
      <c r="C718">
        <f>ROW(SmtRes!A249)</f>
        <v>249</v>
      </c>
      <c r="D718">
        <f>ROW(EtalonRes!A275)</f>
        <v>275</v>
      </c>
      <c r="E718" t="s">
        <v>351</v>
      </c>
      <c r="F718" t="s">
        <v>352</v>
      </c>
      <c r="G718" t="s">
        <v>353</v>
      </c>
      <c r="H718" t="s">
        <v>354</v>
      </c>
      <c r="I718">
        <f>ROUND((388.53*0.04+30.37*0.13)/100,9)</f>
        <v>0.19489300000000001</v>
      </c>
      <c r="J718">
        <v>0</v>
      </c>
      <c r="K718">
        <f>ROUND((388.53*0.04+30.37*0.13)/100,9)</f>
        <v>0.19489300000000001</v>
      </c>
      <c r="O718">
        <f>ROUND(CP718,2)</f>
        <v>27017.35</v>
      </c>
      <c r="P718">
        <f>ROUND((ROUND((AC718*AW718*I718),2)*BC718),2)</f>
        <v>0</v>
      </c>
      <c r="Q718">
        <f>(ROUND((ROUND((((ET718*1.1))*AV718*I718),2)*BB718),2)+ROUND((ROUND(((AE718-((EU718*1.1)))*AV718*I718),2)*BS718),2))</f>
        <v>8899.7900000000009</v>
      </c>
      <c r="R718">
        <f>ROUND((ROUND((AE718*AV718*I718),2)*BS718),2)</f>
        <v>5389.31</v>
      </c>
      <c r="S718">
        <f>ROUND((ROUND((AF718*AV718*I718),2)*BA718),2)</f>
        <v>18117.560000000001</v>
      </c>
      <c r="T718">
        <f>ROUND(CU718*I718,2)</f>
        <v>0</v>
      </c>
      <c r="U718">
        <f>CV718*I718</f>
        <v>34.791031555499998</v>
      </c>
      <c r="V718">
        <f>CW718*I718</f>
        <v>0</v>
      </c>
      <c r="W718">
        <f>ROUND(CX718*I718,2)</f>
        <v>0</v>
      </c>
      <c r="X718">
        <f t="shared" ref="X718:Y720" si="367">ROUND(CY718,2)</f>
        <v>12682.29</v>
      </c>
      <c r="Y718">
        <f t="shared" si="367"/>
        <v>7428.2</v>
      </c>
      <c r="AA718">
        <v>62853509</v>
      </c>
      <c r="AB718">
        <f>ROUND((AC718+AD718+AF718),6)</f>
        <v>3986.4110000000001</v>
      </c>
      <c r="AC718">
        <f>ROUND((ES718),6)</f>
        <v>0</v>
      </c>
      <c r="AD718">
        <f>ROUND(((((ET718*1.1))-((EU718*1.1)))+AE718),6)</f>
        <v>2129.6660000000002</v>
      </c>
      <c r="AE718">
        <f t="shared" ref="AE718:AF720" si="368">ROUND(((EU718*1.1)),6)</f>
        <v>552.32100000000003</v>
      </c>
      <c r="AF718">
        <f t="shared" si="368"/>
        <v>1856.7449999999999</v>
      </c>
      <c r="AG718">
        <f>ROUND((AP718),6)</f>
        <v>0</v>
      </c>
      <c r="AH718">
        <f t="shared" ref="AH718:AI720" si="369">((EW718*1.1))</f>
        <v>170.5</v>
      </c>
      <c r="AI718">
        <f t="shared" si="369"/>
        <v>0</v>
      </c>
      <c r="AJ718">
        <f>(AS718)</f>
        <v>0</v>
      </c>
      <c r="AK718">
        <v>3624.01</v>
      </c>
      <c r="AL718">
        <v>0</v>
      </c>
      <c r="AM718">
        <v>1936.06</v>
      </c>
      <c r="AN718">
        <v>502.11</v>
      </c>
      <c r="AO718">
        <v>1687.95</v>
      </c>
      <c r="AP718">
        <v>0</v>
      </c>
      <c r="AQ718">
        <v>155</v>
      </c>
      <c r="AR718">
        <v>0</v>
      </c>
      <c r="AS718">
        <v>0</v>
      </c>
      <c r="AT718">
        <v>70</v>
      </c>
      <c r="AU718">
        <v>41</v>
      </c>
      <c r="AV718">
        <v>1.0469999999999999</v>
      </c>
      <c r="AW718">
        <v>1</v>
      </c>
      <c r="AZ718">
        <v>1</v>
      </c>
      <c r="BA718">
        <v>47.82</v>
      </c>
      <c r="BB718">
        <v>20.48</v>
      </c>
      <c r="BC718">
        <v>1</v>
      </c>
      <c r="BD718" t="s">
        <v>3</v>
      </c>
      <c r="BE718" t="s">
        <v>3</v>
      </c>
      <c r="BF718" t="s">
        <v>3</v>
      </c>
      <c r="BG718" t="s">
        <v>3</v>
      </c>
      <c r="BH718">
        <v>0</v>
      </c>
      <c r="BI718">
        <v>1</v>
      </c>
      <c r="BJ718" t="s">
        <v>355</v>
      </c>
      <c r="BM718">
        <v>674</v>
      </c>
      <c r="BN718">
        <v>0</v>
      </c>
      <c r="BO718" t="s">
        <v>352</v>
      </c>
      <c r="BP718">
        <v>1</v>
      </c>
      <c r="BQ718">
        <v>60</v>
      </c>
      <c r="BR718">
        <v>0</v>
      </c>
      <c r="BS718">
        <v>47.82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70</v>
      </c>
      <c r="CA718">
        <v>41</v>
      </c>
      <c r="CB718" t="s">
        <v>3</v>
      </c>
      <c r="CE718">
        <v>30</v>
      </c>
      <c r="CF718">
        <v>0</v>
      </c>
      <c r="CG718">
        <v>0</v>
      </c>
      <c r="CM718">
        <v>0</v>
      </c>
      <c r="CN718" t="s">
        <v>1200</v>
      </c>
      <c r="CO718">
        <v>0</v>
      </c>
      <c r="CP718">
        <f>(P718+Q718+S718)</f>
        <v>27017.350000000002</v>
      </c>
      <c r="CQ718">
        <f>ROUND((ROUND((AC718*AW718*1),2)*BC718),2)</f>
        <v>0</v>
      </c>
      <c r="CR718">
        <f>(ROUND((ROUND((((ET718*1.1))*AV718*1),2)*BB718),2)+ROUND((ROUND(((AE718-((EU718*1.1)))*AV718*1),2)*BS718),2))</f>
        <v>45665.48</v>
      </c>
      <c r="CS718">
        <f>ROUND((ROUND((AE718*AV718*1),2)*BS718),2)</f>
        <v>27653.35</v>
      </c>
      <c r="CT718">
        <f>ROUND((ROUND((AF718*AV718*1),2)*BA718),2)</f>
        <v>92962.559999999998</v>
      </c>
      <c r="CU718">
        <f>AG718</f>
        <v>0</v>
      </c>
      <c r="CV718">
        <f>(AH718*AV718)</f>
        <v>178.51349999999999</v>
      </c>
      <c r="CW718">
        <f t="shared" ref="CW718:CX720" si="370">AI718</f>
        <v>0</v>
      </c>
      <c r="CX718">
        <f t="shared" si="370"/>
        <v>0</v>
      </c>
      <c r="CY718">
        <f>S718*(BZ718/100)</f>
        <v>12682.291999999999</v>
      </c>
      <c r="CZ718">
        <f>S718*(CA718/100)</f>
        <v>7428.1995999999999</v>
      </c>
      <c r="DB718">
        <v>59</v>
      </c>
      <c r="DC718" t="s">
        <v>3</v>
      </c>
      <c r="DD718" t="s">
        <v>3</v>
      </c>
      <c r="DE718" t="s">
        <v>23</v>
      </c>
      <c r="DF718" t="s">
        <v>23</v>
      </c>
      <c r="DG718" t="s">
        <v>23</v>
      </c>
      <c r="DH718" t="s">
        <v>3</v>
      </c>
      <c r="DI718" t="s">
        <v>23</v>
      </c>
      <c r="DJ718" t="s">
        <v>23</v>
      </c>
      <c r="DK718" t="s">
        <v>3</v>
      </c>
      <c r="DL718" t="s">
        <v>3</v>
      </c>
      <c r="DM718" t="s">
        <v>3</v>
      </c>
      <c r="DN718">
        <v>80</v>
      </c>
      <c r="DO718">
        <v>55</v>
      </c>
      <c r="DP718">
        <v>1.0469999999999999</v>
      </c>
      <c r="DQ718">
        <v>1</v>
      </c>
      <c r="DU718">
        <v>1007</v>
      </c>
      <c r="DV718" t="s">
        <v>354</v>
      </c>
      <c r="DW718" t="s">
        <v>354</v>
      </c>
      <c r="DX718">
        <v>100</v>
      </c>
      <c r="DZ718" t="s">
        <v>3</v>
      </c>
      <c r="EA718" t="s">
        <v>3</v>
      </c>
      <c r="EB718" t="s">
        <v>3</v>
      </c>
      <c r="EC718" t="s">
        <v>3</v>
      </c>
      <c r="EE718">
        <v>65731976</v>
      </c>
      <c r="EF718">
        <v>60</v>
      </c>
      <c r="EG718" t="s">
        <v>328</v>
      </c>
      <c r="EH718">
        <v>0</v>
      </c>
      <c r="EI718" t="s">
        <v>3</v>
      </c>
      <c r="EJ718">
        <v>1</v>
      </c>
      <c r="EK718">
        <v>674</v>
      </c>
      <c r="EL718" t="s">
        <v>329</v>
      </c>
      <c r="EM718" t="s">
        <v>330</v>
      </c>
      <c r="EO718" t="s">
        <v>27</v>
      </c>
      <c r="EQ718">
        <v>0</v>
      </c>
      <c r="ER718">
        <v>3624.01</v>
      </c>
      <c r="ES718">
        <v>0</v>
      </c>
      <c r="ET718">
        <v>1936.06</v>
      </c>
      <c r="EU718">
        <v>502.11</v>
      </c>
      <c r="EV718">
        <v>1687.95</v>
      </c>
      <c r="EW718">
        <v>155</v>
      </c>
      <c r="EX718">
        <v>0</v>
      </c>
      <c r="EY718">
        <v>0</v>
      </c>
      <c r="FQ718">
        <v>0</v>
      </c>
      <c r="FR718">
        <v>0</v>
      </c>
      <c r="FS718">
        <v>0</v>
      </c>
      <c r="FX718">
        <v>80</v>
      </c>
      <c r="FY718">
        <v>55</v>
      </c>
      <c r="GA718" t="s">
        <v>3</v>
      </c>
      <c r="GD718">
        <v>0</v>
      </c>
      <c r="GF718">
        <v>-1509979739</v>
      </c>
      <c r="GG718">
        <v>2</v>
      </c>
      <c r="GH718">
        <v>1</v>
      </c>
      <c r="GI718">
        <v>2</v>
      </c>
      <c r="GJ718">
        <v>0</v>
      </c>
      <c r="GK718">
        <f>ROUND(R718*(R12)/100,2)</f>
        <v>8622.9</v>
      </c>
      <c r="GL718">
        <f>ROUND(IF(AND(BH718=3,BI718=3,FS718&lt;&gt;0),P718,0),2)</f>
        <v>0</v>
      </c>
      <c r="GM718">
        <f>ROUND(O718+X718+Y718+GK718,2)+GX718</f>
        <v>55750.74</v>
      </c>
      <c r="GN718">
        <f>IF(OR(BI718=0,BI718=1),GM718-GX718,0)</f>
        <v>55750.74</v>
      </c>
      <c r="GO718">
        <f>IF(BI718=2,GM718-GX718,0)</f>
        <v>0</v>
      </c>
      <c r="GP718">
        <f>IF(BI718=4,GM718-GX718,0)</f>
        <v>0</v>
      </c>
      <c r="GR718">
        <v>0</v>
      </c>
      <c r="GS718">
        <v>3</v>
      </c>
      <c r="GT718">
        <v>0</v>
      </c>
      <c r="GU718" t="s">
        <v>3</v>
      </c>
      <c r="GV718">
        <f>ROUND((GT718),6)</f>
        <v>0</v>
      </c>
      <c r="GW718">
        <v>1</v>
      </c>
      <c r="GX718">
        <f>ROUND(HC718*I718,2)</f>
        <v>0</v>
      </c>
      <c r="HA718">
        <v>0</v>
      </c>
      <c r="HB718">
        <v>0</v>
      </c>
      <c r="HC718">
        <f>GV718*GW718</f>
        <v>0</v>
      </c>
      <c r="HE718" t="s">
        <v>3</v>
      </c>
      <c r="HF718" t="s">
        <v>3</v>
      </c>
      <c r="HM718" t="s">
        <v>3</v>
      </c>
      <c r="HN718" t="s">
        <v>3</v>
      </c>
      <c r="HO718" t="s">
        <v>3</v>
      </c>
      <c r="HP718" t="s">
        <v>3</v>
      </c>
      <c r="HQ718" t="s">
        <v>3</v>
      </c>
      <c r="HS718">
        <v>0</v>
      </c>
      <c r="IK718">
        <v>0</v>
      </c>
    </row>
    <row r="719" spans="1:245" x14ac:dyDescent="0.2">
      <c r="A719">
        <v>17</v>
      </c>
      <c r="B719">
        <v>1</v>
      </c>
      <c r="C719">
        <f>ROW(SmtRes!A253)</f>
        <v>253</v>
      </c>
      <c r="D719">
        <f>ROW(EtalonRes!A279)</f>
        <v>279</v>
      </c>
      <c r="E719" t="s">
        <v>356</v>
      </c>
      <c r="F719" t="s">
        <v>357</v>
      </c>
      <c r="G719" t="s">
        <v>358</v>
      </c>
      <c r="H719" t="s">
        <v>354</v>
      </c>
      <c r="I719">
        <f>ROUND(30.37*0.17/100,9)</f>
        <v>5.1629000000000001E-2</v>
      </c>
      <c r="J719">
        <v>0</v>
      </c>
      <c r="K719">
        <f>ROUND(30.37*0.17/100,9)</f>
        <v>5.1629000000000001E-2</v>
      </c>
      <c r="O719">
        <f>ROUND(CP719,2)</f>
        <v>3566.25</v>
      </c>
      <c r="P719">
        <f>ROUND((ROUND((AC719*AW719*I719),2)*BC719),2)</f>
        <v>0</v>
      </c>
      <c r="Q719">
        <f>(ROUND((ROUND((((ET719*1.1))*AV719*I719),2)*BB719),2)+ROUND((ROUND(((AE719-((EU719*1.1)))*AV719*I719),2)*BS719),2))</f>
        <v>1790.22</v>
      </c>
      <c r="R719">
        <f>ROUND((ROUND((AE719*AV719*I719),2)*BS719),2)</f>
        <v>496.85</v>
      </c>
      <c r="S719">
        <f>ROUND((ROUND((AF719*AV719*I719),2)*BA719),2)</f>
        <v>1776.03</v>
      </c>
      <c r="T719">
        <f>ROUND(CU719*I719,2)</f>
        <v>0</v>
      </c>
      <c r="U719">
        <f>CV719*I719</f>
        <v>2.94332540535</v>
      </c>
      <c r="V719">
        <f>CW719*I719</f>
        <v>0</v>
      </c>
      <c r="W719">
        <f>ROUND(CX719*I719,2)</f>
        <v>0</v>
      </c>
      <c r="X719">
        <f t="shared" si="367"/>
        <v>1243.22</v>
      </c>
      <c r="Y719">
        <f t="shared" si="367"/>
        <v>728.17</v>
      </c>
      <c r="AA719">
        <v>62853509</v>
      </c>
      <c r="AB719">
        <f>ROUND((AC719+AD719+AF719),6)</f>
        <v>3278.5059999999999</v>
      </c>
      <c r="AC719">
        <f>ROUND((ES719),6)</f>
        <v>0</v>
      </c>
      <c r="AD719">
        <f>ROUND(((((ET719*1.1))-((EU719*1.1)))+AE719),6)</f>
        <v>2591.3470000000002</v>
      </c>
      <c r="AE719">
        <f t="shared" si="368"/>
        <v>192.28</v>
      </c>
      <c r="AF719">
        <f t="shared" si="368"/>
        <v>687.15899999999999</v>
      </c>
      <c r="AG719">
        <f>ROUND((AP719),6)</f>
        <v>0</v>
      </c>
      <c r="AH719">
        <f t="shared" si="369"/>
        <v>54.45</v>
      </c>
      <c r="AI719">
        <f t="shared" si="369"/>
        <v>0</v>
      </c>
      <c r="AJ719">
        <f>(AS719)</f>
        <v>0</v>
      </c>
      <c r="AK719">
        <v>2980.46</v>
      </c>
      <c r="AL719">
        <v>0</v>
      </c>
      <c r="AM719">
        <v>2355.77</v>
      </c>
      <c r="AN719">
        <v>174.8</v>
      </c>
      <c r="AO719">
        <v>624.69000000000005</v>
      </c>
      <c r="AP719">
        <v>0</v>
      </c>
      <c r="AQ719">
        <v>49.5</v>
      </c>
      <c r="AR719">
        <v>0</v>
      </c>
      <c r="AS719">
        <v>0</v>
      </c>
      <c r="AT719">
        <v>70</v>
      </c>
      <c r="AU719">
        <v>41</v>
      </c>
      <c r="AV719">
        <v>1.0469999999999999</v>
      </c>
      <c r="AW719">
        <v>1</v>
      </c>
      <c r="AZ719">
        <v>1</v>
      </c>
      <c r="BA719">
        <v>47.82</v>
      </c>
      <c r="BB719">
        <v>12.78</v>
      </c>
      <c r="BC719">
        <v>1</v>
      </c>
      <c r="BD719" t="s">
        <v>3</v>
      </c>
      <c r="BE719" t="s">
        <v>3</v>
      </c>
      <c r="BF719" t="s">
        <v>3</v>
      </c>
      <c r="BG719" t="s">
        <v>3</v>
      </c>
      <c r="BH719">
        <v>0</v>
      </c>
      <c r="BI719">
        <v>1</v>
      </c>
      <c r="BJ719" t="s">
        <v>359</v>
      </c>
      <c r="BM719">
        <v>674</v>
      </c>
      <c r="BN719">
        <v>0</v>
      </c>
      <c r="BO719" t="s">
        <v>357</v>
      </c>
      <c r="BP719">
        <v>1</v>
      </c>
      <c r="BQ719">
        <v>60</v>
      </c>
      <c r="BR719">
        <v>0</v>
      </c>
      <c r="BS719">
        <v>47.82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3</v>
      </c>
      <c r="BZ719">
        <v>70</v>
      </c>
      <c r="CA719">
        <v>41</v>
      </c>
      <c r="CB719" t="s">
        <v>3</v>
      </c>
      <c r="CE719">
        <v>30</v>
      </c>
      <c r="CF719">
        <v>0</v>
      </c>
      <c r="CG719">
        <v>0</v>
      </c>
      <c r="CM719">
        <v>0</v>
      </c>
      <c r="CN719" t="s">
        <v>1200</v>
      </c>
      <c r="CO719">
        <v>0</v>
      </c>
      <c r="CP719">
        <f>(P719+Q719+S719)</f>
        <v>3566.25</v>
      </c>
      <c r="CQ719">
        <f>ROUND((ROUND((AC719*AW719*1),2)*BC719),2)</f>
        <v>0</v>
      </c>
      <c r="CR719">
        <f>(ROUND((ROUND((((ET719*1.1))*AV719*1),2)*BB719),2)+ROUND((ROUND(((AE719-((EU719*1.1)))*AV719*1),2)*BS719),2))</f>
        <v>34673.93</v>
      </c>
      <c r="CS719">
        <f>ROUND((ROUND((AE719*AV719*1),2)*BS719),2)</f>
        <v>9627.1200000000008</v>
      </c>
      <c r="CT719">
        <f>ROUND((ROUND((AF719*AV719*1),2)*BA719),2)</f>
        <v>34404.58</v>
      </c>
      <c r="CU719">
        <f>AG719</f>
        <v>0</v>
      </c>
      <c r="CV719">
        <f>(AH719*AV719)</f>
        <v>57.009149999999998</v>
      </c>
      <c r="CW719">
        <f t="shared" si="370"/>
        <v>0</v>
      </c>
      <c r="CX719">
        <f t="shared" si="370"/>
        <v>0</v>
      </c>
      <c r="CY719">
        <f>S719*(BZ719/100)</f>
        <v>1243.221</v>
      </c>
      <c r="CZ719">
        <f>S719*(CA719/100)</f>
        <v>728.17229999999995</v>
      </c>
      <c r="DB719">
        <v>60</v>
      </c>
      <c r="DC719" t="s">
        <v>3</v>
      </c>
      <c r="DD719" t="s">
        <v>3</v>
      </c>
      <c r="DE719" t="s">
        <v>23</v>
      </c>
      <c r="DF719" t="s">
        <v>23</v>
      </c>
      <c r="DG719" t="s">
        <v>23</v>
      </c>
      <c r="DH719" t="s">
        <v>3</v>
      </c>
      <c r="DI719" t="s">
        <v>23</v>
      </c>
      <c r="DJ719" t="s">
        <v>23</v>
      </c>
      <c r="DK719" t="s">
        <v>3</v>
      </c>
      <c r="DL719" t="s">
        <v>3</v>
      </c>
      <c r="DM719" t="s">
        <v>3</v>
      </c>
      <c r="DN719">
        <v>80</v>
      </c>
      <c r="DO719">
        <v>55</v>
      </c>
      <c r="DP719">
        <v>1.0469999999999999</v>
      </c>
      <c r="DQ719">
        <v>1</v>
      </c>
      <c r="DU719">
        <v>1007</v>
      </c>
      <c r="DV719" t="s">
        <v>354</v>
      </c>
      <c r="DW719" t="s">
        <v>354</v>
      </c>
      <c r="DX719">
        <v>100</v>
      </c>
      <c r="DZ719" t="s">
        <v>3</v>
      </c>
      <c r="EA719" t="s">
        <v>3</v>
      </c>
      <c r="EB719" t="s">
        <v>3</v>
      </c>
      <c r="EC719" t="s">
        <v>3</v>
      </c>
      <c r="EE719">
        <v>65731976</v>
      </c>
      <c r="EF719">
        <v>60</v>
      </c>
      <c r="EG719" t="s">
        <v>328</v>
      </c>
      <c r="EH719">
        <v>0</v>
      </c>
      <c r="EI719" t="s">
        <v>3</v>
      </c>
      <c r="EJ719">
        <v>1</v>
      </c>
      <c r="EK719">
        <v>674</v>
      </c>
      <c r="EL719" t="s">
        <v>329</v>
      </c>
      <c r="EM719" t="s">
        <v>330</v>
      </c>
      <c r="EO719" t="s">
        <v>27</v>
      </c>
      <c r="EQ719">
        <v>0</v>
      </c>
      <c r="ER719">
        <v>2980.46</v>
      </c>
      <c r="ES719">
        <v>0</v>
      </c>
      <c r="ET719">
        <v>2355.77</v>
      </c>
      <c r="EU719">
        <v>174.8</v>
      </c>
      <c r="EV719">
        <v>624.69000000000005</v>
      </c>
      <c r="EW719">
        <v>49.5</v>
      </c>
      <c r="EX719">
        <v>0</v>
      </c>
      <c r="EY719">
        <v>0</v>
      </c>
      <c r="FQ719">
        <v>0</v>
      </c>
      <c r="FR719">
        <v>0</v>
      </c>
      <c r="FS719">
        <v>0</v>
      </c>
      <c r="FX719">
        <v>80</v>
      </c>
      <c r="FY719">
        <v>55</v>
      </c>
      <c r="GA719" t="s">
        <v>3</v>
      </c>
      <c r="GD719">
        <v>0</v>
      </c>
      <c r="GF719">
        <v>546967389</v>
      </c>
      <c r="GG719">
        <v>2</v>
      </c>
      <c r="GH719">
        <v>1</v>
      </c>
      <c r="GI719">
        <v>2</v>
      </c>
      <c r="GJ719">
        <v>0</v>
      </c>
      <c r="GK719">
        <f>ROUND(R719*(R12)/100,2)</f>
        <v>794.96</v>
      </c>
      <c r="GL719">
        <f>ROUND(IF(AND(BH719=3,BI719=3,FS719&lt;&gt;0),P719,0),2)</f>
        <v>0</v>
      </c>
      <c r="GM719">
        <f>ROUND(O719+X719+Y719+GK719,2)+GX719</f>
        <v>6332.6</v>
      </c>
      <c r="GN719">
        <f>IF(OR(BI719=0,BI719=1),GM719-GX719,0)</f>
        <v>6332.6</v>
      </c>
      <c r="GO719">
        <f>IF(BI719=2,GM719-GX719,0)</f>
        <v>0</v>
      </c>
      <c r="GP719">
        <f>IF(BI719=4,GM719-GX719,0)</f>
        <v>0</v>
      </c>
      <c r="GR719">
        <v>0</v>
      </c>
      <c r="GS719">
        <v>3</v>
      </c>
      <c r="GT719">
        <v>0</v>
      </c>
      <c r="GU719" t="s">
        <v>3</v>
      </c>
      <c r="GV719">
        <f>ROUND((GT719),6)</f>
        <v>0</v>
      </c>
      <c r="GW719">
        <v>1</v>
      </c>
      <c r="GX719">
        <f>ROUND(HC719*I719,2)</f>
        <v>0</v>
      </c>
      <c r="HA719">
        <v>0</v>
      </c>
      <c r="HB719">
        <v>0</v>
      </c>
      <c r="HC719">
        <f>GV719*GW719</f>
        <v>0</v>
      </c>
      <c r="HE719" t="s">
        <v>3</v>
      </c>
      <c r="HF719" t="s">
        <v>3</v>
      </c>
      <c r="HM719" t="s">
        <v>3</v>
      </c>
      <c r="HN719" t="s">
        <v>3</v>
      </c>
      <c r="HO719" t="s">
        <v>3</v>
      </c>
      <c r="HP719" t="s">
        <v>3</v>
      </c>
      <c r="HQ719" t="s">
        <v>3</v>
      </c>
      <c r="HS719">
        <v>0</v>
      </c>
      <c r="IK719">
        <v>0</v>
      </c>
    </row>
    <row r="720" spans="1:245" x14ac:dyDescent="0.2">
      <c r="A720">
        <v>17</v>
      </c>
      <c r="B720">
        <v>1</v>
      </c>
      <c r="C720">
        <f>ROW(SmtRes!A254)</f>
        <v>254</v>
      </c>
      <c r="D720">
        <f>ROW(EtalonRes!A280)</f>
        <v>280</v>
      </c>
      <c r="E720" t="s">
        <v>360</v>
      </c>
      <c r="F720" t="s">
        <v>344</v>
      </c>
      <c r="G720" t="s">
        <v>345</v>
      </c>
      <c r="H720" t="s">
        <v>346</v>
      </c>
      <c r="I720">
        <f>ROUND(19.4893*2.4+5.1629*2.2,9)</f>
        <v>58.1327</v>
      </c>
      <c r="J720">
        <v>0</v>
      </c>
      <c r="K720">
        <f>ROUND(19.4893*2.4+5.1629*2.2,9)</f>
        <v>58.1327</v>
      </c>
      <c r="O720">
        <f>ROUND(CP720,2)</f>
        <v>9633.41</v>
      </c>
      <c r="P720">
        <f>ROUND((ROUND((AC720*AW720*I720),2)*BC720),2)</f>
        <v>0</v>
      </c>
      <c r="Q720">
        <f>(ROUND((ROUND((((ET720*1.1))*AV720*I720),2)*BB720),2)+ROUND((ROUND(((AE720-((EU720*1.1)))*AV720*I720),2)*BS720),2))</f>
        <v>9633.41</v>
      </c>
      <c r="R720">
        <f>ROUND((ROUND((AE720*AV720*I720),2)*BS720),2)</f>
        <v>4738.4799999999996</v>
      </c>
      <c r="S720">
        <f>ROUND((ROUND((AF720*AV720*I720),2)*BA720),2)</f>
        <v>0</v>
      </c>
      <c r="T720">
        <f>ROUND(CU720*I720,2)</f>
        <v>0</v>
      </c>
      <c r="U720">
        <f>CV720*I720</f>
        <v>0</v>
      </c>
      <c r="V720">
        <f>CW720*I720</f>
        <v>0</v>
      </c>
      <c r="W720">
        <f>ROUND(CX720*I720,2)</f>
        <v>0</v>
      </c>
      <c r="X720">
        <f t="shared" si="367"/>
        <v>0</v>
      </c>
      <c r="Y720">
        <f t="shared" si="367"/>
        <v>0</v>
      </c>
      <c r="AA720">
        <v>62853509</v>
      </c>
      <c r="AB720">
        <f>ROUND((AC720+AD720+AF720),6)</f>
        <v>9.7460000000000004</v>
      </c>
      <c r="AC720">
        <f>ROUND((ES720),6)</f>
        <v>0</v>
      </c>
      <c r="AD720">
        <f>ROUND(((((ET720*1.1))-((EU720*1.1)))+AE720),6)</f>
        <v>9.7460000000000004</v>
      </c>
      <c r="AE720">
        <f t="shared" si="368"/>
        <v>1.6279999999999999</v>
      </c>
      <c r="AF720">
        <f t="shared" si="368"/>
        <v>0</v>
      </c>
      <c r="AG720">
        <f>ROUND((AP720),6)</f>
        <v>0</v>
      </c>
      <c r="AH720">
        <f t="shared" si="369"/>
        <v>0</v>
      </c>
      <c r="AI720">
        <f t="shared" si="369"/>
        <v>0</v>
      </c>
      <c r="AJ720">
        <f>(AS720)</f>
        <v>0</v>
      </c>
      <c r="AK720">
        <v>8.86</v>
      </c>
      <c r="AL720">
        <v>0</v>
      </c>
      <c r="AM720">
        <v>8.86</v>
      </c>
      <c r="AN720">
        <v>1.48</v>
      </c>
      <c r="AO720">
        <v>0</v>
      </c>
      <c r="AP720">
        <v>0</v>
      </c>
      <c r="AQ720">
        <v>0</v>
      </c>
      <c r="AR720">
        <v>0</v>
      </c>
      <c r="AS720">
        <v>0</v>
      </c>
      <c r="AT720">
        <v>75</v>
      </c>
      <c r="AU720">
        <v>41</v>
      </c>
      <c r="AV720">
        <v>1.0469999999999999</v>
      </c>
      <c r="AW720">
        <v>1.002</v>
      </c>
      <c r="AZ720">
        <v>1</v>
      </c>
      <c r="BA720">
        <v>47.82</v>
      </c>
      <c r="BB720">
        <v>16.239999999999998</v>
      </c>
      <c r="BC720">
        <v>1</v>
      </c>
      <c r="BD720" t="s">
        <v>3</v>
      </c>
      <c r="BE720" t="s">
        <v>3</v>
      </c>
      <c r="BF720" t="s">
        <v>3</v>
      </c>
      <c r="BG720" t="s">
        <v>3</v>
      </c>
      <c r="BH720">
        <v>0</v>
      </c>
      <c r="BI720">
        <v>1</v>
      </c>
      <c r="BJ720" t="s">
        <v>347</v>
      </c>
      <c r="BM720">
        <v>658</v>
      </c>
      <c r="BN720">
        <v>0</v>
      </c>
      <c r="BO720" t="s">
        <v>344</v>
      </c>
      <c r="BP720">
        <v>1</v>
      </c>
      <c r="BQ720">
        <v>60</v>
      </c>
      <c r="BR720">
        <v>0</v>
      </c>
      <c r="BS720">
        <v>47.82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3</v>
      </c>
      <c r="BZ720">
        <v>75</v>
      </c>
      <c r="CA720">
        <v>41</v>
      </c>
      <c r="CB720" t="s">
        <v>3</v>
      </c>
      <c r="CE720">
        <v>30</v>
      </c>
      <c r="CF720">
        <v>0</v>
      </c>
      <c r="CG720">
        <v>0</v>
      </c>
      <c r="CM720">
        <v>0</v>
      </c>
      <c r="CN720" t="s">
        <v>1200</v>
      </c>
      <c r="CO720">
        <v>0</v>
      </c>
      <c r="CP720">
        <f>(P720+Q720+S720)</f>
        <v>9633.41</v>
      </c>
      <c r="CQ720">
        <f>ROUND((ROUND((AC720*AW720*1),2)*BC720),2)</f>
        <v>0</v>
      </c>
      <c r="CR720">
        <f>(ROUND((ROUND((((ET720*1.1))*AV720*1),2)*BB720),2)+ROUND((ROUND(((AE720-((EU720*1.1)))*AV720*1),2)*BS720),2))</f>
        <v>165.65</v>
      </c>
      <c r="CS720">
        <f>ROUND((ROUND((AE720*AV720*1),2)*BS720),2)</f>
        <v>81.290000000000006</v>
      </c>
      <c r="CT720">
        <f>ROUND((ROUND((AF720*AV720*1),2)*BA720),2)</f>
        <v>0</v>
      </c>
      <c r="CU720">
        <f>AG720</f>
        <v>0</v>
      </c>
      <c r="CV720">
        <f>(AH720*AV720)</f>
        <v>0</v>
      </c>
      <c r="CW720">
        <f t="shared" si="370"/>
        <v>0</v>
      </c>
      <c r="CX720">
        <f t="shared" si="370"/>
        <v>0</v>
      </c>
      <c r="CY720">
        <f>S720*(BZ720/100)</f>
        <v>0</v>
      </c>
      <c r="CZ720">
        <f>S720*(CA720/100)</f>
        <v>0</v>
      </c>
      <c r="DB720">
        <v>61</v>
      </c>
      <c r="DC720" t="s">
        <v>3</v>
      </c>
      <c r="DD720" t="s">
        <v>3</v>
      </c>
      <c r="DE720" t="s">
        <v>23</v>
      </c>
      <c r="DF720" t="s">
        <v>23</v>
      </c>
      <c r="DG720" t="s">
        <v>23</v>
      </c>
      <c r="DH720" t="s">
        <v>3</v>
      </c>
      <c r="DI720" t="s">
        <v>23</v>
      </c>
      <c r="DJ720" t="s">
        <v>23</v>
      </c>
      <c r="DK720" t="s">
        <v>3</v>
      </c>
      <c r="DL720" t="s">
        <v>3</v>
      </c>
      <c r="DM720" t="s">
        <v>3</v>
      </c>
      <c r="DN720">
        <v>91</v>
      </c>
      <c r="DO720">
        <v>70</v>
      </c>
      <c r="DP720">
        <v>1.0469999999999999</v>
      </c>
      <c r="DQ720">
        <v>1.002</v>
      </c>
      <c r="DU720">
        <v>1013</v>
      </c>
      <c r="DV720" t="s">
        <v>346</v>
      </c>
      <c r="DW720" t="s">
        <v>346</v>
      </c>
      <c r="DX720">
        <v>1</v>
      </c>
      <c r="DZ720" t="s">
        <v>3</v>
      </c>
      <c r="EA720" t="s">
        <v>3</v>
      </c>
      <c r="EB720" t="s">
        <v>3</v>
      </c>
      <c r="EC720" t="s">
        <v>3</v>
      </c>
      <c r="EE720">
        <v>65731960</v>
      </c>
      <c r="EF720">
        <v>60</v>
      </c>
      <c r="EG720" t="s">
        <v>328</v>
      </c>
      <c r="EH720">
        <v>0</v>
      </c>
      <c r="EI720" t="s">
        <v>3</v>
      </c>
      <c r="EJ720">
        <v>1</v>
      </c>
      <c r="EK720">
        <v>658</v>
      </c>
      <c r="EL720" t="s">
        <v>348</v>
      </c>
      <c r="EM720" t="s">
        <v>349</v>
      </c>
      <c r="EO720" t="s">
        <v>27</v>
      </c>
      <c r="EQ720">
        <v>0</v>
      </c>
      <c r="ER720">
        <v>8.86</v>
      </c>
      <c r="ES720">
        <v>0</v>
      </c>
      <c r="ET720">
        <v>8.86</v>
      </c>
      <c r="EU720">
        <v>1.48</v>
      </c>
      <c r="EV720">
        <v>0</v>
      </c>
      <c r="EW720">
        <v>0</v>
      </c>
      <c r="EX720">
        <v>0</v>
      </c>
      <c r="EY720">
        <v>0</v>
      </c>
      <c r="FQ720">
        <v>0</v>
      </c>
      <c r="FR720">
        <v>0</v>
      </c>
      <c r="FS720">
        <v>0</v>
      </c>
      <c r="FX720">
        <v>91</v>
      </c>
      <c r="FY720">
        <v>70</v>
      </c>
      <c r="GA720" t="s">
        <v>3</v>
      </c>
      <c r="GD720">
        <v>0</v>
      </c>
      <c r="GF720">
        <v>-714011973</v>
      </c>
      <c r="GG720">
        <v>2</v>
      </c>
      <c r="GH720">
        <v>1</v>
      </c>
      <c r="GI720">
        <v>2</v>
      </c>
      <c r="GJ720">
        <v>0</v>
      </c>
      <c r="GK720">
        <f>ROUND(R720*(R12)/100,2)</f>
        <v>7581.57</v>
      </c>
      <c r="GL720">
        <f>ROUND(IF(AND(BH720=3,BI720=3,FS720&lt;&gt;0),P720,0),2)</f>
        <v>0</v>
      </c>
      <c r="GM720">
        <f>ROUND(O720+X720+Y720+GK720,2)+GX720</f>
        <v>17214.98</v>
      </c>
      <c r="GN720">
        <f>IF(OR(BI720=0,BI720=1),GM720-GX720,0)</f>
        <v>17214.98</v>
      </c>
      <c r="GO720">
        <f>IF(BI720=2,GM720-GX720,0)</f>
        <v>0</v>
      </c>
      <c r="GP720">
        <f>IF(BI720=4,GM720-GX720,0)</f>
        <v>0</v>
      </c>
      <c r="GR720">
        <v>0</v>
      </c>
      <c r="GS720">
        <v>3</v>
      </c>
      <c r="GT720">
        <v>0</v>
      </c>
      <c r="GU720" t="s">
        <v>3</v>
      </c>
      <c r="GV720">
        <f>ROUND((GT720),6)</f>
        <v>0</v>
      </c>
      <c r="GW720">
        <v>1</v>
      </c>
      <c r="GX720">
        <f>ROUND(HC720*I720,2)</f>
        <v>0</v>
      </c>
      <c r="HA720">
        <v>0</v>
      </c>
      <c r="HB720">
        <v>0</v>
      </c>
      <c r="HC720">
        <f>GV720*GW720</f>
        <v>0</v>
      </c>
      <c r="HE720" t="s">
        <v>3</v>
      </c>
      <c r="HF720" t="s">
        <v>3</v>
      </c>
      <c r="HM720" t="s">
        <v>3</v>
      </c>
      <c r="HN720" t="s">
        <v>3</v>
      </c>
      <c r="HO720" t="s">
        <v>3</v>
      </c>
      <c r="HP720" t="s">
        <v>3</v>
      </c>
      <c r="HQ720" t="s">
        <v>3</v>
      </c>
      <c r="HS720">
        <v>0</v>
      </c>
      <c r="IK720">
        <v>0</v>
      </c>
    </row>
    <row r="722" spans="1:206" x14ac:dyDescent="0.2">
      <c r="A722" s="2">
        <v>51</v>
      </c>
      <c r="B722" s="2">
        <f>B714</f>
        <v>1</v>
      </c>
      <c r="C722" s="2">
        <f>A714</f>
        <v>4</v>
      </c>
      <c r="D722" s="2">
        <f>ROW(A714)</f>
        <v>714</v>
      </c>
      <c r="E722" s="2"/>
      <c r="F722" s="2" t="str">
        <f>IF(F714&lt;&gt;"",F714,"")</f>
        <v>Новый раздел</v>
      </c>
      <c r="G722" s="2" t="str">
        <f>IF(G714&lt;&gt;"",G714,"")</f>
        <v>Разборка а/б покрытия</v>
      </c>
      <c r="H722" s="2">
        <v>0</v>
      </c>
      <c r="I722" s="2"/>
      <c r="J722" s="2"/>
      <c r="K722" s="2"/>
      <c r="L722" s="2"/>
      <c r="M722" s="2"/>
      <c r="N722" s="2"/>
      <c r="O722" s="2">
        <f t="shared" ref="O722:T722" si="371">ROUND(AB722,2)</f>
        <v>40217.01</v>
      </c>
      <c r="P722" s="2">
        <f t="shared" si="371"/>
        <v>0</v>
      </c>
      <c r="Q722" s="2">
        <f t="shared" si="371"/>
        <v>20323.419999999998</v>
      </c>
      <c r="R722" s="2">
        <f t="shared" si="371"/>
        <v>10624.64</v>
      </c>
      <c r="S722" s="2">
        <f t="shared" si="371"/>
        <v>19893.59</v>
      </c>
      <c r="T722" s="2">
        <f t="shared" si="371"/>
        <v>0</v>
      </c>
      <c r="U722" s="2">
        <f>AH722</f>
        <v>37.73435696085</v>
      </c>
      <c r="V722" s="2">
        <f>AI722</f>
        <v>0</v>
      </c>
      <c r="W722" s="2">
        <f>ROUND(AJ722,2)</f>
        <v>0</v>
      </c>
      <c r="X722" s="2">
        <f>ROUND(AK722,2)</f>
        <v>13925.51</v>
      </c>
      <c r="Y722" s="2">
        <f>ROUND(AL722,2)</f>
        <v>8156.37</v>
      </c>
      <c r="Z722" s="2"/>
      <c r="AA722" s="2"/>
      <c r="AB722" s="2">
        <f>ROUND(SUMIF(AA718:AA720,"=62853509",O718:O720),2)</f>
        <v>40217.01</v>
      </c>
      <c r="AC722" s="2">
        <f>ROUND(SUMIF(AA718:AA720,"=62853509",P718:P720),2)</f>
        <v>0</v>
      </c>
      <c r="AD722" s="2">
        <f>ROUND(SUMIF(AA718:AA720,"=62853509",Q718:Q720),2)</f>
        <v>20323.419999999998</v>
      </c>
      <c r="AE722" s="2">
        <f>ROUND(SUMIF(AA718:AA720,"=62853509",R718:R720),2)</f>
        <v>10624.64</v>
      </c>
      <c r="AF722" s="2">
        <f>ROUND(SUMIF(AA718:AA720,"=62853509",S718:S720),2)</f>
        <v>19893.59</v>
      </c>
      <c r="AG722" s="2">
        <f>ROUND(SUMIF(AA718:AA720,"=62853509",T718:T720),2)</f>
        <v>0</v>
      </c>
      <c r="AH722" s="2">
        <f>SUMIF(AA718:AA720,"=62853509",U718:U720)</f>
        <v>37.73435696085</v>
      </c>
      <c r="AI722" s="2">
        <f>SUMIF(AA718:AA720,"=62853509",V718:V720)</f>
        <v>0</v>
      </c>
      <c r="AJ722" s="2">
        <f>ROUND(SUMIF(AA718:AA720,"=62853509",W718:W720),2)</f>
        <v>0</v>
      </c>
      <c r="AK722" s="2">
        <f>ROUND(SUMIF(AA718:AA720,"=62853509",X718:X720),2)</f>
        <v>13925.51</v>
      </c>
      <c r="AL722" s="2">
        <f>ROUND(SUMIF(AA718:AA720,"=62853509",Y718:Y720),2)</f>
        <v>8156.37</v>
      </c>
      <c r="AM722" s="2"/>
      <c r="AN722" s="2"/>
      <c r="AO722" s="2">
        <f t="shared" ref="AO722:BD722" si="372">ROUND(BX722,2)</f>
        <v>0</v>
      </c>
      <c r="AP722" s="2">
        <f t="shared" si="372"/>
        <v>0</v>
      </c>
      <c r="AQ722" s="2">
        <f t="shared" si="372"/>
        <v>0</v>
      </c>
      <c r="AR722" s="2">
        <f t="shared" si="372"/>
        <v>79298.320000000007</v>
      </c>
      <c r="AS722" s="2">
        <f t="shared" si="372"/>
        <v>79298.320000000007</v>
      </c>
      <c r="AT722" s="2">
        <f t="shared" si="372"/>
        <v>0</v>
      </c>
      <c r="AU722" s="2">
        <f t="shared" si="372"/>
        <v>0</v>
      </c>
      <c r="AV722" s="2">
        <f t="shared" si="372"/>
        <v>0</v>
      </c>
      <c r="AW722" s="2">
        <f t="shared" si="372"/>
        <v>0</v>
      </c>
      <c r="AX722" s="2">
        <f t="shared" si="372"/>
        <v>0</v>
      </c>
      <c r="AY722" s="2">
        <f t="shared" si="372"/>
        <v>0</v>
      </c>
      <c r="AZ722" s="2">
        <f t="shared" si="372"/>
        <v>0</v>
      </c>
      <c r="BA722" s="2">
        <f t="shared" si="372"/>
        <v>0</v>
      </c>
      <c r="BB722" s="2">
        <f t="shared" si="372"/>
        <v>0</v>
      </c>
      <c r="BC722" s="2">
        <f t="shared" si="372"/>
        <v>0</v>
      </c>
      <c r="BD722" s="2">
        <f t="shared" si="372"/>
        <v>0</v>
      </c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>
        <f>ROUND(SUMIF(AA718:AA720,"=62853509",FQ718:FQ720),2)</f>
        <v>0</v>
      </c>
      <c r="BY722" s="2">
        <f>ROUND(SUMIF(AA718:AA720,"=62853509",FR718:FR720),2)</f>
        <v>0</v>
      </c>
      <c r="BZ722" s="2">
        <f>ROUND(SUMIF(AA718:AA720,"=62853509",GL718:GL720),2)</f>
        <v>0</v>
      </c>
      <c r="CA722" s="2">
        <f>ROUND(SUMIF(AA718:AA720,"=62853509",GM718:GM720),2)</f>
        <v>79298.320000000007</v>
      </c>
      <c r="CB722" s="2">
        <f>ROUND(SUMIF(AA718:AA720,"=62853509",GN718:GN720),2)</f>
        <v>79298.320000000007</v>
      </c>
      <c r="CC722" s="2">
        <f>ROUND(SUMIF(AA718:AA720,"=62853509",GO718:GO720),2)</f>
        <v>0</v>
      </c>
      <c r="CD722" s="2">
        <f>ROUND(SUMIF(AA718:AA720,"=62853509",GP718:GP720),2)</f>
        <v>0</v>
      </c>
      <c r="CE722" s="2">
        <f>AC722-BX722</f>
        <v>0</v>
      </c>
      <c r="CF722" s="2">
        <f>AC722-BY722</f>
        <v>0</v>
      </c>
      <c r="CG722" s="2">
        <f>BX722-BZ722</f>
        <v>0</v>
      </c>
      <c r="CH722" s="2">
        <f>AC722-BX722-BY722+BZ722</f>
        <v>0</v>
      </c>
      <c r="CI722" s="2">
        <f>BY722-BZ722</f>
        <v>0</v>
      </c>
      <c r="CJ722" s="2">
        <f>ROUND(SUMIF(AA718:AA720,"=62853509",GX718:GX720),2)</f>
        <v>0</v>
      </c>
      <c r="CK722" s="2">
        <f>ROUND(SUMIF(AA718:AA720,"=62853509",GY718:GY720),2)</f>
        <v>0</v>
      </c>
      <c r="CL722" s="2">
        <f>ROUND(SUMIF(AA718:AA720,"=62853509",GZ718:GZ720),2)</f>
        <v>0</v>
      </c>
      <c r="CM722" s="2">
        <f>ROUND(SUMIF(AA718:AA720,"=62853509",HD718:HD720),2)</f>
        <v>0</v>
      </c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>
        <v>0</v>
      </c>
    </row>
    <row r="724" spans="1:206" x14ac:dyDescent="0.2">
      <c r="A724" s="4">
        <v>50</v>
      </c>
      <c r="B724" s="4">
        <v>0</v>
      </c>
      <c r="C724" s="4">
        <v>0</v>
      </c>
      <c r="D724" s="4">
        <v>1</v>
      </c>
      <c r="E724" s="4">
        <v>201</v>
      </c>
      <c r="F724" s="4">
        <f>ROUND(Source!O722,O724)</f>
        <v>40217.01</v>
      </c>
      <c r="G724" s="4" t="s">
        <v>70</v>
      </c>
      <c r="H724" s="4" t="s">
        <v>71</v>
      </c>
      <c r="I724" s="4"/>
      <c r="J724" s="4"/>
      <c r="K724" s="4">
        <v>201</v>
      </c>
      <c r="L724" s="4">
        <v>1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40217.01</v>
      </c>
      <c r="X724" s="4">
        <v>1</v>
      </c>
      <c r="Y724" s="4">
        <v>40217.01</v>
      </c>
      <c r="Z724" s="4"/>
      <c r="AA724" s="4"/>
      <c r="AB724" s="4"/>
    </row>
    <row r="725" spans="1:206" x14ac:dyDescent="0.2">
      <c r="A725" s="4">
        <v>50</v>
      </c>
      <c r="B725" s="4">
        <v>0</v>
      </c>
      <c r="C725" s="4">
        <v>0</v>
      </c>
      <c r="D725" s="4">
        <v>1</v>
      </c>
      <c r="E725" s="4">
        <v>202</v>
      </c>
      <c r="F725" s="4">
        <f>ROUND(Source!P722,O725)</f>
        <v>0</v>
      </c>
      <c r="G725" s="4" t="s">
        <v>72</v>
      </c>
      <c r="H725" s="4" t="s">
        <v>73</v>
      </c>
      <c r="I725" s="4"/>
      <c r="J725" s="4"/>
      <c r="K725" s="4">
        <v>202</v>
      </c>
      <c r="L725" s="4">
        <v>2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">
      <c r="A726" s="4">
        <v>50</v>
      </c>
      <c r="B726" s="4">
        <v>0</v>
      </c>
      <c r="C726" s="4">
        <v>0</v>
      </c>
      <c r="D726" s="4">
        <v>1</v>
      </c>
      <c r="E726" s="4">
        <v>222</v>
      </c>
      <c r="F726" s="4">
        <f>ROUND(Source!AO722,O726)</f>
        <v>0</v>
      </c>
      <c r="G726" s="4" t="s">
        <v>74</v>
      </c>
      <c r="H726" s="4" t="s">
        <v>75</v>
      </c>
      <c r="I726" s="4"/>
      <c r="J726" s="4"/>
      <c r="K726" s="4">
        <v>222</v>
      </c>
      <c r="L726" s="4">
        <v>3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06" x14ac:dyDescent="0.2">
      <c r="A727" s="4">
        <v>50</v>
      </c>
      <c r="B727" s="4">
        <v>0</v>
      </c>
      <c r="C727" s="4">
        <v>0</v>
      </c>
      <c r="D727" s="4">
        <v>1</v>
      </c>
      <c r="E727" s="4">
        <v>225</v>
      </c>
      <c r="F727" s="4">
        <f>ROUND(Source!AV722,O727)</f>
        <v>0</v>
      </c>
      <c r="G727" s="4" t="s">
        <v>76</v>
      </c>
      <c r="H727" s="4" t="s">
        <v>77</v>
      </c>
      <c r="I727" s="4"/>
      <c r="J727" s="4"/>
      <c r="K727" s="4">
        <v>225</v>
      </c>
      <c r="L727" s="4">
        <v>4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">
      <c r="A728" s="4">
        <v>50</v>
      </c>
      <c r="B728" s="4">
        <v>0</v>
      </c>
      <c r="C728" s="4">
        <v>0</v>
      </c>
      <c r="D728" s="4">
        <v>1</v>
      </c>
      <c r="E728" s="4">
        <v>226</v>
      </c>
      <c r="F728" s="4">
        <f>ROUND(Source!AW722,O728)</f>
        <v>0</v>
      </c>
      <c r="G728" s="4" t="s">
        <v>78</v>
      </c>
      <c r="H728" s="4" t="s">
        <v>79</v>
      </c>
      <c r="I728" s="4"/>
      <c r="J728" s="4"/>
      <c r="K728" s="4">
        <v>226</v>
      </c>
      <c r="L728" s="4">
        <v>5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">
      <c r="A729" s="4">
        <v>50</v>
      </c>
      <c r="B729" s="4">
        <v>0</v>
      </c>
      <c r="C729" s="4">
        <v>0</v>
      </c>
      <c r="D729" s="4">
        <v>1</v>
      </c>
      <c r="E729" s="4">
        <v>227</v>
      </c>
      <c r="F729" s="4">
        <f>ROUND(Source!AX722,O729)</f>
        <v>0</v>
      </c>
      <c r="G729" s="4" t="s">
        <v>80</v>
      </c>
      <c r="H729" s="4" t="s">
        <v>81</v>
      </c>
      <c r="I729" s="4"/>
      <c r="J729" s="4"/>
      <c r="K729" s="4">
        <v>227</v>
      </c>
      <c r="L729" s="4">
        <v>6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">
      <c r="A730" s="4">
        <v>50</v>
      </c>
      <c r="B730" s="4">
        <v>0</v>
      </c>
      <c r="C730" s="4">
        <v>0</v>
      </c>
      <c r="D730" s="4">
        <v>1</v>
      </c>
      <c r="E730" s="4">
        <v>228</v>
      </c>
      <c r="F730" s="4">
        <f>ROUND(Source!AY722,O730)</f>
        <v>0</v>
      </c>
      <c r="G730" s="4" t="s">
        <v>82</v>
      </c>
      <c r="H730" s="4" t="s">
        <v>83</v>
      </c>
      <c r="I730" s="4"/>
      <c r="J730" s="4"/>
      <c r="K730" s="4">
        <v>228</v>
      </c>
      <c r="L730" s="4">
        <v>7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06" x14ac:dyDescent="0.2">
      <c r="A731" s="4">
        <v>50</v>
      </c>
      <c r="B731" s="4">
        <v>0</v>
      </c>
      <c r="C731" s="4">
        <v>0</v>
      </c>
      <c r="D731" s="4">
        <v>1</v>
      </c>
      <c r="E731" s="4">
        <v>216</v>
      </c>
      <c r="F731" s="4">
        <f>ROUND(Source!AP722,O731)</f>
        <v>0</v>
      </c>
      <c r="G731" s="4" t="s">
        <v>84</v>
      </c>
      <c r="H731" s="4" t="s">
        <v>85</v>
      </c>
      <c r="I731" s="4"/>
      <c r="J731" s="4"/>
      <c r="K731" s="4">
        <v>216</v>
      </c>
      <c r="L731" s="4">
        <v>8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">
      <c r="A732" s="4">
        <v>50</v>
      </c>
      <c r="B732" s="4">
        <v>0</v>
      </c>
      <c r="C732" s="4">
        <v>0</v>
      </c>
      <c r="D732" s="4">
        <v>1</v>
      </c>
      <c r="E732" s="4">
        <v>223</v>
      </c>
      <c r="F732" s="4">
        <f>ROUND(Source!AQ722,O732)</f>
        <v>0</v>
      </c>
      <c r="G732" s="4" t="s">
        <v>86</v>
      </c>
      <c r="H732" s="4" t="s">
        <v>87</v>
      </c>
      <c r="I732" s="4"/>
      <c r="J732" s="4"/>
      <c r="K732" s="4">
        <v>223</v>
      </c>
      <c r="L732" s="4">
        <v>9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06" x14ac:dyDescent="0.2">
      <c r="A733" s="4">
        <v>50</v>
      </c>
      <c r="B733" s="4">
        <v>0</v>
      </c>
      <c r="C733" s="4">
        <v>0</v>
      </c>
      <c r="D733" s="4">
        <v>1</v>
      </c>
      <c r="E733" s="4">
        <v>229</v>
      </c>
      <c r="F733" s="4">
        <f>ROUND(Source!AZ722,O733)</f>
        <v>0</v>
      </c>
      <c r="G733" s="4" t="s">
        <v>88</v>
      </c>
      <c r="H733" s="4" t="s">
        <v>89</v>
      </c>
      <c r="I733" s="4"/>
      <c r="J733" s="4"/>
      <c r="K733" s="4">
        <v>229</v>
      </c>
      <c r="L733" s="4">
        <v>10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06" x14ac:dyDescent="0.2">
      <c r="A734" s="4">
        <v>50</v>
      </c>
      <c r="B734" s="4">
        <v>0</v>
      </c>
      <c r="C734" s="4">
        <v>0</v>
      </c>
      <c r="D734" s="4">
        <v>1</v>
      </c>
      <c r="E734" s="4">
        <v>203</v>
      </c>
      <c r="F734" s="4">
        <f>ROUND(Source!Q722,O734)</f>
        <v>20323.419999999998</v>
      </c>
      <c r="G734" s="4" t="s">
        <v>90</v>
      </c>
      <c r="H734" s="4" t="s">
        <v>91</v>
      </c>
      <c r="I734" s="4"/>
      <c r="J734" s="4"/>
      <c r="K734" s="4">
        <v>203</v>
      </c>
      <c r="L734" s="4">
        <v>11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20323.419999999998</v>
      </c>
      <c r="X734" s="4">
        <v>1</v>
      </c>
      <c r="Y734" s="4">
        <v>20323.419999999998</v>
      </c>
      <c r="Z734" s="4"/>
      <c r="AA734" s="4"/>
      <c r="AB734" s="4"/>
    </row>
    <row r="735" spans="1:206" x14ac:dyDescent="0.2">
      <c r="A735" s="4">
        <v>50</v>
      </c>
      <c r="B735" s="4">
        <v>0</v>
      </c>
      <c r="C735" s="4">
        <v>0</v>
      </c>
      <c r="D735" s="4">
        <v>1</v>
      </c>
      <c r="E735" s="4">
        <v>231</v>
      </c>
      <c r="F735" s="4">
        <f>ROUND(Source!BB722,O735)</f>
        <v>0</v>
      </c>
      <c r="G735" s="4" t="s">
        <v>92</v>
      </c>
      <c r="H735" s="4" t="s">
        <v>93</v>
      </c>
      <c r="I735" s="4"/>
      <c r="J735" s="4"/>
      <c r="K735" s="4">
        <v>231</v>
      </c>
      <c r="L735" s="4">
        <v>12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06" x14ac:dyDescent="0.2">
      <c r="A736" s="4">
        <v>50</v>
      </c>
      <c r="B736" s="4">
        <v>0</v>
      </c>
      <c r="C736" s="4">
        <v>0</v>
      </c>
      <c r="D736" s="4">
        <v>1</v>
      </c>
      <c r="E736" s="4">
        <v>204</v>
      </c>
      <c r="F736" s="4">
        <f>ROUND(Source!R722,O736)</f>
        <v>10624.64</v>
      </c>
      <c r="G736" s="4" t="s">
        <v>94</v>
      </c>
      <c r="H736" s="4" t="s">
        <v>95</v>
      </c>
      <c r="I736" s="4"/>
      <c r="J736" s="4"/>
      <c r="K736" s="4">
        <v>204</v>
      </c>
      <c r="L736" s="4">
        <v>13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10624.64</v>
      </c>
      <c r="X736" s="4">
        <v>1</v>
      </c>
      <c r="Y736" s="4">
        <v>10624.64</v>
      </c>
      <c r="Z736" s="4"/>
      <c r="AA736" s="4"/>
      <c r="AB736" s="4"/>
    </row>
    <row r="737" spans="1:88" x14ac:dyDescent="0.2">
      <c r="A737" s="4">
        <v>50</v>
      </c>
      <c r="B737" s="4">
        <v>0</v>
      </c>
      <c r="C737" s="4">
        <v>0</v>
      </c>
      <c r="D737" s="4">
        <v>1</v>
      </c>
      <c r="E737" s="4">
        <v>205</v>
      </c>
      <c r="F737" s="4">
        <f>ROUND(Source!S722,O737)</f>
        <v>19893.59</v>
      </c>
      <c r="G737" s="4" t="s">
        <v>96</v>
      </c>
      <c r="H737" s="4" t="s">
        <v>97</v>
      </c>
      <c r="I737" s="4"/>
      <c r="J737" s="4"/>
      <c r="K737" s="4">
        <v>205</v>
      </c>
      <c r="L737" s="4">
        <v>14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19893.59</v>
      </c>
      <c r="X737" s="4">
        <v>1</v>
      </c>
      <c r="Y737" s="4">
        <v>19893.59</v>
      </c>
      <c r="Z737" s="4"/>
      <c r="AA737" s="4"/>
      <c r="AB737" s="4"/>
    </row>
    <row r="738" spans="1:88" x14ac:dyDescent="0.2">
      <c r="A738" s="4">
        <v>50</v>
      </c>
      <c r="B738" s="4">
        <v>0</v>
      </c>
      <c r="C738" s="4">
        <v>0</v>
      </c>
      <c r="D738" s="4">
        <v>1</v>
      </c>
      <c r="E738" s="4">
        <v>232</v>
      </c>
      <c r="F738" s="4">
        <f>ROUND(Source!BC722,O738)</f>
        <v>0</v>
      </c>
      <c r="G738" s="4" t="s">
        <v>98</v>
      </c>
      <c r="H738" s="4" t="s">
        <v>99</v>
      </c>
      <c r="I738" s="4"/>
      <c r="J738" s="4"/>
      <c r="K738" s="4">
        <v>232</v>
      </c>
      <c r="L738" s="4">
        <v>15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88" x14ac:dyDescent="0.2">
      <c r="A739" s="4">
        <v>50</v>
      </c>
      <c r="B739" s="4">
        <v>0</v>
      </c>
      <c r="C739" s="4">
        <v>0</v>
      </c>
      <c r="D739" s="4">
        <v>1</v>
      </c>
      <c r="E739" s="4">
        <v>214</v>
      </c>
      <c r="F739" s="4">
        <f>ROUND(Source!AS722,O739)</f>
        <v>79298.320000000007</v>
      </c>
      <c r="G739" s="4" t="s">
        <v>100</v>
      </c>
      <c r="H739" s="4" t="s">
        <v>101</v>
      </c>
      <c r="I739" s="4"/>
      <c r="J739" s="4"/>
      <c r="K739" s="4">
        <v>214</v>
      </c>
      <c r="L739" s="4">
        <v>16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79298.320000000007</v>
      </c>
      <c r="X739" s="4">
        <v>1</v>
      </c>
      <c r="Y739" s="4">
        <v>79298.320000000007</v>
      </c>
      <c r="Z739" s="4"/>
      <c r="AA739" s="4"/>
      <c r="AB739" s="4"/>
    </row>
    <row r="740" spans="1:88" x14ac:dyDescent="0.2">
      <c r="A740" s="4">
        <v>50</v>
      </c>
      <c r="B740" s="4">
        <v>0</v>
      </c>
      <c r="C740" s="4">
        <v>0</v>
      </c>
      <c r="D740" s="4">
        <v>1</v>
      </c>
      <c r="E740" s="4">
        <v>215</v>
      </c>
      <c r="F740" s="4">
        <f>ROUND(Source!AT722,O740)</f>
        <v>0</v>
      </c>
      <c r="G740" s="4" t="s">
        <v>102</v>
      </c>
      <c r="H740" s="4" t="s">
        <v>103</v>
      </c>
      <c r="I740" s="4"/>
      <c r="J740" s="4"/>
      <c r="K740" s="4">
        <v>215</v>
      </c>
      <c r="L740" s="4">
        <v>17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0</v>
      </c>
      <c r="X740" s="4">
        <v>1</v>
      </c>
      <c r="Y740" s="4">
        <v>0</v>
      </c>
      <c r="Z740" s="4"/>
      <c r="AA740" s="4"/>
      <c r="AB740" s="4"/>
    </row>
    <row r="741" spans="1:88" x14ac:dyDescent="0.2">
      <c r="A741" s="4">
        <v>50</v>
      </c>
      <c r="B741" s="4">
        <v>0</v>
      </c>
      <c r="C741" s="4">
        <v>0</v>
      </c>
      <c r="D741" s="4">
        <v>1</v>
      </c>
      <c r="E741" s="4">
        <v>217</v>
      </c>
      <c r="F741" s="4">
        <f>ROUND(Source!AU722,O741)</f>
        <v>0</v>
      </c>
      <c r="G741" s="4" t="s">
        <v>104</v>
      </c>
      <c r="H741" s="4" t="s">
        <v>105</v>
      </c>
      <c r="I741" s="4"/>
      <c r="J741" s="4"/>
      <c r="K741" s="4">
        <v>217</v>
      </c>
      <c r="L741" s="4">
        <v>18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88" x14ac:dyDescent="0.2">
      <c r="A742" s="4">
        <v>50</v>
      </c>
      <c r="B742" s="4">
        <v>0</v>
      </c>
      <c r="C742" s="4">
        <v>0</v>
      </c>
      <c r="D742" s="4">
        <v>1</v>
      </c>
      <c r="E742" s="4">
        <v>230</v>
      </c>
      <c r="F742" s="4">
        <f>ROUND(Source!BA722,O742)</f>
        <v>0</v>
      </c>
      <c r="G742" s="4" t="s">
        <v>106</v>
      </c>
      <c r="H742" s="4" t="s">
        <v>107</v>
      </c>
      <c r="I742" s="4"/>
      <c r="J742" s="4"/>
      <c r="K742" s="4">
        <v>230</v>
      </c>
      <c r="L742" s="4">
        <v>19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88" x14ac:dyDescent="0.2">
      <c r="A743" s="4">
        <v>50</v>
      </c>
      <c r="B743" s="4">
        <v>0</v>
      </c>
      <c r="C743" s="4">
        <v>0</v>
      </c>
      <c r="D743" s="4">
        <v>1</v>
      </c>
      <c r="E743" s="4">
        <v>206</v>
      </c>
      <c r="F743" s="4">
        <f>ROUND(Source!T722,O743)</f>
        <v>0</v>
      </c>
      <c r="G743" s="4" t="s">
        <v>108</v>
      </c>
      <c r="H743" s="4" t="s">
        <v>109</v>
      </c>
      <c r="I743" s="4"/>
      <c r="J743" s="4"/>
      <c r="K743" s="4">
        <v>206</v>
      </c>
      <c r="L743" s="4">
        <v>20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88" x14ac:dyDescent="0.2">
      <c r="A744" s="4">
        <v>50</v>
      </c>
      <c r="B744" s="4">
        <v>0</v>
      </c>
      <c r="C744" s="4">
        <v>0</v>
      </c>
      <c r="D744" s="4">
        <v>1</v>
      </c>
      <c r="E744" s="4">
        <v>207</v>
      </c>
      <c r="F744" s="4">
        <f>Source!U722</f>
        <v>37.73435696085</v>
      </c>
      <c r="G744" s="4" t="s">
        <v>110</v>
      </c>
      <c r="H744" s="4" t="s">
        <v>111</v>
      </c>
      <c r="I744" s="4"/>
      <c r="J744" s="4"/>
      <c r="K744" s="4">
        <v>207</v>
      </c>
      <c r="L744" s="4">
        <v>21</v>
      </c>
      <c r="M744" s="4">
        <v>3</v>
      </c>
      <c r="N744" s="4" t="s">
        <v>3</v>
      </c>
      <c r="O744" s="4">
        <v>-1</v>
      </c>
      <c r="P744" s="4"/>
      <c r="Q744" s="4"/>
      <c r="R744" s="4"/>
      <c r="S744" s="4"/>
      <c r="T744" s="4"/>
      <c r="U744" s="4"/>
      <c r="V744" s="4"/>
      <c r="W744" s="4">
        <v>37.73435696085</v>
      </c>
      <c r="X744" s="4">
        <v>1</v>
      </c>
      <c r="Y744" s="4">
        <v>37.73435696085</v>
      </c>
      <c r="Z744" s="4"/>
      <c r="AA744" s="4"/>
      <c r="AB744" s="4"/>
    </row>
    <row r="745" spans="1:88" x14ac:dyDescent="0.2">
      <c r="A745" s="4">
        <v>50</v>
      </c>
      <c r="B745" s="4">
        <v>0</v>
      </c>
      <c r="C745" s="4">
        <v>0</v>
      </c>
      <c r="D745" s="4">
        <v>1</v>
      </c>
      <c r="E745" s="4">
        <v>208</v>
      </c>
      <c r="F745" s="4">
        <f>Source!V722</f>
        <v>0</v>
      </c>
      <c r="G745" s="4" t="s">
        <v>112</v>
      </c>
      <c r="H745" s="4" t="s">
        <v>113</v>
      </c>
      <c r="I745" s="4"/>
      <c r="J745" s="4"/>
      <c r="K745" s="4">
        <v>208</v>
      </c>
      <c r="L745" s="4">
        <v>22</v>
      </c>
      <c r="M745" s="4">
        <v>3</v>
      </c>
      <c r="N745" s="4" t="s">
        <v>3</v>
      </c>
      <c r="O745" s="4">
        <v>-1</v>
      </c>
      <c r="P745" s="4"/>
      <c r="Q745" s="4"/>
      <c r="R745" s="4"/>
      <c r="S745" s="4"/>
      <c r="T745" s="4"/>
      <c r="U745" s="4"/>
      <c r="V745" s="4"/>
      <c r="W745" s="4">
        <v>0</v>
      </c>
      <c r="X745" s="4">
        <v>1</v>
      </c>
      <c r="Y745" s="4">
        <v>0</v>
      </c>
      <c r="Z745" s="4"/>
      <c r="AA745" s="4"/>
      <c r="AB745" s="4"/>
    </row>
    <row r="746" spans="1:88" x14ac:dyDescent="0.2">
      <c r="A746" s="4">
        <v>50</v>
      </c>
      <c r="B746" s="4">
        <v>0</v>
      </c>
      <c r="C746" s="4">
        <v>0</v>
      </c>
      <c r="D746" s="4">
        <v>1</v>
      </c>
      <c r="E746" s="4">
        <v>209</v>
      </c>
      <c r="F746" s="4">
        <f>ROUND(Source!W722,O746)</f>
        <v>0</v>
      </c>
      <c r="G746" s="4" t="s">
        <v>114</v>
      </c>
      <c r="H746" s="4" t="s">
        <v>115</v>
      </c>
      <c r="I746" s="4"/>
      <c r="J746" s="4"/>
      <c r="K746" s="4">
        <v>209</v>
      </c>
      <c r="L746" s="4">
        <v>23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88" x14ac:dyDescent="0.2">
      <c r="A747" s="4">
        <v>50</v>
      </c>
      <c r="B747" s="4">
        <v>0</v>
      </c>
      <c r="C747" s="4">
        <v>0</v>
      </c>
      <c r="D747" s="4">
        <v>1</v>
      </c>
      <c r="E747" s="4">
        <v>233</v>
      </c>
      <c r="F747" s="4">
        <f>ROUND(Source!BD722,O747)</f>
        <v>0</v>
      </c>
      <c r="G747" s="4" t="s">
        <v>116</v>
      </c>
      <c r="H747" s="4" t="s">
        <v>117</v>
      </c>
      <c r="I747" s="4"/>
      <c r="J747" s="4"/>
      <c r="K747" s="4">
        <v>233</v>
      </c>
      <c r="L747" s="4">
        <v>24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88" x14ac:dyDescent="0.2">
      <c r="A748" s="4">
        <v>50</v>
      </c>
      <c r="B748" s="4">
        <v>0</v>
      </c>
      <c r="C748" s="4">
        <v>0</v>
      </c>
      <c r="D748" s="4">
        <v>1</v>
      </c>
      <c r="E748" s="4">
        <v>210</v>
      </c>
      <c r="F748" s="4">
        <f>ROUND(Source!X722,O748)</f>
        <v>13925.51</v>
      </c>
      <c r="G748" s="4" t="s">
        <v>118</v>
      </c>
      <c r="H748" s="4" t="s">
        <v>119</v>
      </c>
      <c r="I748" s="4"/>
      <c r="J748" s="4"/>
      <c r="K748" s="4">
        <v>210</v>
      </c>
      <c r="L748" s="4">
        <v>25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13925.51</v>
      </c>
      <c r="X748" s="4">
        <v>1</v>
      </c>
      <c r="Y748" s="4">
        <v>13925.51</v>
      </c>
      <c r="Z748" s="4"/>
      <c r="AA748" s="4"/>
      <c r="AB748" s="4"/>
    </row>
    <row r="749" spans="1:88" x14ac:dyDescent="0.2">
      <c r="A749" s="4">
        <v>50</v>
      </c>
      <c r="B749" s="4">
        <v>0</v>
      </c>
      <c r="C749" s="4">
        <v>0</v>
      </c>
      <c r="D749" s="4">
        <v>1</v>
      </c>
      <c r="E749" s="4">
        <v>211</v>
      </c>
      <c r="F749" s="4">
        <f>ROUND(Source!Y722,O749)</f>
        <v>8156.37</v>
      </c>
      <c r="G749" s="4" t="s">
        <v>120</v>
      </c>
      <c r="H749" s="4" t="s">
        <v>121</v>
      </c>
      <c r="I749" s="4"/>
      <c r="J749" s="4"/>
      <c r="K749" s="4">
        <v>211</v>
      </c>
      <c r="L749" s="4">
        <v>26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8156.37</v>
      </c>
      <c r="X749" s="4">
        <v>1</v>
      </c>
      <c r="Y749" s="4">
        <v>8156.37</v>
      </c>
      <c r="Z749" s="4"/>
      <c r="AA749" s="4"/>
      <c r="AB749" s="4"/>
    </row>
    <row r="750" spans="1:88" x14ac:dyDescent="0.2">
      <c r="A750" s="4">
        <v>50</v>
      </c>
      <c r="B750" s="4">
        <v>0</v>
      </c>
      <c r="C750" s="4">
        <v>0</v>
      </c>
      <c r="D750" s="4">
        <v>1</v>
      </c>
      <c r="E750" s="4">
        <v>224</v>
      </c>
      <c r="F750" s="4">
        <f>ROUND(Source!AR722,O750)</f>
        <v>79298.320000000007</v>
      </c>
      <c r="G750" s="4" t="s">
        <v>122</v>
      </c>
      <c r="H750" s="4" t="s">
        <v>123</v>
      </c>
      <c r="I750" s="4"/>
      <c r="J750" s="4"/>
      <c r="K750" s="4">
        <v>224</v>
      </c>
      <c r="L750" s="4">
        <v>27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79298.320000000007</v>
      </c>
      <c r="X750" s="4">
        <v>1</v>
      </c>
      <c r="Y750" s="4">
        <v>79298.320000000007</v>
      </c>
      <c r="Z750" s="4"/>
      <c r="AA750" s="4"/>
      <c r="AB750" s="4"/>
    </row>
    <row r="752" spans="1:88" x14ac:dyDescent="0.2">
      <c r="A752" s="1">
        <v>4</v>
      </c>
      <c r="B752" s="1">
        <v>1</v>
      </c>
      <c r="C752" s="1"/>
      <c r="D752" s="1">
        <f>ROW(A773)</f>
        <v>773</v>
      </c>
      <c r="E752" s="1"/>
      <c r="F752" s="1" t="s">
        <v>16</v>
      </c>
      <c r="G752" s="1" t="s">
        <v>361</v>
      </c>
      <c r="H752" s="1" t="s">
        <v>3</v>
      </c>
      <c r="I752" s="1">
        <v>0</v>
      </c>
      <c r="J752" s="1"/>
      <c r="K752" s="1">
        <v>0</v>
      </c>
      <c r="L752" s="1"/>
      <c r="M752" s="1" t="s">
        <v>3</v>
      </c>
      <c r="N752" s="1"/>
      <c r="O752" s="1"/>
      <c r="P752" s="1"/>
      <c r="Q752" s="1"/>
      <c r="R752" s="1"/>
      <c r="S752" s="1">
        <v>0</v>
      </c>
      <c r="T752" s="1"/>
      <c r="U752" s="1" t="s">
        <v>3</v>
      </c>
      <c r="V752" s="1">
        <v>0</v>
      </c>
      <c r="W752" s="1"/>
      <c r="X752" s="1"/>
      <c r="Y752" s="1"/>
      <c r="Z752" s="1"/>
      <c r="AA752" s="1"/>
      <c r="AB752" s="1" t="s">
        <v>3</v>
      </c>
      <c r="AC752" s="1" t="s">
        <v>3</v>
      </c>
      <c r="AD752" s="1" t="s">
        <v>3</v>
      </c>
      <c r="AE752" s="1" t="s">
        <v>3</v>
      </c>
      <c r="AF752" s="1" t="s">
        <v>3</v>
      </c>
      <c r="AG752" s="1" t="s">
        <v>3</v>
      </c>
      <c r="AH752" s="1"/>
      <c r="AI752" s="1"/>
      <c r="AJ752" s="1"/>
      <c r="AK752" s="1"/>
      <c r="AL752" s="1"/>
      <c r="AM752" s="1"/>
      <c r="AN752" s="1"/>
      <c r="AO752" s="1"/>
      <c r="AP752" s="1" t="s">
        <v>3</v>
      </c>
      <c r="AQ752" s="1" t="s">
        <v>3</v>
      </c>
      <c r="AR752" s="1" t="s">
        <v>3</v>
      </c>
      <c r="AS752" s="1"/>
      <c r="AT752" s="1"/>
      <c r="AU752" s="1"/>
      <c r="AV752" s="1"/>
      <c r="AW752" s="1"/>
      <c r="AX752" s="1"/>
      <c r="AY752" s="1"/>
      <c r="AZ752" s="1" t="s">
        <v>3</v>
      </c>
      <c r="BA752" s="1"/>
      <c r="BB752" s="1" t="s">
        <v>3</v>
      </c>
      <c r="BC752" s="1" t="s">
        <v>3</v>
      </c>
      <c r="BD752" s="1" t="s">
        <v>3</v>
      </c>
      <c r="BE752" s="1" t="s">
        <v>3</v>
      </c>
      <c r="BF752" s="1" t="s">
        <v>3</v>
      </c>
      <c r="BG752" s="1" t="s">
        <v>3</v>
      </c>
      <c r="BH752" s="1" t="s">
        <v>3</v>
      </c>
      <c r="BI752" s="1" t="s">
        <v>3</v>
      </c>
      <c r="BJ752" s="1" t="s">
        <v>3</v>
      </c>
      <c r="BK752" s="1" t="s">
        <v>3</v>
      </c>
      <c r="BL752" s="1" t="s">
        <v>3</v>
      </c>
      <c r="BM752" s="1" t="s">
        <v>3</v>
      </c>
      <c r="BN752" s="1" t="s">
        <v>3</v>
      </c>
      <c r="BO752" s="1" t="s">
        <v>3</v>
      </c>
      <c r="BP752" s="1" t="s">
        <v>3</v>
      </c>
      <c r="BQ752" s="1"/>
      <c r="BR752" s="1"/>
      <c r="BS752" s="1"/>
      <c r="BT752" s="1"/>
      <c r="BU752" s="1"/>
      <c r="BV752" s="1"/>
      <c r="BW752" s="1"/>
      <c r="BX752" s="1">
        <v>0</v>
      </c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>
        <v>0</v>
      </c>
    </row>
    <row r="754" spans="1:245" x14ac:dyDescent="0.2">
      <c r="A754" s="2">
        <v>52</v>
      </c>
      <c r="B754" s="2">
        <f t="shared" ref="B754:G754" si="373">B773</f>
        <v>1</v>
      </c>
      <c r="C754" s="2">
        <f t="shared" si="373"/>
        <v>4</v>
      </c>
      <c r="D754" s="2">
        <f t="shared" si="373"/>
        <v>752</v>
      </c>
      <c r="E754" s="2">
        <f t="shared" si="373"/>
        <v>0</v>
      </c>
      <c r="F754" s="2" t="str">
        <f t="shared" si="373"/>
        <v>Новый раздел</v>
      </c>
      <c r="G754" s="2" t="str">
        <f t="shared" si="373"/>
        <v>Восстановление а/б покрытия</v>
      </c>
      <c r="H754" s="2"/>
      <c r="I754" s="2"/>
      <c r="J754" s="2"/>
      <c r="K754" s="2"/>
      <c r="L754" s="2"/>
      <c r="M754" s="2"/>
      <c r="N754" s="2"/>
      <c r="O754" s="2">
        <f t="shared" ref="O754:AT754" si="374">O773</f>
        <v>321795.23</v>
      </c>
      <c r="P754" s="2">
        <f t="shared" si="374"/>
        <v>260981.23</v>
      </c>
      <c r="Q754" s="2">
        <f t="shared" si="374"/>
        <v>41216.870000000003</v>
      </c>
      <c r="R754" s="2">
        <f t="shared" si="374"/>
        <v>12532.67</v>
      </c>
      <c r="S754" s="2">
        <f t="shared" si="374"/>
        <v>19597.13</v>
      </c>
      <c r="T754" s="2">
        <f t="shared" si="374"/>
        <v>0</v>
      </c>
      <c r="U754" s="2">
        <f t="shared" si="374"/>
        <v>34.406967131130003</v>
      </c>
      <c r="V754" s="2">
        <f t="shared" si="374"/>
        <v>0</v>
      </c>
      <c r="W754" s="2">
        <f t="shared" si="374"/>
        <v>0</v>
      </c>
      <c r="X754" s="2">
        <f t="shared" si="374"/>
        <v>26260.15</v>
      </c>
      <c r="Y754" s="2">
        <f t="shared" si="374"/>
        <v>10778.42</v>
      </c>
      <c r="Z754" s="2">
        <f t="shared" si="374"/>
        <v>0</v>
      </c>
      <c r="AA754" s="2">
        <f t="shared" si="374"/>
        <v>0</v>
      </c>
      <c r="AB754" s="2">
        <f t="shared" si="374"/>
        <v>321795.23</v>
      </c>
      <c r="AC754" s="2">
        <f t="shared" si="374"/>
        <v>260981.23</v>
      </c>
      <c r="AD754" s="2">
        <f t="shared" si="374"/>
        <v>41216.870000000003</v>
      </c>
      <c r="AE754" s="2">
        <f t="shared" si="374"/>
        <v>12532.67</v>
      </c>
      <c r="AF754" s="2">
        <f t="shared" si="374"/>
        <v>19597.13</v>
      </c>
      <c r="AG754" s="2">
        <f t="shared" si="374"/>
        <v>0</v>
      </c>
      <c r="AH754" s="2">
        <f t="shared" si="374"/>
        <v>34.406967131130003</v>
      </c>
      <c r="AI754" s="2">
        <f t="shared" si="374"/>
        <v>0</v>
      </c>
      <c r="AJ754" s="2">
        <f t="shared" si="374"/>
        <v>0</v>
      </c>
      <c r="AK754" s="2">
        <f t="shared" si="374"/>
        <v>26260.15</v>
      </c>
      <c r="AL754" s="2">
        <f t="shared" si="374"/>
        <v>10778.42</v>
      </c>
      <c r="AM754" s="2">
        <f t="shared" si="374"/>
        <v>0</v>
      </c>
      <c r="AN754" s="2">
        <f t="shared" si="374"/>
        <v>0</v>
      </c>
      <c r="AO754" s="2">
        <f t="shared" si="374"/>
        <v>0</v>
      </c>
      <c r="AP754" s="2">
        <f t="shared" si="374"/>
        <v>0</v>
      </c>
      <c r="AQ754" s="2">
        <f t="shared" si="374"/>
        <v>0</v>
      </c>
      <c r="AR754" s="2">
        <f t="shared" si="374"/>
        <v>378886.07</v>
      </c>
      <c r="AS754" s="2">
        <f t="shared" si="374"/>
        <v>378886.07</v>
      </c>
      <c r="AT754" s="2">
        <f t="shared" si="374"/>
        <v>0</v>
      </c>
      <c r="AU754" s="2">
        <f t="shared" ref="AU754:BZ754" si="375">AU773</f>
        <v>0</v>
      </c>
      <c r="AV754" s="2">
        <f t="shared" si="375"/>
        <v>260981.23</v>
      </c>
      <c r="AW754" s="2">
        <f t="shared" si="375"/>
        <v>260981.23</v>
      </c>
      <c r="AX754" s="2">
        <f t="shared" si="375"/>
        <v>0</v>
      </c>
      <c r="AY754" s="2">
        <f t="shared" si="375"/>
        <v>260981.23</v>
      </c>
      <c r="AZ754" s="2">
        <f t="shared" si="375"/>
        <v>0</v>
      </c>
      <c r="BA754" s="2">
        <f t="shared" si="375"/>
        <v>0</v>
      </c>
      <c r="BB754" s="2">
        <f t="shared" si="375"/>
        <v>0</v>
      </c>
      <c r="BC754" s="2">
        <f t="shared" si="375"/>
        <v>0</v>
      </c>
      <c r="BD754" s="2">
        <f t="shared" si="375"/>
        <v>0</v>
      </c>
      <c r="BE754" s="2">
        <f t="shared" si="375"/>
        <v>0</v>
      </c>
      <c r="BF754" s="2">
        <f t="shared" si="375"/>
        <v>0</v>
      </c>
      <c r="BG754" s="2">
        <f t="shared" si="375"/>
        <v>0</v>
      </c>
      <c r="BH754" s="2">
        <f t="shared" si="375"/>
        <v>0</v>
      </c>
      <c r="BI754" s="2">
        <f t="shared" si="375"/>
        <v>0</v>
      </c>
      <c r="BJ754" s="2">
        <f t="shared" si="375"/>
        <v>0</v>
      </c>
      <c r="BK754" s="2">
        <f t="shared" si="375"/>
        <v>0</v>
      </c>
      <c r="BL754" s="2">
        <f t="shared" si="375"/>
        <v>0</v>
      </c>
      <c r="BM754" s="2">
        <f t="shared" si="375"/>
        <v>0</v>
      </c>
      <c r="BN754" s="2">
        <f t="shared" si="375"/>
        <v>0</v>
      </c>
      <c r="BO754" s="2">
        <f t="shared" si="375"/>
        <v>0</v>
      </c>
      <c r="BP754" s="2">
        <f t="shared" si="375"/>
        <v>0</v>
      </c>
      <c r="BQ754" s="2">
        <f t="shared" si="375"/>
        <v>0</v>
      </c>
      <c r="BR754" s="2">
        <f t="shared" si="375"/>
        <v>0</v>
      </c>
      <c r="BS754" s="2">
        <f t="shared" si="375"/>
        <v>0</v>
      </c>
      <c r="BT754" s="2">
        <f t="shared" si="375"/>
        <v>0</v>
      </c>
      <c r="BU754" s="2">
        <f t="shared" si="375"/>
        <v>0</v>
      </c>
      <c r="BV754" s="2">
        <f t="shared" si="375"/>
        <v>0</v>
      </c>
      <c r="BW754" s="2">
        <f t="shared" si="375"/>
        <v>0</v>
      </c>
      <c r="BX754" s="2">
        <f t="shared" si="375"/>
        <v>0</v>
      </c>
      <c r="BY754" s="2">
        <f t="shared" si="375"/>
        <v>0</v>
      </c>
      <c r="BZ754" s="2">
        <f t="shared" si="375"/>
        <v>0</v>
      </c>
      <c r="CA754" s="2">
        <f t="shared" ref="CA754:DF754" si="376">CA773</f>
        <v>378886.07</v>
      </c>
      <c r="CB754" s="2">
        <f t="shared" si="376"/>
        <v>378886.07</v>
      </c>
      <c r="CC754" s="2">
        <f t="shared" si="376"/>
        <v>0</v>
      </c>
      <c r="CD754" s="2">
        <f t="shared" si="376"/>
        <v>0</v>
      </c>
      <c r="CE754" s="2">
        <f t="shared" si="376"/>
        <v>260981.23</v>
      </c>
      <c r="CF754" s="2">
        <f t="shared" si="376"/>
        <v>260981.23</v>
      </c>
      <c r="CG754" s="2">
        <f t="shared" si="376"/>
        <v>0</v>
      </c>
      <c r="CH754" s="2">
        <f t="shared" si="376"/>
        <v>260981.23</v>
      </c>
      <c r="CI754" s="2">
        <f t="shared" si="376"/>
        <v>0</v>
      </c>
      <c r="CJ754" s="2">
        <f t="shared" si="376"/>
        <v>0</v>
      </c>
      <c r="CK754" s="2">
        <f t="shared" si="376"/>
        <v>0</v>
      </c>
      <c r="CL754" s="2">
        <f t="shared" si="376"/>
        <v>0</v>
      </c>
      <c r="CM754" s="2">
        <f t="shared" si="376"/>
        <v>0</v>
      </c>
      <c r="CN754" s="2">
        <f t="shared" si="376"/>
        <v>0</v>
      </c>
      <c r="CO754" s="2">
        <f t="shared" si="376"/>
        <v>0</v>
      </c>
      <c r="CP754" s="2">
        <f t="shared" si="376"/>
        <v>0</v>
      </c>
      <c r="CQ754" s="2">
        <f t="shared" si="376"/>
        <v>0</v>
      </c>
      <c r="CR754" s="2">
        <f t="shared" si="376"/>
        <v>0</v>
      </c>
      <c r="CS754" s="2">
        <f t="shared" si="376"/>
        <v>0</v>
      </c>
      <c r="CT754" s="2">
        <f t="shared" si="376"/>
        <v>0</v>
      </c>
      <c r="CU754" s="2">
        <f t="shared" si="376"/>
        <v>0</v>
      </c>
      <c r="CV754" s="2">
        <f t="shared" si="376"/>
        <v>0</v>
      </c>
      <c r="CW754" s="2">
        <f t="shared" si="376"/>
        <v>0</v>
      </c>
      <c r="CX754" s="2">
        <f t="shared" si="376"/>
        <v>0</v>
      </c>
      <c r="CY754" s="2">
        <f t="shared" si="376"/>
        <v>0</v>
      </c>
      <c r="CZ754" s="2">
        <f t="shared" si="376"/>
        <v>0</v>
      </c>
      <c r="DA754" s="2">
        <f t="shared" si="376"/>
        <v>0</v>
      </c>
      <c r="DB754" s="2">
        <f t="shared" si="376"/>
        <v>0</v>
      </c>
      <c r="DC754" s="2">
        <f t="shared" si="376"/>
        <v>0</v>
      </c>
      <c r="DD754" s="2">
        <f t="shared" si="376"/>
        <v>0</v>
      </c>
      <c r="DE754" s="2">
        <f t="shared" si="376"/>
        <v>0</v>
      </c>
      <c r="DF754" s="2">
        <f t="shared" si="376"/>
        <v>0</v>
      </c>
      <c r="DG754" s="3">
        <f t="shared" ref="DG754:EL754" si="377">DG773</f>
        <v>0</v>
      </c>
      <c r="DH754" s="3">
        <f t="shared" si="377"/>
        <v>0</v>
      </c>
      <c r="DI754" s="3">
        <f t="shared" si="377"/>
        <v>0</v>
      </c>
      <c r="DJ754" s="3">
        <f t="shared" si="377"/>
        <v>0</v>
      </c>
      <c r="DK754" s="3">
        <f t="shared" si="377"/>
        <v>0</v>
      </c>
      <c r="DL754" s="3">
        <f t="shared" si="377"/>
        <v>0</v>
      </c>
      <c r="DM754" s="3">
        <f t="shared" si="377"/>
        <v>0</v>
      </c>
      <c r="DN754" s="3">
        <f t="shared" si="377"/>
        <v>0</v>
      </c>
      <c r="DO754" s="3">
        <f t="shared" si="377"/>
        <v>0</v>
      </c>
      <c r="DP754" s="3">
        <f t="shared" si="377"/>
        <v>0</v>
      </c>
      <c r="DQ754" s="3">
        <f t="shared" si="377"/>
        <v>0</v>
      </c>
      <c r="DR754" s="3">
        <f t="shared" si="377"/>
        <v>0</v>
      </c>
      <c r="DS754" s="3">
        <f t="shared" si="377"/>
        <v>0</v>
      </c>
      <c r="DT754" s="3">
        <f t="shared" si="377"/>
        <v>0</v>
      </c>
      <c r="DU754" s="3">
        <f t="shared" si="377"/>
        <v>0</v>
      </c>
      <c r="DV754" s="3">
        <f t="shared" si="377"/>
        <v>0</v>
      </c>
      <c r="DW754" s="3">
        <f t="shared" si="377"/>
        <v>0</v>
      </c>
      <c r="DX754" s="3">
        <f t="shared" si="377"/>
        <v>0</v>
      </c>
      <c r="DY754" s="3">
        <f t="shared" si="377"/>
        <v>0</v>
      </c>
      <c r="DZ754" s="3">
        <f t="shared" si="377"/>
        <v>0</v>
      </c>
      <c r="EA754" s="3">
        <f t="shared" si="377"/>
        <v>0</v>
      </c>
      <c r="EB754" s="3">
        <f t="shared" si="377"/>
        <v>0</v>
      </c>
      <c r="EC754" s="3">
        <f t="shared" si="377"/>
        <v>0</v>
      </c>
      <c r="ED754" s="3">
        <f t="shared" si="377"/>
        <v>0</v>
      </c>
      <c r="EE754" s="3">
        <f t="shared" si="377"/>
        <v>0</v>
      </c>
      <c r="EF754" s="3">
        <f t="shared" si="377"/>
        <v>0</v>
      </c>
      <c r="EG754" s="3">
        <f t="shared" si="377"/>
        <v>0</v>
      </c>
      <c r="EH754" s="3">
        <f t="shared" si="377"/>
        <v>0</v>
      </c>
      <c r="EI754" s="3">
        <f t="shared" si="377"/>
        <v>0</v>
      </c>
      <c r="EJ754" s="3">
        <f t="shared" si="377"/>
        <v>0</v>
      </c>
      <c r="EK754" s="3">
        <f t="shared" si="377"/>
        <v>0</v>
      </c>
      <c r="EL754" s="3">
        <f t="shared" si="377"/>
        <v>0</v>
      </c>
      <c r="EM754" s="3">
        <f t="shared" ref="EM754:FR754" si="378">EM773</f>
        <v>0</v>
      </c>
      <c r="EN754" s="3">
        <f t="shared" si="378"/>
        <v>0</v>
      </c>
      <c r="EO754" s="3">
        <f t="shared" si="378"/>
        <v>0</v>
      </c>
      <c r="EP754" s="3">
        <f t="shared" si="378"/>
        <v>0</v>
      </c>
      <c r="EQ754" s="3">
        <f t="shared" si="378"/>
        <v>0</v>
      </c>
      <c r="ER754" s="3">
        <f t="shared" si="378"/>
        <v>0</v>
      </c>
      <c r="ES754" s="3">
        <f t="shared" si="378"/>
        <v>0</v>
      </c>
      <c r="ET754" s="3">
        <f t="shared" si="378"/>
        <v>0</v>
      </c>
      <c r="EU754" s="3">
        <f t="shared" si="378"/>
        <v>0</v>
      </c>
      <c r="EV754" s="3">
        <f t="shared" si="378"/>
        <v>0</v>
      </c>
      <c r="EW754" s="3">
        <f t="shared" si="378"/>
        <v>0</v>
      </c>
      <c r="EX754" s="3">
        <f t="shared" si="378"/>
        <v>0</v>
      </c>
      <c r="EY754" s="3">
        <f t="shared" si="378"/>
        <v>0</v>
      </c>
      <c r="EZ754" s="3">
        <f t="shared" si="378"/>
        <v>0</v>
      </c>
      <c r="FA754" s="3">
        <f t="shared" si="378"/>
        <v>0</v>
      </c>
      <c r="FB754" s="3">
        <f t="shared" si="378"/>
        <v>0</v>
      </c>
      <c r="FC754" s="3">
        <f t="shared" si="378"/>
        <v>0</v>
      </c>
      <c r="FD754" s="3">
        <f t="shared" si="378"/>
        <v>0</v>
      </c>
      <c r="FE754" s="3">
        <f t="shared" si="378"/>
        <v>0</v>
      </c>
      <c r="FF754" s="3">
        <f t="shared" si="378"/>
        <v>0</v>
      </c>
      <c r="FG754" s="3">
        <f t="shared" si="378"/>
        <v>0</v>
      </c>
      <c r="FH754" s="3">
        <f t="shared" si="378"/>
        <v>0</v>
      </c>
      <c r="FI754" s="3">
        <f t="shared" si="378"/>
        <v>0</v>
      </c>
      <c r="FJ754" s="3">
        <f t="shared" si="378"/>
        <v>0</v>
      </c>
      <c r="FK754" s="3">
        <f t="shared" si="378"/>
        <v>0</v>
      </c>
      <c r="FL754" s="3">
        <f t="shared" si="378"/>
        <v>0</v>
      </c>
      <c r="FM754" s="3">
        <f t="shared" si="378"/>
        <v>0</v>
      </c>
      <c r="FN754" s="3">
        <f t="shared" si="378"/>
        <v>0</v>
      </c>
      <c r="FO754" s="3">
        <f t="shared" si="378"/>
        <v>0</v>
      </c>
      <c r="FP754" s="3">
        <f t="shared" si="378"/>
        <v>0</v>
      </c>
      <c r="FQ754" s="3">
        <f t="shared" si="378"/>
        <v>0</v>
      </c>
      <c r="FR754" s="3">
        <f t="shared" si="378"/>
        <v>0</v>
      </c>
      <c r="FS754" s="3">
        <f t="shared" ref="FS754:GX754" si="379">FS773</f>
        <v>0</v>
      </c>
      <c r="FT754" s="3">
        <f t="shared" si="379"/>
        <v>0</v>
      </c>
      <c r="FU754" s="3">
        <f t="shared" si="379"/>
        <v>0</v>
      </c>
      <c r="FV754" s="3">
        <f t="shared" si="379"/>
        <v>0</v>
      </c>
      <c r="FW754" s="3">
        <f t="shared" si="379"/>
        <v>0</v>
      </c>
      <c r="FX754" s="3">
        <f t="shared" si="379"/>
        <v>0</v>
      </c>
      <c r="FY754" s="3">
        <f t="shared" si="379"/>
        <v>0</v>
      </c>
      <c r="FZ754" s="3">
        <f t="shared" si="379"/>
        <v>0</v>
      </c>
      <c r="GA754" s="3">
        <f t="shared" si="379"/>
        <v>0</v>
      </c>
      <c r="GB754" s="3">
        <f t="shared" si="379"/>
        <v>0</v>
      </c>
      <c r="GC754" s="3">
        <f t="shared" si="379"/>
        <v>0</v>
      </c>
      <c r="GD754" s="3">
        <f t="shared" si="379"/>
        <v>0</v>
      </c>
      <c r="GE754" s="3">
        <f t="shared" si="379"/>
        <v>0</v>
      </c>
      <c r="GF754" s="3">
        <f t="shared" si="379"/>
        <v>0</v>
      </c>
      <c r="GG754" s="3">
        <f t="shared" si="379"/>
        <v>0</v>
      </c>
      <c r="GH754" s="3">
        <f t="shared" si="379"/>
        <v>0</v>
      </c>
      <c r="GI754" s="3">
        <f t="shared" si="379"/>
        <v>0</v>
      </c>
      <c r="GJ754" s="3">
        <f t="shared" si="379"/>
        <v>0</v>
      </c>
      <c r="GK754" s="3">
        <f t="shared" si="379"/>
        <v>0</v>
      </c>
      <c r="GL754" s="3">
        <f t="shared" si="379"/>
        <v>0</v>
      </c>
      <c r="GM754" s="3">
        <f t="shared" si="379"/>
        <v>0</v>
      </c>
      <c r="GN754" s="3">
        <f t="shared" si="379"/>
        <v>0</v>
      </c>
      <c r="GO754" s="3">
        <f t="shared" si="379"/>
        <v>0</v>
      </c>
      <c r="GP754" s="3">
        <f t="shared" si="379"/>
        <v>0</v>
      </c>
      <c r="GQ754" s="3">
        <f t="shared" si="379"/>
        <v>0</v>
      </c>
      <c r="GR754" s="3">
        <f t="shared" si="379"/>
        <v>0</v>
      </c>
      <c r="GS754" s="3">
        <f t="shared" si="379"/>
        <v>0</v>
      </c>
      <c r="GT754" s="3">
        <f t="shared" si="379"/>
        <v>0</v>
      </c>
      <c r="GU754" s="3">
        <f t="shared" si="379"/>
        <v>0</v>
      </c>
      <c r="GV754" s="3">
        <f t="shared" si="379"/>
        <v>0</v>
      </c>
      <c r="GW754" s="3">
        <f t="shared" si="379"/>
        <v>0</v>
      </c>
      <c r="GX754" s="3">
        <f t="shared" si="379"/>
        <v>0</v>
      </c>
    </row>
    <row r="756" spans="1:245" x14ac:dyDescent="0.2">
      <c r="A756">
        <v>17</v>
      </c>
      <c r="B756">
        <v>1</v>
      </c>
      <c r="C756">
        <f>ROW(SmtRes!A262)</f>
        <v>262</v>
      </c>
      <c r="D756">
        <f>ROW(EtalonRes!A288)</f>
        <v>288</v>
      </c>
      <c r="E756" t="s">
        <v>362</v>
      </c>
      <c r="F756" t="s">
        <v>363</v>
      </c>
      <c r="G756" t="s">
        <v>364</v>
      </c>
      <c r="H756" t="s">
        <v>365</v>
      </c>
      <c r="I756">
        <f>ROUND(30.37*0.35/100,9)</f>
        <v>0.106295</v>
      </c>
      <c r="J756">
        <v>0</v>
      </c>
      <c r="K756">
        <f>ROUND(30.37*0.35/100,9)</f>
        <v>0.106295</v>
      </c>
      <c r="O756">
        <f t="shared" ref="O756:O771" si="380">ROUND(CP756,2)</f>
        <v>2852.64</v>
      </c>
      <c r="P756">
        <f t="shared" ref="P756:P771" si="381">ROUND((ROUND((AC756*AW756*I756),2)*BC756),2)</f>
        <v>27.63</v>
      </c>
      <c r="Q756">
        <f>(ROUND((ROUND((((ET756*1.1))*AV756*I756),2)*BB756),2)+ROUND((ROUND(((AE756-((EU756*1.1)))*AV756*I756),2)*BS756),2))</f>
        <v>1937.95</v>
      </c>
      <c r="R756">
        <f t="shared" ref="R756:R771" si="382">ROUND((ROUND((AE756*AV756*I756),2)*BS756),2)</f>
        <v>555.66999999999996</v>
      </c>
      <c r="S756">
        <f t="shared" ref="S756:S771" si="383">ROUND((ROUND((AF756*AV756*I756),2)*BA756),2)</f>
        <v>887.06</v>
      </c>
      <c r="T756">
        <f t="shared" ref="T756:T771" si="384">ROUND(CU756*I756,2)</f>
        <v>0</v>
      </c>
      <c r="U756">
        <f t="shared" ref="U756:U771" si="385">CV756*I756</f>
        <v>1.7628473015999999</v>
      </c>
      <c r="V756">
        <f t="shared" ref="V756:V771" si="386">CW756*I756</f>
        <v>0</v>
      </c>
      <c r="W756">
        <f t="shared" ref="W756:W771" si="387">ROUND(CX756*I756,2)</f>
        <v>0</v>
      </c>
      <c r="X756">
        <f t="shared" ref="X756:X771" si="388">ROUND(CY756,2)</f>
        <v>1188.6600000000001</v>
      </c>
      <c r="Y756">
        <f t="shared" ref="Y756:Y771" si="389">ROUND(CZ756,2)</f>
        <v>487.88</v>
      </c>
      <c r="AA756">
        <v>62853509</v>
      </c>
      <c r="AB756">
        <f t="shared" ref="AB756:AB771" si="390">ROUND((AC756+AD756+AF756),6)</f>
        <v>1513.2660000000001</v>
      </c>
      <c r="AC756">
        <f t="shared" ref="AC756:AC765" si="391">ROUND((ES756),6)</f>
        <v>35.35</v>
      </c>
      <c r="AD756">
        <f>ROUND(((((ET756*1.1))-((EU756*1.1)))+AE756),6)</f>
        <v>1311.277</v>
      </c>
      <c r="AE756">
        <f>ROUND(((EU756*1.1)),6)</f>
        <v>104.41200000000001</v>
      </c>
      <c r="AF756">
        <f>ROUND(((EV756*1.1)),6)</f>
        <v>166.63900000000001</v>
      </c>
      <c r="AG756">
        <f t="shared" ref="AG756:AG771" si="392">ROUND((AP756),6)</f>
        <v>0</v>
      </c>
      <c r="AH756">
        <f>((EW756*1.1))</f>
        <v>15.840000000000002</v>
      </c>
      <c r="AI756">
        <f>((EX756*1.1))</f>
        <v>0</v>
      </c>
      <c r="AJ756">
        <f t="shared" ref="AJ756:AJ771" si="393">(AS756)</f>
        <v>0</v>
      </c>
      <c r="AK756">
        <v>1378.91</v>
      </c>
      <c r="AL756">
        <v>35.35</v>
      </c>
      <c r="AM756">
        <v>1192.07</v>
      </c>
      <c r="AN756">
        <v>94.92</v>
      </c>
      <c r="AO756">
        <v>151.49</v>
      </c>
      <c r="AP756">
        <v>0</v>
      </c>
      <c r="AQ756">
        <v>14.4</v>
      </c>
      <c r="AR756">
        <v>0</v>
      </c>
      <c r="AS756">
        <v>0</v>
      </c>
      <c r="AT756">
        <v>134</v>
      </c>
      <c r="AU756">
        <v>55</v>
      </c>
      <c r="AV756">
        <v>1.0469999999999999</v>
      </c>
      <c r="AW756">
        <v>1.002</v>
      </c>
      <c r="AZ756">
        <v>1</v>
      </c>
      <c r="BA756">
        <v>47.82</v>
      </c>
      <c r="BB756">
        <v>13.28</v>
      </c>
      <c r="BC756">
        <v>7.33</v>
      </c>
      <c r="BD756" t="s">
        <v>3</v>
      </c>
      <c r="BE756" t="s">
        <v>3</v>
      </c>
      <c r="BF756" t="s">
        <v>3</v>
      </c>
      <c r="BG756" t="s">
        <v>3</v>
      </c>
      <c r="BH756">
        <v>0</v>
      </c>
      <c r="BI756">
        <v>1</v>
      </c>
      <c r="BJ756" t="s">
        <v>366</v>
      </c>
      <c r="BM756">
        <v>146</v>
      </c>
      <c r="BN756">
        <v>0</v>
      </c>
      <c r="BO756" t="s">
        <v>363</v>
      </c>
      <c r="BP756">
        <v>1</v>
      </c>
      <c r="BQ756">
        <v>30</v>
      </c>
      <c r="BR756">
        <v>0</v>
      </c>
      <c r="BS756">
        <v>47.82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3</v>
      </c>
      <c r="BZ756">
        <v>134</v>
      </c>
      <c r="CA756">
        <v>55</v>
      </c>
      <c r="CB756" t="s">
        <v>3</v>
      </c>
      <c r="CE756">
        <v>30</v>
      </c>
      <c r="CF756">
        <v>0</v>
      </c>
      <c r="CG756">
        <v>0</v>
      </c>
      <c r="CM756">
        <v>0</v>
      </c>
      <c r="CN756" t="s">
        <v>1200</v>
      </c>
      <c r="CO756">
        <v>0</v>
      </c>
      <c r="CP756">
        <f t="shared" ref="CP756:CP771" si="394">(P756+Q756+S756)</f>
        <v>2852.6400000000003</v>
      </c>
      <c r="CQ756">
        <f t="shared" ref="CQ756:CQ771" si="395">ROUND((ROUND((AC756*AW756*1),2)*BC756),2)</f>
        <v>259.63</v>
      </c>
      <c r="CR756">
        <f>(ROUND((ROUND((((ET756*1.1))*AV756*1),2)*BB756),2)+ROUND((ROUND(((AE756-((EU756*1.1)))*AV756*1),2)*BS756),2))</f>
        <v>18232.240000000002</v>
      </c>
      <c r="CS756">
        <f t="shared" ref="CS756:CS771" si="396">ROUND((ROUND((AE756*AV756*1),2)*BS756),2)</f>
        <v>5227.68</v>
      </c>
      <c r="CT756">
        <f t="shared" ref="CT756:CT771" si="397">ROUND((ROUND((AF756*AV756*1),2)*BA756),2)</f>
        <v>8343.16</v>
      </c>
      <c r="CU756">
        <f t="shared" ref="CU756:CU771" si="398">AG756</f>
        <v>0</v>
      </c>
      <c r="CV756">
        <f t="shared" ref="CV756:CV771" si="399">(AH756*AV756)</f>
        <v>16.584479999999999</v>
      </c>
      <c r="CW756">
        <f t="shared" ref="CW756:CW771" si="400">AI756</f>
        <v>0</v>
      </c>
      <c r="CX756">
        <f t="shared" ref="CX756:CX771" si="401">AJ756</f>
        <v>0</v>
      </c>
      <c r="CY756">
        <f t="shared" ref="CY756:CY771" si="402">S756*(BZ756/100)</f>
        <v>1188.6604</v>
      </c>
      <c r="CZ756">
        <f t="shared" ref="CZ756:CZ771" si="403">S756*(CA756/100)</f>
        <v>487.88299999999998</v>
      </c>
      <c r="DB756">
        <v>62</v>
      </c>
      <c r="DC756" t="s">
        <v>3</v>
      </c>
      <c r="DD756" t="s">
        <v>3</v>
      </c>
      <c r="DE756" t="s">
        <v>23</v>
      </c>
      <c r="DF756" t="s">
        <v>23</v>
      </c>
      <c r="DG756" t="s">
        <v>23</v>
      </c>
      <c r="DH756" t="s">
        <v>3</v>
      </c>
      <c r="DI756" t="s">
        <v>23</v>
      </c>
      <c r="DJ756" t="s">
        <v>23</v>
      </c>
      <c r="DK756" t="s">
        <v>3</v>
      </c>
      <c r="DL756" t="s">
        <v>3</v>
      </c>
      <c r="DM756" t="s">
        <v>3</v>
      </c>
      <c r="DN756">
        <v>140</v>
      </c>
      <c r="DO756">
        <v>79</v>
      </c>
      <c r="DP756">
        <v>1.0469999999999999</v>
      </c>
      <c r="DQ756">
        <v>1.002</v>
      </c>
      <c r="DU756">
        <v>1013</v>
      </c>
      <c r="DV756" t="s">
        <v>365</v>
      </c>
      <c r="DW756" t="s">
        <v>365</v>
      </c>
      <c r="DX756">
        <v>1</v>
      </c>
      <c r="DZ756" t="s">
        <v>3</v>
      </c>
      <c r="EA756" t="s">
        <v>3</v>
      </c>
      <c r="EB756" t="s">
        <v>3</v>
      </c>
      <c r="EC756" t="s">
        <v>3</v>
      </c>
      <c r="EE756">
        <v>65731448</v>
      </c>
      <c r="EF756">
        <v>30</v>
      </c>
      <c r="EG756" t="s">
        <v>24</v>
      </c>
      <c r="EH756">
        <v>0</v>
      </c>
      <c r="EI756" t="s">
        <v>3</v>
      </c>
      <c r="EJ756">
        <v>1</v>
      </c>
      <c r="EK756">
        <v>146</v>
      </c>
      <c r="EL756" t="s">
        <v>367</v>
      </c>
      <c r="EM756" t="s">
        <v>368</v>
      </c>
      <c r="EO756" t="s">
        <v>27</v>
      </c>
      <c r="EQ756">
        <v>0</v>
      </c>
      <c r="ER756">
        <v>1378.91</v>
      </c>
      <c r="ES756">
        <v>35.35</v>
      </c>
      <c r="ET756">
        <v>1192.07</v>
      </c>
      <c r="EU756">
        <v>94.92</v>
      </c>
      <c r="EV756">
        <v>151.49</v>
      </c>
      <c r="EW756">
        <v>14.4</v>
      </c>
      <c r="EX756">
        <v>0</v>
      </c>
      <c r="EY756">
        <v>0</v>
      </c>
      <c r="FQ756">
        <v>0</v>
      </c>
      <c r="FR756">
        <v>0</v>
      </c>
      <c r="FS756">
        <v>0</v>
      </c>
      <c r="FX756">
        <v>140</v>
      </c>
      <c r="FY756">
        <v>79</v>
      </c>
      <c r="GA756" t="s">
        <v>3</v>
      </c>
      <c r="GD756">
        <v>0</v>
      </c>
      <c r="GF756">
        <v>-1177786428</v>
      </c>
      <c r="GG756">
        <v>2</v>
      </c>
      <c r="GH756">
        <v>1</v>
      </c>
      <c r="GI756">
        <v>2</v>
      </c>
      <c r="GJ756">
        <v>0</v>
      </c>
      <c r="GK756">
        <f>ROUND(R756*(R12)/100,2)</f>
        <v>889.07</v>
      </c>
      <c r="GL756">
        <f t="shared" ref="GL756:GL771" si="404">ROUND(IF(AND(BH756=3,BI756=3,FS756&lt;&gt;0),P756,0),2)</f>
        <v>0</v>
      </c>
      <c r="GM756">
        <f t="shared" ref="GM756:GM771" si="405">ROUND(O756+X756+Y756+GK756,2)+GX756</f>
        <v>5418.25</v>
      </c>
      <c r="GN756">
        <f t="shared" ref="GN756:GN771" si="406">IF(OR(BI756=0,BI756=1),GM756-GX756,0)</f>
        <v>5418.25</v>
      </c>
      <c r="GO756">
        <f t="shared" ref="GO756:GO771" si="407">IF(BI756=2,GM756-GX756,0)</f>
        <v>0</v>
      </c>
      <c r="GP756">
        <f t="shared" ref="GP756:GP771" si="408">IF(BI756=4,GM756-GX756,0)</f>
        <v>0</v>
      </c>
      <c r="GR756">
        <v>0</v>
      </c>
      <c r="GS756">
        <v>3</v>
      </c>
      <c r="GT756">
        <v>0</v>
      </c>
      <c r="GU756" t="s">
        <v>3</v>
      </c>
      <c r="GV756">
        <f t="shared" ref="GV756:GV771" si="409">ROUND((GT756),6)</f>
        <v>0</v>
      </c>
      <c r="GW756">
        <v>1</v>
      </c>
      <c r="GX756">
        <f t="shared" ref="GX756:GX771" si="410">ROUND(HC756*I756,2)</f>
        <v>0</v>
      </c>
      <c r="HA756">
        <v>0</v>
      </c>
      <c r="HB756">
        <v>0</v>
      </c>
      <c r="HC756">
        <f t="shared" ref="HC756:HC771" si="411">GV756*GW756</f>
        <v>0</v>
      </c>
      <c r="HE756" t="s">
        <v>3</v>
      </c>
      <c r="HF756" t="s">
        <v>3</v>
      </c>
      <c r="HM756" t="s">
        <v>3</v>
      </c>
      <c r="HN756" t="s">
        <v>3</v>
      </c>
      <c r="HO756" t="s">
        <v>3</v>
      </c>
      <c r="HP756" t="s">
        <v>3</v>
      </c>
      <c r="HQ756" t="s">
        <v>3</v>
      </c>
      <c r="HS756">
        <v>0</v>
      </c>
      <c r="IK756">
        <v>0</v>
      </c>
    </row>
    <row r="757" spans="1:245" x14ac:dyDescent="0.2">
      <c r="A757">
        <v>18</v>
      </c>
      <c r="B757">
        <v>1</v>
      </c>
      <c r="C757">
        <v>262</v>
      </c>
      <c r="E757" t="s">
        <v>369</v>
      </c>
      <c r="F757" t="s">
        <v>56</v>
      </c>
      <c r="G757" t="s">
        <v>57</v>
      </c>
      <c r="H757" t="s">
        <v>58</v>
      </c>
      <c r="I757">
        <f>I756*J757</f>
        <v>11.692449999999999</v>
      </c>
      <c r="J757">
        <v>109.99999999999999</v>
      </c>
      <c r="K757">
        <v>110</v>
      </c>
      <c r="O757">
        <f t="shared" si="380"/>
        <v>10959.75</v>
      </c>
      <c r="P757">
        <f t="shared" si="381"/>
        <v>10959.75</v>
      </c>
      <c r="Q757">
        <f>(ROUND((ROUND(((ET757)*AV757*I757),2)*BB757),2)+ROUND((ROUND(((AE757-(EU757))*AV757*I757),2)*BS757),2))</f>
        <v>0</v>
      </c>
      <c r="R757">
        <f t="shared" si="382"/>
        <v>0</v>
      </c>
      <c r="S757">
        <f t="shared" si="383"/>
        <v>0</v>
      </c>
      <c r="T757">
        <f t="shared" si="384"/>
        <v>0</v>
      </c>
      <c r="U757">
        <f t="shared" si="385"/>
        <v>0</v>
      </c>
      <c r="V757">
        <f t="shared" si="386"/>
        <v>0</v>
      </c>
      <c r="W757">
        <f t="shared" si="387"/>
        <v>0</v>
      </c>
      <c r="X757">
        <f t="shared" si="388"/>
        <v>0</v>
      </c>
      <c r="Y757">
        <f t="shared" si="389"/>
        <v>0</v>
      </c>
      <c r="AA757">
        <v>62853509</v>
      </c>
      <c r="AB757">
        <f t="shared" si="390"/>
        <v>104.99</v>
      </c>
      <c r="AC757">
        <f t="shared" si="391"/>
        <v>104.99</v>
      </c>
      <c r="AD757">
        <f>ROUND((((ET757)-(EU757))+AE757),6)</f>
        <v>0</v>
      </c>
      <c r="AE757">
        <f>ROUND((EU757),6)</f>
        <v>0</v>
      </c>
      <c r="AF757">
        <f>ROUND((EV757),6)</f>
        <v>0</v>
      </c>
      <c r="AG757">
        <f t="shared" si="392"/>
        <v>0</v>
      </c>
      <c r="AH757">
        <f>(EW757)</f>
        <v>0</v>
      </c>
      <c r="AI757">
        <f>(EX757)</f>
        <v>0</v>
      </c>
      <c r="AJ757">
        <f t="shared" si="393"/>
        <v>0</v>
      </c>
      <c r="AK757">
        <v>104.99</v>
      </c>
      <c r="AL757">
        <v>104.99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1</v>
      </c>
      <c r="AW757">
        <v>1.002</v>
      </c>
      <c r="AZ757">
        <v>1</v>
      </c>
      <c r="BA757">
        <v>1</v>
      </c>
      <c r="BB757">
        <v>1</v>
      </c>
      <c r="BC757">
        <v>8.91</v>
      </c>
      <c r="BD757" t="s">
        <v>3</v>
      </c>
      <c r="BE757" t="s">
        <v>3</v>
      </c>
      <c r="BF757" t="s">
        <v>3</v>
      </c>
      <c r="BG757" t="s">
        <v>3</v>
      </c>
      <c r="BH757">
        <v>3</v>
      </c>
      <c r="BI757">
        <v>1</v>
      </c>
      <c r="BJ757" t="s">
        <v>59</v>
      </c>
      <c r="BM757">
        <v>146</v>
      </c>
      <c r="BN757">
        <v>0</v>
      </c>
      <c r="BO757" t="s">
        <v>56</v>
      </c>
      <c r="BP757">
        <v>1</v>
      </c>
      <c r="BQ757">
        <v>30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0</v>
      </c>
      <c r="CA757">
        <v>0</v>
      </c>
      <c r="CB757" t="s">
        <v>3</v>
      </c>
      <c r="CE757">
        <v>30</v>
      </c>
      <c r="CF757">
        <v>0</v>
      </c>
      <c r="CG757">
        <v>0</v>
      </c>
      <c r="CM757">
        <v>0</v>
      </c>
      <c r="CN757" t="s">
        <v>3</v>
      </c>
      <c r="CO757">
        <v>0</v>
      </c>
      <c r="CP757">
        <f t="shared" si="394"/>
        <v>10959.75</v>
      </c>
      <c r="CQ757">
        <f t="shared" si="395"/>
        <v>937.33</v>
      </c>
      <c r="CR757">
        <f>(ROUND((ROUND(((ET757)*AV757*1),2)*BB757),2)+ROUND((ROUND(((AE757-(EU757))*AV757*1),2)*BS757),2))</f>
        <v>0</v>
      </c>
      <c r="CS757">
        <f t="shared" si="396"/>
        <v>0</v>
      </c>
      <c r="CT757">
        <f t="shared" si="397"/>
        <v>0</v>
      </c>
      <c r="CU757">
        <f t="shared" si="398"/>
        <v>0</v>
      </c>
      <c r="CV757">
        <f t="shared" si="399"/>
        <v>0</v>
      </c>
      <c r="CW757">
        <f t="shared" si="400"/>
        <v>0</v>
      </c>
      <c r="CX757">
        <f t="shared" si="401"/>
        <v>0</v>
      </c>
      <c r="CY757">
        <f t="shared" si="402"/>
        <v>0</v>
      </c>
      <c r="CZ757">
        <f t="shared" si="403"/>
        <v>0</v>
      </c>
      <c r="DC757" t="s">
        <v>3</v>
      </c>
      <c r="DD757" t="s">
        <v>3</v>
      </c>
      <c r="DE757" t="s">
        <v>3</v>
      </c>
      <c r="DF757" t="s">
        <v>3</v>
      </c>
      <c r="DG757" t="s">
        <v>3</v>
      </c>
      <c r="DH757" t="s">
        <v>3</v>
      </c>
      <c r="DI757" t="s">
        <v>3</v>
      </c>
      <c r="DJ757" t="s">
        <v>3</v>
      </c>
      <c r="DK757" t="s">
        <v>3</v>
      </c>
      <c r="DL757" t="s">
        <v>3</v>
      </c>
      <c r="DM757" t="s">
        <v>3</v>
      </c>
      <c r="DN757">
        <v>140</v>
      </c>
      <c r="DO757">
        <v>79</v>
      </c>
      <c r="DP757">
        <v>1.0469999999999999</v>
      </c>
      <c r="DQ757">
        <v>1.002</v>
      </c>
      <c r="DU757">
        <v>1007</v>
      </c>
      <c r="DV757" t="s">
        <v>58</v>
      </c>
      <c r="DW757" t="s">
        <v>58</v>
      </c>
      <c r="DX757">
        <v>1</v>
      </c>
      <c r="DZ757" t="s">
        <v>3</v>
      </c>
      <c r="EA757" t="s">
        <v>3</v>
      </c>
      <c r="EB757" t="s">
        <v>3</v>
      </c>
      <c r="EC757" t="s">
        <v>3</v>
      </c>
      <c r="EE757">
        <v>65731448</v>
      </c>
      <c r="EF757">
        <v>30</v>
      </c>
      <c r="EG757" t="s">
        <v>24</v>
      </c>
      <c r="EH757">
        <v>0</v>
      </c>
      <c r="EI757" t="s">
        <v>3</v>
      </c>
      <c r="EJ757">
        <v>1</v>
      </c>
      <c r="EK757">
        <v>146</v>
      </c>
      <c r="EL757" t="s">
        <v>367</v>
      </c>
      <c r="EM757" t="s">
        <v>368</v>
      </c>
      <c r="EO757" t="s">
        <v>3</v>
      </c>
      <c r="EQ757">
        <v>0</v>
      </c>
      <c r="ER757">
        <v>104.99</v>
      </c>
      <c r="ES757">
        <v>104.99</v>
      </c>
      <c r="ET757">
        <v>0</v>
      </c>
      <c r="EU757">
        <v>0</v>
      </c>
      <c r="EV757">
        <v>0</v>
      </c>
      <c r="EW757">
        <v>0</v>
      </c>
      <c r="EX757">
        <v>0</v>
      </c>
      <c r="FQ757">
        <v>0</v>
      </c>
      <c r="FR757">
        <v>0</v>
      </c>
      <c r="FS757">
        <v>0</v>
      </c>
      <c r="FX757">
        <v>140</v>
      </c>
      <c r="FY757">
        <v>79</v>
      </c>
      <c r="GA757" t="s">
        <v>3</v>
      </c>
      <c r="GD757">
        <v>0</v>
      </c>
      <c r="GF757">
        <v>-449487181</v>
      </c>
      <c r="GG757">
        <v>2</v>
      </c>
      <c r="GH757">
        <v>1</v>
      </c>
      <c r="GI757">
        <v>2</v>
      </c>
      <c r="GJ757">
        <v>0</v>
      </c>
      <c r="GK757">
        <f>ROUND(R757*(R12)/100,2)</f>
        <v>0</v>
      </c>
      <c r="GL757">
        <f t="shared" si="404"/>
        <v>0</v>
      </c>
      <c r="GM757">
        <f t="shared" si="405"/>
        <v>10959.75</v>
      </c>
      <c r="GN757">
        <f t="shared" si="406"/>
        <v>10959.75</v>
      </c>
      <c r="GO757">
        <f t="shared" si="407"/>
        <v>0</v>
      </c>
      <c r="GP757">
        <f t="shared" si="408"/>
        <v>0</v>
      </c>
      <c r="GR757">
        <v>0</v>
      </c>
      <c r="GS757">
        <v>3</v>
      </c>
      <c r="GT757">
        <v>0</v>
      </c>
      <c r="GU757" t="s">
        <v>3</v>
      </c>
      <c r="GV757">
        <f t="shared" si="409"/>
        <v>0</v>
      </c>
      <c r="GW757">
        <v>1</v>
      </c>
      <c r="GX757">
        <f t="shared" si="410"/>
        <v>0</v>
      </c>
      <c r="HA757">
        <v>0</v>
      </c>
      <c r="HB757">
        <v>0</v>
      </c>
      <c r="HC757">
        <f t="shared" si="411"/>
        <v>0</v>
      </c>
      <c r="HE757" t="s">
        <v>3</v>
      </c>
      <c r="HF757" t="s">
        <v>3</v>
      </c>
      <c r="HM757" t="s">
        <v>3</v>
      </c>
      <c r="HN757" t="s">
        <v>3</v>
      </c>
      <c r="HO757" t="s">
        <v>3</v>
      </c>
      <c r="HP757" t="s">
        <v>3</v>
      </c>
      <c r="HQ757" t="s">
        <v>3</v>
      </c>
      <c r="HS757">
        <v>0</v>
      </c>
      <c r="IK757">
        <v>0</v>
      </c>
    </row>
    <row r="758" spans="1:245" x14ac:dyDescent="0.2">
      <c r="A758">
        <v>17</v>
      </c>
      <c r="B758">
        <v>1</v>
      </c>
      <c r="C758">
        <f>ROW(SmtRes!A274)</f>
        <v>274</v>
      </c>
      <c r="D758">
        <f>ROW(EtalonRes!A300)</f>
        <v>300</v>
      </c>
      <c r="E758" t="s">
        <v>370</v>
      </c>
      <c r="F758" t="s">
        <v>371</v>
      </c>
      <c r="G758" t="s">
        <v>372</v>
      </c>
      <c r="H758" t="s">
        <v>373</v>
      </c>
      <c r="I758">
        <f>ROUND(30.37/1000,9)</f>
        <v>3.0370000000000001E-2</v>
      </c>
      <c r="J758">
        <v>0</v>
      </c>
      <c r="K758">
        <f>ROUND(30.37/1000,9)</f>
        <v>3.0370000000000001E-2</v>
      </c>
      <c r="O758">
        <f t="shared" si="380"/>
        <v>7653.7</v>
      </c>
      <c r="P758">
        <f t="shared" si="381"/>
        <v>1616.9</v>
      </c>
      <c r="Q758">
        <f>(ROUND((ROUND((((ET758*1.1))*AV758*I758),2)*BB758),2)+ROUND((ROUND(((AE758-((EU758*1.1)))*AV758*I758),2)*BS758),2))</f>
        <v>914.32</v>
      </c>
      <c r="R758">
        <f t="shared" si="382"/>
        <v>273.52999999999997</v>
      </c>
      <c r="S758">
        <f t="shared" si="383"/>
        <v>5122.4799999999996</v>
      </c>
      <c r="T758">
        <f t="shared" si="384"/>
        <v>0</v>
      </c>
      <c r="U758">
        <f t="shared" si="385"/>
        <v>9.3388934430000017</v>
      </c>
      <c r="V758">
        <f t="shared" si="386"/>
        <v>0</v>
      </c>
      <c r="W758">
        <f t="shared" si="387"/>
        <v>0</v>
      </c>
      <c r="X758">
        <f t="shared" si="388"/>
        <v>6864.12</v>
      </c>
      <c r="Y758">
        <f t="shared" si="389"/>
        <v>2817.36</v>
      </c>
      <c r="AA758">
        <v>62853509</v>
      </c>
      <c r="AB758">
        <f t="shared" si="390"/>
        <v>12318.191999999999</v>
      </c>
      <c r="AC758">
        <f t="shared" si="391"/>
        <v>6742.82</v>
      </c>
      <c r="AD758">
        <f>ROUND(((((ET758*1.1))-((EU758*1.1)))+AE758),6)</f>
        <v>2206.6329999999998</v>
      </c>
      <c r="AE758">
        <f>ROUND(((EU758*1.1)),6)</f>
        <v>179.828</v>
      </c>
      <c r="AF758">
        <f>ROUND(((EV758*1.1)),6)</f>
        <v>3368.739</v>
      </c>
      <c r="AG758">
        <f t="shared" si="392"/>
        <v>0</v>
      </c>
      <c r="AH758">
        <f>((EW758*1.1))</f>
        <v>293.70000000000005</v>
      </c>
      <c r="AI758">
        <f>((EX758*1.1))</f>
        <v>0</v>
      </c>
      <c r="AJ758">
        <f t="shared" si="393"/>
        <v>0</v>
      </c>
      <c r="AK758">
        <v>11811.34</v>
      </c>
      <c r="AL758">
        <v>6742.82</v>
      </c>
      <c r="AM758">
        <v>2006.03</v>
      </c>
      <c r="AN758">
        <v>163.47999999999999</v>
      </c>
      <c r="AO758">
        <v>3062.49</v>
      </c>
      <c r="AP758">
        <v>0</v>
      </c>
      <c r="AQ758">
        <v>267</v>
      </c>
      <c r="AR758">
        <v>0</v>
      </c>
      <c r="AS758">
        <v>0</v>
      </c>
      <c r="AT758">
        <v>134</v>
      </c>
      <c r="AU758">
        <v>55</v>
      </c>
      <c r="AV758">
        <v>1.0469999999999999</v>
      </c>
      <c r="AW758">
        <v>1.002</v>
      </c>
      <c r="AZ758">
        <v>1</v>
      </c>
      <c r="BA758">
        <v>47.82</v>
      </c>
      <c r="BB758">
        <v>13.03</v>
      </c>
      <c r="BC758">
        <v>7.88</v>
      </c>
      <c r="BD758" t="s">
        <v>3</v>
      </c>
      <c r="BE758" t="s">
        <v>3</v>
      </c>
      <c r="BF758" t="s">
        <v>3</v>
      </c>
      <c r="BG758" t="s">
        <v>3</v>
      </c>
      <c r="BH758">
        <v>0</v>
      </c>
      <c r="BI758">
        <v>1</v>
      </c>
      <c r="BJ758" t="s">
        <v>374</v>
      </c>
      <c r="BM758">
        <v>152</v>
      </c>
      <c r="BN758">
        <v>0</v>
      </c>
      <c r="BO758" t="s">
        <v>371</v>
      </c>
      <c r="BP758">
        <v>1</v>
      </c>
      <c r="BQ758">
        <v>30</v>
      </c>
      <c r="BR758">
        <v>0</v>
      </c>
      <c r="BS758">
        <v>47.82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3</v>
      </c>
      <c r="BZ758">
        <v>134</v>
      </c>
      <c r="CA758">
        <v>55</v>
      </c>
      <c r="CB758" t="s">
        <v>3</v>
      </c>
      <c r="CE758">
        <v>30</v>
      </c>
      <c r="CF758">
        <v>0</v>
      </c>
      <c r="CG758">
        <v>0</v>
      </c>
      <c r="CM758">
        <v>0</v>
      </c>
      <c r="CN758" t="s">
        <v>1200</v>
      </c>
      <c r="CO758">
        <v>0</v>
      </c>
      <c r="CP758">
        <f t="shared" si="394"/>
        <v>7653.7</v>
      </c>
      <c r="CQ758">
        <f t="shared" si="395"/>
        <v>53239.72</v>
      </c>
      <c r="CR758">
        <f>(ROUND((ROUND((((ET758*1.1))*AV758*1),2)*BB758),2)+ROUND((ROUND(((AE758-((EU758*1.1)))*AV758*1),2)*BS758),2))</f>
        <v>30103.73</v>
      </c>
      <c r="CS758">
        <f t="shared" si="396"/>
        <v>9003.5499999999993</v>
      </c>
      <c r="CT758">
        <f t="shared" si="397"/>
        <v>168664.49</v>
      </c>
      <c r="CU758">
        <f t="shared" si="398"/>
        <v>0</v>
      </c>
      <c r="CV758">
        <f t="shared" si="399"/>
        <v>307.50390000000004</v>
      </c>
      <c r="CW758">
        <f t="shared" si="400"/>
        <v>0</v>
      </c>
      <c r="CX758">
        <f t="shared" si="401"/>
        <v>0</v>
      </c>
      <c r="CY758">
        <f t="shared" si="402"/>
        <v>6864.1232</v>
      </c>
      <c r="CZ758">
        <f t="shared" si="403"/>
        <v>2817.364</v>
      </c>
      <c r="DB758">
        <v>63</v>
      </c>
      <c r="DC758" t="s">
        <v>3</v>
      </c>
      <c r="DD758" t="s">
        <v>3</v>
      </c>
      <c r="DE758" t="s">
        <v>23</v>
      </c>
      <c r="DF758" t="s">
        <v>23</v>
      </c>
      <c r="DG758" t="s">
        <v>23</v>
      </c>
      <c r="DH758" t="s">
        <v>3</v>
      </c>
      <c r="DI758" t="s">
        <v>23</v>
      </c>
      <c r="DJ758" t="s">
        <v>23</v>
      </c>
      <c r="DK758" t="s">
        <v>3</v>
      </c>
      <c r="DL758" t="s">
        <v>3</v>
      </c>
      <c r="DM758" t="s">
        <v>3</v>
      </c>
      <c r="DN758">
        <v>140</v>
      </c>
      <c r="DO758">
        <v>79</v>
      </c>
      <c r="DP758">
        <v>1.0469999999999999</v>
      </c>
      <c r="DQ758">
        <v>1.002</v>
      </c>
      <c r="DU758">
        <v>1013</v>
      </c>
      <c r="DV758" t="s">
        <v>373</v>
      </c>
      <c r="DW758" t="s">
        <v>373</v>
      </c>
      <c r="DX758">
        <v>1</v>
      </c>
      <c r="DZ758" t="s">
        <v>3</v>
      </c>
      <c r="EA758" t="s">
        <v>3</v>
      </c>
      <c r="EB758" t="s">
        <v>3</v>
      </c>
      <c r="EC758" t="s">
        <v>3</v>
      </c>
      <c r="EE758">
        <v>65731454</v>
      </c>
      <c r="EF758">
        <v>30</v>
      </c>
      <c r="EG758" t="s">
        <v>24</v>
      </c>
      <c r="EH758">
        <v>0</v>
      </c>
      <c r="EI758" t="s">
        <v>3</v>
      </c>
      <c r="EJ758">
        <v>1</v>
      </c>
      <c r="EK758">
        <v>152</v>
      </c>
      <c r="EL758" t="s">
        <v>375</v>
      </c>
      <c r="EM758" t="s">
        <v>376</v>
      </c>
      <c r="EO758" t="s">
        <v>27</v>
      </c>
      <c r="EQ758">
        <v>0</v>
      </c>
      <c r="ER758">
        <v>11811.34</v>
      </c>
      <c r="ES758">
        <v>6742.82</v>
      </c>
      <c r="ET758">
        <v>2006.03</v>
      </c>
      <c r="EU758">
        <v>163.47999999999999</v>
      </c>
      <c r="EV758">
        <v>3062.49</v>
      </c>
      <c r="EW758">
        <v>267</v>
      </c>
      <c r="EX758">
        <v>0</v>
      </c>
      <c r="EY758">
        <v>0</v>
      </c>
      <c r="FQ758">
        <v>0</v>
      </c>
      <c r="FR758">
        <v>0</v>
      </c>
      <c r="FS758">
        <v>0</v>
      </c>
      <c r="FX758">
        <v>140</v>
      </c>
      <c r="FY758">
        <v>79</v>
      </c>
      <c r="GA758" t="s">
        <v>3</v>
      </c>
      <c r="GD758">
        <v>0</v>
      </c>
      <c r="GF758">
        <v>-245766510</v>
      </c>
      <c r="GG758">
        <v>2</v>
      </c>
      <c r="GH758">
        <v>1</v>
      </c>
      <c r="GI758">
        <v>2</v>
      </c>
      <c r="GJ758">
        <v>0</v>
      </c>
      <c r="GK758">
        <f>ROUND(R758*(R12)/100,2)</f>
        <v>437.65</v>
      </c>
      <c r="GL758">
        <f t="shared" si="404"/>
        <v>0</v>
      </c>
      <c r="GM758">
        <f t="shared" si="405"/>
        <v>17772.830000000002</v>
      </c>
      <c r="GN758">
        <f t="shared" si="406"/>
        <v>17772.830000000002</v>
      </c>
      <c r="GO758">
        <f t="shared" si="407"/>
        <v>0</v>
      </c>
      <c r="GP758">
        <f t="shared" si="408"/>
        <v>0</v>
      </c>
      <c r="GR758">
        <v>0</v>
      </c>
      <c r="GS758">
        <v>3</v>
      </c>
      <c r="GT758">
        <v>0</v>
      </c>
      <c r="GU758" t="s">
        <v>3</v>
      </c>
      <c r="GV758">
        <f t="shared" si="409"/>
        <v>0</v>
      </c>
      <c r="GW758">
        <v>1</v>
      </c>
      <c r="GX758">
        <f t="shared" si="410"/>
        <v>0</v>
      </c>
      <c r="HA758">
        <v>0</v>
      </c>
      <c r="HB758">
        <v>0</v>
      </c>
      <c r="HC758">
        <f t="shared" si="411"/>
        <v>0</v>
      </c>
      <c r="HE758" t="s">
        <v>3</v>
      </c>
      <c r="HF758" t="s">
        <v>3</v>
      </c>
      <c r="HM758" t="s">
        <v>3</v>
      </c>
      <c r="HN758" t="s">
        <v>3</v>
      </c>
      <c r="HO758" t="s">
        <v>3</v>
      </c>
      <c r="HP758" t="s">
        <v>3</v>
      </c>
      <c r="HQ758" t="s">
        <v>3</v>
      </c>
      <c r="HS758">
        <v>0</v>
      </c>
      <c r="IK758">
        <v>0</v>
      </c>
    </row>
    <row r="759" spans="1:245" x14ac:dyDescent="0.2">
      <c r="A759">
        <v>18</v>
      </c>
      <c r="B759">
        <v>1</v>
      </c>
      <c r="C759">
        <v>273</v>
      </c>
      <c r="E759" t="s">
        <v>377</v>
      </c>
      <c r="F759" t="s">
        <v>378</v>
      </c>
      <c r="G759" t="s">
        <v>379</v>
      </c>
      <c r="H759" t="s">
        <v>58</v>
      </c>
      <c r="I759">
        <f>I758*J759</f>
        <v>4.9199400000000004</v>
      </c>
      <c r="J759">
        <v>162</v>
      </c>
      <c r="K759">
        <v>162</v>
      </c>
      <c r="O759">
        <f t="shared" si="380"/>
        <v>31816.39</v>
      </c>
      <c r="P759">
        <f t="shared" si="381"/>
        <v>31816.39</v>
      </c>
      <c r="Q759">
        <f>(ROUND((ROUND(((ET759)*AV759*I759),2)*BB759),2)+ROUND((ROUND(((AE759-(EU759))*AV759*I759),2)*BS759),2))</f>
        <v>0</v>
      </c>
      <c r="R759">
        <f t="shared" si="382"/>
        <v>0</v>
      </c>
      <c r="S759">
        <f t="shared" si="383"/>
        <v>0</v>
      </c>
      <c r="T759">
        <f t="shared" si="384"/>
        <v>0</v>
      </c>
      <c r="U759">
        <f t="shared" si="385"/>
        <v>0</v>
      </c>
      <c r="V759">
        <f t="shared" si="386"/>
        <v>0</v>
      </c>
      <c r="W759">
        <f t="shared" si="387"/>
        <v>0</v>
      </c>
      <c r="X759">
        <f t="shared" si="388"/>
        <v>0</v>
      </c>
      <c r="Y759">
        <f t="shared" si="389"/>
        <v>0</v>
      </c>
      <c r="AA759">
        <v>62853509</v>
      </c>
      <c r="AB759">
        <f t="shared" si="390"/>
        <v>517.14</v>
      </c>
      <c r="AC759">
        <f t="shared" si="391"/>
        <v>517.14</v>
      </c>
      <c r="AD759">
        <f>ROUND((((ET759)-(EU759))+AE759),6)</f>
        <v>0</v>
      </c>
      <c r="AE759">
        <f>ROUND((EU759),6)</f>
        <v>0</v>
      </c>
      <c r="AF759">
        <f>ROUND((EV759),6)</f>
        <v>0</v>
      </c>
      <c r="AG759">
        <f t="shared" si="392"/>
        <v>0</v>
      </c>
      <c r="AH759">
        <f>(EW759)</f>
        <v>0</v>
      </c>
      <c r="AI759">
        <f>(EX759)</f>
        <v>0</v>
      </c>
      <c r="AJ759">
        <f t="shared" si="393"/>
        <v>0</v>
      </c>
      <c r="AK759">
        <v>517.14</v>
      </c>
      <c r="AL759">
        <v>517.14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0</v>
      </c>
      <c r="AU759">
        <v>0</v>
      </c>
      <c r="AV759">
        <v>1</v>
      </c>
      <c r="AW759">
        <v>1.002</v>
      </c>
      <c r="AZ759">
        <v>1</v>
      </c>
      <c r="BA759">
        <v>1</v>
      </c>
      <c r="BB759">
        <v>1</v>
      </c>
      <c r="BC759">
        <v>12.48</v>
      </c>
      <c r="BD759" t="s">
        <v>3</v>
      </c>
      <c r="BE759" t="s">
        <v>3</v>
      </c>
      <c r="BF759" t="s">
        <v>3</v>
      </c>
      <c r="BG759" t="s">
        <v>3</v>
      </c>
      <c r="BH759">
        <v>3</v>
      </c>
      <c r="BI759">
        <v>1</v>
      </c>
      <c r="BJ759" t="s">
        <v>380</v>
      </c>
      <c r="BM759">
        <v>152</v>
      </c>
      <c r="BN759">
        <v>0</v>
      </c>
      <c r="BO759" t="s">
        <v>378</v>
      </c>
      <c r="BP759">
        <v>1</v>
      </c>
      <c r="BQ759">
        <v>30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0</v>
      </c>
      <c r="CA759">
        <v>0</v>
      </c>
      <c r="CB759" t="s">
        <v>3</v>
      </c>
      <c r="CE759">
        <v>30</v>
      </c>
      <c r="CF759">
        <v>0</v>
      </c>
      <c r="CG759">
        <v>0</v>
      </c>
      <c r="CM759">
        <v>0</v>
      </c>
      <c r="CN759" t="s">
        <v>3</v>
      </c>
      <c r="CO759">
        <v>0</v>
      </c>
      <c r="CP759">
        <f t="shared" si="394"/>
        <v>31816.39</v>
      </c>
      <c r="CQ759">
        <f t="shared" si="395"/>
        <v>6466.76</v>
      </c>
      <c r="CR759">
        <f>(ROUND((ROUND(((ET759)*AV759*1),2)*BB759),2)+ROUND((ROUND(((AE759-(EU759))*AV759*1),2)*BS759),2))</f>
        <v>0</v>
      </c>
      <c r="CS759">
        <f t="shared" si="396"/>
        <v>0</v>
      </c>
      <c r="CT759">
        <f t="shared" si="397"/>
        <v>0</v>
      </c>
      <c r="CU759">
        <f t="shared" si="398"/>
        <v>0</v>
      </c>
      <c r="CV759">
        <f t="shared" si="399"/>
        <v>0</v>
      </c>
      <c r="CW759">
        <f t="shared" si="400"/>
        <v>0</v>
      </c>
      <c r="CX759">
        <f t="shared" si="401"/>
        <v>0</v>
      </c>
      <c r="CY759">
        <f t="shared" si="402"/>
        <v>0</v>
      </c>
      <c r="CZ759">
        <f t="shared" si="403"/>
        <v>0</v>
      </c>
      <c r="DC759" t="s">
        <v>3</v>
      </c>
      <c r="DD759" t="s">
        <v>3</v>
      </c>
      <c r="DE759" t="s">
        <v>3</v>
      </c>
      <c r="DF759" t="s">
        <v>3</v>
      </c>
      <c r="DG759" t="s">
        <v>3</v>
      </c>
      <c r="DH759" t="s">
        <v>3</v>
      </c>
      <c r="DI759" t="s">
        <v>3</v>
      </c>
      <c r="DJ759" t="s">
        <v>3</v>
      </c>
      <c r="DK759" t="s">
        <v>3</v>
      </c>
      <c r="DL759" t="s">
        <v>3</v>
      </c>
      <c r="DM759" t="s">
        <v>3</v>
      </c>
      <c r="DN759">
        <v>140</v>
      </c>
      <c r="DO759">
        <v>79</v>
      </c>
      <c r="DP759">
        <v>1.0469999999999999</v>
      </c>
      <c r="DQ759">
        <v>1.002</v>
      </c>
      <c r="DU759">
        <v>1007</v>
      </c>
      <c r="DV759" t="s">
        <v>58</v>
      </c>
      <c r="DW759" t="s">
        <v>58</v>
      </c>
      <c r="DX759">
        <v>1</v>
      </c>
      <c r="DZ759" t="s">
        <v>3</v>
      </c>
      <c r="EA759" t="s">
        <v>3</v>
      </c>
      <c r="EB759" t="s">
        <v>3</v>
      </c>
      <c r="EC759" t="s">
        <v>3</v>
      </c>
      <c r="EE759">
        <v>65731454</v>
      </c>
      <c r="EF759">
        <v>30</v>
      </c>
      <c r="EG759" t="s">
        <v>24</v>
      </c>
      <c r="EH759">
        <v>0</v>
      </c>
      <c r="EI759" t="s">
        <v>3</v>
      </c>
      <c r="EJ759">
        <v>1</v>
      </c>
      <c r="EK759">
        <v>152</v>
      </c>
      <c r="EL759" t="s">
        <v>375</v>
      </c>
      <c r="EM759" t="s">
        <v>376</v>
      </c>
      <c r="EO759" t="s">
        <v>3</v>
      </c>
      <c r="EQ759">
        <v>0</v>
      </c>
      <c r="ER759">
        <v>517.14</v>
      </c>
      <c r="ES759">
        <v>517.14</v>
      </c>
      <c r="ET759">
        <v>0</v>
      </c>
      <c r="EU759">
        <v>0</v>
      </c>
      <c r="EV759">
        <v>0</v>
      </c>
      <c r="EW759">
        <v>0</v>
      </c>
      <c r="EX759">
        <v>0</v>
      </c>
      <c r="FQ759">
        <v>0</v>
      </c>
      <c r="FR759">
        <v>0</v>
      </c>
      <c r="FS759">
        <v>0</v>
      </c>
      <c r="FX759">
        <v>140</v>
      </c>
      <c r="FY759">
        <v>79</v>
      </c>
      <c r="GA759" t="s">
        <v>3</v>
      </c>
      <c r="GD759">
        <v>0</v>
      </c>
      <c r="GF759">
        <v>-1644767048</v>
      </c>
      <c r="GG759">
        <v>2</v>
      </c>
      <c r="GH759">
        <v>1</v>
      </c>
      <c r="GI759">
        <v>2</v>
      </c>
      <c r="GJ759">
        <v>0</v>
      </c>
      <c r="GK759">
        <f>ROUND(R759*(R12)/100,2)</f>
        <v>0</v>
      </c>
      <c r="GL759">
        <f t="shared" si="404"/>
        <v>0</v>
      </c>
      <c r="GM759">
        <f t="shared" si="405"/>
        <v>31816.39</v>
      </c>
      <c r="GN759">
        <f t="shared" si="406"/>
        <v>31816.39</v>
      </c>
      <c r="GO759">
        <f t="shared" si="407"/>
        <v>0</v>
      </c>
      <c r="GP759">
        <f t="shared" si="408"/>
        <v>0</v>
      </c>
      <c r="GR759">
        <v>0</v>
      </c>
      <c r="GS759">
        <v>3</v>
      </c>
      <c r="GT759">
        <v>0</v>
      </c>
      <c r="GU759" t="s">
        <v>3</v>
      </c>
      <c r="GV759">
        <f t="shared" si="409"/>
        <v>0</v>
      </c>
      <c r="GW759">
        <v>1</v>
      </c>
      <c r="GX759">
        <f t="shared" si="410"/>
        <v>0</v>
      </c>
      <c r="HA759">
        <v>0</v>
      </c>
      <c r="HB759">
        <v>0</v>
      </c>
      <c r="HC759">
        <f t="shared" si="411"/>
        <v>0</v>
      </c>
      <c r="HE759" t="s">
        <v>3</v>
      </c>
      <c r="HF759" t="s">
        <v>3</v>
      </c>
      <c r="HM759" t="s">
        <v>3</v>
      </c>
      <c r="HN759" t="s">
        <v>3</v>
      </c>
      <c r="HO759" t="s">
        <v>3</v>
      </c>
      <c r="HP759" t="s">
        <v>3</v>
      </c>
      <c r="HQ759" t="s">
        <v>3</v>
      </c>
      <c r="HS759">
        <v>0</v>
      </c>
      <c r="IK759">
        <v>0</v>
      </c>
    </row>
    <row r="760" spans="1:245" x14ac:dyDescent="0.2">
      <c r="A760">
        <v>17</v>
      </c>
      <c r="B760">
        <v>1</v>
      </c>
      <c r="C760">
        <f>ROW(SmtRes!A277)</f>
        <v>277</v>
      </c>
      <c r="D760">
        <f>ROW(EtalonRes!A303)</f>
        <v>303</v>
      </c>
      <c r="E760" t="s">
        <v>381</v>
      </c>
      <c r="F760" t="s">
        <v>382</v>
      </c>
      <c r="G760" t="s">
        <v>383</v>
      </c>
      <c r="H760" t="s">
        <v>373</v>
      </c>
      <c r="I760">
        <f>ROUND(30.37/1000,9)</f>
        <v>3.0370000000000001E-2</v>
      </c>
      <c r="J760">
        <v>0</v>
      </c>
      <c r="K760">
        <f>ROUND(30.37/1000,9)</f>
        <v>3.0370000000000001E-2</v>
      </c>
      <c r="O760">
        <f t="shared" si="380"/>
        <v>105.47</v>
      </c>
      <c r="P760">
        <f t="shared" si="381"/>
        <v>6.48</v>
      </c>
      <c r="Q760">
        <f>(ROUND((ROUND((((ET760*1.1))*AV760*I760),2)*BB760),2)+ROUND((ROUND(((AE760-((EU760*1.1)))*AV760*I760),2)*BS760),2))</f>
        <v>0</v>
      </c>
      <c r="R760">
        <f t="shared" si="382"/>
        <v>0</v>
      </c>
      <c r="S760">
        <f t="shared" si="383"/>
        <v>98.99</v>
      </c>
      <c r="T760">
        <f t="shared" si="384"/>
        <v>0</v>
      </c>
      <c r="U760">
        <f t="shared" si="385"/>
        <v>0.18083175693</v>
      </c>
      <c r="V760">
        <f t="shared" si="386"/>
        <v>0</v>
      </c>
      <c r="W760">
        <f t="shared" si="387"/>
        <v>0</v>
      </c>
      <c r="X760">
        <f t="shared" si="388"/>
        <v>132.65</v>
      </c>
      <c r="Y760">
        <f t="shared" si="389"/>
        <v>54.44</v>
      </c>
      <c r="AA760">
        <v>62853509</v>
      </c>
      <c r="AB760">
        <f t="shared" si="390"/>
        <v>123.83</v>
      </c>
      <c r="AC760">
        <f t="shared" si="391"/>
        <v>58.6</v>
      </c>
      <c r="AD760">
        <f>ROUND(((((ET760*1.1))-((EU760*1.1)))+AE760),6)</f>
        <v>0</v>
      </c>
      <c r="AE760">
        <f>ROUND(((EU760*1.1)),6)</f>
        <v>0</v>
      </c>
      <c r="AF760">
        <f>ROUND(((EV760*1.1)),6)</f>
        <v>65.23</v>
      </c>
      <c r="AG760">
        <f t="shared" si="392"/>
        <v>0</v>
      </c>
      <c r="AH760">
        <f>((EW760*1.1))</f>
        <v>5.6870000000000003</v>
      </c>
      <c r="AI760">
        <f>((EX760*1.1))</f>
        <v>0</v>
      </c>
      <c r="AJ760">
        <f t="shared" si="393"/>
        <v>0</v>
      </c>
      <c r="AK760">
        <v>117.9</v>
      </c>
      <c r="AL760">
        <v>58.6</v>
      </c>
      <c r="AM760">
        <v>0</v>
      </c>
      <c r="AN760">
        <v>0</v>
      </c>
      <c r="AO760">
        <v>59.3</v>
      </c>
      <c r="AP760">
        <v>0</v>
      </c>
      <c r="AQ760">
        <v>5.17</v>
      </c>
      <c r="AR760">
        <v>0</v>
      </c>
      <c r="AS760">
        <v>0</v>
      </c>
      <c r="AT760">
        <v>134</v>
      </c>
      <c r="AU760">
        <v>55</v>
      </c>
      <c r="AV760">
        <v>1.0469999999999999</v>
      </c>
      <c r="AW760">
        <v>1.002</v>
      </c>
      <c r="AZ760">
        <v>1</v>
      </c>
      <c r="BA760">
        <v>47.82</v>
      </c>
      <c r="BB760">
        <v>1</v>
      </c>
      <c r="BC760">
        <v>3.64</v>
      </c>
      <c r="BD760" t="s">
        <v>3</v>
      </c>
      <c r="BE760" t="s">
        <v>3</v>
      </c>
      <c r="BF760" t="s">
        <v>3</v>
      </c>
      <c r="BG760" t="s">
        <v>3</v>
      </c>
      <c r="BH760">
        <v>0</v>
      </c>
      <c r="BI760">
        <v>1</v>
      </c>
      <c r="BJ760" t="s">
        <v>384</v>
      </c>
      <c r="BM760">
        <v>152</v>
      </c>
      <c r="BN760">
        <v>0</v>
      </c>
      <c r="BO760" t="s">
        <v>382</v>
      </c>
      <c r="BP760">
        <v>1</v>
      </c>
      <c r="BQ760">
        <v>30</v>
      </c>
      <c r="BR760">
        <v>0</v>
      </c>
      <c r="BS760">
        <v>47.82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3</v>
      </c>
      <c r="BZ760">
        <v>134</v>
      </c>
      <c r="CA760">
        <v>55</v>
      </c>
      <c r="CB760" t="s">
        <v>3</v>
      </c>
      <c r="CE760">
        <v>30</v>
      </c>
      <c r="CF760">
        <v>0</v>
      </c>
      <c r="CG760">
        <v>0</v>
      </c>
      <c r="CM760">
        <v>0</v>
      </c>
      <c r="CN760" t="s">
        <v>1200</v>
      </c>
      <c r="CO760">
        <v>0</v>
      </c>
      <c r="CP760">
        <f t="shared" si="394"/>
        <v>105.47</v>
      </c>
      <c r="CQ760">
        <f t="shared" si="395"/>
        <v>213.74</v>
      </c>
      <c r="CR760">
        <f>(ROUND((ROUND((((ET760*1.1))*AV760*1),2)*BB760),2)+ROUND((ROUND(((AE760-((EU760*1.1)))*AV760*1),2)*BS760),2))</f>
        <v>0</v>
      </c>
      <c r="CS760">
        <f t="shared" si="396"/>
        <v>0</v>
      </c>
      <c r="CT760">
        <f t="shared" si="397"/>
        <v>3266.11</v>
      </c>
      <c r="CU760">
        <f t="shared" si="398"/>
        <v>0</v>
      </c>
      <c r="CV760">
        <f t="shared" si="399"/>
        <v>5.9542890000000002</v>
      </c>
      <c r="CW760">
        <f t="shared" si="400"/>
        <v>0</v>
      </c>
      <c r="CX760">
        <f t="shared" si="401"/>
        <v>0</v>
      </c>
      <c r="CY760">
        <f t="shared" si="402"/>
        <v>132.64660000000001</v>
      </c>
      <c r="CZ760">
        <f t="shared" si="403"/>
        <v>54.444500000000005</v>
      </c>
      <c r="DB760">
        <v>64</v>
      </c>
      <c r="DC760" t="s">
        <v>3</v>
      </c>
      <c r="DD760" t="s">
        <v>3</v>
      </c>
      <c r="DE760" t="s">
        <v>23</v>
      </c>
      <c r="DF760" t="s">
        <v>23</v>
      </c>
      <c r="DG760" t="s">
        <v>23</v>
      </c>
      <c r="DH760" t="s">
        <v>3</v>
      </c>
      <c r="DI760" t="s">
        <v>23</v>
      </c>
      <c r="DJ760" t="s">
        <v>23</v>
      </c>
      <c r="DK760" t="s">
        <v>3</v>
      </c>
      <c r="DL760" t="s">
        <v>3</v>
      </c>
      <c r="DM760" t="s">
        <v>3</v>
      </c>
      <c r="DN760">
        <v>140</v>
      </c>
      <c r="DO760">
        <v>79</v>
      </c>
      <c r="DP760">
        <v>1.0469999999999999</v>
      </c>
      <c r="DQ760">
        <v>1.002</v>
      </c>
      <c r="DU760">
        <v>1013</v>
      </c>
      <c r="DV760" t="s">
        <v>373</v>
      </c>
      <c r="DW760" t="s">
        <v>373</v>
      </c>
      <c r="DX760">
        <v>1</v>
      </c>
      <c r="DZ760" t="s">
        <v>3</v>
      </c>
      <c r="EA760" t="s">
        <v>3</v>
      </c>
      <c r="EB760" t="s">
        <v>3</v>
      </c>
      <c r="EC760" t="s">
        <v>3</v>
      </c>
      <c r="EE760">
        <v>65731454</v>
      </c>
      <c r="EF760">
        <v>30</v>
      </c>
      <c r="EG760" t="s">
        <v>24</v>
      </c>
      <c r="EH760">
        <v>0</v>
      </c>
      <c r="EI760" t="s">
        <v>3</v>
      </c>
      <c r="EJ760">
        <v>1</v>
      </c>
      <c r="EK760">
        <v>152</v>
      </c>
      <c r="EL760" t="s">
        <v>375</v>
      </c>
      <c r="EM760" t="s">
        <v>376</v>
      </c>
      <c r="EO760" t="s">
        <v>27</v>
      </c>
      <c r="EQ760">
        <v>0</v>
      </c>
      <c r="ER760">
        <v>117.9</v>
      </c>
      <c r="ES760">
        <v>58.6</v>
      </c>
      <c r="ET760">
        <v>0</v>
      </c>
      <c r="EU760">
        <v>0</v>
      </c>
      <c r="EV760">
        <v>59.3</v>
      </c>
      <c r="EW760">
        <v>5.17</v>
      </c>
      <c r="EX760">
        <v>0</v>
      </c>
      <c r="EY760">
        <v>0</v>
      </c>
      <c r="FQ760">
        <v>0</v>
      </c>
      <c r="FR760">
        <v>0</v>
      </c>
      <c r="FS760">
        <v>0</v>
      </c>
      <c r="FX760">
        <v>140</v>
      </c>
      <c r="FY760">
        <v>79</v>
      </c>
      <c r="GA760" t="s">
        <v>3</v>
      </c>
      <c r="GD760">
        <v>0</v>
      </c>
      <c r="GF760">
        <v>36365599</v>
      </c>
      <c r="GG760">
        <v>2</v>
      </c>
      <c r="GH760">
        <v>1</v>
      </c>
      <c r="GI760">
        <v>2</v>
      </c>
      <c r="GJ760">
        <v>0</v>
      </c>
      <c r="GK760">
        <f>ROUND(R760*(R12)/100,2)</f>
        <v>0</v>
      </c>
      <c r="GL760">
        <f t="shared" si="404"/>
        <v>0</v>
      </c>
      <c r="GM760">
        <f t="shared" si="405"/>
        <v>292.56</v>
      </c>
      <c r="GN760">
        <f t="shared" si="406"/>
        <v>292.56</v>
      </c>
      <c r="GO760">
        <f t="shared" si="407"/>
        <v>0</v>
      </c>
      <c r="GP760">
        <f t="shared" si="408"/>
        <v>0</v>
      </c>
      <c r="GR760">
        <v>0</v>
      </c>
      <c r="GS760">
        <v>3</v>
      </c>
      <c r="GT760">
        <v>0</v>
      </c>
      <c r="GU760" t="s">
        <v>3</v>
      </c>
      <c r="GV760">
        <f t="shared" si="409"/>
        <v>0</v>
      </c>
      <c r="GW760">
        <v>1</v>
      </c>
      <c r="GX760">
        <f t="shared" si="410"/>
        <v>0</v>
      </c>
      <c r="HA760">
        <v>0</v>
      </c>
      <c r="HB760">
        <v>0</v>
      </c>
      <c r="HC760">
        <f t="shared" si="411"/>
        <v>0</v>
      </c>
      <c r="HE760" t="s">
        <v>3</v>
      </c>
      <c r="HF760" t="s">
        <v>3</v>
      </c>
      <c r="HM760" t="s">
        <v>3</v>
      </c>
      <c r="HN760" t="s">
        <v>3</v>
      </c>
      <c r="HO760" t="s">
        <v>3</v>
      </c>
      <c r="HP760" t="s">
        <v>3</v>
      </c>
      <c r="HQ760" t="s">
        <v>3</v>
      </c>
      <c r="HS760">
        <v>0</v>
      </c>
      <c r="IK760">
        <v>0</v>
      </c>
    </row>
    <row r="761" spans="1:245" x14ac:dyDescent="0.2">
      <c r="A761">
        <v>18</v>
      </c>
      <c r="B761">
        <v>1</v>
      </c>
      <c r="C761">
        <v>276</v>
      </c>
      <c r="E761" t="s">
        <v>385</v>
      </c>
      <c r="F761" t="s">
        <v>378</v>
      </c>
      <c r="G761" t="s">
        <v>379</v>
      </c>
      <c r="H761" t="s">
        <v>58</v>
      </c>
      <c r="I761">
        <f>I760*J761</f>
        <v>0.30977399999999999</v>
      </c>
      <c r="J761">
        <v>10.199999999999999</v>
      </c>
      <c r="K761">
        <v>10.199999999999999</v>
      </c>
      <c r="O761">
        <f t="shared" si="380"/>
        <v>2003.29</v>
      </c>
      <c r="P761">
        <f t="shared" si="381"/>
        <v>2003.29</v>
      </c>
      <c r="Q761">
        <f>(ROUND((ROUND(((ET761)*AV761*I761),2)*BB761),2)+ROUND((ROUND(((AE761-(EU761))*AV761*I761),2)*BS761),2))</f>
        <v>0</v>
      </c>
      <c r="R761">
        <f t="shared" si="382"/>
        <v>0</v>
      </c>
      <c r="S761">
        <f t="shared" si="383"/>
        <v>0</v>
      </c>
      <c r="T761">
        <f t="shared" si="384"/>
        <v>0</v>
      </c>
      <c r="U761">
        <f t="shared" si="385"/>
        <v>0</v>
      </c>
      <c r="V761">
        <f t="shared" si="386"/>
        <v>0</v>
      </c>
      <c r="W761">
        <f t="shared" si="387"/>
        <v>0</v>
      </c>
      <c r="X761">
        <f t="shared" si="388"/>
        <v>0</v>
      </c>
      <c r="Y761">
        <f t="shared" si="389"/>
        <v>0</v>
      </c>
      <c r="AA761">
        <v>62853509</v>
      </c>
      <c r="AB761">
        <f t="shared" si="390"/>
        <v>517.14</v>
      </c>
      <c r="AC761">
        <f t="shared" si="391"/>
        <v>517.14</v>
      </c>
      <c r="AD761">
        <f>ROUND((((ET761)-(EU761))+AE761),6)</f>
        <v>0</v>
      </c>
      <c r="AE761">
        <f>ROUND((EU761),6)</f>
        <v>0</v>
      </c>
      <c r="AF761">
        <f>ROUND((EV761),6)</f>
        <v>0</v>
      </c>
      <c r="AG761">
        <f t="shared" si="392"/>
        <v>0</v>
      </c>
      <c r="AH761">
        <f>(EW761)</f>
        <v>0</v>
      </c>
      <c r="AI761">
        <f>(EX761)</f>
        <v>0</v>
      </c>
      <c r="AJ761">
        <f t="shared" si="393"/>
        <v>0</v>
      </c>
      <c r="AK761">
        <v>517.14</v>
      </c>
      <c r="AL761">
        <v>517.14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1</v>
      </c>
      <c r="AW761">
        <v>1.002</v>
      </c>
      <c r="AZ761">
        <v>1</v>
      </c>
      <c r="BA761">
        <v>1</v>
      </c>
      <c r="BB761">
        <v>1</v>
      </c>
      <c r="BC761">
        <v>12.48</v>
      </c>
      <c r="BD761" t="s">
        <v>3</v>
      </c>
      <c r="BE761" t="s">
        <v>3</v>
      </c>
      <c r="BF761" t="s">
        <v>3</v>
      </c>
      <c r="BG761" t="s">
        <v>3</v>
      </c>
      <c r="BH761">
        <v>3</v>
      </c>
      <c r="BI761">
        <v>1</v>
      </c>
      <c r="BJ761" t="s">
        <v>380</v>
      </c>
      <c r="BM761">
        <v>152</v>
      </c>
      <c r="BN761">
        <v>0</v>
      </c>
      <c r="BO761" t="s">
        <v>378</v>
      </c>
      <c r="BP761">
        <v>1</v>
      </c>
      <c r="BQ761">
        <v>30</v>
      </c>
      <c r="BR761">
        <v>0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3</v>
      </c>
      <c r="BZ761">
        <v>0</v>
      </c>
      <c r="CA761">
        <v>0</v>
      </c>
      <c r="CB761" t="s">
        <v>3</v>
      </c>
      <c r="CE761">
        <v>30</v>
      </c>
      <c r="CF761">
        <v>0</v>
      </c>
      <c r="CG761">
        <v>0</v>
      </c>
      <c r="CM761">
        <v>0</v>
      </c>
      <c r="CN761" t="s">
        <v>3</v>
      </c>
      <c r="CO761">
        <v>0</v>
      </c>
      <c r="CP761">
        <f t="shared" si="394"/>
        <v>2003.29</v>
      </c>
      <c r="CQ761">
        <f t="shared" si="395"/>
        <v>6466.76</v>
      </c>
      <c r="CR761">
        <f>(ROUND((ROUND(((ET761)*AV761*1),2)*BB761),2)+ROUND((ROUND(((AE761-(EU761))*AV761*1),2)*BS761),2))</f>
        <v>0</v>
      </c>
      <c r="CS761">
        <f t="shared" si="396"/>
        <v>0</v>
      </c>
      <c r="CT761">
        <f t="shared" si="397"/>
        <v>0</v>
      </c>
      <c r="CU761">
        <f t="shared" si="398"/>
        <v>0</v>
      </c>
      <c r="CV761">
        <f t="shared" si="399"/>
        <v>0</v>
      </c>
      <c r="CW761">
        <f t="shared" si="400"/>
        <v>0</v>
      </c>
      <c r="CX761">
        <f t="shared" si="401"/>
        <v>0</v>
      </c>
      <c r="CY761">
        <f t="shared" si="402"/>
        <v>0</v>
      </c>
      <c r="CZ761">
        <f t="shared" si="403"/>
        <v>0</v>
      </c>
      <c r="DC761" t="s">
        <v>3</v>
      </c>
      <c r="DD761" t="s">
        <v>3</v>
      </c>
      <c r="DE761" t="s">
        <v>3</v>
      </c>
      <c r="DF761" t="s">
        <v>3</v>
      </c>
      <c r="DG761" t="s">
        <v>3</v>
      </c>
      <c r="DH761" t="s">
        <v>3</v>
      </c>
      <c r="DI761" t="s">
        <v>3</v>
      </c>
      <c r="DJ761" t="s">
        <v>3</v>
      </c>
      <c r="DK761" t="s">
        <v>3</v>
      </c>
      <c r="DL761" t="s">
        <v>3</v>
      </c>
      <c r="DM761" t="s">
        <v>3</v>
      </c>
      <c r="DN761">
        <v>140</v>
      </c>
      <c r="DO761">
        <v>79</v>
      </c>
      <c r="DP761">
        <v>1.0469999999999999</v>
      </c>
      <c r="DQ761">
        <v>1.002</v>
      </c>
      <c r="DU761">
        <v>1007</v>
      </c>
      <c r="DV761" t="s">
        <v>58</v>
      </c>
      <c r="DW761" t="s">
        <v>58</v>
      </c>
      <c r="DX761">
        <v>1</v>
      </c>
      <c r="DZ761" t="s">
        <v>3</v>
      </c>
      <c r="EA761" t="s">
        <v>3</v>
      </c>
      <c r="EB761" t="s">
        <v>3</v>
      </c>
      <c r="EC761" t="s">
        <v>3</v>
      </c>
      <c r="EE761">
        <v>65731454</v>
      </c>
      <c r="EF761">
        <v>30</v>
      </c>
      <c r="EG761" t="s">
        <v>24</v>
      </c>
      <c r="EH761">
        <v>0</v>
      </c>
      <c r="EI761" t="s">
        <v>3</v>
      </c>
      <c r="EJ761">
        <v>1</v>
      </c>
      <c r="EK761">
        <v>152</v>
      </c>
      <c r="EL761" t="s">
        <v>375</v>
      </c>
      <c r="EM761" t="s">
        <v>376</v>
      </c>
      <c r="EO761" t="s">
        <v>3</v>
      </c>
      <c r="EQ761">
        <v>0</v>
      </c>
      <c r="ER761">
        <v>517.14</v>
      </c>
      <c r="ES761">
        <v>517.14</v>
      </c>
      <c r="ET761">
        <v>0</v>
      </c>
      <c r="EU761">
        <v>0</v>
      </c>
      <c r="EV761">
        <v>0</v>
      </c>
      <c r="EW761">
        <v>0</v>
      </c>
      <c r="EX761">
        <v>0</v>
      </c>
      <c r="FQ761">
        <v>0</v>
      </c>
      <c r="FR761">
        <v>0</v>
      </c>
      <c r="FS761">
        <v>0</v>
      </c>
      <c r="FX761">
        <v>140</v>
      </c>
      <c r="FY761">
        <v>79</v>
      </c>
      <c r="GA761" t="s">
        <v>3</v>
      </c>
      <c r="GD761">
        <v>0</v>
      </c>
      <c r="GF761">
        <v>-1644767048</v>
      </c>
      <c r="GG761">
        <v>2</v>
      </c>
      <c r="GH761">
        <v>1</v>
      </c>
      <c r="GI761">
        <v>2</v>
      </c>
      <c r="GJ761">
        <v>0</v>
      </c>
      <c r="GK761">
        <f>ROUND(R761*(R12)/100,2)</f>
        <v>0</v>
      </c>
      <c r="GL761">
        <f t="shared" si="404"/>
        <v>0</v>
      </c>
      <c r="GM761">
        <f t="shared" si="405"/>
        <v>2003.29</v>
      </c>
      <c r="GN761">
        <f t="shared" si="406"/>
        <v>2003.29</v>
      </c>
      <c r="GO761">
        <f t="shared" si="407"/>
        <v>0</v>
      </c>
      <c r="GP761">
        <f t="shared" si="408"/>
        <v>0</v>
      </c>
      <c r="GR761">
        <v>0</v>
      </c>
      <c r="GS761">
        <v>3</v>
      </c>
      <c r="GT761">
        <v>0</v>
      </c>
      <c r="GU761" t="s">
        <v>3</v>
      </c>
      <c r="GV761">
        <f t="shared" si="409"/>
        <v>0</v>
      </c>
      <c r="GW761">
        <v>1</v>
      </c>
      <c r="GX761">
        <f t="shared" si="410"/>
        <v>0</v>
      </c>
      <c r="HA761">
        <v>0</v>
      </c>
      <c r="HB761">
        <v>0</v>
      </c>
      <c r="HC761">
        <f t="shared" si="411"/>
        <v>0</v>
      </c>
      <c r="HE761" t="s">
        <v>3</v>
      </c>
      <c r="HF761" t="s">
        <v>3</v>
      </c>
      <c r="HM761" t="s">
        <v>3</v>
      </c>
      <c r="HN761" t="s">
        <v>3</v>
      </c>
      <c r="HO761" t="s">
        <v>3</v>
      </c>
      <c r="HP761" t="s">
        <v>3</v>
      </c>
      <c r="HQ761" t="s">
        <v>3</v>
      </c>
      <c r="HS761">
        <v>0</v>
      </c>
      <c r="IK761">
        <v>0</v>
      </c>
    </row>
    <row r="762" spans="1:245" x14ac:dyDescent="0.2">
      <c r="A762">
        <v>17</v>
      </c>
      <c r="B762">
        <v>1</v>
      </c>
      <c r="C762">
        <f>ROW(SmtRes!A288)</f>
        <v>288</v>
      </c>
      <c r="D762">
        <f>ROW(EtalonRes!A314)</f>
        <v>314</v>
      </c>
      <c r="E762" t="s">
        <v>386</v>
      </c>
      <c r="F762" t="s">
        <v>387</v>
      </c>
      <c r="G762" t="s">
        <v>388</v>
      </c>
      <c r="H762" t="s">
        <v>256</v>
      </c>
      <c r="I762">
        <f>ROUND(30.37/100,9)</f>
        <v>0.30370000000000003</v>
      </c>
      <c r="J762">
        <v>0</v>
      </c>
      <c r="K762">
        <f>ROUND(30.37/100,9)</f>
        <v>0.30370000000000003</v>
      </c>
      <c r="O762">
        <f t="shared" si="380"/>
        <v>3700.58</v>
      </c>
      <c r="P762">
        <f t="shared" si="381"/>
        <v>286.23</v>
      </c>
      <c r="Q762">
        <f>(ROUND((ROUND((((ET762*1.1))*AV762*I762),2)*BB762),2)+ROUND((ROUND(((AE762-((EU762*1.1)))*AV762*I762),2)*BS762),2))</f>
        <v>2541.63</v>
      </c>
      <c r="R762">
        <f t="shared" si="382"/>
        <v>778.99</v>
      </c>
      <c r="S762">
        <f t="shared" si="383"/>
        <v>872.72</v>
      </c>
      <c r="T762">
        <f t="shared" si="384"/>
        <v>0</v>
      </c>
      <c r="U762">
        <f t="shared" si="385"/>
        <v>1.5005188341000002</v>
      </c>
      <c r="V762">
        <f t="shared" si="386"/>
        <v>0</v>
      </c>
      <c r="W762">
        <f t="shared" si="387"/>
        <v>0</v>
      </c>
      <c r="X762">
        <f t="shared" si="388"/>
        <v>1169.44</v>
      </c>
      <c r="Y762">
        <f t="shared" si="389"/>
        <v>480</v>
      </c>
      <c r="AA762">
        <v>62853509</v>
      </c>
      <c r="AB762">
        <f t="shared" si="390"/>
        <v>700.80200000000002</v>
      </c>
      <c r="AC762">
        <f t="shared" si="391"/>
        <v>57.83</v>
      </c>
      <c r="AD762">
        <f>ROUND(((((ET762*1.1))-((EU762*1.1)))+AE762),6)</f>
        <v>585.58500000000004</v>
      </c>
      <c r="AE762">
        <f>ROUND(((EU762*1.1)),6)</f>
        <v>51.216000000000001</v>
      </c>
      <c r="AF762">
        <f>ROUND(((EV762*1.1)),6)</f>
        <v>57.387</v>
      </c>
      <c r="AG762">
        <f t="shared" si="392"/>
        <v>0</v>
      </c>
      <c r="AH762">
        <f>((EW762*1.1))</f>
        <v>4.7190000000000003</v>
      </c>
      <c r="AI762">
        <f>((EX762*1.1))</f>
        <v>0</v>
      </c>
      <c r="AJ762">
        <f t="shared" si="393"/>
        <v>0</v>
      </c>
      <c r="AK762">
        <v>642.35</v>
      </c>
      <c r="AL762">
        <v>57.83</v>
      </c>
      <c r="AM762">
        <v>532.35</v>
      </c>
      <c r="AN762">
        <v>46.56</v>
      </c>
      <c r="AO762">
        <v>52.17</v>
      </c>
      <c r="AP762">
        <v>0</v>
      </c>
      <c r="AQ762">
        <v>4.29</v>
      </c>
      <c r="AR762">
        <v>0</v>
      </c>
      <c r="AS762">
        <v>0</v>
      </c>
      <c r="AT762">
        <v>134</v>
      </c>
      <c r="AU762">
        <v>55</v>
      </c>
      <c r="AV762">
        <v>1.0469999999999999</v>
      </c>
      <c r="AW762">
        <v>1</v>
      </c>
      <c r="AZ762">
        <v>1</v>
      </c>
      <c r="BA762">
        <v>47.82</v>
      </c>
      <c r="BB762">
        <v>13.65</v>
      </c>
      <c r="BC762">
        <v>16.3</v>
      </c>
      <c r="BD762" t="s">
        <v>3</v>
      </c>
      <c r="BE762" t="s">
        <v>3</v>
      </c>
      <c r="BF762" t="s">
        <v>3</v>
      </c>
      <c r="BG762" t="s">
        <v>3</v>
      </c>
      <c r="BH762">
        <v>0</v>
      </c>
      <c r="BI762">
        <v>1</v>
      </c>
      <c r="BJ762" t="s">
        <v>389</v>
      </c>
      <c r="BM762">
        <v>158</v>
      </c>
      <c r="BN762">
        <v>0</v>
      </c>
      <c r="BO762" t="s">
        <v>387</v>
      </c>
      <c r="BP762">
        <v>1</v>
      </c>
      <c r="BQ762">
        <v>30</v>
      </c>
      <c r="BR762">
        <v>0</v>
      </c>
      <c r="BS762">
        <v>47.82</v>
      </c>
      <c r="BT762">
        <v>1</v>
      </c>
      <c r="BU762">
        <v>1</v>
      </c>
      <c r="BV762">
        <v>1</v>
      </c>
      <c r="BW762">
        <v>1</v>
      </c>
      <c r="BX762">
        <v>1</v>
      </c>
      <c r="BY762" t="s">
        <v>3</v>
      </c>
      <c r="BZ762">
        <v>134</v>
      </c>
      <c r="CA762">
        <v>55</v>
      </c>
      <c r="CB762" t="s">
        <v>3</v>
      </c>
      <c r="CE762">
        <v>30</v>
      </c>
      <c r="CF762">
        <v>0</v>
      </c>
      <c r="CG762">
        <v>0</v>
      </c>
      <c r="CM762">
        <v>0</v>
      </c>
      <c r="CN762" t="s">
        <v>1200</v>
      </c>
      <c r="CO762">
        <v>0</v>
      </c>
      <c r="CP762">
        <f t="shared" si="394"/>
        <v>3700.58</v>
      </c>
      <c r="CQ762">
        <f t="shared" si="395"/>
        <v>942.63</v>
      </c>
      <c r="CR762">
        <f>(ROUND((ROUND((((ET762*1.1))*AV762*1),2)*BB762),2)+ROUND((ROUND(((AE762-((EU762*1.1)))*AV762*1),2)*BS762),2))</f>
        <v>8368.9500000000007</v>
      </c>
      <c r="CS762">
        <f t="shared" si="396"/>
        <v>2564.11</v>
      </c>
      <c r="CT762">
        <f t="shared" si="397"/>
        <v>2873.03</v>
      </c>
      <c r="CU762">
        <f t="shared" si="398"/>
        <v>0</v>
      </c>
      <c r="CV762">
        <f t="shared" si="399"/>
        <v>4.9407930000000002</v>
      </c>
      <c r="CW762">
        <f t="shared" si="400"/>
        <v>0</v>
      </c>
      <c r="CX762">
        <f t="shared" si="401"/>
        <v>0</v>
      </c>
      <c r="CY762">
        <f t="shared" si="402"/>
        <v>1169.4448000000002</v>
      </c>
      <c r="CZ762">
        <f t="shared" si="403"/>
        <v>479.99600000000004</v>
      </c>
      <c r="DB762">
        <v>65</v>
      </c>
      <c r="DC762" t="s">
        <v>3</v>
      </c>
      <c r="DD762" t="s">
        <v>3</v>
      </c>
      <c r="DE762" t="s">
        <v>23</v>
      </c>
      <c r="DF762" t="s">
        <v>23</v>
      </c>
      <c r="DG762" t="s">
        <v>23</v>
      </c>
      <c r="DH762" t="s">
        <v>3</v>
      </c>
      <c r="DI762" t="s">
        <v>23</v>
      </c>
      <c r="DJ762" t="s">
        <v>23</v>
      </c>
      <c r="DK762" t="s">
        <v>3</v>
      </c>
      <c r="DL762" t="s">
        <v>3</v>
      </c>
      <c r="DM762" t="s">
        <v>3</v>
      </c>
      <c r="DN762">
        <v>140</v>
      </c>
      <c r="DO762">
        <v>79</v>
      </c>
      <c r="DP762">
        <v>1.0469999999999999</v>
      </c>
      <c r="DQ762">
        <v>1</v>
      </c>
      <c r="DU762">
        <v>1013</v>
      </c>
      <c r="DV762" t="s">
        <v>256</v>
      </c>
      <c r="DW762" t="s">
        <v>256</v>
      </c>
      <c r="DX762">
        <v>1</v>
      </c>
      <c r="DZ762" t="s">
        <v>3</v>
      </c>
      <c r="EA762" t="s">
        <v>3</v>
      </c>
      <c r="EB762" t="s">
        <v>3</v>
      </c>
      <c r="EC762" t="s">
        <v>3</v>
      </c>
      <c r="EE762">
        <v>65731460</v>
      </c>
      <c r="EF762">
        <v>30</v>
      </c>
      <c r="EG762" t="s">
        <v>24</v>
      </c>
      <c r="EH762">
        <v>0</v>
      </c>
      <c r="EI762" t="s">
        <v>3</v>
      </c>
      <c r="EJ762">
        <v>1</v>
      </c>
      <c r="EK762">
        <v>158</v>
      </c>
      <c r="EL762" t="s">
        <v>390</v>
      </c>
      <c r="EM762" t="s">
        <v>391</v>
      </c>
      <c r="EO762" t="s">
        <v>27</v>
      </c>
      <c r="EQ762">
        <v>0</v>
      </c>
      <c r="ER762">
        <v>642.35</v>
      </c>
      <c r="ES762">
        <v>57.83</v>
      </c>
      <c r="ET762">
        <v>532.35</v>
      </c>
      <c r="EU762">
        <v>46.56</v>
      </c>
      <c r="EV762">
        <v>52.17</v>
      </c>
      <c r="EW762">
        <v>4.29</v>
      </c>
      <c r="EX762">
        <v>0</v>
      </c>
      <c r="EY762">
        <v>0</v>
      </c>
      <c r="FQ762">
        <v>0</v>
      </c>
      <c r="FR762">
        <v>0</v>
      </c>
      <c r="FS762">
        <v>0</v>
      </c>
      <c r="FX762">
        <v>140</v>
      </c>
      <c r="FY762">
        <v>79</v>
      </c>
      <c r="GA762" t="s">
        <v>3</v>
      </c>
      <c r="GD762">
        <v>0</v>
      </c>
      <c r="GF762">
        <v>-1417590571</v>
      </c>
      <c r="GG762">
        <v>2</v>
      </c>
      <c r="GH762">
        <v>1</v>
      </c>
      <c r="GI762">
        <v>2</v>
      </c>
      <c r="GJ762">
        <v>0</v>
      </c>
      <c r="GK762">
        <f>ROUND(R762*(R12)/100,2)</f>
        <v>1246.3800000000001</v>
      </c>
      <c r="GL762">
        <f t="shared" si="404"/>
        <v>0</v>
      </c>
      <c r="GM762">
        <f t="shared" si="405"/>
        <v>6596.4</v>
      </c>
      <c r="GN762">
        <f t="shared" si="406"/>
        <v>6596.4</v>
      </c>
      <c r="GO762">
        <f t="shared" si="407"/>
        <v>0</v>
      </c>
      <c r="GP762">
        <f t="shared" si="408"/>
        <v>0</v>
      </c>
      <c r="GR762">
        <v>0</v>
      </c>
      <c r="GS762">
        <v>3</v>
      </c>
      <c r="GT762">
        <v>0</v>
      </c>
      <c r="GU762" t="s">
        <v>3</v>
      </c>
      <c r="GV762">
        <f t="shared" si="409"/>
        <v>0</v>
      </c>
      <c r="GW762">
        <v>1</v>
      </c>
      <c r="GX762">
        <f t="shared" si="410"/>
        <v>0</v>
      </c>
      <c r="HA762">
        <v>0</v>
      </c>
      <c r="HB762">
        <v>0</v>
      </c>
      <c r="HC762">
        <f t="shared" si="411"/>
        <v>0</v>
      </c>
      <c r="HE762" t="s">
        <v>3</v>
      </c>
      <c r="HF762" t="s">
        <v>3</v>
      </c>
      <c r="HM762" t="s">
        <v>3</v>
      </c>
      <c r="HN762" t="s">
        <v>3</v>
      </c>
      <c r="HO762" t="s">
        <v>3</v>
      </c>
      <c r="HP762" t="s">
        <v>3</v>
      </c>
      <c r="HQ762" t="s">
        <v>3</v>
      </c>
      <c r="HS762">
        <v>0</v>
      </c>
      <c r="IK762">
        <v>0</v>
      </c>
    </row>
    <row r="763" spans="1:245" x14ac:dyDescent="0.2">
      <c r="A763">
        <v>18</v>
      </c>
      <c r="B763">
        <v>1</v>
      </c>
      <c r="C763">
        <v>288</v>
      </c>
      <c r="E763" t="s">
        <v>392</v>
      </c>
      <c r="F763" t="s">
        <v>393</v>
      </c>
      <c r="G763" t="s">
        <v>394</v>
      </c>
      <c r="H763" t="s">
        <v>395</v>
      </c>
      <c r="I763">
        <f>I762*J763</f>
        <v>2.9094459999999995</v>
      </c>
      <c r="J763">
        <v>9.5799999999999983</v>
      </c>
      <c r="K763">
        <v>9.58</v>
      </c>
      <c r="O763">
        <f t="shared" si="380"/>
        <v>12827.6</v>
      </c>
      <c r="P763">
        <f t="shared" si="381"/>
        <v>12827.6</v>
      </c>
      <c r="Q763">
        <f>(ROUND((ROUND(((ET763)*AV763*I763),2)*BB763),2)+ROUND((ROUND(((AE763-(EU763))*AV763*I763),2)*BS763),2))</f>
        <v>0</v>
      </c>
      <c r="R763">
        <f t="shared" si="382"/>
        <v>0</v>
      </c>
      <c r="S763">
        <f t="shared" si="383"/>
        <v>0</v>
      </c>
      <c r="T763">
        <f t="shared" si="384"/>
        <v>0</v>
      </c>
      <c r="U763">
        <f t="shared" si="385"/>
        <v>0</v>
      </c>
      <c r="V763">
        <f t="shared" si="386"/>
        <v>0</v>
      </c>
      <c r="W763">
        <f t="shared" si="387"/>
        <v>0</v>
      </c>
      <c r="X763">
        <f t="shared" si="388"/>
        <v>0</v>
      </c>
      <c r="Y763">
        <f t="shared" si="389"/>
        <v>0</v>
      </c>
      <c r="AA763">
        <v>62853509</v>
      </c>
      <c r="AB763">
        <f t="shared" si="390"/>
        <v>296.7</v>
      </c>
      <c r="AC763">
        <f t="shared" si="391"/>
        <v>296.7</v>
      </c>
      <c r="AD763">
        <f>ROUND((((ET763)-(EU763))+AE763),6)</f>
        <v>0</v>
      </c>
      <c r="AE763">
        <f>ROUND((EU763),6)</f>
        <v>0</v>
      </c>
      <c r="AF763">
        <f>ROUND((EV763),6)</f>
        <v>0</v>
      </c>
      <c r="AG763">
        <f t="shared" si="392"/>
        <v>0</v>
      </c>
      <c r="AH763">
        <f>(EW763)</f>
        <v>0</v>
      </c>
      <c r="AI763">
        <f>(EX763)</f>
        <v>0</v>
      </c>
      <c r="AJ763">
        <f t="shared" si="393"/>
        <v>0</v>
      </c>
      <c r="AK763">
        <v>296.7</v>
      </c>
      <c r="AL763">
        <v>296.7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14.86</v>
      </c>
      <c r="BD763" t="s">
        <v>3</v>
      </c>
      <c r="BE763" t="s">
        <v>3</v>
      </c>
      <c r="BF763" t="s">
        <v>3</v>
      </c>
      <c r="BG763" t="s">
        <v>3</v>
      </c>
      <c r="BH763">
        <v>3</v>
      </c>
      <c r="BI763">
        <v>1</v>
      </c>
      <c r="BJ763" t="s">
        <v>396</v>
      </c>
      <c r="BM763">
        <v>158</v>
      </c>
      <c r="BN763">
        <v>0</v>
      </c>
      <c r="BO763" t="s">
        <v>393</v>
      </c>
      <c r="BP763">
        <v>1</v>
      </c>
      <c r="BQ763">
        <v>30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3</v>
      </c>
      <c r="BZ763">
        <v>0</v>
      </c>
      <c r="CA763">
        <v>0</v>
      </c>
      <c r="CB763" t="s">
        <v>3</v>
      </c>
      <c r="CE763">
        <v>30</v>
      </c>
      <c r="CF763">
        <v>0</v>
      </c>
      <c r="CG763">
        <v>0</v>
      </c>
      <c r="CM763">
        <v>0</v>
      </c>
      <c r="CN763" t="s">
        <v>3</v>
      </c>
      <c r="CO763">
        <v>0</v>
      </c>
      <c r="CP763">
        <f t="shared" si="394"/>
        <v>12827.6</v>
      </c>
      <c r="CQ763">
        <f t="shared" si="395"/>
        <v>4408.96</v>
      </c>
      <c r="CR763">
        <f>(ROUND((ROUND(((ET763)*AV763*1),2)*BB763),2)+ROUND((ROUND(((AE763-(EU763))*AV763*1),2)*BS763),2))</f>
        <v>0</v>
      </c>
      <c r="CS763">
        <f t="shared" si="396"/>
        <v>0</v>
      </c>
      <c r="CT763">
        <f t="shared" si="397"/>
        <v>0</v>
      </c>
      <c r="CU763">
        <f t="shared" si="398"/>
        <v>0</v>
      </c>
      <c r="CV763">
        <f t="shared" si="399"/>
        <v>0</v>
      </c>
      <c r="CW763">
        <f t="shared" si="400"/>
        <v>0</v>
      </c>
      <c r="CX763">
        <f t="shared" si="401"/>
        <v>0</v>
      </c>
      <c r="CY763">
        <f t="shared" si="402"/>
        <v>0</v>
      </c>
      <c r="CZ763">
        <f t="shared" si="403"/>
        <v>0</v>
      </c>
      <c r="DC763" t="s">
        <v>3</v>
      </c>
      <c r="DD763" t="s">
        <v>3</v>
      </c>
      <c r="DE763" t="s">
        <v>3</v>
      </c>
      <c r="DF763" t="s">
        <v>3</v>
      </c>
      <c r="DG763" t="s">
        <v>3</v>
      </c>
      <c r="DH763" t="s">
        <v>3</v>
      </c>
      <c r="DI763" t="s">
        <v>3</v>
      </c>
      <c r="DJ763" t="s">
        <v>3</v>
      </c>
      <c r="DK763" t="s">
        <v>3</v>
      </c>
      <c r="DL763" t="s">
        <v>3</v>
      </c>
      <c r="DM763" t="s">
        <v>3</v>
      </c>
      <c r="DN763">
        <v>140</v>
      </c>
      <c r="DO763">
        <v>79</v>
      </c>
      <c r="DP763">
        <v>1.0469999999999999</v>
      </c>
      <c r="DQ763">
        <v>1</v>
      </c>
      <c r="DU763">
        <v>1009</v>
      </c>
      <c r="DV763" t="s">
        <v>395</v>
      </c>
      <c r="DW763" t="s">
        <v>395</v>
      </c>
      <c r="DX763">
        <v>1000</v>
      </c>
      <c r="DZ763" t="s">
        <v>3</v>
      </c>
      <c r="EA763" t="s">
        <v>3</v>
      </c>
      <c r="EB763" t="s">
        <v>3</v>
      </c>
      <c r="EC763" t="s">
        <v>3</v>
      </c>
      <c r="EE763">
        <v>65731460</v>
      </c>
      <c r="EF763">
        <v>30</v>
      </c>
      <c r="EG763" t="s">
        <v>24</v>
      </c>
      <c r="EH763">
        <v>0</v>
      </c>
      <c r="EI763" t="s">
        <v>3</v>
      </c>
      <c r="EJ763">
        <v>1</v>
      </c>
      <c r="EK763">
        <v>158</v>
      </c>
      <c r="EL763" t="s">
        <v>390</v>
      </c>
      <c r="EM763" t="s">
        <v>391</v>
      </c>
      <c r="EO763" t="s">
        <v>3</v>
      </c>
      <c r="EQ763">
        <v>0</v>
      </c>
      <c r="ER763">
        <v>296.7</v>
      </c>
      <c r="ES763">
        <v>296.7</v>
      </c>
      <c r="ET763">
        <v>0</v>
      </c>
      <c r="EU763">
        <v>0</v>
      </c>
      <c r="EV763">
        <v>0</v>
      </c>
      <c r="EW763">
        <v>0</v>
      </c>
      <c r="EX763">
        <v>0</v>
      </c>
      <c r="FQ763">
        <v>0</v>
      </c>
      <c r="FR763">
        <v>0</v>
      </c>
      <c r="FS763">
        <v>0</v>
      </c>
      <c r="FX763">
        <v>140</v>
      </c>
      <c r="FY763">
        <v>79</v>
      </c>
      <c r="GA763" t="s">
        <v>3</v>
      </c>
      <c r="GD763">
        <v>0</v>
      </c>
      <c r="GF763">
        <v>1869007825</v>
      </c>
      <c r="GG763">
        <v>2</v>
      </c>
      <c r="GH763">
        <v>1</v>
      </c>
      <c r="GI763">
        <v>2</v>
      </c>
      <c r="GJ763">
        <v>0</v>
      </c>
      <c r="GK763">
        <f>ROUND(R763*(R12)/100,2)</f>
        <v>0</v>
      </c>
      <c r="GL763">
        <f t="shared" si="404"/>
        <v>0</v>
      </c>
      <c r="GM763">
        <f t="shared" si="405"/>
        <v>12827.6</v>
      </c>
      <c r="GN763">
        <f t="shared" si="406"/>
        <v>12827.6</v>
      </c>
      <c r="GO763">
        <f t="shared" si="407"/>
        <v>0</v>
      </c>
      <c r="GP763">
        <f t="shared" si="408"/>
        <v>0</v>
      </c>
      <c r="GR763">
        <v>0</v>
      </c>
      <c r="GS763">
        <v>3</v>
      </c>
      <c r="GT763">
        <v>0</v>
      </c>
      <c r="GU763" t="s">
        <v>3</v>
      </c>
      <c r="GV763">
        <f t="shared" si="409"/>
        <v>0</v>
      </c>
      <c r="GW763">
        <v>1</v>
      </c>
      <c r="GX763">
        <f t="shared" si="410"/>
        <v>0</v>
      </c>
      <c r="HA763">
        <v>0</v>
      </c>
      <c r="HB763">
        <v>0</v>
      </c>
      <c r="HC763">
        <f t="shared" si="411"/>
        <v>0</v>
      </c>
      <c r="HE763" t="s">
        <v>3</v>
      </c>
      <c r="HF763" t="s">
        <v>3</v>
      </c>
      <c r="HM763" t="s">
        <v>3</v>
      </c>
      <c r="HN763" t="s">
        <v>3</v>
      </c>
      <c r="HO763" t="s">
        <v>3</v>
      </c>
      <c r="HP763" t="s">
        <v>3</v>
      </c>
      <c r="HQ763" t="s">
        <v>3</v>
      </c>
      <c r="HS763">
        <v>0</v>
      </c>
      <c r="IK763">
        <v>0</v>
      </c>
    </row>
    <row r="764" spans="1:245" x14ac:dyDescent="0.2">
      <c r="A764">
        <v>17</v>
      </c>
      <c r="B764">
        <v>1</v>
      </c>
      <c r="C764">
        <f>ROW(SmtRes!A299)</f>
        <v>299</v>
      </c>
      <c r="D764">
        <f>ROW(EtalonRes!A325)</f>
        <v>325</v>
      </c>
      <c r="E764" t="s">
        <v>397</v>
      </c>
      <c r="F764" t="s">
        <v>387</v>
      </c>
      <c r="G764" t="s">
        <v>388</v>
      </c>
      <c r="H764" t="s">
        <v>256</v>
      </c>
      <c r="I764">
        <f>ROUND(30.37/100,9)</f>
        <v>0.30370000000000003</v>
      </c>
      <c r="J764">
        <v>0</v>
      </c>
      <c r="K764">
        <f>ROUND(30.37/100,9)</f>
        <v>0.30370000000000003</v>
      </c>
      <c r="O764">
        <f t="shared" si="380"/>
        <v>3700.58</v>
      </c>
      <c r="P764">
        <f t="shared" si="381"/>
        <v>286.23</v>
      </c>
      <c r="Q764">
        <f>(ROUND((ROUND((((ET764*1.1))*AV764*I764),2)*BB764),2)+ROUND((ROUND(((AE764-((EU764*1.1)))*AV764*I764),2)*BS764),2))</f>
        <v>2541.63</v>
      </c>
      <c r="R764">
        <f t="shared" si="382"/>
        <v>778.99</v>
      </c>
      <c r="S764">
        <f t="shared" si="383"/>
        <v>872.72</v>
      </c>
      <c r="T764">
        <f t="shared" si="384"/>
        <v>0</v>
      </c>
      <c r="U764">
        <f t="shared" si="385"/>
        <v>1.5005188341000002</v>
      </c>
      <c r="V764">
        <f t="shared" si="386"/>
        <v>0</v>
      </c>
      <c r="W764">
        <f t="shared" si="387"/>
        <v>0</v>
      </c>
      <c r="X764">
        <f t="shared" si="388"/>
        <v>1169.44</v>
      </c>
      <c r="Y764">
        <f t="shared" si="389"/>
        <v>480</v>
      </c>
      <c r="AA764">
        <v>62853509</v>
      </c>
      <c r="AB764">
        <f t="shared" si="390"/>
        <v>700.80200000000002</v>
      </c>
      <c r="AC764">
        <f t="shared" si="391"/>
        <v>57.83</v>
      </c>
      <c r="AD764">
        <f>ROUND(((((ET764*1.1))-((EU764*1.1)))+AE764),6)</f>
        <v>585.58500000000004</v>
      </c>
      <c r="AE764">
        <f>ROUND(((EU764*1.1)),6)</f>
        <v>51.216000000000001</v>
      </c>
      <c r="AF764">
        <f>ROUND(((EV764*1.1)),6)</f>
        <v>57.387</v>
      </c>
      <c r="AG764">
        <f t="shared" si="392"/>
        <v>0</v>
      </c>
      <c r="AH764">
        <f>((EW764*1.1))</f>
        <v>4.7190000000000003</v>
      </c>
      <c r="AI764">
        <f>((EX764*1.1))</f>
        <v>0</v>
      </c>
      <c r="AJ764">
        <f t="shared" si="393"/>
        <v>0</v>
      </c>
      <c r="AK764">
        <v>642.35</v>
      </c>
      <c r="AL764">
        <v>57.83</v>
      </c>
      <c r="AM764">
        <v>532.35</v>
      </c>
      <c r="AN764">
        <v>46.56</v>
      </c>
      <c r="AO764">
        <v>52.17</v>
      </c>
      <c r="AP764">
        <v>0</v>
      </c>
      <c r="AQ764">
        <v>4.29</v>
      </c>
      <c r="AR764">
        <v>0</v>
      </c>
      <c r="AS764">
        <v>0</v>
      </c>
      <c r="AT764">
        <v>134</v>
      </c>
      <c r="AU764">
        <v>55</v>
      </c>
      <c r="AV764">
        <v>1.0469999999999999</v>
      </c>
      <c r="AW764">
        <v>1</v>
      </c>
      <c r="AZ764">
        <v>1</v>
      </c>
      <c r="BA764">
        <v>47.82</v>
      </c>
      <c r="BB764">
        <v>13.65</v>
      </c>
      <c r="BC764">
        <v>16.3</v>
      </c>
      <c r="BD764" t="s">
        <v>3</v>
      </c>
      <c r="BE764" t="s">
        <v>3</v>
      </c>
      <c r="BF764" t="s">
        <v>3</v>
      </c>
      <c r="BG764" t="s">
        <v>3</v>
      </c>
      <c r="BH764">
        <v>0</v>
      </c>
      <c r="BI764">
        <v>1</v>
      </c>
      <c r="BJ764" t="s">
        <v>389</v>
      </c>
      <c r="BM764">
        <v>158</v>
      </c>
      <c r="BN764">
        <v>0</v>
      </c>
      <c r="BO764" t="s">
        <v>387</v>
      </c>
      <c r="BP764">
        <v>1</v>
      </c>
      <c r="BQ764">
        <v>30</v>
      </c>
      <c r="BR764">
        <v>0</v>
      </c>
      <c r="BS764">
        <v>47.82</v>
      </c>
      <c r="BT764">
        <v>1</v>
      </c>
      <c r="BU764">
        <v>1</v>
      </c>
      <c r="BV764">
        <v>1</v>
      </c>
      <c r="BW764">
        <v>1</v>
      </c>
      <c r="BX764">
        <v>1</v>
      </c>
      <c r="BY764" t="s">
        <v>3</v>
      </c>
      <c r="BZ764">
        <v>134</v>
      </c>
      <c r="CA764">
        <v>55</v>
      </c>
      <c r="CB764" t="s">
        <v>3</v>
      </c>
      <c r="CE764">
        <v>30</v>
      </c>
      <c r="CF764">
        <v>0</v>
      </c>
      <c r="CG764">
        <v>0</v>
      </c>
      <c r="CM764">
        <v>0</v>
      </c>
      <c r="CN764" t="s">
        <v>1200</v>
      </c>
      <c r="CO764">
        <v>0</v>
      </c>
      <c r="CP764">
        <f t="shared" si="394"/>
        <v>3700.58</v>
      </c>
      <c r="CQ764">
        <f t="shared" si="395"/>
        <v>942.63</v>
      </c>
      <c r="CR764">
        <f>(ROUND((ROUND((((ET764*1.1))*AV764*1),2)*BB764),2)+ROUND((ROUND(((AE764-((EU764*1.1)))*AV764*1),2)*BS764),2))</f>
        <v>8368.9500000000007</v>
      </c>
      <c r="CS764">
        <f t="shared" si="396"/>
        <v>2564.11</v>
      </c>
      <c r="CT764">
        <f t="shared" si="397"/>
        <v>2873.03</v>
      </c>
      <c r="CU764">
        <f t="shared" si="398"/>
        <v>0</v>
      </c>
      <c r="CV764">
        <f t="shared" si="399"/>
        <v>4.9407930000000002</v>
      </c>
      <c r="CW764">
        <f t="shared" si="400"/>
        <v>0</v>
      </c>
      <c r="CX764">
        <f t="shared" si="401"/>
        <v>0</v>
      </c>
      <c r="CY764">
        <f t="shared" si="402"/>
        <v>1169.4448000000002</v>
      </c>
      <c r="CZ764">
        <f t="shared" si="403"/>
        <v>479.99600000000004</v>
      </c>
      <c r="DB764">
        <v>66</v>
      </c>
      <c r="DC764" t="s">
        <v>3</v>
      </c>
      <c r="DD764" t="s">
        <v>3</v>
      </c>
      <c r="DE764" t="s">
        <v>23</v>
      </c>
      <c r="DF764" t="s">
        <v>23</v>
      </c>
      <c r="DG764" t="s">
        <v>23</v>
      </c>
      <c r="DH764" t="s">
        <v>3</v>
      </c>
      <c r="DI764" t="s">
        <v>23</v>
      </c>
      <c r="DJ764" t="s">
        <v>23</v>
      </c>
      <c r="DK764" t="s">
        <v>3</v>
      </c>
      <c r="DL764" t="s">
        <v>3</v>
      </c>
      <c r="DM764" t="s">
        <v>3</v>
      </c>
      <c r="DN764">
        <v>140</v>
      </c>
      <c r="DO764">
        <v>79</v>
      </c>
      <c r="DP764">
        <v>1.0469999999999999</v>
      </c>
      <c r="DQ764">
        <v>1</v>
      </c>
      <c r="DU764">
        <v>1013</v>
      </c>
      <c r="DV764" t="s">
        <v>256</v>
      </c>
      <c r="DW764" t="s">
        <v>256</v>
      </c>
      <c r="DX764">
        <v>1</v>
      </c>
      <c r="DZ764" t="s">
        <v>3</v>
      </c>
      <c r="EA764" t="s">
        <v>3</v>
      </c>
      <c r="EB764" t="s">
        <v>3</v>
      </c>
      <c r="EC764" t="s">
        <v>3</v>
      </c>
      <c r="EE764">
        <v>65731460</v>
      </c>
      <c r="EF764">
        <v>30</v>
      </c>
      <c r="EG764" t="s">
        <v>24</v>
      </c>
      <c r="EH764">
        <v>0</v>
      </c>
      <c r="EI764" t="s">
        <v>3</v>
      </c>
      <c r="EJ764">
        <v>1</v>
      </c>
      <c r="EK764">
        <v>158</v>
      </c>
      <c r="EL764" t="s">
        <v>390</v>
      </c>
      <c r="EM764" t="s">
        <v>391</v>
      </c>
      <c r="EO764" t="s">
        <v>27</v>
      </c>
      <c r="EQ764">
        <v>0</v>
      </c>
      <c r="ER764">
        <v>642.35</v>
      </c>
      <c r="ES764">
        <v>57.83</v>
      </c>
      <c r="ET764">
        <v>532.35</v>
      </c>
      <c r="EU764">
        <v>46.56</v>
      </c>
      <c r="EV764">
        <v>52.17</v>
      </c>
      <c r="EW764">
        <v>4.29</v>
      </c>
      <c r="EX764">
        <v>0</v>
      </c>
      <c r="EY764">
        <v>0</v>
      </c>
      <c r="FQ764">
        <v>0</v>
      </c>
      <c r="FR764">
        <v>0</v>
      </c>
      <c r="FS764">
        <v>0</v>
      </c>
      <c r="FX764">
        <v>140</v>
      </c>
      <c r="FY764">
        <v>79</v>
      </c>
      <c r="GA764" t="s">
        <v>3</v>
      </c>
      <c r="GD764">
        <v>0</v>
      </c>
      <c r="GF764">
        <v>-1417590571</v>
      </c>
      <c r="GG764">
        <v>2</v>
      </c>
      <c r="GH764">
        <v>1</v>
      </c>
      <c r="GI764">
        <v>2</v>
      </c>
      <c r="GJ764">
        <v>0</v>
      </c>
      <c r="GK764">
        <f>ROUND(R764*(R12)/100,2)</f>
        <v>1246.3800000000001</v>
      </c>
      <c r="GL764">
        <f t="shared" si="404"/>
        <v>0</v>
      </c>
      <c r="GM764">
        <f t="shared" si="405"/>
        <v>6596.4</v>
      </c>
      <c r="GN764">
        <f t="shared" si="406"/>
        <v>6596.4</v>
      </c>
      <c r="GO764">
        <f t="shared" si="407"/>
        <v>0</v>
      </c>
      <c r="GP764">
        <f t="shared" si="408"/>
        <v>0</v>
      </c>
      <c r="GR764">
        <v>0</v>
      </c>
      <c r="GS764">
        <v>3</v>
      </c>
      <c r="GT764">
        <v>0</v>
      </c>
      <c r="GU764" t="s">
        <v>3</v>
      </c>
      <c r="GV764">
        <f t="shared" si="409"/>
        <v>0</v>
      </c>
      <c r="GW764">
        <v>1</v>
      </c>
      <c r="GX764">
        <f t="shared" si="410"/>
        <v>0</v>
      </c>
      <c r="HA764">
        <v>0</v>
      </c>
      <c r="HB764">
        <v>0</v>
      </c>
      <c r="HC764">
        <f t="shared" si="411"/>
        <v>0</v>
      </c>
      <c r="HE764" t="s">
        <v>3</v>
      </c>
      <c r="HF764" t="s">
        <v>3</v>
      </c>
      <c r="HM764" t="s">
        <v>3</v>
      </c>
      <c r="HN764" t="s">
        <v>3</v>
      </c>
      <c r="HO764" t="s">
        <v>3</v>
      </c>
      <c r="HP764" t="s">
        <v>3</v>
      </c>
      <c r="HQ764" t="s">
        <v>3</v>
      </c>
      <c r="HS764">
        <v>0</v>
      </c>
      <c r="IK764">
        <v>0</v>
      </c>
    </row>
    <row r="765" spans="1:245" x14ac:dyDescent="0.2">
      <c r="A765">
        <v>18</v>
      </c>
      <c r="B765">
        <v>1</v>
      </c>
      <c r="C765">
        <v>299</v>
      </c>
      <c r="E765" t="s">
        <v>398</v>
      </c>
      <c r="F765" t="s">
        <v>393</v>
      </c>
      <c r="G765" t="s">
        <v>394</v>
      </c>
      <c r="H765" t="s">
        <v>395</v>
      </c>
      <c r="I765">
        <f>I764*J765</f>
        <v>2.9094459999999995</v>
      </c>
      <c r="J765">
        <v>9.5799999999999983</v>
      </c>
      <c r="K765">
        <v>9.58</v>
      </c>
      <c r="O765">
        <f t="shared" si="380"/>
        <v>12827.6</v>
      </c>
      <c r="P765">
        <f t="shared" si="381"/>
        <v>12827.6</v>
      </c>
      <c r="Q765">
        <f>(ROUND((ROUND(((ET765)*AV765*I765),2)*BB765),2)+ROUND((ROUND(((AE765-(EU765))*AV765*I765),2)*BS765),2))</f>
        <v>0</v>
      </c>
      <c r="R765">
        <f t="shared" si="382"/>
        <v>0</v>
      </c>
      <c r="S765">
        <f t="shared" si="383"/>
        <v>0</v>
      </c>
      <c r="T765">
        <f t="shared" si="384"/>
        <v>0</v>
      </c>
      <c r="U765">
        <f t="shared" si="385"/>
        <v>0</v>
      </c>
      <c r="V765">
        <f t="shared" si="386"/>
        <v>0</v>
      </c>
      <c r="W765">
        <f t="shared" si="387"/>
        <v>0</v>
      </c>
      <c r="X765">
        <f t="shared" si="388"/>
        <v>0</v>
      </c>
      <c r="Y765">
        <f t="shared" si="389"/>
        <v>0</v>
      </c>
      <c r="AA765">
        <v>62853509</v>
      </c>
      <c r="AB765">
        <f t="shared" si="390"/>
        <v>296.7</v>
      </c>
      <c r="AC765">
        <f t="shared" si="391"/>
        <v>296.7</v>
      </c>
      <c r="AD765">
        <f>ROUND((((ET765)-(EU765))+AE765),6)</f>
        <v>0</v>
      </c>
      <c r="AE765">
        <f>ROUND((EU765),6)</f>
        <v>0</v>
      </c>
      <c r="AF765">
        <f>ROUND((EV765),6)</f>
        <v>0</v>
      </c>
      <c r="AG765">
        <f t="shared" si="392"/>
        <v>0</v>
      </c>
      <c r="AH765">
        <f>(EW765)</f>
        <v>0</v>
      </c>
      <c r="AI765">
        <f>(EX765)</f>
        <v>0</v>
      </c>
      <c r="AJ765">
        <f t="shared" si="393"/>
        <v>0</v>
      </c>
      <c r="AK765">
        <v>296.7</v>
      </c>
      <c r="AL765">
        <v>296.7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1</v>
      </c>
      <c r="AW765">
        <v>1</v>
      </c>
      <c r="AZ765">
        <v>1</v>
      </c>
      <c r="BA765">
        <v>1</v>
      </c>
      <c r="BB765">
        <v>1</v>
      </c>
      <c r="BC765">
        <v>14.86</v>
      </c>
      <c r="BD765" t="s">
        <v>3</v>
      </c>
      <c r="BE765" t="s">
        <v>3</v>
      </c>
      <c r="BF765" t="s">
        <v>3</v>
      </c>
      <c r="BG765" t="s">
        <v>3</v>
      </c>
      <c r="BH765">
        <v>3</v>
      </c>
      <c r="BI765">
        <v>1</v>
      </c>
      <c r="BJ765" t="s">
        <v>396</v>
      </c>
      <c r="BM765">
        <v>158</v>
      </c>
      <c r="BN765">
        <v>0</v>
      </c>
      <c r="BO765" t="s">
        <v>393</v>
      </c>
      <c r="BP765">
        <v>1</v>
      </c>
      <c r="BQ765">
        <v>30</v>
      </c>
      <c r="BR765">
        <v>0</v>
      </c>
      <c r="BS765">
        <v>1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3</v>
      </c>
      <c r="BZ765">
        <v>0</v>
      </c>
      <c r="CA765">
        <v>0</v>
      </c>
      <c r="CB765" t="s">
        <v>3</v>
      </c>
      <c r="CE765">
        <v>30</v>
      </c>
      <c r="CF765">
        <v>0</v>
      </c>
      <c r="CG765">
        <v>0</v>
      </c>
      <c r="CM765">
        <v>0</v>
      </c>
      <c r="CN765" t="s">
        <v>3</v>
      </c>
      <c r="CO765">
        <v>0</v>
      </c>
      <c r="CP765">
        <f t="shared" si="394"/>
        <v>12827.6</v>
      </c>
      <c r="CQ765">
        <f t="shared" si="395"/>
        <v>4408.96</v>
      </c>
      <c r="CR765">
        <f>(ROUND((ROUND(((ET765)*AV765*1),2)*BB765),2)+ROUND((ROUND(((AE765-(EU765))*AV765*1),2)*BS765),2))</f>
        <v>0</v>
      </c>
      <c r="CS765">
        <f t="shared" si="396"/>
        <v>0</v>
      </c>
      <c r="CT765">
        <f t="shared" si="397"/>
        <v>0</v>
      </c>
      <c r="CU765">
        <f t="shared" si="398"/>
        <v>0</v>
      </c>
      <c r="CV765">
        <f t="shared" si="399"/>
        <v>0</v>
      </c>
      <c r="CW765">
        <f t="shared" si="400"/>
        <v>0</v>
      </c>
      <c r="CX765">
        <f t="shared" si="401"/>
        <v>0</v>
      </c>
      <c r="CY765">
        <f t="shared" si="402"/>
        <v>0</v>
      </c>
      <c r="CZ765">
        <f t="shared" si="403"/>
        <v>0</v>
      </c>
      <c r="DC765" t="s">
        <v>3</v>
      </c>
      <c r="DD765" t="s">
        <v>3</v>
      </c>
      <c r="DE765" t="s">
        <v>3</v>
      </c>
      <c r="DF765" t="s">
        <v>3</v>
      </c>
      <c r="DG765" t="s">
        <v>3</v>
      </c>
      <c r="DH765" t="s">
        <v>3</v>
      </c>
      <c r="DI765" t="s">
        <v>3</v>
      </c>
      <c r="DJ765" t="s">
        <v>3</v>
      </c>
      <c r="DK765" t="s">
        <v>3</v>
      </c>
      <c r="DL765" t="s">
        <v>3</v>
      </c>
      <c r="DM765" t="s">
        <v>3</v>
      </c>
      <c r="DN765">
        <v>140</v>
      </c>
      <c r="DO765">
        <v>79</v>
      </c>
      <c r="DP765">
        <v>1.0469999999999999</v>
      </c>
      <c r="DQ765">
        <v>1</v>
      </c>
      <c r="DU765">
        <v>1009</v>
      </c>
      <c r="DV765" t="s">
        <v>395</v>
      </c>
      <c r="DW765" t="s">
        <v>395</v>
      </c>
      <c r="DX765">
        <v>1000</v>
      </c>
      <c r="DZ765" t="s">
        <v>3</v>
      </c>
      <c r="EA765" t="s">
        <v>3</v>
      </c>
      <c r="EB765" t="s">
        <v>3</v>
      </c>
      <c r="EC765" t="s">
        <v>3</v>
      </c>
      <c r="EE765">
        <v>65731460</v>
      </c>
      <c r="EF765">
        <v>30</v>
      </c>
      <c r="EG765" t="s">
        <v>24</v>
      </c>
      <c r="EH765">
        <v>0</v>
      </c>
      <c r="EI765" t="s">
        <v>3</v>
      </c>
      <c r="EJ765">
        <v>1</v>
      </c>
      <c r="EK765">
        <v>158</v>
      </c>
      <c r="EL765" t="s">
        <v>390</v>
      </c>
      <c r="EM765" t="s">
        <v>391</v>
      </c>
      <c r="EO765" t="s">
        <v>3</v>
      </c>
      <c r="EQ765">
        <v>0</v>
      </c>
      <c r="ER765">
        <v>296.7</v>
      </c>
      <c r="ES765">
        <v>296.7</v>
      </c>
      <c r="ET765">
        <v>0</v>
      </c>
      <c r="EU765">
        <v>0</v>
      </c>
      <c r="EV765">
        <v>0</v>
      </c>
      <c r="EW765">
        <v>0</v>
      </c>
      <c r="EX765">
        <v>0</v>
      </c>
      <c r="FQ765">
        <v>0</v>
      </c>
      <c r="FR765">
        <v>0</v>
      </c>
      <c r="FS765">
        <v>0</v>
      </c>
      <c r="FX765">
        <v>140</v>
      </c>
      <c r="FY765">
        <v>79</v>
      </c>
      <c r="GA765" t="s">
        <v>3</v>
      </c>
      <c r="GD765">
        <v>0</v>
      </c>
      <c r="GF765">
        <v>1869007825</v>
      </c>
      <c r="GG765">
        <v>2</v>
      </c>
      <c r="GH765">
        <v>1</v>
      </c>
      <c r="GI765">
        <v>2</v>
      </c>
      <c r="GJ765">
        <v>0</v>
      </c>
      <c r="GK765">
        <f>ROUND(R765*(R12)/100,2)</f>
        <v>0</v>
      </c>
      <c r="GL765">
        <f t="shared" si="404"/>
        <v>0</v>
      </c>
      <c r="GM765">
        <f t="shared" si="405"/>
        <v>12827.6</v>
      </c>
      <c r="GN765">
        <f t="shared" si="406"/>
        <v>12827.6</v>
      </c>
      <c r="GO765">
        <f t="shared" si="407"/>
        <v>0</v>
      </c>
      <c r="GP765">
        <f t="shared" si="408"/>
        <v>0</v>
      </c>
      <c r="GR765">
        <v>0</v>
      </c>
      <c r="GS765">
        <v>3</v>
      </c>
      <c r="GT765">
        <v>0</v>
      </c>
      <c r="GU765" t="s">
        <v>3</v>
      </c>
      <c r="GV765">
        <f t="shared" si="409"/>
        <v>0</v>
      </c>
      <c r="GW765">
        <v>1</v>
      </c>
      <c r="GX765">
        <f t="shared" si="410"/>
        <v>0</v>
      </c>
      <c r="HA765">
        <v>0</v>
      </c>
      <c r="HB765">
        <v>0</v>
      </c>
      <c r="HC765">
        <f t="shared" si="411"/>
        <v>0</v>
      </c>
      <c r="HE765" t="s">
        <v>3</v>
      </c>
      <c r="HF765" t="s">
        <v>3</v>
      </c>
      <c r="HM765" t="s">
        <v>3</v>
      </c>
      <c r="HN765" t="s">
        <v>3</v>
      </c>
      <c r="HO765" t="s">
        <v>3</v>
      </c>
      <c r="HP765" t="s">
        <v>3</v>
      </c>
      <c r="HQ765" t="s">
        <v>3</v>
      </c>
      <c r="HS765">
        <v>0</v>
      </c>
      <c r="IK765">
        <v>0</v>
      </c>
    </row>
    <row r="766" spans="1:245" x14ac:dyDescent="0.2">
      <c r="A766">
        <v>17</v>
      </c>
      <c r="B766">
        <v>1</v>
      </c>
      <c r="C766">
        <f>ROW(SmtRes!A303)</f>
        <v>303</v>
      </c>
      <c r="D766">
        <f>ROW(EtalonRes!A329)</f>
        <v>329</v>
      </c>
      <c r="E766" t="s">
        <v>399</v>
      </c>
      <c r="F766" t="s">
        <v>400</v>
      </c>
      <c r="G766" t="s">
        <v>401</v>
      </c>
      <c r="H766" t="s">
        <v>256</v>
      </c>
      <c r="I766">
        <f>ROUND(30.37/100,9)</f>
        <v>0.30370000000000003</v>
      </c>
      <c r="J766">
        <v>0</v>
      </c>
      <c r="K766">
        <f>ROUND(30.37/100,9)</f>
        <v>0.30370000000000003</v>
      </c>
      <c r="O766">
        <f t="shared" si="380"/>
        <v>538.12</v>
      </c>
      <c r="P766">
        <f t="shared" si="381"/>
        <v>0</v>
      </c>
      <c r="Q766">
        <f>(ROUND((ROUND(((((ET766*2)*1.1))*AV766*I766),2)*BB766),2)+ROUND((ROUND(((AE766-(((EU766*2)*1.1)))*AV766*I766),2)*BS766),2))</f>
        <v>306.19</v>
      </c>
      <c r="R766">
        <f t="shared" si="382"/>
        <v>73.16</v>
      </c>
      <c r="S766">
        <f t="shared" si="383"/>
        <v>231.93</v>
      </c>
      <c r="T766">
        <f t="shared" si="384"/>
        <v>0</v>
      </c>
      <c r="U766">
        <f t="shared" si="385"/>
        <v>0.3707575674000001</v>
      </c>
      <c r="V766">
        <f t="shared" si="386"/>
        <v>0</v>
      </c>
      <c r="W766">
        <f t="shared" si="387"/>
        <v>0</v>
      </c>
      <c r="X766">
        <f t="shared" si="388"/>
        <v>310.79000000000002</v>
      </c>
      <c r="Y766">
        <f t="shared" si="389"/>
        <v>127.56</v>
      </c>
      <c r="AA766">
        <v>62853509</v>
      </c>
      <c r="AB766">
        <f t="shared" si="390"/>
        <v>87.494</v>
      </c>
      <c r="AC766">
        <f>ROUND(((ES766*2)),6)</f>
        <v>0</v>
      </c>
      <c r="AD766">
        <f>ROUND((((((ET766*2)*1.1))-(((EU766*2)*1.1)))+AE766),6)</f>
        <v>72.248000000000005</v>
      </c>
      <c r="AE766">
        <f>ROUND((((EU766*2)*1.1)),6)</f>
        <v>4.7960000000000003</v>
      </c>
      <c r="AF766">
        <f>ROUND((((EV766*2)*1.1)),6)</f>
        <v>15.246</v>
      </c>
      <c r="AG766">
        <f t="shared" si="392"/>
        <v>0</v>
      </c>
      <c r="AH766">
        <f>(((EW766*2)*1.1))</f>
        <v>1.1660000000000001</v>
      </c>
      <c r="AI766">
        <f>(((EX766*2)*1.1))</f>
        <v>0</v>
      </c>
      <c r="AJ766">
        <f t="shared" si="393"/>
        <v>0</v>
      </c>
      <c r="AK766">
        <v>39.770000000000003</v>
      </c>
      <c r="AL766">
        <v>0</v>
      </c>
      <c r="AM766">
        <v>32.840000000000003</v>
      </c>
      <c r="AN766">
        <v>2.1800000000000002</v>
      </c>
      <c r="AO766">
        <v>6.93</v>
      </c>
      <c r="AP766">
        <v>0</v>
      </c>
      <c r="AQ766">
        <v>0.53</v>
      </c>
      <c r="AR766">
        <v>0</v>
      </c>
      <c r="AS766">
        <v>0</v>
      </c>
      <c r="AT766">
        <v>134</v>
      </c>
      <c r="AU766">
        <v>55</v>
      </c>
      <c r="AV766">
        <v>1.0469999999999999</v>
      </c>
      <c r="AW766">
        <v>1</v>
      </c>
      <c r="AZ766">
        <v>1</v>
      </c>
      <c r="BA766">
        <v>47.82</v>
      </c>
      <c r="BB766">
        <v>13.33</v>
      </c>
      <c r="BC766">
        <v>1</v>
      </c>
      <c r="BD766" t="s">
        <v>3</v>
      </c>
      <c r="BE766" t="s">
        <v>3</v>
      </c>
      <c r="BF766" t="s">
        <v>3</v>
      </c>
      <c r="BG766" t="s">
        <v>3</v>
      </c>
      <c r="BH766">
        <v>0</v>
      </c>
      <c r="BI766">
        <v>1</v>
      </c>
      <c r="BJ766" t="s">
        <v>402</v>
      </c>
      <c r="BM766">
        <v>158</v>
      </c>
      <c r="BN766">
        <v>0</v>
      </c>
      <c r="BO766" t="s">
        <v>400</v>
      </c>
      <c r="BP766">
        <v>1</v>
      </c>
      <c r="BQ766">
        <v>30</v>
      </c>
      <c r="BR766">
        <v>0</v>
      </c>
      <c r="BS766">
        <v>47.82</v>
      </c>
      <c r="BT766">
        <v>1</v>
      </c>
      <c r="BU766">
        <v>1</v>
      </c>
      <c r="BV766">
        <v>1</v>
      </c>
      <c r="BW766">
        <v>1</v>
      </c>
      <c r="BX766">
        <v>1</v>
      </c>
      <c r="BY766" t="s">
        <v>3</v>
      </c>
      <c r="BZ766">
        <v>134</v>
      </c>
      <c r="CA766">
        <v>55</v>
      </c>
      <c r="CB766" t="s">
        <v>3</v>
      </c>
      <c r="CE766">
        <v>30</v>
      </c>
      <c r="CF766">
        <v>0</v>
      </c>
      <c r="CG766">
        <v>0</v>
      </c>
      <c r="CM766">
        <v>0</v>
      </c>
      <c r="CN766" t="s">
        <v>1200</v>
      </c>
      <c r="CO766">
        <v>0</v>
      </c>
      <c r="CP766">
        <f t="shared" si="394"/>
        <v>538.12</v>
      </c>
      <c r="CQ766">
        <f t="shared" si="395"/>
        <v>0</v>
      </c>
      <c r="CR766">
        <f>(ROUND((ROUND(((((ET766*2)*1.1))*AV766*1),2)*BB766),2)+ROUND((ROUND(((AE766-(((EU766*2)*1.1)))*AV766*1),2)*BS766),2))</f>
        <v>1008.28</v>
      </c>
      <c r="CS766">
        <f t="shared" si="396"/>
        <v>240.06</v>
      </c>
      <c r="CT766">
        <f t="shared" si="397"/>
        <v>763.21</v>
      </c>
      <c r="CU766">
        <f t="shared" si="398"/>
        <v>0</v>
      </c>
      <c r="CV766">
        <f t="shared" si="399"/>
        <v>1.2208020000000002</v>
      </c>
      <c r="CW766">
        <f t="shared" si="400"/>
        <v>0</v>
      </c>
      <c r="CX766">
        <f t="shared" si="401"/>
        <v>0</v>
      </c>
      <c r="CY766">
        <f t="shared" si="402"/>
        <v>310.78620000000001</v>
      </c>
      <c r="CZ766">
        <f t="shared" si="403"/>
        <v>127.56150000000001</v>
      </c>
      <c r="DB766">
        <v>67</v>
      </c>
      <c r="DC766" t="s">
        <v>3</v>
      </c>
      <c r="DD766" t="s">
        <v>403</v>
      </c>
      <c r="DE766" t="s">
        <v>404</v>
      </c>
      <c r="DF766" t="s">
        <v>404</v>
      </c>
      <c r="DG766" t="s">
        <v>404</v>
      </c>
      <c r="DH766" t="s">
        <v>3</v>
      </c>
      <c r="DI766" t="s">
        <v>404</v>
      </c>
      <c r="DJ766" t="s">
        <v>404</v>
      </c>
      <c r="DK766" t="s">
        <v>3</v>
      </c>
      <c r="DL766" t="s">
        <v>3</v>
      </c>
      <c r="DM766" t="s">
        <v>3</v>
      </c>
      <c r="DN766">
        <v>140</v>
      </c>
      <c r="DO766">
        <v>79</v>
      </c>
      <c r="DP766">
        <v>1.0469999999999999</v>
      </c>
      <c r="DQ766">
        <v>1</v>
      </c>
      <c r="DU766">
        <v>1013</v>
      </c>
      <c r="DV766" t="s">
        <v>256</v>
      </c>
      <c r="DW766" t="s">
        <v>256</v>
      </c>
      <c r="DX766">
        <v>1</v>
      </c>
      <c r="DZ766" t="s">
        <v>3</v>
      </c>
      <c r="EA766" t="s">
        <v>3</v>
      </c>
      <c r="EB766" t="s">
        <v>3</v>
      </c>
      <c r="EC766" t="s">
        <v>3</v>
      </c>
      <c r="EE766">
        <v>65731460</v>
      </c>
      <c r="EF766">
        <v>30</v>
      </c>
      <c r="EG766" t="s">
        <v>24</v>
      </c>
      <c r="EH766">
        <v>0</v>
      </c>
      <c r="EI766" t="s">
        <v>3</v>
      </c>
      <c r="EJ766">
        <v>1</v>
      </c>
      <c r="EK766">
        <v>158</v>
      </c>
      <c r="EL766" t="s">
        <v>390</v>
      </c>
      <c r="EM766" t="s">
        <v>391</v>
      </c>
      <c r="EO766" t="s">
        <v>27</v>
      </c>
      <c r="EQ766">
        <v>0</v>
      </c>
      <c r="ER766">
        <v>39.770000000000003</v>
      </c>
      <c r="ES766">
        <v>0</v>
      </c>
      <c r="ET766">
        <v>32.840000000000003</v>
      </c>
      <c r="EU766">
        <v>2.1800000000000002</v>
      </c>
      <c r="EV766">
        <v>6.93</v>
      </c>
      <c r="EW766">
        <v>0.53</v>
      </c>
      <c r="EX766">
        <v>0</v>
      </c>
      <c r="EY766">
        <v>0</v>
      </c>
      <c r="FQ766">
        <v>0</v>
      </c>
      <c r="FR766">
        <v>0</v>
      </c>
      <c r="FS766">
        <v>0</v>
      </c>
      <c r="FX766">
        <v>140</v>
      </c>
      <c r="FY766">
        <v>79</v>
      </c>
      <c r="GA766" t="s">
        <v>3</v>
      </c>
      <c r="GD766">
        <v>0</v>
      </c>
      <c r="GF766">
        <v>-1968364840</v>
      </c>
      <c r="GG766">
        <v>2</v>
      </c>
      <c r="GH766">
        <v>1</v>
      </c>
      <c r="GI766">
        <v>2</v>
      </c>
      <c r="GJ766">
        <v>0</v>
      </c>
      <c r="GK766">
        <f>ROUND(R766*(R12)/100,2)</f>
        <v>117.06</v>
      </c>
      <c r="GL766">
        <f t="shared" si="404"/>
        <v>0</v>
      </c>
      <c r="GM766">
        <f t="shared" si="405"/>
        <v>1093.53</v>
      </c>
      <c r="GN766">
        <f t="shared" si="406"/>
        <v>1093.53</v>
      </c>
      <c r="GO766">
        <f t="shared" si="407"/>
        <v>0</v>
      </c>
      <c r="GP766">
        <f t="shared" si="408"/>
        <v>0</v>
      </c>
      <c r="GR766">
        <v>0</v>
      </c>
      <c r="GS766">
        <v>3</v>
      </c>
      <c r="GT766">
        <v>0</v>
      </c>
      <c r="GU766" t="s">
        <v>3</v>
      </c>
      <c r="GV766">
        <f t="shared" si="409"/>
        <v>0</v>
      </c>
      <c r="GW766">
        <v>1</v>
      </c>
      <c r="GX766">
        <f t="shared" si="410"/>
        <v>0</v>
      </c>
      <c r="HA766">
        <v>0</v>
      </c>
      <c r="HB766">
        <v>0</v>
      </c>
      <c r="HC766">
        <f t="shared" si="411"/>
        <v>0</v>
      </c>
      <c r="HE766" t="s">
        <v>3</v>
      </c>
      <c r="HF766" t="s">
        <v>3</v>
      </c>
      <c r="HM766" t="s">
        <v>3</v>
      </c>
      <c r="HN766" t="s">
        <v>3</v>
      </c>
      <c r="HO766" t="s">
        <v>3</v>
      </c>
      <c r="HP766" t="s">
        <v>3</v>
      </c>
      <c r="HQ766" t="s">
        <v>3</v>
      </c>
      <c r="HS766">
        <v>0</v>
      </c>
      <c r="IK766">
        <v>0</v>
      </c>
    </row>
    <row r="767" spans="1:245" x14ac:dyDescent="0.2">
      <c r="A767">
        <v>18</v>
      </c>
      <c r="B767">
        <v>1</v>
      </c>
      <c r="C767">
        <v>303</v>
      </c>
      <c r="E767" t="s">
        <v>405</v>
      </c>
      <c r="F767" t="s">
        <v>393</v>
      </c>
      <c r="G767" t="s">
        <v>394</v>
      </c>
      <c r="H767" t="s">
        <v>395</v>
      </c>
      <c r="I767">
        <f>I766*J767</f>
        <v>1.4577600000000002</v>
      </c>
      <c r="J767">
        <v>4.8</v>
      </c>
      <c r="K767">
        <v>2.4</v>
      </c>
      <c r="O767">
        <f t="shared" si="380"/>
        <v>6427.25</v>
      </c>
      <c r="P767">
        <f t="shared" si="381"/>
        <v>6427.25</v>
      </c>
      <c r="Q767">
        <f>(ROUND((ROUND(((ET767)*AV767*I767),2)*BB767),2)+ROUND((ROUND(((AE767-(EU767))*AV767*I767),2)*BS767),2))</f>
        <v>0</v>
      </c>
      <c r="R767">
        <f t="shared" si="382"/>
        <v>0</v>
      </c>
      <c r="S767">
        <f t="shared" si="383"/>
        <v>0</v>
      </c>
      <c r="T767">
        <f t="shared" si="384"/>
        <v>0</v>
      </c>
      <c r="U767">
        <f t="shared" si="385"/>
        <v>0</v>
      </c>
      <c r="V767">
        <f t="shared" si="386"/>
        <v>0</v>
      </c>
      <c r="W767">
        <f t="shared" si="387"/>
        <v>0</v>
      </c>
      <c r="X767">
        <f t="shared" si="388"/>
        <v>0</v>
      </c>
      <c r="Y767">
        <f t="shared" si="389"/>
        <v>0</v>
      </c>
      <c r="AA767">
        <v>62853509</v>
      </c>
      <c r="AB767">
        <f t="shared" si="390"/>
        <v>296.7</v>
      </c>
      <c r="AC767">
        <f>ROUND((ES767),6)</f>
        <v>296.7</v>
      </c>
      <c r="AD767">
        <f>ROUND((((ET767)-(EU767))+AE767),6)</f>
        <v>0</v>
      </c>
      <c r="AE767">
        <f>ROUND((EU767),6)</f>
        <v>0</v>
      </c>
      <c r="AF767">
        <f>ROUND((EV767),6)</f>
        <v>0</v>
      </c>
      <c r="AG767">
        <f t="shared" si="392"/>
        <v>0</v>
      </c>
      <c r="AH767">
        <f>(EW767)</f>
        <v>0</v>
      </c>
      <c r="AI767">
        <f>(EX767)</f>
        <v>0</v>
      </c>
      <c r="AJ767">
        <f t="shared" si="393"/>
        <v>0</v>
      </c>
      <c r="AK767">
        <v>296.7</v>
      </c>
      <c r="AL767">
        <v>296.7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  <c r="AS767">
        <v>0</v>
      </c>
      <c r="AT767">
        <v>0</v>
      </c>
      <c r="AU767">
        <v>0</v>
      </c>
      <c r="AV767">
        <v>1</v>
      </c>
      <c r="AW767">
        <v>1</v>
      </c>
      <c r="AZ767">
        <v>1</v>
      </c>
      <c r="BA767">
        <v>1</v>
      </c>
      <c r="BB767">
        <v>1</v>
      </c>
      <c r="BC767">
        <v>14.86</v>
      </c>
      <c r="BD767" t="s">
        <v>3</v>
      </c>
      <c r="BE767" t="s">
        <v>3</v>
      </c>
      <c r="BF767" t="s">
        <v>3</v>
      </c>
      <c r="BG767" t="s">
        <v>3</v>
      </c>
      <c r="BH767">
        <v>3</v>
      </c>
      <c r="BI767">
        <v>1</v>
      </c>
      <c r="BJ767" t="s">
        <v>396</v>
      </c>
      <c r="BM767">
        <v>158</v>
      </c>
      <c r="BN767">
        <v>0</v>
      </c>
      <c r="BO767" t="s">
        <v>393</v>
      </c>
      <c r="BP767">
        <v>1</v>
      </c>
      <c r="BQ767">
        <v>30</v>
      </c>
      <c r="BR767">
        <v>0</v>
      </c>
      <c r="BS767">
        <v>1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0</v>
      </c>
      <c r="CA767">
        <v>0</v>
      </c>
      <c r="CB767" t="s">
        <v>3</v>
      </c>
      <c r="CE767">
        <v>30</v>
      </c>
      <c r="CF767">
        <v>0</v>
      </c>
      <c r="CG767">
        <v>0</v>
      </c>
      <c r="CM767">
        <v>0</v>
      </c>
      <c r="CN767" t="s">
        <v>3</v>
      </c>
      <c r="CO767">
        <v>0</v>
      </c>
      <c r="CP767">
        <f t="shared" si="394"/>
        <v>6427.25</v>
      </c>
      <c r="CQ767">
        <f t="shared" si="395"/>
        <v>4408.96</v>
      </c>
      <c r="CR767">
        <f>(ROUND((ROUND(((ET767)*AV767*1),2)*BB767),2)+ROUND((ROUND(((AE767-(EU767))*AV767*1),2)*BS767),2))</f>
        <v>0</v>
      </c>
      <c r="CS767">
        <f t="shared" si="396"/>
        <v>0</v>
      </c>
      <c r="CT767">
        <f t="shared" si="397"/>
        <v>0</v>
      </c>
      <c r="CU767">
        <f t="shared" si="398"/>
        <v>0</v>
      </c>
      <c r="CV767">
        <f t="shared" si="399"/>
        <v>0</v>
      </c>
      <c r="CW767">
        <f t="shared" si="400"/>
        <v>0</v>
      </c>
      <c r="CX767">
        <f t="shared" si="401"/>
        <v>0</v>
      </c>
      <c r="CY767">
        <f t="shared" si="402"/>
        <v>0</v>
      </c>
      <c r="CZ767">
        <f t="shared" si="403"/>
        <v>0</v>
      </c>
      <c r="DC767" t="s">
        <v>3</v>
      </c>
      <c r="DD767" t="s">
        <v>3</v>
      </c>
      <c r="DE767" t="s">
        <v>3</v>
      </c>
      <c r="DF767" t="s">
        <v>3</v>
      </c>
      <c r="DG767" t="s">
        <v>3</v>
      </c>
      <c r="DH767" t="s">
        <v>3</v>
      </c>
      <c r="DI767" t="s">
        <v>3</v>
      </c>
      <c r="DJ767" t="s">
        <v>3</v>
      </c>
      <c r="DK767" t="s">
        <v>3</v>
      </c>
      <c r="DL767" t="s">
        <v>3</v>
      </c>
      <c r="DM767" t="s">
        <v>3</v>
      </c>
      <c r="DN767">
        <v>140</v>
      </c>
      <c r="DO767">
        <v>79</v>
      </c>
      <c r="DP767">
        <v>1.0469999999999999</v>
      </c>
      <c r="DQ767">
        <v>1</v>
      </c>
      <c r="DU767">
        <v>1009</v>
      </c>
      <c r="DV767" t="s">
        <v>395</v>
      </c>
      <c r="DW767" t="s">
        <v>395</v>
      </c>
      <c r="DX767">
        <v>1000</v>
      </c>
      <c r="DZ767" t="s">
        <v>3</v>
      </c>
      <c r="EA767" t="s">
        <v>3</v>
      </c>
      <c r="EB767" t="s">
        <v>3</v>
      </c>
      <c r="EC767" t="s">
        <v>3</v>
      </c>
      <c r="EE767">
        <v>65731460</v>
      </c>
      <c r="EF767">
        <v>30</v>
      </c>
      <c r="EG767" t="s">
        <v>24</v>
      </c>
      <c r="EH767">
        <v>0</v>
      </c>
      <c r="EI767" t="s">
        <v>3</v>
      </c>
      <c r="EJ767">
        <v>1</v>
      </c>
      <c r="EK767">
        <v>158</v>
      </c>
      <c r="EL767" t="s">
        <v>390</v>
      </c>
      <c r="EM767" t="s">
        <v>391</v>
      </c>
      <c r="EO767" t="s">
        <v>3</v>
      </c>
      <c r="EQ767">
        <v>0</v>
      </c>
      <c r="ER767">
        <v>296.7</v>
      </c>
      <c r="ES767">
        <v>296.7</v>
      </c>
      <c r="ET767">
        <v>0</v>
      </c>
      <c r="EU767">
        <v>0</v>
      </c>
      <c r="EV767">
        <v>0</v>
      </c>
      <c r="EW767">
        <v>0</v>
      </c>
      <c r="EX767">
        <v>0</v>
      </c>
      <c r="FQ767">
        <v>0</v>
      </c>
      <c r="FR767">
        <v>0</v>
      </c>
      <c r="FS767">
        <v>0</v>
      </c>
      <c r="FX767">
        <v>140</v>
      </c>
      <c r="FY767">
        <v>79</v>
      </c>
      <c r="GA767" t="s">
        <v>3</v>
      </c>
      <c r="GD767">
        <v>0</v>
      </c>
      <c r="GF767">
        <v>1869007825</v>
      </c>
      <c r="GG767">
        <v>2</v>
      </c>
      <c r="GH767">
        <v>1</v>
      </c>
      <c r="GI767">
        <v>2</v>
      </c>
      <c r="GJ767">
        <v>0</v>
      </c>
      <c r="GK767">
        <f>ROUND(R767*(R12)/100,2)</f>
        <v>0</v>
      </c>
      <c r="GL767">
        <f t="shared" si="404"/>
        <v>0</v>
      </c>
      <c r="GM767">
        <f t="shared" si="405"/>
        <v>6427.25</v>
      </c>
      <c r="GN767">
        <f t="shared" si="406"/>
        <v>6427.25</v>
      </c>
      <c r="GO767">
        <f t="shared" si="407"/>
        <v>0</v>
      </c>
      <c r="GP767">
        <f t="shared" si="408"/>
        <v>0</v>
      </c>
      <c r="GR767">
        <v>0</v>
      </c>
      <c r="GS767">
        <v>3</v>
      </c>
      <c r="GT767">
        <v>0</v>
      </c>
      <c r="GU767" t="s">
        <v>3</v>
      </c>
      <c r="GV767">
        <f t="shared" si="409"/>
        <v>0</v>
      </c>
      <c r="GW767">
        <v>1</v>
      </c>
      <c r="GX767">
        <f t="shared" si="410"/>
        <v>0</v>
      </c>
      <c r="HA767">
        <v>0</v>
      </c>
      <c r="HB767">
        <v>0</v>
      </c>
      <c r="HC767">
        <f t="shared" si="411"/>
        <v>0</v>
      </c>
      <c r="HE767" t="s">
        <v>3</v>
      </c>
      <c r="HF767" t="s">
        <v>3</v>
      </c>
      <c r="HM767" t="s">
        <v>403</v>
      </c>
      <c r="HN767" t="s">
        <v>3</v>
      </c>
      <c r="HO767" t="s">
        <v>3</v>
      </c>
      <c r="HP767" t="s">
        <v>3</v>
      </c>
      <c r="HQ767" t="s">
        <v>3</v>
      </c>
      <c r="HS767">
        <v>0</v>
      </c>
      <c r="IK767">
        <v>0</v>
      </c>
    </row>
    <row r="768" spans="1:245" x14ac:dyDescent="0.2">
      <c r="A768">
        <v>17</v>
      </c>
      <c r="B768">
        <v>1</v>
      </c>
      <c r="C768">
        <f>ROW(SmtRes!A307)</f>
        <v>307</v>
      </c>
      <c r="D768">
        <f>ROW(EtalonRes!A333)</f>
        <v>333</v>
      </c>
      <c r="E768" t="s">
        <v>406</v>
      </c>
      <c r="F768" t="s">
        <v>400</v>
      </c>
      <c r="G768" t="s">
        <v>401</v>
      </c>
      <c r="H768" t="s">
        <v>256</v>
      </c>
      <c r="I768">
        <f>ROUND(30.37/100,9)</f>
        <v>0.30370000000000003</v>
      </c>
      <c r="J768">
        <v>0</v>
      </c>
      <c r="K768">
        <f>ROUND(30.37/100,9)</f>
        <v>0.30370000000000003</v>
      </c>
      <c r="O768">
        <f t="shared" si="380"/>
        <v>807</v>
      </c>
      <c r="P768">
        <f t="shared" si="381"/>
        <v>0</v>
      </c>
      <c r="Q768">
        <f>(ROUND((ROUND(((((ET768*3)*1.1))*AV768*I768),2)*BB768),2)+ROUND((ROUND(((AE768-(((EU768*3)*1.1)))*AV768*I768),2)*BS768),2))</f>
        <v>459.35</v>
      </c>
      <c r="R768">
        <f t="shared" si="382"/>
        <v>109.51</v>
      </c>
      <c r="S768">
        <f t="shared" si="383"/>
        <v>347.65</v>
      </c>
      <c r="T768">
        <f t="shared" si="384"/>
        <v>0</v>
      </c>
      <c r="U768">
        <f t="shared" si="385"/>
        <v>0.55613635110000004</v>
      </c>
      <c r="V768">
        <f t="shared" si="386"/>
        <v>0</v>
      </c>
      <c r="W768">
        <f t="shared" si="387"/>
        <v>0</v>
      </c>
      <c r="X768">
        <f t="shared" si="388"/>
        <v>465.85</v>
      </c>
      <c r="Y768">
        <f t="shared" si="389"/>
        <v>191.21</v>
      </c>
      <c r="AA768">
        <v>62853509</v>
      </c>
      <c r="AB768">
        <f t="shared" si="390"/>
        <v>131.24100000000001</v>
      </c>
      <c r="AC768">
        <f>ROUND(((ES768*3)),6)</f>
        <v>0</v>
      </c>
      <c r="AD768">
        <f>ROUND((((((ET768*3)*1.1))-(((EU768*3)*1.1)))+AE768),6)</f>
        <v>108.372</v>
      </c>
      <c r="AE768">
        <f>ROUND((((EU768*3)*1.1)),6)</f>
        <v>7.194</v>
      </c>
      <c r="AF768">
        <f>ROUND((((EV768*3)*1.1)),6)</f>
        <v>22.869</v>
      </c>
      <c r="AG768">
        <f t="shared" si="392"/>
        <v>0</v>
      </c>
      <c r="AH768">
        <f>(((EW768*3)*1.1))</f>
        <v>1.7490000000000003</v>
      </c>
      <c r="AI768">
        <f>(((EX768*3)*1.1))</f>
        <v>0</v>
      </c>
      <c r="AJ768">
        <f t="shared" si="393"/>
        <v>0</v>
      </c>
      <c r="AK768">
        <v>39.770000000000003</v>
      </c>
      <c r="AL768">
        <v>0</v>
      </c>
      <c r="AM768">
        <v>32.840000000000003</v>
      </c>
      <c r="AN768">
        <v>2.1800000000000002</v>
      </c>
      <c r="AO768">
        <v>6.93</v>
      </c>
      <c r="AP768">
        <v>0</v>
      </c>
      <c r="AQ768">
        <v>0.53</v>
      </c>
      <c r="AR768">
        <v>0</v>
      </c>
      <c r="AS768">
        <v>0</v>
      </c>
      <c r="AT768">
        <v>134</v>
      </c>
      <c r="AU768">
        <v>55</v>
      </c>
      <c r="AV768">
        <v>1.0469999999999999</v>
      </c>
      <c r="AW768">
        <v>1</v>
      </c>
      <c r="AZ768">
        <v>1</v>
      </c>
      <c r="BA768">
        <v>47.82</v>
      </c>
      <c r="BB768">
        <v>13.33</v>
      </c>
      <c r="BC768">
        <v>1</v>
      </c>
      <c r="BD768" t="s">
        <v>3</v>
      </c>
      <c r="BE768" t="s">
        <v>3</v>
      </c>
      <c r="BF768" t="s">
        <v>3</v>
      </c>
      <c r="BG768" t="s">
        <v>3</v>
      </c>
      <c r="BH768">
        <v>0</v>
      </c>
      <c r="BI768">
        <v>1</v>
      </c>
      <c r="BJ768" t="s">
        <v>402</v>
      </c>
      <c r="BM768">
        <v>158</v>
      </c>
      <c r="BN768">
        <v>0</v>
      </c>
      <c r="BO768" t="s">
        <v>400</v>
      </c>
      <c r="BP768">
        <v>1</v>
      </c>
      <c r="BQ768">
        <v>30</v>
      </c>
      <c r="BR768">
        <v>0</v>
      </c>
      <c r="BS768">
        <v>47.82</v>
      </c>
      <c r="BT768">
        <v>1</v>
      </c>
      <c r="BU768">
        <v>1</v>
      </c>
      <c r="BV768">
        <v>1</v>
      </c>
      <c r="BW768">
        <v>1</v>
      </c>
      <c r="BX768">
        <v>1</v>
      </c>
      <c r="BY768" t="s">
        <v>3</v>
      </c>
      <c r="BZ768">
        <v>134</v>
      </c>
      <c r="CA768">
        <v>55</v>
      </c>
      <c r="CB768" t="s">
        <v>3</v>
      </c>
      <c r="CE768">
        <v>30</v>
      </c>
      <c r="CF768">
        <v>0</v>
      </c>
      <c r="CG768">
        <v>0</v>
      </c>
      <c r="CM768">
        <v>0</v>
      </c>
      <c r="CN768" t="s">
        <v>1200</v>
      </c>
      <c r="CO768">
        <v>0</v>
      </c>
      <c r="CP768">
        <f t="shared" si="394"/>
        <v>807</v>
      </c>
      <c r="CQ768">
        <f t="shared" si="395"/>
        <v>0</v>
      </c>
      <c r="CR768">
        <f>(ROUND((ROUND(((((ET768*3)*1.1))*AV768*1),2)*BB768),2)+ROUND((ROUND(((AE768-(((EU768*3)*1.1)))*AV768*1),2)*BS768),2))</f>
        <v>1512.56</v>
      </c>
      <c r="CS768">
        <f t="shared" si="396"/>
        <v>360.08</v>
      </c>
      <c r="CT768">
        <f t="shared" si="397"/>
        <v>1144.81</v>
      </c>
      <c r="CU768">
        <f t="shared" si="398"/>
        <v>0</v>
      </c>
      <c r="CV768">
        <f t="shared" si="399"/>
        <v>1.8312030000000001</v>
      </c>
      <c r="CW768">
        <f t="shared" si="400"/>
        <v>0</v>
      </c>
      <c r="CX768">
        <f t="shared" si="401"/>
        <v>0</v>
      </c>
      <c r="CY768">
        <f t="shared" si="402"/>
        <v>465.851</v>
      </c>
      <c r="CZ768">
        <f t="shared" si="403"/>
        <v>191.20750000000001</v>
      </c>
      <c r="DB768">
        <v>69</v>
      </c>
      <c r="DC768" t="s">
        <v>3</v>
      </c>
      <c r="DD768" t="s">
        <v>407</v>
      </c>
      <c r="DE768" t="s">
        <v>408</v>
      </c>
      <c r="DF768" t="s">
        <v>408</v>
      </c>
      <c r="DG768" t="s">
        <v>408</v>
      </c>
      <c r="DH768" t="s">
        <v>3</v>
      </c>
      <c r="DI768" t="s">
        <v>408</v>
      </c>
      <c r="DJ768" t="s">
        <v>408</v>
      </c>
      <c r="DK768" t="s">
        <v>3</v>
      </c>
      <c r="DL768" t="s">
        <v>3</v>
      </c>
      <c r="DM768" t="s">
        <v>3</v>
      </c>
      <c r="DN768">
        <v>140</v>
      </c>
      <c r="DO768">
        <v>79</v>
      </c>
      <c r="DP768">
        <v>1.0469999999999999</v>
      </c>
      <c r="DQ768">
        <v>1</v>
      </c>
      <c r="DU768">
        <v>1013</v>
      </c>
      <c r="DV768" t="s">
        <v>256</v>
      </c>
      <c r="DW768" t="s">
        <v>256</v>
      </c>
      <c r="DX768">
        <v>1</v>
      </c>
      <c r="DZ768" t="s">
        <v>3</v>
      </c>
      <c r="EA768" t="s">
        <v>3</v>
      </c>
      <c r="EB768" t="s">
        <v>3</v>
      </c>
      <c r="EC768" t="s">
        <v>3</v>
      </c>
      <c r="EE768">
        <v>65731460</v>
      </c>
      <c r="EF768">
        <v>30</v>
      </c>
      <c r="EG768" t="s">
        <v>24</v>
      </c>
      <c r="EH768">
        <v>0</v>
      </c>
      <c r="EI768" t="s">
        <v>3</v>
      </c>
      <c r="EJ768">
        <v>1</v>
      </c>
      <c r="EK768">
        <v>158</v>
      </c>
      <c r="EL768" t="s">
        <v>390</v>
      </c>
      <c r="EM768" t="s">
        <v>391</v>
      </c>
      <c r="EO768" t="s">
        <v>27</v>
      </c>
      <c r="EQ768">
        <v>0</v>
      </c>
      <c r="ER768">
        <v>39.770000000000003</v>
      </c>
      <c r="ES768">
        <v>0</v>
      </c>
      <c r="ET768">
        <v>32.840000000000003</v>
      </c>
      <c r="EU768">
        <v>2.1800000000000002</v>
      </c>
      <c r="EV768">
        <v>6.93</v>
      </c>
      <c r="EW768">
        <v>0.53</v>
      </c>
      <c r="EX768">
        <v>0</v>
      </c>
      <c r="EY768">
        <v>0</v>
      </c>
      <c r="FQ768">
        <v>0</v>
      </c>
      <c r="FR768">
        <v>0</v>
      </c>
      <c r="FS768">
        <v>0</v>
      </c>
      <c r="FX768">
        <v>140</v>
      </c>
      <c r="FY768">
        <v>79</v>
      </c>
      <c r="GA768" t="s">
        <v>3</v>
      </c>
      <c r="GD768">
        <v>0</v>
      </c>
      <c r="GF768">
        <v>-1968364840</v>
      </c>
      <c r="GG768">
        <v>2</v>
      </c>
      <c r="GH768">
        <v>1</v>
      </c>
      <c r="GI768">
        <v>2</v>
      </c>
      <c r="GJ768">
        <v>0</v>
      </c>
      <c r="GK768">
        <f>ROUND(R768*(R12)/100,2)</f>
        <v>175.22</v>
      </c>
      <c r="GL768">
        <f t="shared" si="404"/>
        <v>0</v>
      </c>
      <c r="GM768">
        <f t="shared" si="405"/>
        <v>1639.28</v>
      </c>
      <c r="GN768">
        <f t="shared" si="406"/>
        <v>1639.28</v>
      </c>
      <c r="GO768">
        <f t="shared" si="407"/>
        <v>0</v>
      </c>
      <c r="GP768">
        <f t="shared" si="408"/>
        <v>0</v>
      </c>
      <c r="GR768">
        <v>0</v>
      </c>
      <c r="GS768">
        <v>3</v>
      </c>
      <c r="GT768">
        <v>0</v>
      </c>
      <c r="GU768" t="s">
        <v>3</v>
      </c>
      <c r="GV768">
        <f t="shared" si="409"/>
        <v>0</v>
      </c>
      <c r="GW768">
        <v>1</v>
      </c>
      <c r="GX768">
        <f t="shared" si="410"/>
        <v>0</v>
      </c>
      <c r="HA768">
        <v>0</v>
      </c>
      <c r="HB768">
        <v>0</v>
      </c>
      <c r="HC768">
        <f t="shared" si="411"/>
        <v>0</v>
      </c>
      <c r="HE768" t="s">
        <v>3</v>
      </c>
      <c r="HF768" t="s">
        <v>3</v>
      </c>
      <c r="HM768" t="s">
        <v>3</v>
      </c>
      <c r="HN768" t="s">
        <v>3</v>
      </c>
      <c r="HO768" t="s">
        <v>3</v>
      </c>
      <c r="HP768" t="s">
        <v>3</v>
      </c>
      <c r="HQ768" t="s">
        <v>3</v>
      </c>
      <c r="HS768">
        <v>0</v>
      </c>
      <c r="IK768">
        <v>0</v>
      </c>
    </row>
    <row r="769" spans="1:245" x14ac:dyDescent="0.2">
      <c r="A769">
        <v>18</v>
      </c>
      <c r="B769">
        <v>1</v>
      </c>
      <c r="C769">
        <v>307</v>
      </c>
      <c r="E769" t="s">
        <v>409</v>
      </c>
      <c r="F769" t="s">
        <v>393</v>
      </c>
      <c r="G769" t="s">
        <v>394</v>
      </c>
      <c r="H769" t="s">
        <v>395</v>
      </c>
      <c r="I769">
        <f>I768*J769</f>
        <v>2.1866400000000001</v>
      </c>
      <c r="J769">
        <v>7.2</v>
      </c>
      <c r="K769">
        <v>2.4</v>
      </c>
      <c r="O769">
        <f t="shared" si="380"/>
        <v>9640.8700000000008</v>
      </c>
      <c r="P769">
        <f t="shared" si="381"/>
        <v>9640.8700000000008</v>
      </c>
      <c r="Q769">
        <f>(ROUND((ROUND(((ET769)*AV769*I769),2)*BB769),2)+ROUND((ROUND(((AE769-(EU769))*AV769*I769),2)*BS769),2))</f>
        <v>0</v>
      </c>
      <c r="R769">
        <f t="shared" si="382"/>
        <v>0</v>
      </c>
      <c r="S769">
        <f t="shared" si="383"/>
        <v>0</v>
      </c>
      <c r="T769">
        <f t="shared" si="384"/>
        <v>0</v>
      </c>
      <c r="U769">
        <f t="shared" si="385"/>
        <v>0</v>
      </c>
      <c r="V769">
        <f t="shared" si="386"/>
        <v>0</v>
      </c>
      <c r="W769">
        <f t="shared" si="387"/>
        <v>0</v>
      </c>
      <c r="X769">
        <f t="shared" si="388"/>
        <v>0</v>
      </c>
      <c r="Y769">
        <f t="shared" si="389"/>
        <v>0</v>
      </c>
      <c r="AA769">
        <v>62853509</v>
      </c>
      <c r="AB769">
        <f t="shared" si="390"/>
        <v>296.7</v>
      </c>
      <c r="AC769">
        <f>ROUND((ES769),6)</f>
        <v>296.7</v>
      </c>
      <c r="AD769">
        <f>ROUND((((ET769)-(EU769))+AE769),6)</f>
        <v>0</v>
      </c>
      <c r="AE769">
        <f>ROUND((EU769),6)</f>
        <v>0</v>
      </c>
      <c r="AF769">
        <f>ROUND((EV769),6)</f>
        <v>0</v>
      </c>
      <c r="AG769">
        <f t="shared" si="392"/>
        <v>0</v>
      </c>
      <c r="AH769">
        <f>(EW769)</f>
        <v>0</v>
      </c>
      <c r="AI769">
        <f>(EX769)</f>
        <v>0</v>
      </c>
      <c r="AJ769">
        <f t="shared" si="393"/>
        <v>0</v>
      </c>
      <c r="AK769">
        <v>296.7</v>
      </c>
      <c r="AL769">
        <v>296.7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1</v>
      </c>
      <c r="AW769">
        <v>1</v>
      </c>
      <c r="AZ769">
        <v>1</v>
      </c>
      <c r="BA769">
        <v>1</v>
      </c>
      <c r="BB769">
        <v>1</v>
      </c>
      <c r="BC769">
        <v>14.86</v>
      </c>
      <c r="BD769" t="s">
        <v>3</v>
      </c>
      <c r="BE769" t="s">
        <v>3</v>
      </c>
      <c r="BF769" t="s">
        <v>3</v>
      </c>
      <c r="BG769" t="s">
        <v>3</v>
      </c>
      <c r="BH769">
        <v>3</v>
      </c>
      <c r="BI769">
        <v>1</v>
      </c>
      <c r="BJ769" t="s">
        <v>396</v>
      </c>
      <c r="BM769">
        <v>158</v>
      </c>
      <c r="BN769">
        <v>0</v>
      </c>
      <c r="BO769" t="s">
        <v>393</v>
      </c>
      <c r="BP769">
        <v>1</v>
      </c>
      <c r="BQ769">
        <v>30</v>
      </c>
      <c r="BR769">
        <v>0</v>
      </c>
      <c r="BS769">
        <v>1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3</v>
      </c>
      <c r="BZ769">
        <v>0</v>
      </c>
      <c r="CA769">
        <v>0</v>
      </c>
      <c r="CB769" t="s">
        <v>3</v>
      </c>
      <c r="CE769">
        <v>30</v>
      </c>
      <c r="CF769">
        <v>0</v>
      </c>
      <c r="CG769">
        <v>0</v>
      </c>
      <c r="CM769">
        <v>0</v>
      </c>
      <c r="CN769" t="s">
        <v>3</v>
      </c>
      <c r="CO769">
        <v>0</v>
      </c>
      <c r="CP769">
        <f t="shared" si="394"/>
        <v>9640.8700000000008</v>
      </c>
      <c r="CQ769">
        <f t="shared" si="395"/>
        <v>4408.96</v>
      </c>
      <c r="CR769">
        <f>(ROUND((ROUND(((ET769)*AV769*1),2)*BB769),2)+ROUND((ROUND(((AE769-(EU769))*AV769*1),2)*BS769),2))</f>
        <v>0</v>
      </c>
      <c r="CS769">
        <f t="shared" si="396"/>
        <v>0</v>
      </c>
      <c r="CT769">
        <f t="shared" si="397"/>
        <v>0</v>
      </c>
      <c r="CU769">
        <f t="shared" si="398"/>
        <v>0</v>
      </c>
      <c r="CV769">
        <f t="shared" si="399"/>
        <v>0</v>
      </c>
      <c r="CW769">
        <f t="shared" si="400"/>
        <v>0</v>
      </c>
      <c r="CX769">
        <f t="shared" si="401"/>
        <v>0</v>
      </c>
      <c r="CY769">
        <f t="shared" si="402"/>
        <v>0</v>
      </c>
      <c r="CZ769">
        <f t="shared" si="403"/>
        <v>0</v>
      </c>
      <c r="DC769" t="s">
        <v>3</v>
      </c>
      <c r="DD769" t="s">
        <v>3</v>
      </c>
      <c r="DE769" t="s">
        <v>3</v>
      </c>
      <c r="DF769" t="s">
        <v>3</v>
      </c>
      <c r="DG769" t="s">
        <v>3</v>
      </c>
      <c r="DH769" t="s">
        <v>3</v>
      </c>
      <c r="DI769" t="s">
        <v>3</v>
      </c>
      <c r="DJ769" t="s">
        <v>3</v>
      </c>
      <c r="DK769" t="s">
        <v>3</v>
      </c>
      <c r="DL769" t="s">
        <v>3</v>
      </c>
      <c r="DM769" t="s">
        <v>3</v>
      </c>
      <c r="DN769">
        <v>140</v>
      </c>
      <c r="DO769">
        <v>79</v>
      </c>
      <c r="DP769">
        <v>1.0469999999999999</v>
      </c>
      <c r="DQ769">
        <v>1</v>
      </c>
      <c r="DU769">
        <v>1009</v>
      </c>
      <c r="DV769" t="s">
        <v>395</v>
      </c>
      <c r="DW769" t="s">
        <v>395</v>
      </c>
      <c r="DX769">
        <v>1000</v>
      </c>
      <c r="DZ769" t="s">
        <v>3</v>
      </c>
      <c r="EA769" t="s">
        <v>3</v>
      </c>
      <c r="EB769" t="s">
        <v>3</v>
      </c>
      <c r="EC769" t="s">
        <v>3</v>
      </c>
      <c r="EE769">
        <v>65731460</v>
      </c>
      <c r="EF769">
        <v>30</v>
      </c>
      <c r="EG769" t="s">
        <v>24</v>
      </c>
      <c r="EH769">
        <v>0</v>
      </c>
      <c r="EI769" t="s">
        <v>3</v>
      </c>
      <c r="EJ769">
        <v>1</v>
      </c>
      <c r="EK769">
        <v>158</v>
      </c>
      <c r="EL769" t="s">
        <v>390</v>
      </c>
      <c r="EM769" t="s">
        <v>391</v>
      </c>
      <c r="EO769" t="s">
        <v>3</v>
      </c>
      <c r="EQ769">
        <v>0</v>
      </c>
      <c r="ER769">
        <v>296.7</v>
      </c>
      <c r="ES769">
        <v>296.7</v>
      </c>
      <c r="ET769">
        <v>0</v>
      </c>
      <c r="EU769">
        <v>0</v>
      </c>
      <c r="EV769">
        <v>0</v>
      </c>
      <c r="EW769">
        <v>0</v>
      </c>
      <c r="EX769">
        <v>0</v>
      </c>
      <c r="FQ769">
        <v>0</v>
      </c>
      <c r="FR769">
        <v>0</v>
      </c>
      <c r="FS769">
        <v>0</v>
      </c>
      <c r="FX769">
        <v>140</v>
      </c>
      <c r="FY769">
        <v>79</v>
      </c>
      <c r="GA769" t="s">
        <v>3</v>
      </c>
      <c r="GD769">
        <v>0</v>
      </c>
      <c r="GF769">
        <v>1869007825</v>
      </c>
      <c r="GG769">
        <v>2</v>
      </c>
      <c r="GH769">
        <v>1</v>
      </c>
      <c r="GI769">
        <v>2</v>
      </c>
      <c r="GJ769">
        <v>0</v>
      </c>
      <c r="GK769">
        <f>ROUND(R769*(R12)/100,2)</f>
        <v>0</v>
      </c>
      <c r="GL769">
        <f t="shared" si="404"/>
        <v>0</v>
      </c>
      <c r="GM769">
        <f t="shared" si="405"/>
        <v>9640.8700000000008</v>
      </c>
      <c r="GN769">
        <f t="shared" si="406"/>
        <v>9640.8700000000008</v>
      </c>
      <c r="GO769">
        <f t="shared" si="407"/>
        <v>0</v>
      </c>
      <c r="GP769">
        <f t="shared" si="408"/>
        <v>0</v>
      </c>
      <c r="GR769">
        <v>0</v>
      </c>
      <c r="GS769">
        <v>3</v>
      </c>
      <c r="GT769">
        <v>0</v>
      </c>
      <c r="GU769" t="s">
        <v>3</v>
      </c>
      <c r="GV769">
        <f t="shared" si="409"/>
        <v>0</v>
      </c>
      <c r="GW769">
        <v>1</v>
      </c>
      <c r="GX769">
        <f t="shared" si="410"/>
        <v>0</v>
      </c>
      <c r="HA769">
        <v>0</v>
      </c>
      <c r="HB769">
        <v>0</v>
      </c>
      <c r="HC769">
        <f t="shared" si="411"/>
        <v>0</v>
      </c>
      <c r="HE769" t="s">
        <v>3</v>
      </c>
      <c r="HF769" t="s">
        <v>3</v>
      </c>
      <c r="HM769" t="s">
        <v>407</v>
      </c>
      <c r="HN769" t="s">
        <v>3</v>
      </c>
      <c r="HO769" t="s">
        <v>3</v>
      </c>
      <c r="HP769" t="s">
        <v>3</v>
      </c>
      <c r="HQ769" t="s">
        <v>3</v>
      </c>
      <c r="HS769">
        <v>0</v>
      </c>
      <c r="IK769">
        <v>0</v>
      </c>
    </row>
    <row r="770" spans="1:245" x14ac:dyDescent="0.2">
      <c r="A770">
        <v>17</v>
      </c>
      <c r="B770">
        <v>1</v>
      </c>
      <c r="C770">
        <f>ROW(SmtRes!A318)</f>
        <v>318</v>
      </c>
      <c r="D770">
        <f>ROW(EtalonRes!A344)</f>
        <v>344</v>
      </c>
      <c r="E770" t="s">
        <v>410</v>
      </c>
      <c r="F770" t="s">
        <v>387</v>
      </c>
      <c r="G770" t="s">
        <v>388</v>
      </c>
      <c r="H770" t="s">
        <v>256</v>
      </c>
      <c r="I770">
        <f>ROUND(388.53/100,9)</f>
        <v>3.8853</v>
      </c>
      <c r="J770">
        <v>0</v>
      </c>
      <c r="K770">
        <f>ROUND(388.53/100,9)</f>
        <v>3.8853</v>
      </c>
      <c r="O770">
        <f t="shared" si="380"/>
        <v>47341.83</v>
      </c>
      <c r="P770">
        <f t="shared" si="381"/>
        <v>3662.45</v>
      </c>
      <c r="Q770">
        <f>(ROUND((ROUND((((ET770*1.1))*AV770*I770),2)*BB770),2)+ROUND((ROUND(((AE770-((EU770*1.1)))*AV770*I770),2)*BS770),2))</f>
        <v>32515.8</v>
      </c>
      <c r="R770">
        <f t="shared" si="382"/>
        <v>9962.82</v>
      </c>
      <c r="S770">
        <f t="shared" si="383"/>
        <v>11163.58</v>
      </c>
      <c r="T770">
        <f t="shared" si="384"/>
        <v>0</v>
      </c>
      <c r="U770">
        <f t="shared" si="385"/>
        <v>19.1964630429</v>
      </c>
      <c r="V770">
        <f t="shared" si="386"/>
        <v>0</v>
      </c>
      <c r="W770">
        <f t="shared" si="387"/>
        <v>0</v>
      </c>
      <c r="X770">
        <f t="shared" si="388"/>
        <v>14959.2</v>
      </c>
      <c r="Y770">
        <f t="shared" si="389"/>
        <v>6139.97</v>
      </c>
      <c r="AA770">
        <v>62853509</v>
      </c>
      <c r="AB770">
        <f t="shared" si="390"/>
        <v>700.80200000000002</v>
      </c>
      <c r="AC770">
        <f>ROUND((ES770),6)</f>
        <v>57.83</v>
      </c>
      <c r="AD770">
        <f>ROUND(((((ET770*1.1))-((EU770*1.1)))+AE770),6)</f>
        <v>585.58500000000004</v>
      </c>
      <c r="AE770">
        <f>ROUND(((EU770*1.1)),6)</f>
        <v>51.216000000000001</v>
      </c>
      <c r="AF770">
        <f>ROUND(((EV770*1.1)),6)</f>
        <v>57.387</v>
      </c>
      <c r="AG770">
        <f t="shared" si="392"/>
        <v>0</v>
      </c>
      <c r="AH770">
        <f>((EW770*1.1))</f>
        <v>4.7190000000000003</v>
      </c>
      <c r="AI770">
        <f>((EX770*1.1))</f>
        <v>0</v>
      </c>
      <c r="AJ770">
        <f t="shared" si="393"/>
        <v>0</v>
      </c>
      <c r="AK770">
        <v>642.35</v>
      </c>
      <c r="AL770">
        <v>57.83</v>
      </c>
      <c r="AM770">
        <v>532.35</v>
      </c>
      <c r="AN770">
        <v>46.56</v>
      </c>
      <c r="AO770">
        <v>52.17</v>
      </c>
      <c r="AP770">
        <v>0</v>
      </c>
      <c r="AQ770">
        <v>4.29</v>
      </c>
      <c r="AR770">
        <v>0</v>
      </c>
      <c r="AS770">
        <v>0</v>
      </c>
      <c r="AT770">
        <v>134</v>
      </c>
      <c r="AU770">
        <v>55</v>
      </c>
      <c r="AV770">
        <v>1.0469999999999999</v>
      </c>
      <c r="AW770">
        <v>1</v>
      </c>
      <c r="AZ770">
        <v>1</v>
      </c>
      <c r="BA770">
        <v>47.82</v>
      </c>
      <c r="BB770">
        <v>13.65</v>
      </c>
      <c r="BC770">
        <v>16.3</v>
      </c>
      <c r="BD770" t="s">
        <v>3</v>
      </c>
      <c r="BE770" t="s">
        <v>3</v>
      </c>
      <c r="BF770" t="s">
        <v>3</v>
      </c>
      <c r="BG770" t="s">
        <v>3</v>
      </c>
      <c r="BH770">
        <v>0</v>
      </c>
      <c r="BI770">
        <v>1</v>
      </c>
      <c r="BJ770" t="s">
        <v>389</v>
      </c>
      <c r="BM770">
        <v>158</v>
      </c>
      <c r="BN770">
        <v>0</v>
      </c>
      <c r="BO770" t="s">
        <v>387</v>
      </c>
      <c r="BP770">
        <v>1</v>
      </c>
      <c r="BQ770">
        <v>30</v>
      </c>
      <c r="BR770">
        <v>0</v>
      </c>
      <c r="BS770">
        <v>47.82</v>
      </c>
      <c r="BT770">
        <v>1</v>
      </c>
      <c r="BU770">
        <v>1</v>
      </c>
      <c r="BV770">
        <v>1</v>
      </c>
      <c r="BW770">
        <v>1</v>
      </c>
      <c r="BX770">
        <v>1</v>
      </c>
      <c r="BY770" t="s">
        <v>3</v>
      </c>
      <c r="BZ770">
        <v>134</v>
      </c>
      <c r="CA770">
        <v>55</v>
      </c>
      <c r="CB770" t="s">
        <v>3</v>
      </c>
      <c r="CE770">
        <v>30</v>
      </c>
      <c r="CF770">
        <v>0</v>
      </c>
      <c r="CG770">
        <v>0</v>
      </c>
      <c r="CM770">
        <v>0</v>
      </c>
      <c r="CN770" t="s">
        <v>1200</v>
      </c>
      <c r="CO770">
        <v>0</v>
      </c>
      <c r="CP770">
        <f t="shared" si="394"/>
        <v>47341.83</v>
      </c>
      <c r="CQ770">
        <f t="shared" si="395"/>
        <v>942.63</v>
      </c>
      <c r="CR770">
        <f>(ROUND((ROUND((((ET770*1.1))*AV770*1),2)*BB770),2)+ROUND((ROUND(((AE770-((EU770*1.1)))*AV770*1),2)*BS770),2))</f>
        <v>8368.9500000000007</v>
      </c>
      <c r="CS770">
        <f t="shared" si="396"/>
        <v>2564.11</v>
      </c>
      <c r="CT770">
        <f t="shared" si="397"/>
        <v>2873.03</v>
      </c>
      <c r="CU770">
        <f t="shared" si="398"/>
        <v>0</v>
      </c>
      <c r="CV770">
        <f t="shared" si="399"/>
        <v>4.9407930000000002</v>
      </c>
      <c r="CW770">
        <f t="shared" si="400"/>
        <v>0</v>
      </c>
      <c r="CX770">
        <f t="shared" si="401"/>
        <v>0</v>
      </c>
      <c r="CY770">
        <f t="shared" si="402"/>
        <v>14959.197200000001</v>
      </c>
      <c r="CZ770">
        <f t="shared" si="403"/>
        <v>6139.9690000000001</v>
      </c>
      <c r="DB770">
        <v>71</v>
      </c>
      <c r="DC770" t="s">
        <v>3</v>
      </c>
      <c r="DD770" t="s">
        <v>3</v>
      </c>
      <c r="DE770" t="s">
        <v>23</v>
      </c>
      <c r="DF770" t="s">
        <v>23</v>
      </c>
      <c r="DG770" t="s">
        <v>23</v>
      </c>
      <c r="DH770" t="s">
        <v>3</v>
      </c>
      <c r="DI770" t="s">
        <v>23</v>
      </c>
      <c r="DJ770" t="s">
        <v>23</v>
      </c>
      <c r="DK770" t="s">
        <v>3</v>
      </c>
      <c r="DL770" t="s">
        <v>3</v>
      </c>
      <c r="DM770" t="s">
        <v>3</v>
      </c>
      <c r="DN770">
        <v>140</v>
      </c>
      <c r="DO770">
        <v>79</v>
      </c>
      <c r="DP770">
        <v>1.0469999999999999</v>
      </c>
      <c r="DQ770">
        <v>1</v>
      </c>
      <c r="DU770">
        <v>1013</v>
      </c>
      <c r="DV770" t="s">
        <v>256</v>
      </c>
      <c r="DW770" t="s">
        <v>256</v>
      </c>
      <c r="DX770">
        <v>1</v>
      </c>
      <c r="DZ770" t="s">
        <v>3</v>
      </c>
      <c r="EA770" t="s">
        <v>3</v>
      </c>
      <c r="EB770" t="s">
        <v>3</v>
      </c>
      <c r="EC770" t="s">
        <v>3</v>
      </c>
      <c r="EE770">
        <v>65731460</v>
      </c>
      <c r="EF770">
        <v>30</v>
      </c>
      <c r="EG770" t="s">
        <v>24</v>
      </c>
      <c r="EH770">
        <v>0</v>
      </c>
      <c r="EI770" t="s">
        <v>3</v>
      </c>
      <c r="EJ770">
        <v>1</v>
      </c>
      <c r="EK770">
        <v>158</v>
      </c>
      <c r="EL770" t="s">
        <v>390</v>
      </c>
      <c r="EM770" t="s">
        <v>391</v>
      </c>
      <c r="EO770" t="s">
        <v>27</v>
      </c>
      <c r="EQ770">
        <v>0</v>
      </c>
      <c r="ER770">
        <v>642.35</v>
      </c>
      <c r="ES770">
        <v>57.83</v>
      </c>
      <c r="ET770">
        <v>532.35</v>
      </c>
      <c r="EU770">
        <v>46.56</v>
      </c>
      <c r="EV770">
        <v>52.17</v>
      </c>
      <c r="EW770">
        <v>4.29</v>
      </c>
      <c r="EX770">
        <v>0</v>
      </c>
      <c r="EY770">
        <v>0</v>
      </c>
      <c r="FQ770">
        <v>0</v>
      </c>
      <c r="FR770">
        <v>0</v>
      </c>
      <c r="FS770">
        <v>0</v>
      </c>
      <c r="FX770">
        <v>140</v>
      </c>
      <c r="FY770">
        <v>79</v>
      </c>
      <c r="GA770" t="s">
        <v>3</v>
      </c>
      <c r="GD770">
        <v>0</v>
      </c>
      <c r="GF770">
        <v>-1417590571</v>
      </c>
      <c r="GG770">
        <v>2</v>
      </c>
      <c r="GH770">
        <v>1</v>
      </c>
      <c r="GI770">
        <v>2</v>
      </c>
      <c r="GJ770">
        <v>0</v>
      </c>
      <c r="GK770">
        <f>ROUND(R770*(R12)/100,2)</f>
        <v>15940.51</v>
      </c>
      <c r="GL770">
        <f t="shared" si="404"/>
        <v>0</v>
      </c>
      <c r="GM770">
        <f t="shared" si="405"/>
        <v>84381.51</v>
      </c>
      <c r="GN770">
        <f t="shared" si="406"/>
        <v>84381.51</v>
      </c>
      <c r="GO770">
        <f t="shared" si="407"/>
        <v>0</v>
      </c>
      <c r="GP770">
        <f t="shared" si="408"/>
        <v>0</v>
      </c>
      <c r="GR770">
        <v>0</v>
      </c>
      <c r="GS770">
        <v>3</v>
      </c>
      <c r="GT770">
        <v>0</v>
      </c>
      <c r="GU770" t="s">
        <v>3</v>
      </c>
      <c r="GV770">
        <f t="shared" si="409"/>
        <v>0</v>
      </c>
      <c r="GW770">
        <v>1</v>
      </c>
      <c r="GX770">
        <f t="shared" si="410"/>
        <v>0</v>
      </c>
      <c r="HA770">
        <v>0</v>
      </c>
      <c r="HB770">
        <v>0</v>
      </c>
      <c r="HC770">
        <f t="shared" si="411"/>
        <v>0</v>
      </c>
      <c r="HE770" t="s">
        <v>3</v>
      </c>
      <c r="HF770" t="s">
        <v>3</v>
      </c>
      <c r="HM770" t="s">
        <v>3</v>
      </c>
      <c r="HN770" t="s">
        <v>3</v>
      </c>
      <c r="HO770" t="s">
        <v>3</v>
      </c>
      <c r="HP770" t="s">
        <v>3</v>
      </c>
      <c r="HQ770" t="s">
        <v>3</v>
      </c>
      <c r="HS770">
        <v>0</v>
      </c>
      <c r="IK770">
        <v>0</v>
      </c>
    </row>
    <row r="771" spans="1:245" x14ac:dyDescent="0.2">
      <c r="A771">
        <v>18</v>
      </c>
      <c r="B771">
        <v>1</v>
      </c>
      <c r="C771">
        <v>318</v>
      </c>
      <c r="E771" t="s">
        <v>411</v>
      </c>
      <c r="F771" t="s">
        <v>412</v>
      </c>
      <c r="G771" t="s">
        <v>413</v>
      </c>
      <c r="H771" t="s">
        <v>395</v>
      </c>
      <c r="I771">
        <f>I770*J771</f>
        <v>37.531998000000002</v>
      </c>
      <c r="J771">
        <v>9.66</v>
      </c>
      <c r="K771">
        <v>9.66</v>
      </c>
      <c r="O771">
        <f t="shared" si="380"/>
        <v>168592.56</v>
      </c>
      <c r="P771">
        <f t="shared" si="381"/>
        <v>168592.56</v>
      </c>
      <c r="Q771">
        <f>(ROUND((ROUND(((ET771)*AV771*I771),2)*BB771),2)+ROUND((ROUND(((AE771-(EU771))*AV771*I771),2)*BS771),2))</f>
        <v>0</v>
      </c>
      <c r="R771">
        <f t="shared" si="382"/>
        <v>0</v>
      </c>
      <c r="S771">
        <f t="shared" si="383"/>
        <v>0</v>
      </c>
      <c r="T771">
        <f t="shared" si="384"/>
        <v>0</v>
      </c>
      <c r="U771">
        <f t="shared" si="385"/>
        <v>0</v>
      </c>
      <c r="V771">
        <f t="shared" si="386"/>
        <v>0</v>
      </c>
      <c r="W771">
        <f t="shared" si="387"/>
        <v>0</v>
      </c>
      <c r="X771">
        <f t="shared" si="388"/>
        <v>0</v>
      </c>
      <c r="Y771">
        <f t="shared" si="389"/>
        <v>0</v>
      </c>
      <c r="AA771">
        <v>62853509</v>
      </c>
      <c r="AB771">
        <f t="shared" si="390"/>
        <v>307.88</v>
      </c>
      <c r="AC771">
        <f>ROUND((ES771),6)</f>
        <v>307.88</v>
      </c>
      <c r="AD771">
        <f>ROUND((((ET771)-(EU771))+AE771),6)</f>
        <v>0</v>
      </c>
      <c r="AE771">
        <f>ROUND((EU771),6)</f>
        <v>0</v>
      </c>
      <c r="AF771">
        <f>ROUND((EV771),6)</f>
        <v>0</v>
      </c>
      <c r="AG771">
        <f t="shared" si="392"/>
        <v>0</v>
      </c>
      <c r="AH771">
        <f>(EW771)</f>
        <v>0</v>
      </c>
      <c r="AI771">
        <f>(EX771)</f>
        <v>0</v>
      </c>
      <c r="AJ771">
        <f t="shared" si="393"/>
        <v>0</v>
      </c>
      <c r="AK771">
        <v>307.88</v>
      </c>
      <c r="AL771">
        <v>307.88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1</v>
      </c>
      <c r="AW771">
        <v>1</v>
      </c>
      <c r="AZ771">
        <v>1</v>
      </c>
      <c r="BA771">
        <v>1</v>
      </c>
      <c r="BB771">
        <v>1</v>
      </c>
      <c r="BC771">
        <v>14.59</v>
      </c>
      <c r="BD771" t="s">
        <v>3</v>
      </c>
      <c r="BE771" t="s">
        <v>3</v>
      </c>
      <c r="BF771" t="s">
        <v>3</v>
      </c>
      <c r="BG771" t="s">
        <v>3</v>
      </c>
      <c r="BH771">
        <v>3</v>
      </c>
      <c r="BI771">
        <v>1</v>
      </c>
      <c r="BJ771" t="s">
        <v>414</v>
      </c>
      <c r="BM771">
        <v>158</v>
      </c>
      <c r="BN771">
        <v>0</v>
      </c>
      <c r="BO771" t="s">
        <v>412</v>
      </c>
      <c r="BP771">
        <v>1</v>
      </c>
      <c r="BQ771">
        <v>30</v>
      </c>
      <c r="BR771">
        <v>0</v>
      </c>
      <c r="BS771">
        <v>1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0</v>
      </c>
      <c r="CA771">
        <v>0</v>
      </c>
      <c r="CB771" t="s">
        <v>3</v>
      </c>
      <c r="CE771">
        <v>30</v>
      </c>
      <c r="CF771">
        <v>0</v>
      </c>
      <c r="CG771">
        <v>0</v>
      </c>
      <c r="CM771">
        <v>0</v>
      </c>
      <c r="CN771" t="s">
        <v>3</v>
      </c>
      <c r="CO771">
        <v>0</v>
      </c>
      <c r="CP771">
        <f t="shared" si="394"/>
        <v>168592.56</v>
      </c>
      <c r="CQ771">
        <f t="shared" si="395"/>
        <v>4491.97</v>
      </c>
      <c r="CR771">
        <f>(ROUND((ROUND(((ET771)*AV771*1),2)*BB771),2)+ROUND((ROUND(((AE771-(EU771))*AV771*1),2)*BS771),2))</f>
        <v>0</v>
      </c>
      <c r="CS771">
        <f t="shared" si="396"/>
        <v>0</v>
      </c>
      <c r="CT771">
        <f t="shared" si="397"/>
        <v>0</v>
      </c>
      <c r="CU771">
        <f t="shared" si="398"/>
        <v>0</v>
      </c>
      <c r="CV771">
        <f t="shared" si="399"/>
        <v>0</v>
      </c>
      <c r="CW771">
        <f t="shared" si="400"/>
        <v>0</v>
      </c>
      <c r="CX771">
        <f t="shared" si="401"/>
        <v>0</v>
      </c>
      <c r="CY771">
        <f t="shared" si="402"/>
        <v>0</v>
      </c>
      <c r="CZ771">
        <f t="shared" si="403"/>
        <v>0</v>
      </c>
      <c r="DC771" t="s">
        <v>3</v>
      </c>
      <c r="DD771" t="s">
        <v>3</v>
      </c>
      <c r="DE771" t="s">
        <v>3</v>
      </c>
      <c r="DF771" t="s">
        <v>3</v>
      </c>
      <c r="DG771" t="s">
        <v>3</v>
      </c>
      <c r="DH771" t="s">
        <v>3</v>
      </c>
      <c r="DI771" t="s">
        <v>3</v>
      </c>
      <c r="DJ771" t="s">
        <v>3</v>
      </c>
      <c r="DK771" t="s">
        <v>3</v>
      </c>
      <c r="DL771" t="s">
        <v>3</v>
      </c>
      <c r="DM771" t="s">
        <v>3</v>
      </c>
      <c r="DN771">
        <v>140</v>
      </c>
      <c r="DO771">
        <v>79</v>
      </c>
      <c r="DP771">
        <v>1.0469999999999999</v>
      </c>
      <c r="DQ771">
        <v>1</v>
      </c>
      <c r="DU771">
        <v>1009</v>
      </c>
      <c r="DV771" t="s">
        <v>395</v>
      </c>
      <c r="DW771" t="s">
        <v>395</v>
      </c>
      <c r="DX771">
        <v>1000</v>
      </c>
      <c r="DZ771" t="s">
        <v>3</v>
      </c>
      <c r="EA771" t="s">
        <v>3</v>
      </c>
      <c r="EB771" t="s">
        <v>3</v>
      </c>
      <c r="EC771" t="s">
        <v>3</v>
      </c>
      <c r="EE771">
        <v>65731460</v>
      </c>
      <c r="EF771">
        <v>30</v>
      </c>
      <c r="EG771" t="s">
        <v>24</v>
      </c>
      <c r="EH771">
        <v>0</v>
      </c>
      <c r="EI771" t="s">
        <v>3</v>
      </c>
      <c r="EJ771">
        <v>1</v>
      </c>
      <c r="EK771">
        <v>158</v>
      </c>
      <c r="EL771" t="s">
        <v>390</v>
      </c>
      <c r="EM771" t="s">
        <v>391</v>
      </c>
      <c r="EO771" t="s">
        <v>3</v>
      </c>
      <c r="EQ771">
        <v>0</v>
      </c>
      <c r="ER771">
        <v>307.88</v>
      </c>
      <c r="ES771">
        <v>307.88</v>
      </c>
      <c r="ET771">
        <v>0</v>
      </c>
      <c r="EU771">
        <v>0</v>
      </c>
      <c r="EV771">
        <v>0</v>
      </c>
      <c r="EW771">
        <v>0</v>
      </c>
      <c r="EX771">
        <v>0</v>
      </c>
      <c r="FQ771">
        <v>0</v>
      </c>
      <c r="FR771">
        <v>0</v>
      </c>
      <c r="FS771">
        <v>0</v>
      </c>
      <c r="FX771">
        <v>140</v>
      </c>
      <c r="FY771">
        <v>79</v>
      </c>
      <c r="GA771" t="s">
        <v>3</v>
      </c>
      <c r="GD771">
        <v>0</v>
      </c>
      <c r="GF771">
        <v>2061112636</v>
      </c>
      <c r="GG771">
        <v>2</v>
      </c>
      <c r="GH771">
        <v>1</v>
      </c>
      <c r="GI771">
        <v>2</v>
      </c>
      <c r="GJ771">
        <v>0</v>
      </c>
      <c r="GK771">
        <f>ROUND(R771*(R12)/100,2)</f>
        <v>0</v>
      </c>
      <c r="GL771">
        <f t="shared" si="404"/>
        <v>0</v>
      </c>
      <c r="GM771">
        <f t="shared" si="405"/>
        <v>168592.56</v>
      </c>
      <c r="GN771">
        <f t="shared" si="406"/>
        <v>168592.56</v>
      </c>
      <c r="GO771">
        <f t="shared" si="407"/>
        <v>0</v>
      </c>
      <c r="GP771">
        <f t="shared" si="408"/>
        <v>0</v>
      </c>
      <c r="GR771">
        <v>0</v>
      </c>
      <c r="GS771">
        <v>3</v>
      </c>
      <c r="GT771">
        <v>0</v>
      </c>
      <c r="GU771" t="s">
        <v>3</v>
      </c>
      <c r="GV771">
        <f t="shared" si="409"/>
        <v>0</v>
      </c>
      <c r="GW771">
        <v>1</v>
      </c>
      <c r="GX771">
        <f t="shared" si="410"/>
        <v>0</v>
      </c>
      <c r="HA771">
        <v>0</v>
      </c>
      <c r="HB771">
        <v>0</v>
      </c>
      <c r="HC771">
        <f t="shared" si="411"/>
        <v>0</v>
      </c>
      <c r="HE771" t="s">
        <v>3</v>
      </c>
      <c r="HF771" t="s">
        <v>3</v>
      </c>
      <c r="HM771" t="s">
        <v>3</v>
      </c>
      <c r="HN771" t="s">
        <v>3</v>
      </c>
      <c r="HO771" t="s">
        <v>3</v>
      </c>
      <c r="HP771" t="s">
        <v>3</v>
      </c>
      <c r="HQ771" t="s">
        <v>3</v>
      </c>
      <c r="HS771">
        <v>0</v>
      </c>
      <c r="IK771">
        <v>0</v>
      </c>
    </row>
    <row r="773" spans="1:245" x14ac:dyDescent="0.2">
      <c r="A773" s="2">
        <v>51</v>
      </c>
      <c r="B773" s="2">
        <f>B752</f>
        <v>1</v>
      </c>
      <c r="C773" s="2">
        <f>A752</f>
        <v>4</v>
      </c>
      <c r="D773" s="2">
        <f>ROW(A752)</f>
        <v>752</v>
      </c>
      <c r="E773" s="2"/>
      <c r="F773" s="2" t="str">
        <f>IF(F752&lt;&gt;"",F752,"")</f>
        <v>Новый раздел</v>
      </c>
      <c r="G773" s="2" t="str">
        <f>IF(G752&lt;&gt;"",G752,"")</f>
        <v>Восстановление а/б покрытия</v>
      </c>
      <c r="H773" s="2">
        <v>0</v>
      </c>
      <c r="I773" s="2"/>
      <c r="J773" s="2"/>
      <c r="K773" s="2"/>
      <c r="L773" s="2"/>
      <c r="M773" s="2"/>
      <c r="N773" s="2"/>
      <c r="O773" s="2">
        <f t="shared" ref="O773:T773" si="412">ROUND(AB773,2)</f>
        <v>321795.23</v>
      </c>
      <c r="P773" s="2">
        <f t="shared" si="412"/>
        <v>260981.23</v>
      </c>
      <c r="Q773" s="2">
        <f t="shared" si="412"/>
        <v>41216.870000000003</v>
      </c>
      <c r="R773" s="2">
        <f t="shared" si="412"/>
        <v>12532.67</v>
      </c>
      <c r="S773" s="2">
        <f t="shared" si="412"/>
        <v>19597.13</v>
      </c>
      <c r="T773" s="2">
        <f t="shared" si="412"/>
        <v>0</v>
      </c>
      <c r="U773" s="2">
        <f>AH773</f>
        <v>34.406967131130003</v>
      </c>
      <c r="V773" s="2">
        <f>AI773</f>
        <v>0</v>
      </c>
      <c r="W773" s="2">
        <f>ROUND(AJ773,2)</f>
        <v>0</v>
      </c>
      <c r="X773" s="2">
        <f>ROUND(AK773,2)</f>
        <v>26260.15</v>
      </c>
      <c r="Y773" s="2">
        <f>ROUND(AL773,2)</f>
        <v>10778.42</v>
      </c>
      <c r="Z773" s="2"/>
      <c r="AA773" s="2"/>
      <c r="AB773" s="2">
        <f>ROUND(SUMIF(AA756:AA771,"=62853509",O756:O771),2)</f>
        <v>321795.23</v>
      </c>
      <c r="AC773" s="2">
        <f>ROUND(SUMIF(AA756:AA771,"=62853509",P756:P771),2)</f>
        <v>260981.23</v>
      </c>
      <c r="AD773" s="2">
        <f>ROUND(SUMIF(AA756:AA771,"=62853509",Q756:Q771),2)</f>
        <v>41216.870000000003</v>
      </c>
      <c r="AE773" s="2">
        <f>ROUND(SUMIF(AA756:AA771,"=62853509",R756:R771),2)</f>
        <v>12532.67</v>
      </c>
      <c r="AF773" s="2">
        <f>ROUND(SUMIF(AA756:AA771,"=62853509",S756:S771),2)</f>
        <v>19597.13</v>
      </c>
      <c r="AG773" s="2">
        <f>ROUND(SUMIF(AA756:AA771,"=62853509",T756:T771),2)</f>
        <v>0</v>
      </c>
      <c r="AH773" s="2">
        <f>SUMIF(AA756:AA771,"=62853509",U756:U771)</f>
        <v>34.406967131130003</v>
      </c>
      <c r="AI773" s="2">
        <f>SUMIF(AA756:AA771,"=62853509",V756:V771)</f>
        <v>0</v>
      </c>
      <c r="AJ773" s="2">
        <f>ROUND(SUMIF(AA756:AA771,"=62853509",W756:W771),2)</f>
        <v>0</v>
      </c>
      <c r="AK773" s="2">
        <f>ROUND(SUMIF(AA756:AA771,"=62853509",X756:X771),2)</f>
        <v>26260.15</v>
      </c>
      <c r="AL773" s="2">
        <f>ROUND(SUMIF(AA756:AA771,"=62853509",Y756:Y771),2)</f>
        <v>10778.42</v>
      </c>
      <c r="AM773" s="2"/>
      <c r="AN773" s="2"/>
      <c r="AO773" s="2">
        <f t="shared" ref="AO773:BD773" si="413">ROUND(BX773,2)</f>
        <v>0</v>
      </c>
      <c r="AP773" s="2">
        <f t="shared" si="413"/>
        <v>0</v>
      </c>
      <c r="AQ773" s="2">
        <f t="shared" si="413"/>
        <v>0</v>
      </c>
      <c r="AR773" s="2">
        <f t="shared" si="413"/>
        <v>378886.07</v>
      </c>
      <c r="AS773" s="2">
        <f t="shared" si="413"/>
        <v>378886.07</v>
      </c>
      <c r="AT773" s="2">
        <f t="shared" si="413"/>
        <v>0</v>
      </c>
      <c r="AU773" s="2">
        <f t="shared" si="413"/>
        <v>0</v>
      </c>
      <c r="AV773" s="2">
        <f t="shared" si="413"/>
        <v>260981.23</v>
      </c>
      <c r="AW773" s="2">
        <f t="shared" si="413"/>
        <v>260981.23</v>
      </c>
      <c r="AX773" s="2">
        <f t="shared" si="413"/>
        <v>0</v>
      </c>
      <c r="AY773" s="2">
        <f t="shared" si="413"/>
        <v>260981.23</v>
      </c>
      <c r="AZ773" s="2">
        <f t="shared" si="413"/>
        <v>0</v>
      </c>
      <c r="BA773" s="2">
        <f t="shared" si="413"/>
        <v>0</v>
      </c>
      <c r="BB773" s="2">
        <f t="shared" si="413"/>
        <v>0</v>
      </c>
      <c r="BC773" s="2">
        <f t="shared" si="413"/>
        <v>0</v>
      </c>
      <c r="BD773" s="2">
        <f t="shared" si="413"/>
        <v>0</v>
      </c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>
        <f>ROUND(SUMIF(AA756:AA771,"=62853509",FQ756:FQ771),2)</f>
        <v>0</v>
      </c>
      <c r="BY773" s="2">
        <f>ROUND(SUMIF(AA756:AA771,"=62853509",FR756:FR771),2)</f>
        <v>0</v>
      </c>
      <c r="BZ773" s="2">
        <f>ROUND(SUMIF(AA756:AA771,"=62853509",GL756:GL771),2)</f>
        <v>0</v>
      </c>
      <c r="CA773" s="2">
        <f>ROUND(SUMIF(AA756:AA771,"=62853509",GM756:GM771),2)</f>
        <v>378886.07</v>
      </c>
      <c r="CB773" s="2">
        <f>ROUND(SUMIF(AA756:AA771,"=62853509",GN756:GN771),2)</f>
        <v>378886.07</v>
      </c>
      <c r="CC773" s="2">
        <f>ROUND(SUMIF(AA756:AA771,"=62853509",GO756:GO771),2)</f>
        <v>0</v>
      </c>
      <c r="CD773" s="2">
        <f>ROUND(SUMIF(AA756:AA771,"=62853509",GP756:GP771),2)</f>
        <v>0</v>
      </c>
      <c r="CE773" s="2">
        <f>AC773-BX773</f>
        <v>260981.23</v>
      </c>
      <c r="CF773" s="2">
        <f>AC773-BY773</f>
        <v>260981.23</v>
      </c>
      <c r="CG773" s="2">
        <f>BX773-BZ773</f>
        <v>0</v>
      </c>
      <c r="CH773" s="2">
        <f>AC773-BX773-BY773+BZ773</f>
        <v>260981.23</v>
      </c>
      <c r="CI773" s="2">
        <f>BY773-BZ773</f>
        <v>0</v>
      </c>
      <c r="CJ773" s="2">
        <f>ROUND(SUMIF(AA756:AA771,"=62853509",GX756:GX771),2)</f>
        <v>0</v>
      </c>
      <c r="CK773" s="2">
        <f>ROUND(SUMIF(AA756:AA771,"=62853509",GY756:GY771),2)</f>
        <v>0</v>
      </c>
      <c r="CL773" s="2">
        <f>ROUND(SUMIF(AA756:AA771,"=62853509",GZ756:GZ771),2)</f>
        <v>0</v>
      </c>
      <c r="CM773" s="2">
        <f>ROUND(SUMIF(AA756:AA771,"=62853509",HD756:HD771),2)</f>
        <v>0</v>
      </c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  <c r="EY773" s="3"/>
      <c r="EZ773" s="3"/>
      <c r="FA773" s="3"/>
      <c r="FB773" s="3"/>
      <c r="FC773" s="3"/>
      <c r="FD773" s="3"/>
      <c r="FE773" s="3"/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/>
      <c r="FQ773" s="3"/>
      <c r="FR773" s="3"/>
      <c r="FS773" s="3"/>
      <c r="FT773" s="3"/>
      <c r="FU773" s="3"/>
      <c r="FV773" s="3"/>
      <c r="FW773" s="3"/>
      <c r="FX773" s="3"/>
      <c r="FY773" s="3"/>
      <c r="FZ773" s="3"/>
      <c r="GA773" s="3"/>
      <c r="GB773" s="3"/>
      <c r="GC773" s="3"/>
      <c r="GD773" s="3"/>
      <c r="GE773" s="3"/>
      <c r="GF773" s="3"/>
      <c r="GG773" s="3"/>
      <c r="GH773" s="3"/>
      <c r="GI773" s="3"/>
      <c r="GJ773" s="3"/>
      <c r="GK773" s="3"/>
      <c r="GL773" s="3"/>
      <c r="GM773" s="3"/>
      <c r="GN773" s="3"/>
      <c r="GO773" s="3"/>
      <c r="GP773" s="3"/>
      <c r="GQ773" s="3"/>
      <c r="GR773" s="3"/>
      <c r="GS773" s="3"/>
      <c r="GT773" s="3"/>
      <c r="GU773" s="3"/>
      <c r="GV773" s="3"/>
      <c r="GW773" s="3"/>
      <c r="GX773" s="3">
        <v>0</v>
      </c>
    </row>
    <row r="775" spans="1:245" x14ac:dyDescent="0.2">
      <c r="A775" s="4">
        <v>50</v>
      </c>
      <c r="B775" s="4">
        <v>0</v>
      </c>
      <c r="C775" s="4">
        <v>0</v>
      </c>
      <c r="D775" s="4">
        <v>1</v>
      </c>
      <c r="E775" s="4">
        <v>201</v>
      </c>
      <c r="F775" s="4">
        <f>ROUND(Source!O773,O775)</f>
        <v>321795.23</v>
      </c>
      <c r="G775" s="4" t="s">
        <v>70</v>
      </c>
      <c r="H775" s="4" t="s">
        <v>71</v>
      </c>
      <c r="I775" s="4"/>
      <c r="J775" s="4"/>
      <c r="K775" s="4">
        <v>201</v>
      </c>
      <c r="L775" s="4">
        <v>1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321795.23</v>
      </c>
      <c r="X775" s="4">
        <v>1</v>
      </c>
      <c r="Y775" s="4">
        <v>321795.23</v>
      </c>
      <c r="Z775" s="4"/>
      <c r="AA775" s="4"/>
      <c r="AB775" s="4"/>
    </row>
    <row r="776" spans="1:245" x14ac:dyDescent="0.2">
      <c r="A776" s="4">
        <v>50</v>
      </c>
      <c r="B776" s="4">
        <v>0</v>
      </c>
      <c r="C776" s="4">
        <v>0</v>
      </c>
      <c r="D776" s="4">
        <v>1</v>
      </c>
      <c r="E776" s="4">
        <v>202</v>
      </c>
      <c r="F776" s="4">
        <f>ROUND(Source!P773,O776)</f>
        <v>260981.23</v>
      </c>
      <c r="G776" s="4" t="s">
        <v>72</v>
      </c>
      <c r="H776" s="4" t="s">
        <v>73</v>
      </c>
      <c r="I776" s="4"/>
      <c r="J776" s="4"/>
      <c r="K776" s="4">
        <v>202</v>
      </c>
      <c r="L776" s="4">
        <v>2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260981.23</v>
      </c>
      <c r="X776" s="4">
        <v>1</v>
      </c>
      <c r="Y776" s="4">
        <v>260981.23</v>
      </c>
      <c r="Z776" s="4"/>
      <c r="AA776" s="4"/>
      <c r="AB776" s="4"/>
    </row>
    <row r="777" spans="1:245" x14ac:dyDescent="0.2">
      <c r="A777" s="4">
        <v>50</v>
      </c>
      <c r="B777" s="4">
        <v>0</v>
      </c>
      <c r="C777" s="4">
        <v>0</v>
      </c>
      <c r="D777" s="4">
        <v>1</v>
      </c>
      <c r="E777" s="4">
        <v>222</v>
      </c>
      <c r="F777" s="4">
        <f>ROUND(Source!AO773,O777)</f>
        <v>0</v>
      </c>
      <c r="G777" s="4" t="s">
        <v>74</v>
      </c>
      <c r="H777" s="4" t="s">
        <v>75</v>
      </c>
      <c r="I777" s="4"/>
      <c r="J777" s="4"/>
      <c r="K777" s="4">
        <v>222</v>
      </c>
      <c r="L777" s="4">
        <v>3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45" x14ac:dyDescent="0.2">
      <c r="A778" s="4">
        <v>50</v>
      </c>
      <c r="B778" s="4">
        <v>0</v>
      </c>
      <c r="C778" s="4">
        <v>0</v>
      </c>
      <c r="D778" s="4">
        <v>1</v>
      </c>
      <c r="E778" s="4">
        <v>225</v>
      </c>
      <c r="F778" s="4">
        <f>ROUND(Source!AV773,O778)</f>
        <v>260981.23</v>
      </c>
      <c r="G778" s="4" t="s">
        <v>76</v>
      </c>
      <c r="H778" s="4" t="s">
        <v>77</v>
      </c>
      <c r="I778" s="4"/>
      <c r="J778" s="4"/>
      <c r="K778" s="4">
        <v>225</v>
      </c>
      <c r="L778" s="4">
        <v>4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260981.23</v>
      </c>
      <c r="X778" s="4">
        <v>1</v>
      </c>
      <c r="Y778" s="4">
        <v>260981.23</v>
      </c>
      <c r="Z778" s="4"/>
      <c r="AA778" s="4"/>
      <c r="AB778" s="4"/>
    </row>
    <row r="779" spans="1:245" x14ac:dyDescent="0.2">
      <c r="A779" s="4">
        <v>50</v>
      </c>
      <c r="B779" s="4">
        <v>0</v>
      </c>
      <c r="C779" s="4">
        <v>0</v>
      </c>
      <c r="D779" s="4">
        <v>1</v>
      </c>
      <c r="E779" s="4">
        <v>226</v>
      </c>
      <c r="F779" s="4">
        <f>ROUND(Source!AW773,O779)</f>
        <v>260981.23</v>
      </c>
      <c r="G779" s="4" t="s">
        <v>78</v>
      </c>
      <c r="H779" s="4" t="s">
        <v>79</v>
      </c>
      <c r="I779" s="4"/>
      <c r="J779" s="4"/>
      <c r="K779" s="4">
        <v>226</v>
      </c>
      <c r="L779" s="4">
        <v>5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260981.23</v>
      </c>
      <c r="X779" s="4">
        <v>1</v>
      </c>
      <c r="Y779" s="4">
        <v>260981.23</v>
      </c>
      <c r="Z779" s="4"/>
      <c r="AA779" s="4"/>
      <c r="AB779" s="4"/>
    </row>
    <row r="780" spans="1:245" x14ac:dyDescent="0.2">
      <c r="A780" s="4">
        <v>50</v>
      </c>
      <c r="B780" s="4">
        <v>0</v>
      </c>
      <c r="C780" s="4">
        <v>0</v>
      </c>
      <c r="D780" s="4">
        <v>1</v>
      </c>
      <c r="E780" s="4">
        <v>227</v>
      </c>
      <c r="F780" s="4">
        <f>ROUND(Source!AX773,O780)</f>
        <v>0</v>
      </c>
      <c r="G780" s="4" t="s">
        <v>80</v>
      </c>
      <c r="H780" s="4" t="s">
        <v>81</v>
      </c>
      <c r="I780" s="4"/>
      <c r="J780" s="4"/>
      <c r="K780" s="4">
        <v>227</v>
      </c>
      <c r="L780" s="4">
        <v>6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45" x14ac:dyDescent="0.2">
      <c r="A781" s="4">
        <v>50</v>
      </c>
      <c r="B781" s="4">
        <v>0</v>
      </c>
      <c r="C781" s="4">
        <v>0</v>
      </c>
      <c r="D781" s="4">
        <v>1</v>
      </c>
      <c r="E781" s="4">
        <v>228</v>
      </c>
      <c r="F781" s="4">
        <f>ROUND(Source!AY773,O781)</f>
        <v>260981.23</v>
      </c>
      <c r="G781" s="4" t="s">
        <v>82</v>
      </c>
      <c r="H781" s="4" t="s">
        <v>83</v>
      </c>
      <c r="I781" s="4"/>
      <c r="J781" s="4"/>
      <c r="K781" s="4">
        <v>228</v>
      </c>
      <c r="L781" s="4">
        <v>7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260981.23</v>
      </c>
      <c r="X781" s="4">
        <v>1</v>
      </c>
      <c r="Y781" s="4">
        <v>260981.23</v>
      </c>
      <c r="Z781" s="4"/>
      <c r="AA781" s="4"/>
      <c r="AB781" s="4"/>
    </row>
    <row r="782" spans="1:245" x14ac:dyDescent="0.2">
      <c r="A782" s="4">
        <v>50</v>
      </c>
      <c r="B782" s="4">
        <v>0</v>
      </c>
      <c r="C782" s="4">
        <v>0</v>
      </c>
      <c r="D782" s="4">
        <v>1</v>
      </c>
      <c r="E782" s="4">
        <v>216</v>
      </c>
      <c r="F782" s="4">
        <f>ROUND(Source!AP773,O782)</f>
        <v>0</v>
      </c>
      <c r="G782" s="4" t="s">
        <v>84</v>
      </c>
      <c r="H782" s="4" t="s">
        <v>85</v>
      </c>
      <c r="I782" s="4"/>
      <c r="J782" s="4"/>
      <c r="K782" s="4">
        <v>216</v>
      </c>
      <c r="L782" s="4">
        <v>8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45" x14ac:dyDescent="0.2">
      <c r="A783" s="4">
        <v>50</v>
      </c>
      <c r="B783" s="4">
        <v>0</v>
      </c>
      <c r="C783" s="4">
        <v>0</v>
      </c>
      <c r="D783" s="4">
        <v>1</v>
      </c>
      <c r="E783" s="4">
        <v>223</v>
      </c>
      <c r="F783" s="4">
        <f>ROUND(Source!AQ773,O783)</f>
        <v>0</v>
      </c>
      <c r="G783" s="4" t="s">
        <v>86</v>
      </c>
      <c r="H783" s="4" t="s">
        <v>87</v>
      </c>
      <c r="I783" s="4"/>
      <c r="J783" s="4"/>
      <c r="K783" s="4">
        <v>223</v>
      </c>
      <c r="L783" s="4">
        <v>9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45" x14ac:dyDescent="0.2">
      <c r="A784" s="4">
        <v>50</v>
      </c>
      <c r="B784" s="4">
        <v>0</v>
      </c>
      <c r="C784" s="4">
        <v>0</v>
      </c>
      <c r="D784" s="4">
        <v>1</v>
      </c>
      <c r="E784" s="4">
        <v>229</v>
      </c>
      <c r="F784" s="4">
        <f>ROUND(Source!AZ773,O784)</f>
        <v>0</v>
      </c>
      <c r="G784" s="4" t="s">
        <v>88</v>
      </c>
      <c r="H784" s="4" t="s">
        <v>89</v>
      </c>
      <c r="I784" s="4"/>
      <c r="J784" s="4"/>
      <c r="K784" s="4">
        <v>229</v>
      </c>
      <c r="L784" s="4">
        <v>10</v>
      </c>
      <c r="M784" s="4">
        <v>3</v>
      </c>
      <c r="N784" s="4" t="s">
        <v>3</v>
      </c>
      <c r="O784" s="4">
        <v>2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8" x14ac:dyDescent="0.2">
      <c r="A785" s="4">
        <v>50</v>
      </c>
      <c r="B785" s="4">
        <v>0</v>
      </c>
      <c r="C785" s="4">
        <v>0</v>
      </c>
      <c r="D785" s="4">
        <v>1</v>
      </c>
      <c r="E785" s="4">
        <v>203</v>
      </c>
      <c r="F785" s="4">
        <f>ROUND(Source!Q773,O785)</f>
        <v>41216.870000000003</v>
      </c>
      <c r="G785" s="4" t="s">
        <v>90</v>
      </c>
      <c r="H785" s="4" t="s">
        <v>91</v>
      </c>
      <c r="I785" s="4"/>
      <c r="J785" s="4"/>
      <c r="K785" s="4">
        <v>203</v>
      </c>
      <c r="L785" s="4">
        <v>11</v>
      </c>
      <c r="M785" s="4">
        <v>3</v>
      </c>
      <c r="N785" s="4" t="s">
        <v>3</v>
      </c>
      <c r="O785" s="4">
        <v>2</v>
      </c>
      <c r="P785" s="4"/>
      <c r="Q785" s="4"/>
      <c r="R785" s="4"/>
      <c r="S785" s="4"/>
      <c r="T785" s="4"/>
      <c r="U785" s="4"/>
      <c r="V785" s="4"/>
      <c r="W785" s="4">
        <v>41216.870000000003</v>
      </c>
      <c r="X785" s="4">
        <v>1</v>
      </c>
      <c r="Y785" s="4">
        <v>41216.870000000003</v>
      </c>
      <c r="Z785" s="4"/>
      <c r="AA785" s="4"/>
      <c r="AB785" s="4"/>
    </row>
    <row r="786" spans="1:28" x14ac:dyDescent="0.2">
      <c r="A786" s="4">
        <v>50</v>
      </c>
      <c r="B786" s="4">
        <v>0</v>
      </c>
      <c r="C786" s="4">
        <v>0</v>
      </c>
      <c r="D786" s="4">
        <v>1</v>
      </c>
      <c r="E786" s="4">
        <v>231</v>
      </c>
      <c r="F786" s="4">
        <f>ROUND(Source!BB773,O786)</f>
        <v>0</v>
      </c>
      <c r="G786" s="4" t="s">
        <v>92</v>
      </c>
      <c r="H786" s="4" t="s">
        <v>93</v>
      </c>
      <c r="I786" s="4"/>
      <c r="J786" s="4"/>
      <c r="K786" s="4">
        <v>231</v>
      </c>
      <c r="L786" s="4">
        <v>12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8" x14ac:dyDescent="0.2">
      <c r="A787" s="4">
        <v>50</v>
      </c>
      <c r="B787" s="4">
        <v>0</v>
      </c>
      <c r="C787" s="4">
        <v>0</v>
      </c>
      <c r="D787" s="4">
        <v>1</v>
      </c>
      <c r="E787" s="4">
        <v>204</v>
      </c>
      <c r="F787" s="4">
        <f>ROUND(Source!R773,O787)</f>
        <v>12532.67</v>
      </c>
      <c r="G787" s="4" t="s">
        <v>94</v>
      </c>
      <c r="H787" s="4" t="s">
        <v>95</v>
      </c>
      <c r="I787" s="4"/>
      <c r="J787" s="4"/>
      <c r="K787" s="4">
        <v>204</v>
      </c>
      <c r="L787" s="4">
        <v>13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12532.67</v>
      </c>
      <c r="X787" s="4">
        <v>1</v>
      </c>
      <c r="Y787" s="4">
        <v>12532.67</v>
      </c>
      <c r="Z787" s="4"/>
      <c r="AA787" s="4"/>
      <c r="AB787" s="4"/>
    </row>
    <row r="788" spans="1:28" x14ac:dyDescent="0.2">
      <c r="A788" s="4">
        <v>50</v>
      </c>
      <c r="B788" s="4">
        <v>0</v>
      </c>
      <c r="C788" s="4">
        <v>0</v>
      </c>
      <c r="D788" s="4">
        <v>1</v>
      </c>
      <c r="E788" s="4">
        <v>205</v>
      </c>
      <c r="F788" s="4">
        <f>ROUND(Source!S773,O788)</f>
        <v>19597.13</v>
      </c>
      <c r="G788" s="4" t="s">
        <v>96</v>
      </c>
      <c r="H788" s="4" t="s">
        <v>97</v>
      </c>
      <c r="I788" s="4"/>
      <c r="J788" s="4"/>
      <c r="K788" s="4">
        <v>205</v>
      </c>
      <c r="L788" s="4">
        <v>14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19597.13</v>
      </c>
      <c r="X788" s="4">
        <v>1</v>
      </c>
      <c r="Y788" s="4">
        <v>19597.13</v>
      </c>
      <c r="Z788" s="4"/>
      <c r="AA788" s="4"/>
      <c r="AB788" s="4"/>
    </row>
    <row r="789" spans="1:28" x14ac:dyDescent="0.2">
      <c r="A789" s="4">
        <v>50</v>
      </c>
      <c r="B789" s="4">
        <v>0</v>
      </c>
      <c r="C789" s="4">
        <v>0</v>
      </c>
      <c r="D789" s="4">
        <v>1</v>
      </c>
      <c r="E789" s="4">
        <v>232</v>
      </c>
      <c r="F789" s="4">
        <f>ROUND(Source!BC773,O789)</f>
        <v>0</v>
      </c>
      <c r="G789" s="4" t="s">
        <v>98</v>
      </c>
      <c r="H789" s="4" t="s">
        <v>99</v>
      </c>
      <c r="I789" s="4"/>
      <c r="J789" s="4"/>
      <c r="K789" s="4">
        <v>232</v>
      </c>
      <c r="L789" s="4">
        <v>15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0</v>
      </c>
      <c r="X789" s="4">
        <v>1</v>
      </c>
      <c r="Y789" s="4">
        <v>0</v>
      </c>
      <c r="Z789" s="4"/>
      <c r="AA789" s="4"/>
      <c r="AB789" s="4"/>
    </row>
    <row r="790" spans="1:28" x14ac:dyDescent="0.2">
      <c r="A790" s="4">
        <v>50</v>
      </c>
      <c r="B790" s="4">
        <v>0</v>
      </c>
      <c r="C790" s="4">
        <v>0</v>
      </c>
      <c r="D790" s="4">
        <v>1</v>
      </c>
      <c r="E790" s="4">
        <v>214</v>
      </c>
      <c r="F790" s="4">
        <f>ROUND(Source!AS773,O790)</f>
        <v>378886.07</v>
      </c>
      <c r="G790" s="4" t="s">
        <v>100</v>
      </c>
      <c r="H790" s="4" t="s">
        <v>101</v>
      </c>
      <c r="I790" s="4"/>
      <c r="J790" s="4"/>
      <c r="K790" s="4">
        <v>214</v>
      </c>
      <c r="L790" s="4">
        <v>16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378886.07</v>
      </c>
      <c r="X790" s="4">
        <v>1</v>
      </c>
      <c r="Y790" s="4">
        <v>378886.07</v>
      </c>
      <c r="Z790" s="4"/>
      <c r="AA790" s="4"/>
      <c r="AB790" s="4"/>
    </row>
    <row r="791" spans="1:28" x14ac:dyDescent="0.2">
      <c r="A791" s="4">
        <v>50</v>
      </c>
      <c r="B791" s="4">
        <v>0</v>
      </c>
      <c r="C791" s="4">
        <v>0</v>
      </c>
      <c r="D791" s="4">
        <v>1</v>
      </c>
      <c r="E791" s="4">
        <v>215</v>
      </c>
      <c r="F791" s="4">
        <f>ROUND(Source!AT773,O791)</f>
        <v>0</v>
      </c>
      <c r="G791" s="4" t="s">
        <v>102</v>
      </c>
      <c r="H791" s="4" t="s">
        <v>103</v>
      </c>
      <c r="I791" s="4"/>
      <c r="J791" s="4"/>
      <c r="K791" s="4">
        <v>215</v>
      </c>
      <c r="L791" s="4">
        <v>17</v>
      </c>
      <c r="M791" s="4">
        <v>3</v>
      </c>
      <c r="N791" s="4" t="s">
        <v>3</v>
      </c>
      <c r="O791" s="4">
        <v>2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8" x14ac:dyDescent="0.2">
      <c r="A792" s="4">
        <v>50</v>
      </c>
      <c r="B792" s="4">
        <v>0</v>
      </c>
      <c r="C792" s="4">
        <v>0</v>
      </c>
      <c r="D792" s="4">
        <v>1</v>
      </c>
      <c r="E792" s="4">
        <v>217</v>
      </c>
      <c r="F792" s="4">
        <f>ROUND(Source!AU773,O792)</f>
        <v>0</v>
      </c>
      <c r="G792" s="4" t="s">
        <v>104</v>
      </c>
      <c r="H792" s="4" t="s">
        <v>105</v>
      </c>
      <c r="I792" s="4"/>
      <c r="J792" s="4"/>
      <c r="K792" s="4">
        <v>217</v>
      </c>
      <c r="L792" s="4">
        <v>18</v>
      </c>
      <c r="M792" s="4">
        <v>3</v>
      </c>
      <c r="N792" s="4" t="s">
        <v>3</v>
      </c>
      <c r="O792" s="4">
        <v>2</v>
      </c>
      <c r="P792" s="4"/>
      <c r="Q792" s="4"/>
      <c r="R792" s="4"/>
      <c r="S792" s="4"/>
      <c r="T792" s="4"/>
      <c r="U792" s="4"/>
      <c r="V792" s="4"/>
      <c r="W792" s="4">
        <v>0</v>
      </c>
      <c r="X792" s="4">
        <v>1</v>
      </c>
      <c r="Y792" s="4">
        <v>0</v>
      </c>
      <c r="Z792" s="4"/>
      <c r="AA792" s="4"/>
      <c r="AB792" s="4"/>
    </row>
    <row r="793" spans="1:28" x14ac:dyDescent="0.2">
      <c r="A793" s="4">
        <v>50</v>
      </c>
      <c r="B793" s="4">
        <v>0</v>
      </c>
      <c r="C793" s="4">
        <v>0</v>
      </c>
      <c r="D793" s="4">
        <v>1</v>
      </c>
      <c r="E793" s="4">
        <v>230</v>
      </c>
      <c r="F793" s="4">
        <f>ROUND(Source!BA773,O793)</f>
        <v>0</v>
      </c>
      <c r="G793" s="4" t="s">
        <v>106</v>
      </c>
      <c r="H793" s="4" t="s">
        <v>107</v>
      </c>
      <c r="I793" s="4"/>
      <c r="J793" s="4"/>
      <c r="K793" s="4">
        <v>230</v>
      </c>
      <c r="L793" s="4">
        <v>19</v>
      </c>
      <c r="M793" s="4">
        <v>3</v>
      </c>
      <c r="N793" s="4" t="s">
        <v>3</v>
      </c>
      <c r="O793" s="4">
        <v>2</v>
      </c>
      <c r="P793" s="4"/>
      <c r="Q793" s="4"/>
      <c r="R793" s="4"/>
      <c r="S793" s="4"/>
      <c r="T793" s="4"/>
      <c r="U793" s="4"/>
      <c r="V793" s="4"/>
      <c r="W793" s="4">
        <v>0</v>
      </c>
      <c r="X793" s="4">
        <v>1</v>
      </c>
      <c r="Y793" s="4">
        <v>0</v>
      </c>
      <c r="Z793" s="4"/>
      <c r="AA793" s="4"/>
      <c r="AB793" s="4"/>
    </row>
    <row r="794" spans="1:28" x14ac:dyDescent="0.2">
      <c r="A794" s="4">
        <v>50</v>
      </c>
      <c r="B794" s="4">
        <v>0</v>
      </c>
      <c r="C794" s="4">
        <v>0</v>
      </c>
      <c r="D794" s="4">
        <v>1</v>
      </c>
      <c r="E794" s="4">
        <v>206</v>
      </c>
      <c r="F794" s="4">
        <f>ROUND(Source!T773,O794)</f>
        <v>0</v>
      </c>
      <c r="G794" s="4" t="s">
        <v>108</v>
      </c>
      <c r="H794" s="4" t="s">
        <v>109</v>
      </c>
      <c r="I794" s="4"/>
      <c r="J794" s="4"/>
      <c r="K794" s="4">
        <v>206</v>
      </c>
      <c r="L794" s="4">
        <v>20</v>
      </c>
      <c r="M794" s="4">
        <v>3</v>
      </c>
      <c r="N794" s="4" t="s">
        <v>3</v>
      </c>
      <c r="O794" s="4">
        <v>2</v>
      </c>
      <c r="P794" s="4"/>
      <c r="Q794" s="4"/>
      <c r="R794" s="4"/>
      <c r="S794" s="4"/>
      <c r="T794" s="4"/>
      <c r="U794" s="4"/>
      <c r="V794" s="4"/>
      <c r="W794" s="4">
        <v>0</v>
      </c>
      <c r="X794" s="4">
        <v>1</v>
      </c>
      <c r="Y794" s="4">
        <v>0</v>
      </c>
      <c r="Z794" s="4"/>
      <c r="AA794" s="4"/>
      <c r="AB794" s="4"/>
    </row>
    <row r="795" spans="1:28" x14ac:dyDescent="0.2">
      <c r="A795" s="4">
        <v>50</v>
      </c>
      <c r="B795" s="4">
        <v>0</v>
      </c>
      <c r="C795" s="4">
        <v>0</v>
      </c>
      <c r="D795" s="4">
        <v>1</v>
      </c>
      <c r="E795" s="4">
        <v>207</v>
      </c>
      <c r="F795" s="4">
        <f>Source!U773</f>
        <v>34.406967131130003</v>
      </c>
      <c r="G795" s="4" t="s">
        <v>110</v>
      </c>
      <c r="H795" s="4" t="s">
        <v>111</v>
      </c>
      <c r="I795" s="4"/>
      <c r="J795" s="4"/>
      <c r="K795" s="4">
        <v>207</v>
      </c>
      <c r="L795" s="4">
        <v>21</v>
      </c>
      <c r="M795" s="4">
        <v>3</v>
      </c>
      <c r="N795" s="4" t="s">
        <v>3</v>
      </c>
      <c r="O795" s="4">
        <v>-1</v>
      </c>
      <c r="P795" s="4"/>
      <c r="Q795" s="4"/>
      <c r="R795" s="4"/>
      <c r="S795" s="4"/>
      <c r="T795" s="4"/>
      <c r="U795" s="4"/>
      <c r="V795" s="4"/>
      <c r="W795" s="4">
        <v>34.406967131130003</v>
      </c>
      <c r="X795" s="4">
        <v>1</v>
      </c>
      <c r="Y795" s="4">
        <v>34.406967131130003</v>
      </c>
      <c r="Z795" s="4"/>
      <c r="AA795" s="4"/>
      <c r="AB795" s="4"/>
    </row>
    <row r="796" spans="1:28" x14ac:dyDescent="0.2">
      <c r="A796" s="4">
        <v>50</v>
      </c>
      <c r="B796" s="4">
        <v>0</v>
      </c>
      <c r="C796" s="4">
        <v>0</v>
      </c>
      <c r="D796" s="4">
        <v>1</v>
      </c>
      <c r="E796" s="4">
        <v>208</v>
      </c>
      <c r="F796" s="4">
        <f>Source!V773</f>
        <v>0</v>
      </c>
      <c r="G796" s="4" t="s">
        <v>112</v>
      </c>
      <c r="H796" s="4" t="s">
        <v>113</v>
      </c>
      <c r="I796" s="4"/>
      <c r="J796" s="4"/>
      <c r="K796" s="4">
        <v>208</v>
      </c>
      <c r="L796" s="4">
        <v>22</v>
      </c>
      <c r="M796" s="4">
        <v>3</v>
      </c>
      <c r="N796" s="4" t="s">
        <v>3</v>
      </c>
      <c r="O796" s="4">
        <v>-1</v>
      </c>
      <c r="P796" s="4"/>
      <c r="Q796" s="4"/>
      <c r="R796" s="4"/>
      <c r="S796" s="4"/>
      <c r="T796" s="4"/>
      <c r="U796" s="4"/>
      <c r="V796" s="4"/>
      <c r="W796" s="4">
        <v>0</v>
      </c>
      <c r="X796" s="4">
        <v>1</v>
      </c>
      <c r="Y796" s="4">
        <v>0</v>
      </c>
      <c r="Z796" s="4"/>
      <c r="AA796" s="4"/>
      <c r="AB796" s="4"/>
    </row>
    <row r="797" spans="1:28" x14ac:dyDescent="0.2">
      <c r="A797" s="4">
        <v>50</v>
      </c>
      <c r="B797" s="4">
        <v>0</v>
      </c>
      <c r="C797" s="4">
        <v>0</v>
      </c>
      <c r="D797" s="4">
        <v>1</v>
      </c>
      <c r="E797" s="4">
        <v>209</v>
      </c>
      <c r="F797" s="4">
        <f>ROUND(Source!W773,O797)</f>
        <v>0</v>
      </c>
      <c r="G797" s="4" t="s">
        <v>114</v>
      </c>
      <c r="H797" s="4" t="s">
        <v>115</v>
      </c>
      <c r="I797" s="4"/>
      <c r="J797" s="4"/>
      <c r="K797" s="4">
        <v>209</v>
      </c>
      <c r="L797" s="4">
        <v>23</v>
      </c>
      <c r="M797" s="4">
        <v>3</v>
      </c>
      <c r="N797" s="4" t="s">
        <v>3</v>
      </c>
      <c r="O797" s="4">
        <v>2</v>
      </c>
      <c r="P797" s="4"/>
      <c r="Q797" s="4"/>
      <c r="R797" s="4"/>
      <c r="S797" s="4"/>
      <c r="T797" s="4"/>
      <c r="U797" s="4"/>
      <c r="V797" s="4"/>
      <c r="W797" s="4">
        <v>0</v>
      </c>
      <c r="X797" s="4">
        <v>1</v>
      </c>
      <c r="Y797" s="4">
        <v>0</v>
      </c>
      <c r="Z797" s="4"/>
      <c r="AA797" s="4"/>
      <c r="AB797" s="4"/>
    </row>
    <row r="798" spans="1:28" x14ac:dyDescent="0.2">
      <c r="A798" s="4">
        <v>50</v>
      </c>
      <c r="B798" s="4">
        <v>0</v>
      </c>
      <c r="C798" s="4">
        <v>0</v>
      </c>
      <c r="D798" s="4">
        <v>1</v>
      </c>
      <c r="E798" s="4">
        <v>233</v>
      </c>
      <c r="F798" s="4">
        <f>ROUND(Source!BD773,O798)</f>
        <v>0</v>
      </c>
      <c r="G798" s="4" t="s">
        <v>116</v>
      </c>
      <c r="H798" s="4" t="s">
        <v>117</v>
      </c>
      <c r="I798" s="4"/>
      <c r="J798" s="4"/>
      <c r="K798" s="4">
        <v>233</v>
      </c>
      <c r="L798" s="4">
        <v>24</v>
      </c>
      <c r="M798" s="4">
        <v>3</v>
      </c>
      <c r="N798" s="4" t="s">
        <v>3</v>
      </c>
      <c r="O798" s="4">
        <v>2</v>
      </c>
      <c r="P798" s="4"/>
      <c r="Q798" s="4"/>
      <c r="R798" s="4"/>
      <c r="S798" s="4"/>
      <c r="T798" s="4"/>
      <c r="U798" s="4"/>
      <c r="V798" s="4"/>
      <c r="W798" s="4">
        <v>0</v>
      </c>
      <c r="X798" s="4">
        <v>1</v>
      </c>
      <c r="Y798" s="4">
        <v>0</v>
      </c>
      <c r="Z798" s="4"/>
      <c r="AA798" s="4"/>
      <c r="AB798" s="4"/>
    </row>
    <row r="799" spans="1:28" x14ac:dyDescent="0.2">
      <c r="A799" s="4">
        <v>50</v>
      </c>
      <c r="B799" s="4">
        <v>0</v>
      </c>
      <c r="C799" s="4">
        <v>0</v>
      </c>
      <c r="D799" s="4">
        <v>1</v>
      </c>
      <c r="E799" s="4">
        <v>210</v>
      </c>
      <c r="F799" s="4">
        <f>ROUND(Source!X773,O799)</f>
        <v>26260.15</v>
      </c>
      <c r="G799" s="4" t="s">
        <v>118</v>
      </c>
      <c r="H799" s="4" t="s">
        <v>119</v>
      </c>
      <c r="I799" s="4"/>
      <c r="J799" s="4"/>
      <c r="K799" s="4">
        <v>210</v>
      </c>
      <c r="L799" s="4">
        <v>25</v>
      </c>
      <c r="M799" s="4">
        <v>3</v>
      </c>
      <c r="N799" s="4" t="s">
        <v>3</v>
      </c>
      <c r="O799" s="4">
        <v>2</v>
      </c>
      <c r="P799" s="4"/>
      <c r="Q799" s="4"/>
      <c r="R799" s="4"/>
      <c r="S799" s="4"/>
      <c r="T799" s="4"/>
      <c r="U799" s="4"/>
      <c r="V799" s="4"/>
      <c r="W799" s="4">
        <v>26260.15</v>
      </c>
      <c r="X799" s="4">
        <v>1</v>
      </c>
      <c r="Y799" s="4">
        <v>26260.15</v>
      </c>
      <c r="Z799" s="4"/>
      <c r="AA799" s="4"/>
      <c r="AB799" s="4"/>
    </row>
    <row r="800" spans="1:28" x14ac:dyDescent="0.2">
      <c r="A800" s="4">
        <v>50</v>
      </c>
      <c r="B800" s="4">
        <v>0</v>
      </c>
      <c r="C800" s="4">
        <v>0</v>
      </c>
      <c r="D800" s="4">
        <v>1</v>
      </c>
      <c r="E800" s="4">
        <v>211</v>
      </c>
      <c r="F800" s="4">
        <f>ROUND(Source!Y773,O800)</f>
        <v>10778.42</v>
      </c>
      <c r="G800" s="4" t="s">
        <v>120</v>
      </c>
      <c r="H800" s="4" t="s">
        <v>121</v>
      </c>
      <c r="I800" s="4"/>
      <c r="J800" s="4"/>
      <c r="K800" s="4">
        <v>211</v>
      </c>
      <c r="L800" s="4">
        <v>26</v>
      </c>
      <c r="M800" s="4">
        <v>3</v>
      </c>
      <c r="N800" s="4" t="s">
        <v>3</v>
      </c>
      <c r="O800" s="4">
        <v>2</v>
      </c>
      <c r="P800" s="4"/>
      <c r="Q800" s="4"/>
      <c r="R800" s="4"/>
      <c r="S800" s="4"/>
      <c r="T800" s="4"/>
      <c r="U800" s="4"/>
      <c r="V800" s="4"/>
      <c r="W800" s="4">
        <v>10778.42</v>
      </c>
      <c r="X800" s="4">
        <v>1</v>
      </c>
      <c r="Y800" s="4">
        <v>10778.42</v>
      </c>
      <c r="Z800" s="4"/>
      <c r="AA800" s="4"/>
      <c r="AB800" s="4"/>
    </row>
    <row r="801" spans="1:206" x14ac:dyDescent="0.2">
      <c r="A801" s="4">
        <v>50</v>
      </c>
      <c r="B801" s="4">
        <v>0</v>
      </c>
      <c r="C801" s="4">
        <v>0</v>
      </c>
      <c r="D801" s="4">
        <v>1</v>
      </c>
      <c r="E801" s="4">
        <v>224</v>
      </c>
      <c r="F801" s="4">
        <f>ROUND(Source!AR773,O801)</f>
        <v>378886.07</v>
      </c>
      <c r="G801" s="4" t="s">
        <v>122</v>
      </c>
      <c r="H801" s="4" t="s">
        <v>123</v>
      </c>
      <c r="I801" s="4"/>
      <c r="J801" s="4"/>
      <c r="K801" s="4">
        <v>224</v>
      </c>
      <c r="L801" s="4">
        <v>27</v>
      </c>
      <c r="M801" s="4">
        <v>3</v>
      </c>
      <c r="N801" s="4" t="s">
        <v>3</v>
      </c>
      <c r="O801" s="4">
        <v>2</v>
      </c>
      <c r="P801" s="4"/>
      <c r="Q801" s="4"/>
      <c r="R801" s="4"/>
      <c r="S801" s="4"/>
      <c r="T801" s="4"/>
      <c r="U801" s="4"/>
      <c r="V801" s="4"/>
      <c r="W801" s="4">
        <v>378886.07</v>
      </c>
      <c r="X801" s="4">
        <v>1</v>
      </c>
      <c r="Y801" s="4">
        <v>378886.07</v>
      </c>
      <c r="Z801" s="4"/>
      <c r="AA801" s="4"/>
      <c r="AB801" s="4"/>
    </row>
    <row r="803" spans="1:206" x14ac:dyDescent="0.2">
      <c r="A803" s="2">
        <v>51</v>
      </c>
      <c r="B803" s="2">
        <f>B497</f>
        <v>1</v>
      </c>
      <c r="C803" s="2">
        <f>A497</f>
        <v>3</v>
      </c>
      <c r="D803" s="2">
        <f>ROW(A497)</f>
        <v>497</v>
      </c>
      <c r="E803" s="2"/>
      <c r="F803" s="2" t="str">
        <f>IF(F497&lt;&gt;"",F497,"")</f>
        <v>08-01-04</v>
      </c>
      <c r="G803" s="2" t="str">
        <f>IF(G497&lt;&gt;"",G497,"")</f>
        <v>Строительные работы КЛ 0,4 кВ (открытый способ)</v>
      </c>
      <c r="H803" s="2">
        <v>0</v>
      </c>
      <c r="I803" s="2"/>
      <c r="J803" s="2"/>
      <c r="K803" s="2"/>
      <c r="L803" s="2"/>
      <c r="M803" s="2"/>
      <c r="N803" s="2"/>
      <c r="O803" s="2">
        <f t="shared" ref="O803:T803" si="414">ROUND(O514+O561+O601+O644+O684+O722+O773+AB803,2)</f>
        <v>3688108.8</v>
      </c>
      <c r="P803" s="2">
        <f t="shared" si="414"/>
        <v>2841139.32</v>
      </c>
      <c r="Q803" s="2">
        <f t="shared" si="414"/>
        <v>200077.73</v>
      </c>
      <c r="R803" s="2">
        <f t="shared" si="414"/>
        <v>84831.25</v>
      </c>
      <c r="S803" s="2">
        <f t="shared" si="414"/>
        <v>646891.75</v>
      </c>
      <c r="T803" s="2">
        <f t="shared" si="414"/>
        <v>0</v>
      </c>
      <c r="U803" s="2">
        <f>U514+U561+U601+U644+U684+U722+U773+AH803</f>
        <v>1171.69166027958</v>
      </c>
      <c r="V803" s="2">
        <f>V514+V561+V601+V644+V684+V722+V773+AI803</f>
        <v>0</v>
      </c>
      <c r="W803" s="2">
        <f>ROUND(W514+W561+W601+W644+W684+W722+W773+AJ803,2)</f>
        <v>0</v>
      </c>
      <c r="X803" s="2">
        <f>ROUND(X514+X561+X601+X644+X684+X722+X773+AK803,2)</f>
        <v>593962.21</v>
      </c>
      <c r="Y803" s="2">
        <f>ROUND(Y514+Y561+Y601+Y644+Y684+Y722+Y773+AL803,2)</f>
        <v>278869.53999999998</v>
      </c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>
        <f t="shared" ref="AO803:BD803" si="415">ROUND(AO514+AO561+AO601+AO644+AO684+AO722+AO773+BX803,2)</f>
        <v>0</v>
      </c>
      <c r="AP803" s="2">
        <f t="shared" si="415"/>
        <v>0</v>
      </c>
      <c r="AQ803" s="2">
        <f t="shared" si="415"/>
        <v>0</v>
      </c>
      <c r="AR803" s="2">
        <f t="shared" si="415"/>
        <v>4696670.5599999996</v>
      </c>
      <c r="AS803" s="2">
        <f t="shared" si="415"/>
        <v>3503462.21</v>
      </c>
      <c r="AT803" s="2">
        <f t="shared" si="415"/>
        <v>1193208.3500000001</v>
      </c>
      <c r="AU803" s="2">
        <f t="shared" si="415"/>
        <v>0</v>
      </c>
      <c r="AV803" s="2">
        <f t="shared" si="415"/>
        <v>2841139.32</v>
      </c>
      <c r="AW803" s="2">
        <f t="shared" si="415"/>
        <v>2841139.32</v>
      </c>
      <c r="AX803" s="2">
        <f t="shared" si="415"/>
        <v>0</v>
      </c>
      <c r="AY803" s="2">
        <f t="shared" si="415"/>
        <v>2841139.32</v>
      </c>
      <c r="AZ803" s="2">
        <f t="shared" si="415"/>
        <v>0</v>
      </c>
      <c r="BA803" s="2">
        <f t="shared" si="415"/>
        <v>0</v>
      </c>
      <c r="BB803" s="2">
        <f t="shared" si="415"/>
        <v>0</v>
      </c>
      <c r="BC803" s="2">
        <f t="shared" si="415"/>
        <v>0</v>
      </c>
      <c r="BD803" s="2">
        <f t="shared" si="415"/>
        <v>0</v>
      </c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  <c r="GP803" s="3"/>
      <c r="GQ803" s="3"/>
      <c r="GR803" s="3"/>
      <c r="GS803" s="3"/>
      <c r="GT803" s="3"/>
      <c r="GU803" s="3"/>
      <c r="GV803" s="3"/>
      <c r="GW803" s="3"/>
      <c r="GX803" s="3">
        <v>0</v>
      </c>
    </row>
    <row r="805" spans="1:206" x14ac:dyDescent="0.2">
      <c r="A805" s="4">
        <v>50</v>
      </c>
      <c r="B805" s="4">
        <v>0</v>
      </c>
      <c r="C805" s="4">
        <v>0</v>
      </c>
      <c r="D805" s="4">
        <v>1</v>
      </c>
      <c r="E805" s="4">
        <v>201</v>
      </c>
      <c r="F805" s="4">
        <f>ROUND(Source!O803,O805)</f>
        <v>3688108.8</v>
      </c>
      <c r="G805" s="4" t="s">
        <v>70</v>
      </c>
      <c r="H805" s="4" t="s">
        <v>71</v>
      </c>
      <c r="I805" s="4"/>
      <c r="J805" s="4"/>
      <c r="K805" s="4">
        <v>201</v>
      </c>
      <c r="L805" s="4">
        <v>1</v>
      </c>
      <c r="M805" s="4">
        <v>3</v>
      </c>
      <c r="N805" s="4" t="s">
        <v>3</v>
      </c>
      <c r="O805" s="4">
        <v>2</v>
      </c>
      <c r="P805" s="4"/>
      <c r="Q805" s="4"/>
      <c r="R805" s="4"/>
      <c r="S805" s="4"/>
      <c r="T805" s="4"/>
      <c r="U805" s="4"/>
      <c r="V805" s="4"/>
      <c r="W805" s="4">
        <v>3688108.8</v>
      </c>
      <c r="X805" s="4">
        <v>1</v>
      </c>
      <c r="Y805" s="4">
        <v>3688108.8</v>
      </c>
      <c r="Z805" s="4"/>
      <c r="AA805" s="4"/>
      <c r="AB805" s="4"/>
    </row>
    <row r="806" spans="1:206" x14ac:dyDescent="0.2">
      <c r="A806" s="4">
        <v>50</v>
      </c>
      <c r="B806" s="4">
        <v>0</v>
      </c>
      <c r="C806" s="4">
        <v>0</v>
      </c>
      <c r="D806" s="4">
        <v>1</v>
      </c>
      <c r="E806" s="4">
        <v>202</v>
      </c>
      <c r="F806" s="4">
        <f>ROUND(Source!P803,O806)</f>
        <v>2841139.32</v>
      </c>
      <c r="G806" s="4" t="s">
        <v>72</v>
      </c>
      <c r="H806" s="4" t="s">
        <v>73</v>
      </c>
      <c r="I806" s="4"/>
      <c r="J806" s="4"/>
      <c r="K806" s="4">
        <v>202</v>
      </c>
      <c r="L806" s="4">
        <v>2</v>
      </c>
      <c r="M806" s="4">
        <v>3</v>
      </c>
      <c r="N806" s="4" t="s">
        <v>3</v>
      </c>
      <c r="O806" s="4">
        <v>2</v>
      </c>
      <c r="P806" s="4"/>
      <c r="Q806" s="4"/>
      <c r="R806" s="4"/>
      <c r="S806" s="4"/>
      <c r="T806" s="4"/>
      <c r="U806" s="4"/>
      <c r="V806" s="4"/>
      <c r="W806" s="4">
        <v>2841139.32</v>
      </c>
      <c r="X806" s="4">
        <v>1</v>
      </c>
      <c r="Y806" s="4">
        <v>2841139.32</v>
      </c>
      <c r="Z806" s="4"/>
      <c r="AA806" s="4"/>
      <c r="AB806" s="4"/>
    </row>
    <row r="807" spans="1:206" x14ac:dyDescent="0.2">
      <c r="A807" s="4">
        <v>50</v>
      </c>
      <c r="B807" s="4">
        <v>0</v>
      </c>
      <c r="C807" s="4">
        <v>0</v>
      </c>
      <c r="D807" s="4">
        <v>1</v>
      </c>
      <c r="E807" s="4">
        <v>222</v>
      </c>
      <c r="F807" s="4">
        <f>ROUND(Source!AO803,O807)</f>
        <v>0</v>
      </c>
      <c r="G807" s="4" t="s">
        <v>74</v>
      </c>
      <c r="H807" s="4" t="s">
        <v>75</v>
      </c>
      <c r="I807" s="4"/>
      <c r="J807" s="4"/>
      <c r="K807" s="4">
        <v>222</v>
      </c>
      <c r="L807" s="4">
        <v>3</v>
      </c>
      <c r="M807" s="4">
        <v>3</v>
      </c>
      <c r="N807" s="4" t="s">
        <v>3</v>
      </c>
      <c r="O807" s="4">
        <v>2</v>
      </c>
      <c r="P807" s="4"/>
      <c r="Q807" s="4"/>
      <c r="R807" s="4"/>
      <c r="S807" s="4"/>
      <c r="T807" s="4"/>
      <c r="U807" s="4"/>
      <c r="V807" s="4"/>
      <c r="W807" s="4">
        <v>0</v>
      </c>
      <c r="X807" s="4">
        <v>1</v>
      </c>
      <c r="Y807" s="4">
        <v>0</v>
      </c>
      <c r="Z807" s="4"/>
      <c r="AA807" s="4"/>
      <c r="AB807" s="4"/>
    </row>
    <row r="808" spans="1:206" x14ac:dyDescent="0.2">
      <c r="A808" s="4">
        <v>50</v>
      </c>
      <c r="B808" s="4">
        <v>0</v>
      </c>
      <c r="C808" s="4">
        <v>0</v>
      </c>
      <c r="D808" s="4">
        <v>1</v>
      </c>
      <c r="E808" s="4">
        <v>225</v>
      </c>
      <c r="F808" s="4">
        <f>ROUND(Source!AV803,O808)</f>
        <v>2841139.32</v>
      </c>
      <c r="G808" s="4" t="s">
        <v>76</v>
      </c>
      <c r="H808" s="4" t="s">
        <v>77</v>
      </c>
      <c r="I808" s="4"/>
      <c r="J808" s="4"/>
      <c r="K808" s="4">
        <v>225</v>
      </c>
      <c r="L808" s="4">
        <v>4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2841139.32</v>
      </c>
      <c r="X808" s="4">
        <v>1</v>
      </c>
      <c r="Y808" s="4">
        <v>2841139.32</v>
      </c>
      <c r="Z808" s="4"/>
      <c r="AA808" s="4"/>
      <c r="AB808" s="4"/>
    </row>
    <row r="809" spans="1:206" x14ac:dyDescent="0.2">
      <c r="A809" s="4">
        <v>50</v>
      </c>
      <c r="B809" s="4">
        <v>0</v>
      </c>
      <c r="C809" s="4">
        <v>0</v>
      </c>
      <c r="D809" s="4">
        <v>1</v>
      </c>
      <c r="E809" s="4">
        <v>226</v>
      </c>
      <c r="F809" s="4">
        <f>ROUND(Source!AW803,O809)</f>
        <v>2841139.32</v>
      </c>
      <c r="G809" s="4" t="s">
        <v>78</v>
      </c>
      <c r="H809" s="4" t="s">
        <v>79</v>
      </c>
      <c r="I809" s="4"/>
      <c r="J809" s="4"/>
      <c r="K809" s="4">
        <v>226</v>
      </c>
      <c r="L809" s="4">
        <v>5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2841139.32</v>
      </c>
      <c r="X809" s="4">
        <v>1</v>
      </c>
      <c r="Y809" s="4">
        <v>2841139.32</v>
      </c>
      <c r="Z809" s="4"/>
      <c r="AA809" s="4"/>
      <c r="AB809" s="4"/>
    </row>
    <row r="810" spans="1:206" x14ac:dyDescent="0.2">
      <c r="A810" s="4">
        <v>50</v>
      </c>
      <c r="B810" s="4">
        <v>0</v>
      </c>
      <c r="C810" s="4">
        <v>0</v>
      </c>
      <c r="D810" s="4">
        <v>1</v>
      </c>
      <c r="E810" s="4">
        <v>227</v>
      </c>
      <c r="F810" s="4">
        <f>ROUND(Source!AX803,O810)</f>
        <v>0</v>
      </c>
      <c r="G810" s="4" t="s">
        <v>80</v>
      </c>
      <c r="H810" s="4" t="s">
        <v>81</v>
      </c>
      <c r="I810" s="4"/>
      <c r="J810" s="4"/>
      <c r="K810" s="4">
        <v>227</v>
      </c>
      <c r="L810" s="4">
        <v>6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06" x14ac:dyDescent="0.2">
      <c r="A811" s="4">
        <v>50</v>
      </c>
      <c r="B811" s="4">
        <v>0</v>
      </c>
      <c r="C811" s="4">
        <v>0</v>
      </c>
      <c r="D811" s="4">
        <v>1</v>
      </c>
      <c r="E811" s="4">
        <v>228</v>
      </c>
      <c r="F811" s="4">
        <f>ROUND(Source!AY803,O811)</f>
        <v>2841139.32</v>
      </c>
      <c r="G811" s="4" t="s">
        <v>82</v>
      </c>
      <c r="H811" s="4" t="s">
        <v>83</v>
      </c>
      <c r="I811" s="4"/>
      <c r="J811" s="4"/>
      <c r="K811" s="4">
        <v>228</v>
      </c>
      <c r="L811" s="4">
        <v>7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2841139.32</v>
      </c>
      <c r="X811" s="4">
        <v>1</v>
      </c>
      <c r="Y811" s="4">
        <v>2841139.32</v>
      </c>
      <c r="Z811" s="4"/>
      <c r="AA811" s="4"/>
      <c r="AB811" s="4"/>
    </row>
    <row r="812" spans="1:206" x14ac:dyDescent="0.2">
      <c r="A812" s="4">
        <v>50</v>
      </c>
      <c r="B812" s="4">
        <v>0</v>
      </c>
      <c r="C812" s="4">
        <v>0</v>
      </c>
      <c r="D812" s="4">
        <v>1</v>
      </c>
      <c r="E812" s="4">
        <v>216</v>
      </c>
      <c r="F812" s="4">
        <f>ROUND(Source!AP803,O812)</f>
        <v>0</v>
      </c>
      <c r="G812" s="4" t="s">
        <v>84</v>
      </c>
      <c r="H812" s="4" t="s">
        <v>85</v>
      </c>
      <c r="I812" s="4"/>
      <c r="J812" s="4"/>
      <c r="K812" s="4">
        <v>216</v>
      </c>
      <c r="L812" s="4">
        <v>8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0</v>
      </c>
      <c r="X812" s="4">
        <v>1</v>
      </c>
      <c r="Y812" s="4">
        <v>0</v>
      </c>
      <c r="Z812" s="4"/>
      <c r="AA812" s="4"/>
      <c r="AB812" s="4"/>
    </row>
    <row r="813" spans="1:206" x14ac:dyDescent="0.2">
      <c r="A813" s="4">
        <v>50</v>
      </c>
      <c r="B813" s="4">
        <v>0</v>
      </c>
      <c r="C813" s="4">
        <v>0</v>
      </c>
      <c r="D813" s="4">
        <v>1</v>
      </c>
      <c r="E813" s="4">
        <v>223</v>
      </c>
      <c r="F813" s="4">
        <f>ROUND(Source!AQ803,O813)</f>
        <v>0</v>
      </c>
      <c r="G813" s="4" t="s">
        <v>86</v>
      </c>
      <c r="H813" s="4" t="s">
        <v>87</v>
      </c>
      <c r="I813" s="4"/>
      <c r="J813" s="4"/>
      <c r="K813" s="4">
        <v>223</v>
      </c>
      <c r="L813" s="4">
        <v>9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06" x14ac:dyDescent="0.2">
      <c r="A814" s="4">
        <v>50</v>
      </c>
      <c r="B814" s="4">
        <v>0</v>
      </c>
      <c r="C814" s="4">
        <v>0</v>
      </c>
      <c r="D814" s="4">
        <v>1</v>
      </c>
      <c r="E814" s="4">
        <v>229</v>
      </c>
      <c r="F814" s="4">
        <f>ROUND(Source!AZ803,O814)</f>
        <v>0</v>
      </c>
      <c r="G814" s="4" t="s">
        <v>88</v>
      </c>
      <c r="H814" s="4" t="s">
        <v>89</v>
      </c>
      <c r="I814" s="4"/>
      <c r="J814" s="4"/>
      <c r="K814" s="4">
        <v>229</v>
      </c>
      <c r="L814" s="4">
        <v>10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0</v>
      </c>
      <c r="X814" s="4">
        <v>1</v>
      </c>
      <c r="Y814" s="4">
        <v>0</v>
      </c>
      <c r="Z814" s="4"/>
      <c r="AA814" s="4"/>
      <c r="AB814" s="4"/>
    </row>
    <row r="815" spans="1:206" x14ac:dyDescent="0.2">
      <c r="A815" s="4">
        <v>50</v>
      </c>
      <c r="B815" s="4">
        <v>0</v>
      </c>
      <c r="C815" s="4">
        <v>0</v>
      </c>
      <c r="D815" s="4">
        <v>1</v>
      </c>
      <c r="E815" s="4">
        <v>203</v>
      </c>
      <c r="F815" s="4">
        <f>ROUND(Source!Q803,O815)</f>
        <v>200077.73</v>
      </c>
      <c r="G815" s="4" t="s">
        <v>90</v>
      </c>
      <c r="H815" s="4" t="s">
        <v>91</v>
      </c>
      <c r="I815" s="4"/>
      <c r="J815" s="4"/>
      <c r="K815" s="4">
        <v>203</v>
      </c>
      <c r="L815" s="4">
        <v>11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200077.73</v>
      </c>
      <c r="X815" s="4">
        <v>1</v>
      </c>
      <c r="Y815" s="4">
        <v>200077.73</v>
      </c>
      <c r="Z815" s="4"/>
      <c r="AA815" s="4"/>
      <c r="AB815" s="4"/>
    </row>
    <row r="816" spans="1:206" x14ac:dyDescent="0.2">
      <c r="A816" s="4">
        <v>50</v>
      </c>
      <c r="B816" s="4">
        <v>0</v>
      </c>
      <c r="C816" s="4">
        <v>0</v>
      </c>
      <c r="D816" s="4">
        <v>1</v>
      </c>
      <c r="E816" s="4">
        <v>231</v>
      </c>
      <c r="F816" s="4">
        <f>ROUND(Source!BB803,O816)</f>
        <v>0</v>
      </c>
      <c r="G816" s="4" t="s">
        <v>92</v>
      </c>
      <c r="H816" s="4" t="s">
        <v>93</v>
      </c>
      <c r="I816" s="4"/>
      <c r="J816" s="4"/>
      <c r="K816" s="4">
        <v>231</v>
      </c>
      <c r="L816" s="4">
        <v>12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">
      <c r="A817" s="4">
        <v>50</v>
      </c>
      <c r="B817" s="4">
        <v>0</v>
      </c>
      <c r="C817" s="4">
        <v>0</v>
      </c>
      <c r="D817" s="4">
        <v>1</v>
      </c>
      <c r="E817" s="4">
        <v>204</v>
      </c>
      <c r="F817" s="4">
        <f>ROUND(Source!R803,O817)</f>
        <v>84831.25</v>
      </c>
      <c r="G817" s="4" t="s">
        <v>94</v>
      </c>
      <c r="H817" s="4" t="s">
        <v>95</v>
      </c>
      <c r="I817" s="4"/>
      <c r="J817" s="4"/>
      <c r="K817" s="4">
        <v>204</v>
      </c>
      <c r="L817" s="4">
        <v>13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84831.25</v>
      </c>
      <c r="X817" s="4">
        <v>1</v>
      </c>
      <c r="Y817" s="4">
        <v>84831.25</v>
      </c>
      <c r="Z817" s="4"/>
      <c r="AA817" s="4"/>
      <c r="AB817" s="4"/>
    </row>
    <row r="818" spans="1:28" x14ac:dyDescent="0.2">
      <c r="A818" s="4">
        <v>50</v>
      </c>
      <c r="B818" s="4">
        <v>0</v>
      </c>
      <c r="C818" s="4">
        <v>0</v>
      </c>
      <c r="D818" s="4">
        <v>1</v>
      </c>
      <c r="E818" s="4">
        <v>205</v>
      </c>
      <c r="F818" s="4">
        <f>ROUND(Source!S803,O818)</f>
        <v>646891.75</v>
      </c>
      <c r="G818" s="4" t="s">
        <v>96</v>
      </c>
      <c r="H818" s="4" t="s">
        <v>97</v>
      </c>
      <c r="I818" s="4"/>
      <c r="J818" s="4"/>
      <c r="K818" s="4">
        <v>205</v>
      </c>
      <c r="L818" s="4">
        <v>14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646891.75</v>
      </c>
      <c r="X818" s="4">
        <v>1</v>
      </c>
      <c r="Y818" s="4">
        <v>646891.75</v>
      </c>
      <c r="Z818" s="4"/>
      <c r="AA818" s="4"/>
      <c r="AB818" s="4"/>
    </row>
    <row r="819" spans="1:28" x14ac:dyDescent="0.2">
      <c r="A819" s="4">
        <v>50</v>
      </c>
      <c r="B819" s="4">
        <v>0</v>
      </c>
      <c r="C819" s="4">
        <v>0</v>
      </c>
      <c r="D819" s="4">
        <v>1</v>
      </c>
      <c r="E819" s="4">
        <v>232</v>
      </c>
      <c r="F819" s="4">
        <f>ROUND(Source!BC803,O819)</f>
        <v>0</v>
      </c>
      <c r="G819" s="4" t="s">
        <v>98</v>
      </c>
      <c r="H819" s="4" t="s">
        <v>99</v>
      </c>
      <c r="I819" s="4"/>
      <c r="J819" s="4"/>
      <c r="K819" s="4">
        <v>232</v>
      </c>
      <c r="L819" s="4">
        <v>15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">
      <c r="A820" s="4">
        <v>50</v>
      </c>
      <c r="B820" s="4">
        <v>0</v>
      </c>
      <c r="C820" s="4">
        <v>0</v>
      </c>
      <c r="D820" s="4">
        <v>1</v>
      </c>
      <c r="E820" s="4">
        <v>214</v>
      </c>
      <c r="F820" s="4">
        <f>ROUND(Source!AS803,O820)</f>
        <v>3503462.21</v>
      </c>
      <c r="G820" s="4" t="s">
        <v>100</v>
      </c>
      <c r="H820" s="4" t="s">
        <v>101</v>
      </c>
      <c r="I820" s="4"/>
      <c r="J820" s="4"/>
      <c r="K820" s="4">
        <v>214</v>
      </c>
      <c r="L820" s="4">
        <v>16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3503462.21</v>
      </c>
      <c r="X820" s="4">
        <v>1</v>
      </c>
      <c r="Y820" s="4">
        <v>3503462.21</v>
      </c>
      <c r="Z820" s="4"/>
      <c r="AA820" s="4"/>
      <c r="AB820" s="4"/>
    </row>
    <row r="821" spans="1:28" x14ac:dyDescent="0.2">
      <c r="A821" s="4">
        <v>50</v>
      </c>
      <c r="B821" s="4">
        <v>0</v>
      </c>
      <c r="C821" s="4">
        <v>0</v>
      </c>
      <c r="D821" s="4">
        <v>1</v>
      </c>
      <c r="E821" s="4">
        <v>215</v>
      </c>
      <c r="F821" s="4">
        <f>ROUND(Source!AT803,O821)</f>
        <v>1193208.3500000001</v>
      </c>
      <c r="G821" s="4" t="s">
        <v>102</v>
      </c>
      <c r="H821" s="4" t="s">
        <v>103</v>
      </c>
      <c r="I821" s="4"/>
      <c r="J821" s="4"/>
      <c r="K821" s="4">
        <v>215</v>
      </c>
      <c r="L821" s="4">
        <v>17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1193208.3500000001</v>
      </c>
      <c r="X821" s="4">
        <v>1</v>
      </c>
      <c r="Y821" s="4">
        <v>1193208.3500000001</v>
      </c>
      <c r="Z821" s="4"/>
      <c r="AA821" s="4"/>
      <c r="AB821" s="4"/>
    </row>
    <row r="822" spans="1:28" x14ac:dyDescent="0.2">
      <c r="A822" s="4">
        <v>50</v>
      </c>
      <c r="B822" s="4">
        <v>0</v>
      </c>
      <c r="C822" s="4">
        <v>0</v>
      </c>
      <c r="D822" s="4">
        <v>1</v>
      </c>
      <c r="E822" s="4">
        <v>217</v>
      </c>
      <c r="F822" s="4">
        <f>ROUND(Source!AU803,O822)</f>
        <v>0</v>
      </c>
      <c r="G822" s="4" t="s">
        <v>104</v>
      </c>
      <c r="H822" s="4" t="s">
        <v>105</v>
      </c>
      <c r="I822" s="4"/>
      <c r="J822" s="4"/>
      <c r="K822" s="4">
        <v>217</v>
      </c>
      <c r="L822" s="4">
        <v>18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">
      <c r="A823" s="4">
        <v>50</v>
      </c>
      <c r="B823" s="4">
        <v>0</v>
      </c>
      <c r="C823" s="4">
        <v>0</v>
      </c>
      <c r="D823" s="4">
        <v>1</v>
      </c>
      <c r="E823" s="4">
        <v>230</v>
      </c>
      <c r="F823" s="4">
        <f>ROUND(Source!BA803,O823)</f>
        <v>0</v>
      </c>
      <c r="G823" s="4" t="s">
        <v>106</v>
      </c>
      <c r="H823" s="4" t="s">
        <v>107</v>
      </c>
      <c r="I823" s="4"/>
      <c r="J823" s="4"/>
      <c r="K823" s="4">
        <v>230</v>
      </c>
      <c r="L823" s="4">
        <v>19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0</v>
      </c>
      <c r="X823" s="4">
        <v>1</v>
      </c>
      <c r="Y823" s="4">
        <v>0</v>
      </c>
      <c r="Z823" s="4"/>
      <c r="AA823" s="4"/>
      <c r="AB823" s="4"/>
    </row>
    <row r="824" spans="1:28" x14ac:dyDescent="0.2">
      <c r="A824" s="4">
        <v>50</v>
      </c>
      <c r="B824" s="4">
        <v>0</v>
      </c>
      <c r="C824" s="4">
        <v>0</v>
      </c>
      <c r="D824" s="4">
        <v>1</v>
      </c>
      <c r="E824" s="4">
        <v>206</v>
      </c>
      <c r="F824" s="4">
        <f>ROUND(Source!T803,O824)</f>
        <v>0</v>
      </c>
      <c r="G824" s="4" t="s">
        <v>108</v>
      </c>
      <c r="H824" s="4" t="s">
        <v>109</v>
      </c>
      <c r="I824" s="4"/>
      <c r="J824" s="4"/>
      <c r="K824" s="4">
        <v>206</v>
      </c>
      <c r="L824" s="4">
        <v>20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0</v>
      </c>
      <c r="X824" s="4">
        <v>1</v>
      </c>
      <c r="Y824" s="4">
        <v>0</v>
      </c>
      <c r="Z824" s="4"/>
      <c r="AA824" s="4"/>
      <c r="AB824" s="4"/>
    </row>
    <row r="825" spans="1:28" x14ac:dyDescent="0.2">
      <c r="A825" s="4">
        <v>50</v>
      </c>
      <c r="B825" s="4">
        <v>0</v>
      </c>
      <c r="C825" s="4">
        <v>0</v>
      </c>
      <c r="D825" s="4">
        <v>1</v>
      </c>
      <c r="E825" s="4">
        <v>207</v>
      </c>
      <c r="F825" s="4">
        <f>Source!U803</f>
        <v>1171.69166027958</v>
      </c>
      <c r="G825" s="4" t="s">
        <v>110</v>
      </c>
      <c r="H825" s="4" t="s">
        <v>111</v>
      </c>
      <c r="I825" s="4"/>
      <c r="J825" s="4"/>
      <c r="K825" s="4">
        <v>207</v>
      </c>
      <c r="L825" s="4">
        <v>21</v>
      </c>
      <c r="M825" s="4">
        <v>3</v>
      </c>
      <c r="N825" s="4" t="s">
        <v>3</v>
      </c>
      <c r="O825" s="4">
        <v>-1</v>
      </c>
      <c r="P825" s="4"/>
      <c r="Q825" s="4"/>
      <c r="R825" s="4"/>
      <c r="S825" s="4"/>
      <c r="T825" s="4"/>
      <c r="U825" s="4"/>
      <c r="V825" s="4"/>
      <c r="W825" s="4">
        <v>1171.69166027958</v>
      </c>
      <c r="X825" s="4">
        <v>1</v>
      </c>
      <c r="Y825" s="4">
        <v>1171.69166027958</v>
      </c>
      <c r="Z825" s="4"/>
      <c r="AA825" s="4"/>
      <c r="AB825" s="4"/>
    </row>
    <row r="826" spans="1:28" x14ac:dyDescent="0.2">
      <c r="A826" s="4">
        <v>50</v>
      </c>
      <c r="B826" s="4">
        <v>0</v>
      </c>
      <c r="C826" s="4">
        <v>0</v>
      </c>
      <c r="D826" s="4">
        <v>1</v>
      </c>
      <c r="E826" s="4">
        <v>208</v>
      </c>
      <c r="F826" s="4">
        <f>Source!V803</f>
        <v>0</v>
      </c>
      <c r="G826" s="4" t="s">
        <v>112</v>
      </c>
      <c r="H826" s="4" t="s">
        <v>113</v>
      </c>
      <c r="I826" s="4"/>
      <c r="J826" s="4"/>
      <c r="K826" s="4">
        <v>208</v>
      </c>
      <c r="L826" s="4">
        <v>22</v>
      </c>
      <c r="M826" s="4">
        <v>3</v>
      </c>
      <c r="N826" s="4" t="s">
        <v>3</v>
      </c>
      <c r="O826" s="4">
        <v>-1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">
      <c r="A827" s="4">
        <v>50</v>
      </c>
      <c r="B827" s="4">
        <v>0</v>
      </c>
      <c r="C827" s="4">
        <v>0</v>
      </c>
      <c r="D827" s="4">
        <v>1</v>
      </c>
      <c r="E827" s="4">
        <v>209</v>
      </c>
      <c r="F827" s="4">
        <f>ROUND(Source!W803,O827)</f>
        <v>0</v>
      </c>
      <c r="G827" s="4" t="s">
        <v>114</v>
      </c>
      <c r="H827" s="4" t="s">
        <v>115</v>
      </c>
      <c r="I827" s="4"/>
      <c r="J827" s="4"/>
      <c r="K827" s="4">
        <v>209</v>
      </c>
      <c r="L827" s="4">
        <v>23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">
      <c r="A828" s="4">
        <v>50</v>
      </c>
      <c r="B828" s="4">
        <v>0</v>
      </c>
      <c r="C828" s="4">
        <v>0</v>
      </c>
      <c r="D828" s="4">
        <v>1</v>
      </c>
      <c r="E828" s="4">
        <v>233</v>
      </c>
      <c r="F828" s="4">
        <f>ROUND(Source!BD803,O828)</f>
        <v>0</v>
      </c>
      <c r="G828" s="4" t="s">
        <v>116</v>
      </c>
      <c r="H828" s="4" t="s">
        <v>117</v>
      </c>
      <c r="I828" s="4"/>
      <c r="J828" s="4"/>
      <c r="K828" s="4">
        <v>233</v>
      </c>
      <c r="L828" s="4">
        <v>24</v>
      </c>
      <c r="M828" s="4">
        <v>3</v>
      </c>
      <c r="N828" s="4" t="s">
        <v>3</v>
      </c>
      <c r="O828" s="4">
        <v>2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8" x14ac:dyDescent="0.2">
      <c r="A829" s="4">
        <v>50</v>
      </c>
      <c r="B829" s="4">
        <v>0</v>
      </c>
      <c r="C829" s="4">
        <v>0</v>
      </c>
      <c r="D829" s="4">
        <v>1</v>
      </c>
      <c r="E829" s="4">
        <v>210</v>
      </c>
      <c r="F829" s="4">
        <f>ROUND(Source!X803,O829)</f>
        <v>593962.21</v>
      </c>
      <c r="G829" s="4" t="s">
        <v>118</v>
      </c>
      <c r="H829" s="4" t="s">
        <v>119</v>
      </c>
      <c r="I829" s="4"/>
      <c r="J829" s="4"/>
      <c r="K829" s="4">
        <v>210</v>
      </c>
      <c r="L829" s="4">
        <v>25</v>
      </c>
      <c r="M829" s="4">
        <v>3</v>
      </c>
      <c r="N829" s="4" t="s">
        <v>3</v>
      </c>
      <c r="O829" s="4">
        <v>2</v>
      </c>
      <c r="P829" s="4"/>
      <c r="Q829" s="4"/>
      <c r="R829" s="4"/>
      <c r="S829" s="4"/>
      <c r="T829" s="4"/>
      <c r="U829" s="4"/>
      <c r="V829" s="4"/>
      <c r="W829" s="4">
        <v>593962.21</v>
      </c>
      <c r="X829" s="4">
        <v>1</v>
      </c>
      <c r="Y829" s="4">
        <v>593962.21</v>
      </c>
      <c r="Z829" s="4"/>
      <c r="AA829" s="4"/>
      <c r="AB829" s="4"/>
    </row>
    <row r="830" spans="1:28" x14ac:dyDescent="0.2">
      <c r="A830" s="4">
        <v>50</v>
      </c>
      <c r="B830" s="4">
        <v>0</v>
      </c>
      <c r="C830" s="4">
        <v>0</v>
      </c>
      <c r="D830" s="4">
        <v>1</v>
      </c>
      <c r="E830" s="4">
        <v>211</v>
      </c>
      <c r="F830" s="4">
        <f>ROUND(Source!Y803,O830)</f>
        <v>278869.53999999998</v>
      </c>
      <c r="G830" s="4" t="s">
        <v>120</v>
      </c>
      <c r="H830" s="4" t="s">
        <v>121</v>
      </c>
      <c r="I830" s="4"/>
      <c r="J830" s="4"/>
      <c r="K830" s="4">
        <v>211</v>
      </c>
      <c r="L830" s="4">
        <v>26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278869.53999999998</v>
      </c>
      <c r="X830" s="4">
        <v>1</v>
      </c>
      <c r="Y830" s="4">
        <v>278869.53999999998</v>
      </c>
      <c r="Z830" s="4"/>
      <c r="AA830" s="4"/>
      <c r="AB830" s="4"/>
    </row>
    <row r="831" spans="1:28" x14ac:dyDescent="0.2">
      <c r="A831" s="4">
        <v>50</v>
      </c>
      <c r="B831" s="4">
        <v>0</v>
      </c>
      <c r="C831" s="4">
        <v>0</v>
      </c>
      <c r="D831" s="4">
        <v>1</v>
      </c>
      <c r="E831" s="4">
        <v>224</v>
      </c>
      <c r="F831" s="4">
        <f>ROUND(Source!AR803,O831)</f>
        <v>4696670.5599999996</v>
      </c>
      <c r="G831" s="4" t="s">
        <v>122</v>
      </c>
      <c r="H831" s="4" t="s">
        <v>123</v>
      </c>
      <c r="I831" s="4"/>
      <c r="J831" s="4"/>
      <c r="K831" s="4">
        <v>224</v>
      </c>
      <c r="L831" s="4">
        <v>27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4696670.5599999996</v>
      </c>
      <c r="X831" s="4">
        <v>1</v>
      </c>
      <c r="Y831" s="4">
        <v>4696670.5599999996</v>
      </c>
      <c r="Z831" s="4"/>
      <c r="AA831" s="4"/>
      <c r="AB831" s="4"/>
    </row>
    <row r="833" spans="1:245" x14ac:dyDescent="0.2">
      <c r="A833" s="1">
        <v>3</v>
      </c>
      <c r="B833" s="1">
        <v>1</v>
      </c>
      <c r="C833" s="1"/>
      <c r="D833" s="1">
        <f>ROW(A1140)</f>
        <v>1140</v>
      </c>
      <c r="E833" s="1"/>
      <c r="F833" s="37" t="s">
        <v>1267</v>
      </c>
      <c r="G833" s="1" t="s">
        <v>416</v>
      </c>
      <c r="H833" s="1" t="s">
        <v>3</v>
      </c>
      <c r="I833" s="1">
        <v>0</v>
      </c>
      <c r="J833" s="1" t="s">
        <v>3</v>
      </c>
      <c r="K833" s="1">
        <v>-1</v>
      </c>
      <c r="L833" s="1" t="s">
        <v>415</v>
      </c>
      <c r="M833" s="1" t="s">
        <v>3</v>
      </c>
      <c r="N833" s="1"/>
      <c r="O833" s="1"/>
      <c r="P833" s="1"/>
      <c r="Q833" s="1"/>
      <c r="R833" s="1"/>
      <c r="S833" s="1">
        <v>0</v>
      </c>
      <c r="T833" s="1"/>
      <c r="U833" s="1" t="s">
        <v>3</v>
      </c>
      <c r="V833" s="1">
        <v>0</v>
      </c>
      <c r="W833" s="1"/>
      <c r="X833" s="1"/>
      <c r="Y833" s="1"/>
      <c r="Z833" s="1"/>
      <c r="AA833" s="1"/>
      <c r="AB833" s="1" t="s">
        <v>3</v>
      </c>
      <c r="AC833" s="1" t="s">
        <v>3</v>
      </c>
      <c r="AD833" s="1" t="s">
        <v>3</v>
      </c>
      <c r="AE833" s="1" t="s">
        <v>3</v>
      </c>
      <c r="AF833" s="1" t="s">
        <v>3</v>
      </c>
      <c r="AG833" s="1" t="s">
        <v>3</v>
      </c>
      <c r="AH833" s="1"/>
      <c r="AI833" s="1"/>
      <c r="AJ833" s="1"/>
      <c r="AK833" s="1"/>
      <c r="AL833" s="1"/>
      <c r="AM833" s="1"/>
      <c r="AN833" s="1"/>
      <c r="AO833" s="1"/>
      <c r="AP833" s="1" t="s">
        <v>3</v>
      </c>
      <c r="AQ833" s="1" t="s">
        <v>3</v>
      </c>
      <c r="AR833" s="1" t="s">
        <v>3</v>
      </c>
      <c r="AS833" s="1"/>
      <c r="AT833" s="1"/>
      <c r="AU833" s="1"/>
      <c r="AV833" s="1"/>
      <c r="AW833" s="1"/>
      <c r="AX833" s="1"/>
      <c r="AY833" s="1"/>
      <c r="AZ833" s="1" t="s">
        <v>3</v>
      </c>
      <c r="BA833" s="1"/>
      <c r="BB833" s="1" t="s">
        <v>3</v>
      </c>
      <c r="BC833" s="1" t="s">
        <v>3</v>
      </c>
      <c r="BD833" s="1" t="s">
        <v>3</v>
      </c>
      <c r="BE833" s="1" t="s">
        <v>3</v>
      </c>
      <c r="BF833" s="1" t="s">
        <v>3</v>
      </c>
      <c r="BG833" s="1" t="s">
        <v>3</v>
      </c>
      <c r="BH833" s="1" t="s">
        <v>3</v>
      </c>
      <c r="BI833" s="1" t="s">
        <v>3</v>
      </c>
      <c r="BJ833" s="1" t="s">
        <v>3</v>
      </c>
      <c r="BK833" s="1" t="s">
        <v>3</v>
      </c>
      <c r="BL833" s="1" t="s">
        <v>3</v>
      </c>
      <c r="BM833" s="1" t="s">
        <v>3</v>
      </c>
      <c r="BN833" s="1" t="s">
        <v>3</v>
      </c>
      <c r="BO833" s="1" t="s">
        <v>3</v>
      </c>
      <c r="BP833" s="1" t="s">
        <v>3</v>
      </c>
      <c r="BQ833" s="1"/>
      <c r="BR833" s="1"/>
      <c r="BS833" s="1"/>
      <c r="BT833" s="1"/>
      <c r="BU833" s="1"/>
      <c r="BV833" s="1"/>
      <c r="BW833" s="1"/>
      <c r="BX833" s="1">
        <v>0</v>
      </c>
      <c r="BY833" s="1"/>
      <c r="BZ833" s="1"/>
      <c r="CA833" s="1"/>
      <c r="CB833" s="1"/>
      <c r="CC833" s="1"/>
      <c r="CD833" s="1"/>
      <c r="CE833" s="1"/>
      <c r="CF833" s="1">
        <v>0</v>
      </c>
      <c r="CG833" s="1">
        <v>0</v>
      </c>
      <c r="CH833" s="1"/>
      <c r="CI833" s="1" t="s">
        <v>3</v>
      </c>
      <c r="CJ833" s="1" t="s">
        <v>3</v>
      </c>
      <c r="CK833" t="s">
        <v>3</v>
      </c>
      <c r="CL833" t="s">
        <v>3</v>
      </c>
      <c r="CM833" t="s">
        <v>3</v>
      </c>
      <c r="CN833" t="s">
        <v>3</v>
      </c>
      <c r="CO833" t="s">
        <v>3</v>
      </c>
      <c r="CP833" t="s">
        <v>3</v>
      </c>
      <c r="CQ833" t="s">
        <v>3</v>
      </c>
    </row>
    <row r="835" spans="1:245" x14ac:dyDescent="0.2">
      <c r="A835" s="2">
        <v>52</v>
      </c>
      <c r="B835" s="2">
        <f t="shared" ref="B835:G835" si="416">B1140</f>
        <v>1</v>
      </c>
      <c r="C835" s="2">
        <f t="shared" si="416"/>
        <v>3</v>
      </c>
      <c r="D835" s="2">
        <f t="shared" si="416"/>
        <v>833</v>
      </c>
      <c r="E835" s="2">
        <f t="shared" si="416"/>
        <v>0</v>
      </c>
      <c r="F835" s="2" t="str">
        <f t="shared" si="416"/>
        <v>08-01-05</v>
      </c>
      <c r="G835" s="2" t="str">
        <f t="shared" si="416"/>
        <v>Строительные работы КЛ 0,4 кВ (в трубе)</v>
      </c>
      <c r="H835" s="2"/>
      <c r="I835" s="2"/>
      <c r="J835" s="2"/>
      <c r="K835" s="2"/>
      <c r="L835" s="2"/>
      <c r="M835" s="2"/>
      <c r="N835" s="2"/>
      <c r="O835" s="2">
        <f t="shared" ref="O835:AT835" si="417">O1140</f>
        <v>2461577.33</v>
      </c>
      <c r="P835" s="2">
        <f t="shared" si="417"/>
        <v>1804409.54</v>
      </c>
      <c r="Q835" s="2">
        <f t="shared" si="417"/>
        <v>69639.8</v>
      </c>
      <c r="R835" s="2">
        <f t="shared" si="417"/>
        <v>30001.31</v>
      </c>
      <c r="S835" s="2">
        <f t="shared" si="417"/>
        <v>587527.99</v>
      </c>
      <c r="T835" s="2">
        <f t="shared" si="417"/>
        <v>0</v>
      </c>
      <c r="U835" s="2">
        <f t="shared" si="417"/>
        <v>998.39101359755989</v>
      </c>
      <c r="V835" s="2">
        <f t="shared" si="417"/>
        <v>0</v>
      </c>
      <c r="W835" s="2">
        <f t="shared" si="417"/>
        <v>0</v>
      </c>
      <c r="X835" s="2">
        <f t="shared" si="417"/>
        <v>539230.22</v>
      </c>
      <c r="Y835" s="2">
        <f t="shared" si="417"/>
        <v>251955.8</v>
      </c>
      <c r="Z835" s="2">
        <f t="shared" si="417"/>
        <v>0</v>
      </c>
      <c r="AA835" s="2">
        <f t="shared" si="417"/>
        <v>0</v>
      </c>
      <c r="AB835" s="2">
        <f t="shared" si="417"/>
        <v>0</v>
      </c>
      <c r="AC835" s="2">
        <f t="shared" si="417"/>
        <v>0</v>
      </c>
      <c r="AD835" s="2">
        <f t="shared" si="417"/>
        <v>0</v>
      </c>
      <c r="AE835" s="2">
        <f t="shared" si="417"/>
        <v>0</v>
      </c>
      <c r="AF835" s="2">
        <f t="shared" si="417"/>
        <v>0</v>
      </c>
      <c r="AG835" s="2">
        <f t="shared" si="417"/>
        <v>0</v>
      </c>
      <c r="AH835" s="2">
        <f t="shared" si="417"/>
        <v>0</v>
      </c>
      <c r="AI835" s="2">
        <f t="shared" si="417"/>
        <v>0</v>
      </c>
      <c r="AJ835" s="2">
        <f t="shared" si="417"/>
        <v>0</v>
      </c>
      <c r="AK835" s="2">
        <f t="shared" si="417"/>
        <v>0</v>
      </c>
      <c r="AL835" s="2">
        <f t="shared" si="417"/>
        <v>0</v>
      </c>
      <c r="AM835" s="2">
        <f t="shared" si="417"/>
        <v>0</v>
      </c>
      <c r="AN835" s="2">
        <f t="shared" si="417"/>
        <v>0</v>
      </c>
      <c r="AO835" s="2">
        <f t="shared" si="417"/>
        <v>0</v>
      </c>
      <c r="AP835" s="2">
        <f t="shared" si="417"/>
        <v>0</v>
      </c>
      <c r="AQ835" s="2">
        <f t="shared" si="417"/>
        <v>0</v>
      </c>
      <c r="AR835" s="2">
        <f t="shared" si="417"/>
        <v>3300765.45</v>
      </c>
      <c r="AS835" s="2">
        <f t="shared" si="417"/>
        <v>2244848.9</v>
      </c>
      <c r="AT835" s="2">
        <f t="shared" si="417"/>
        <v>1055916.55</v>
      </c>
      <c r="AU835" s="2">
        <f t="shared" ref="AU835:BZ835" si="418">AU1140</f>
        <v>0</v>
      </c>
      <c r="AV835" s="2">
        <f t="shared" si="418"/>
        <v>1804409.54</v>
      </c>
      <c r="AW835" s="2">
        <f t="shared" si="418"/>
        <v>1804409.54</v>
      </c>
      <c r="AX835" s="2">
        <f t="shared" si="418"/>
        <v>0</v>
      </c>
      <c r="AY835" s="2">
        <f t="shared" si="418"/>
        <v>1804409.54</v>
      </c>
      <c r="AZ835" s="2">
        <f t="shared" si="418"/>
        <v>0</v>
      </c>
      <c r="BA835" s="2">
        <f t="shared" si="418"/>
        <v>0</v>
      </c>
      <c r="BB835" s="2">
        <f t="shared" si="418"/>
        <v>0</v>
      </c>
      <c r="BC835" s="2">
        <f t="shared" si="418"/>
        <v>0</v>
      </c>
      <c r="BD835" s="2">
        <f t="shared" si="418"/>
        <v>0</v>
      </c>
      <c r="BE835" s="2">
        <f t="shared" si="418"/>
        <v>0</v>
      </c>
      <c r="BF835" s="2">
        <f t="shared" si="418"/>
        <v>0</v>
      </c>
      <c r="BG835" s="2">
        <f t="shared" si="418"/>
        <v>0</v>
      </c>
      <c r="BH835" s="2">
        <f t="shared" si="418"/>
        <v>0</v>
      </c>
      <c r="BI835" s="2">
        <f t="shared" si="418"/>
        <v>0</v>
      </c>
      <c r="BJ835" s="2">
        <f t="shared" si="418"/>
        <v>0</v>
      </c>
      <c r="BK835" s="2">
        <f t="shared" si="418"/>
        <v>0</v>
      </c>
      <c r="BL835" s="2">
        <f t="shared" si="418"/>
        <v>0</v>
      </c>
      <c r="BM835" s="2">
        <f t="shared" si="418"/>
        <v>0</v>
      </c>
      <c r="BN835" s="2">
        <f t="shared" si="418"/>
        <v>0</v>
      </c>
      <c r="BO835" s="2">
        <f t="shared" si="418"/>
        <v>0</v>
      </c>
      <c r="BP835" s="2">
        <f t="shared" si="418"/>
        <v>0</v>
      </c>
      <c r="BQ835" s="2">
        <f t="shared" si="418"/>
        <v>0</v>
      </c>
      <c r="BR835" s="2">
        <f t="shared" si="418"/>
        <v>0</v>
      </c>
      <c r="BS835" s="2">
        <f t="shared" si="418"/>
        <v>0</v>
      </c>
      <c r="BT835" s="2">
        <f t="shared" si="418"/>
        <v>0</v>
      </c>
      <c r="BU835" s="2">
        <f t="shared" si="418"/>
        <v>0</v>
      </c>
      <c r="BV835" s="2">
        <f t="shared" si="418"/>
        <v>0</v>
      </c>
      <c r="BW835" s="2">
        <f t="shared" si="418"/>
        <v>0</v>
      </c>
      <c r="BX835" s="2">
        <f t="shared" si="418"/>
        <v>0</v>
      </c>
      <c r="BY835" s="2">
        <f t="shared" si="418"/>
        <v>0</v>
      </c>
      <c r="BZ835" s="2">
        <f t="shared" si="418"/>
        <v>0</v>
      </c>
      <c r="CA835" s="2">
        <f t="shared" ref="CA835:DF835" si="419">CA1140</f>
        <v>0</v>
      </c>
      <c r="CB835" s="2">
        <f t="shared" si="419"/>
        <v>0</v>
      </c>
      <c r="CC835" s="2">
        <f t="shared" si="419"/>
        <v>0</v>
      </c>
      <c r="CD835" s="2">
        <f t="shared" si="419"/>
        <v>0</v>
      </c>
      <c r="CE835" s="2">
        <f t="shared" si="419"/>
        <v>0</v>
      </c>
      <c r="CF835" s="2">
        <f t="shared" si="419"/>
        <v>0</v>
      </c>
      <c r="CG835" s="2">
        <f t="shared" si="419"/>
        <v>0</v>
      </c>
      <c r="CH835" s="2">
        <f t="shared" si="419"/>
        <v>0</v>
      </c>
      <c r="CI835" s="2">
        <f t="shared" si="419"/>
        <v>0</v>
      </c>
      <c r="CJ835" s="2">
        <f t="shared" si="419"/>
        <v>0</v>
      </c>
      <c r="CK835" s="2">
        <f t="shared" si="419"/>
        <v>0</v>
      </c>
      <c r="CL835" s="2">
        <f t="shared" si="419"/>
        <v>0</v>
      </c>
      <c r="CM835" s="2">
        <f t="shared" si="419"/>
        <v>0</v>
      </c>
      <c r="CN835" s="2">
        <f t="shared" si="419"/>
        <v>0</v>
      </c>
      <c r="CO835" s="2">
        <f t="shared" si="419"/>
        <v>0</v>
      </c>
      <c r="CP835" s="2">
        <f t="shared" si="419"/>
        <v>0</v>
      </c>
      <c r="CQ835" s="2">
        <f t="shared" si="419"/>
        <v>0</v>
      </c>
      <c r="CR835" s="2">
        <f t="shared" si="419"/>
        <v>0</v>
      </c>
      <c r="CS835" s="2">
        <f t="shared" si="419"/>
        <v>0</v>
      </c>
      <c r="CT835" s="2">
        <f t="shared" si="419"/>
        <v>0</v>
      </c>
      <c r="CU835" s="2">
        <f t="shared" si="419"/>
        <v>0</v>
      </c>
      <c r="CV835" s="2">
        <f t="shared" si="419"/>
        <v>0</v>
      </c>
      <c r="CW835" s="2">
        <f t="shared" si="419"/>
        <v>0</v>
      </c>
      <c r="CX835" s="2">
        <f t="shared" si="419"/>
        <v>0</v>
      </c>
      <c r="CY835" s="2">
        <f t="shared" si="419"/>
        <v>0</v>
      </c>
      <c r="CZ835" s="2">
        <f t="shared" si="419"/>
        <v>0</v>
      </c>
      <c r="DA835" s="2">
        <f t="shared" si="419"/>
        <v>0</v>
      </c>
      <c r="DB835" s="2">
        <f t="shared" si="419"/>
        <v>0</v>
      </c>
      <c r="DC835" s="2">
        <f t="shared" si="419"/>
        <v>0</v>
      </c>
      <c r="DD835" s="2">
        <f t="shared" si="419"/>
        <v>0</v>
      </c>
      <c r="DE835" s="2">
        <f t="shared" si="419"/>
        <v>0</v>
      </c>
      <c r="DF835" s="2">
        <f t="shared" si="419"/>
        <v>0</v>
      </c>
      <c r="DG835" s="3">
        <f t="shared" ref="DG835:EL835" si="420">DG1140</f>
        <v>0</v>
      </c>
      <c r="DH835" s="3">
        <f t="shared" si="420"/>
        <v>0</v>
      </c>
      <c r="DI835" s="3">
        <f t="shared" si="420"/>
        <v>0</v>
      </c>
      <c r="DJ835" s="3">
        <f t="shared" si="420"/>
        <v>0</v>
      </c>
      <c r="DK835" s="3">
        <f t="shared" si="420"/>
        <v>0</v>
      </c>
      <c r="DL835" s="3">
        <f t="shared" si="420"/>
        <v>0</v>
      </c>
      <c r="DM835" s="3">
        <f t="shared" si="420"/>
        <v>0</v>
      </c>
      <c r="DN835" s="3">
        <f t="shared" si="420"/>
        <v>0</v>
      </c>
      <c r="DO835" s="3">
        <f t="shared" si="420"/>
        <v>0</v>
      </c>
      <c r="DP835" s="3">
        <f t="shared" si="420"/>
        <v>0</v>
      </c>
      <c r="DQ835" s="3">
        <f t="shared" si="420"/>
        <v>0</v>
      </c>
      <c r="DR835" s="3">
        <f t="shared" si="420"/>
        <v>0</v>
      </c>
      <c r="DS835" s="3">
        <f t="shared" si="420"/>
        <v>0</v>
      </c>
      <c r="DT835" s="3">
        <f t="shared" si="420"/>
        <v>0</v>
      </c>
      <c r="DU835" s="3">
        <f t="shared" si="420"/>
        <v>0</v>
      </c>
      <c r="DV835" s="3">
        <f t="shared" si="420"/>
        <v>0</v>
      </c>
      <c r="DW835" s="3">
        <f t="shared" si="420"/>
        <v>0</v>
      </c>
      <c r="DX835" s="3">
        <f t="shared" si="420"/>
        <v>0</v>
      </c>
      <c r="DY835" s="3">
        <f t="shared" si="420"/>
        <v>0</v>
      </c>
      <c r="DZ835" s="3">
        <f t="shared" si="420"/>
        <v>0</v>
      </c>
      <c r="EA835" s="3">
        <f t="shared" si="420"/>
        <v>0</v>
      </c>
      <c r="EB835" s="3">
        <f t="shared" si="420"/>
        <v>0</v>
      </c>
      <c r="EC835" s="3">
        <f t="shared" si="420"/>
        <v>0</v>
      </c>
      <c r="ED835" s="3">
        <f t="shared" si="420"/>
        <v>0</v>
      </c>
      <c r="EE835" s="3">
        <f t="shared" si="420"/>
        <v>0</v>
      </c>
      <c r="EF835" s="3">
        <f t="shared" si="420"/>
        <v>0</v>
      </c>
      <c r="EG835" s="3">
        <f t="shared" si="420"/>
        <v>0</v>
      </c>
      <c r="EH835" s="3">
        <f t="shared" si="420"/>
        <v>0</v>
      </c>
      <c r="EI835" s="3">
        <f t="shared" si="420"/>
        <v>0</v>
      </c>
      <c r="EJ835" s="3">
        <f t="shared" si="420"/>
        <v>0</v>
      </c>
      <c r="EK835" s="3">
        <f t="shared" si="420"/>
        <v>0</v>
      </c>
      <c r="EL835" s="3">
        <f t="shared" si="420"/>
        <v>0</v>
      </c>
      <c r="EM835" s="3">
        <f t="shared" ref="EM835:FR835" si="421">EM1140</f>
        <v>0</v>
      </c>
      <c r="EN835" s="3">
        <f t="shared" si="421"/>
        <v>0</v>
      </c>
      <c r="EO835" s="3">
        <f t="shared" si="421"/>
        <v>0</v>
      </c>
      <c r="EP835" s="3">
        <f t="shared" si="421"/>
        <v>0</v>
      </c>
      <c r="EQ835" s="3">
        <f t="shared" si="421"/>
        <v>0</v>
      </c>
      <c r="ER835" s="3">
        <f t="shared" si="421"/>
        <v>0</v>
      </c>
      <c r="ES835" s="3">
        <f t="shared" si="421"/>
        <v>0</v>
      </c>
      <c r="ET835" s="3">
        <f t="shared" si="421"/>
        <v>0</v>
      </c>
      <c r="EU835" s="3">
        <f t="shared" si="421"/>
        <v>0</v>
      </c>
      <c r="EV835" s="3">
        <f t="shared" si="421"/>
        <v>0</v>
      </c>
      <c r="EW835" s="3">
        <f t="shared" si="421"/>
        <v>0</v>
      </c>
      <c r="EX835" s="3">
        <f t="shared" si="421"/>
        <v>0</v>
      </c>
      <c r="EY835" s="3">
        <f t="shared" si="421"/>
        <v>0</v>
      </c>
      <c r="EZ835" s="3">
        <f t="shared" si="421"/>
        <v>0</v>
      </c>
      <c r="FA835" s="3">
        <f t="shared" si="421"/>
        <v>0</v>
      </c>
      <c r="FB835" s="3">
        <f t="shared" si="421"/>
        <v>0</v>
      </c>
      <c r="FC835" s="3">
        <f t="shared" si="421"/>
        <v>0</v>
      </c>
      <c r="FD835" s="3">
        <f t="shared" si="421"/>
        <v>0</v>
      </c>
      <c r="FE835" s="3">
        <f t="shared" si="421"/>
        <v>0</v>
      </c>
      <c r="FF835" s="3">
        <f t="shared" si="421"/>
        <v>0</v>
      </c>
      <c r="FG835" s="3">
        <f t="shared" si="421"/>
        <v>0</v>
      </c>
      <c r="FH835" s="3">
        <f t="shared" si="421"/>
        <v>0</v>
      </c>
      <c r="FI835" s="3">
        <f t="shared" si="421"/>
        <v>0</v>
      </c>
      <c r="FJ835" s="3">
        <f t="shared" si="421"/>
        <v>0</v>
      </c>
      <c r="FK835" s="3">
        <f t="shared" si="421"/>
        <v>0</v>
      </c>
      <c r="FL835" s="3">
        <f t="shared" si="421"/>
        <v>0</v>
      </c>
      <c r="FM835" s="3">
        <f t="shared" si="421"/>
        <v>0</v>
      </c>
      <c r="FN835" s="3">
        <f t="shared" si="421"/>
        <v>0</v>
      </c>
      <c r="FO835" s="3">
        <f t="shared" si="421"/>
        <v>0</v>
      </c>
      <c r="FP835" s="3">
        <f t="shared" si="421"/>
        <v>0</v>
      </c>
      <c r="FQ835" s="3">
        <f t="shared" si="421"/>
        <v>0</v>
      </c>
      <c r="FR835" s="3">
        <f t="shared" si="421"/>
        <v>0</v>
      </c>
      <c r="FS835" s="3">
        <f t="shared" ref="FS835:GX835" si="422">FS1140</f>
        <v>0</v>
      </c>
      <c r="FT835" s="3">
        <f t="shared" si="422"/>
        <v>0</v>
      </c>
      <c r="FU835" s="3">
        <f t="shared" si="422"/>
        <v>0</v>
      </c>
      <c r="FV835" s="3">
        <f t="shared" si="422"/>
        <v>0</v>
      </c>
      <c r="FW835" s="3">
        <f t="shared" si="422"/>
        <v>0</v>
      </c>
      <c r="FX835" s="3">
        <f t="shared" si="422"/>
        <v>0</v>
      </c>
      <c r="FY835" s="3">
        <f t="shared" si="422"/>
        <v>0</v>
      </c>
      <c r="FZ835" s="3">
        <f t="shared" si="422"/>
        <v>0</v>
      </c>
      <c r="GA835" s="3">
        <f t="shared" si="422"/>
        <v>0</v>
      </c>
      <c r="GB835" s="3">
        <f t="shared" si="422"/>
        <v>0</v>
      </c>
      <c r="GC835" s="3">
        <f t="shared" si="422"/>
        <v>0</v>
      </c>
      <c r="GD835" s="3">
        <f t="shared" si="422"/>
        <v>0</v>
      </c>
      <c r="GE835" s="3">
        <f t="shared" si="422"/>
        <v>0</v>
      </c>
      <c r="GF835" s="3">
        <f t="shared" si="422"/>
        <v>0</v>
      </c>
      <c r="GG835" s="3">
        <f t="shared" si="422"/>
        <v>0</v>
      </c>
      <c r="GH835" s="3">
        <f t="shared" si="422"/>
        <v>0</v>
      </c>
      <c r="GI835" s="3">
        <f t="shared" si="422"/>
        <v>0</v>
      </c>
      <c r="GJ835" s="3">
        <f t="shared" si="422"/>
        <v>0</v>
      </c>
      <c r="GK835" s="3">
        <f t="shared" si="422"/>
        <v>0</v>
      </c>
      <c r="GL835" s="3">
        <f t="shared" si="422"/>
        <v>0</v>
      </c>
      <c r="GM835" s="3">
        <f t="shared" si="422"/>
        <v>0</v>
      </c>
      <c r="GN835" s="3">
        <f t="shared" si="422"/>
        <v>0</v>
      </c>
      <c r="GO835" s="3">
        <f t="shared" si="422"/>
        <v>0</v>
      </c>
      <c r="GP835" s="3">
        <f t="shared" si="422"/>
        <v>0</v>
      </c>
      <c r="GQ835" s="3">
        <f t="shared" si="422"/>
        <v>0</v>
      </c>
      <c r="GR835" s="3">
        <f t="shared" si="422"/>
        <v>0</v>
      </c>
      <c r="GS835" s="3">
        <f t="shared" si="422"/>
        <v>0</v>
      </c>
      <c r="GT835" s="3">
        <f t="shared" si="422"/>
        <v>0</v>
      </c>
      <c r="GU835" s="3">
        <f t="shared" si="422"/>
        <v>0</v>
      </c>
      <c r="GV835" s="3">
        <f t="shared" si="422"/>
        <v>0</v>
      </c>
      <c r="GW835" s="3">
        <f t="shared" si="422"/>
        <v>0</v>
      </c>
      <c r="GX835" s="3">
        <f t="shared" si="422"/>
        <v>0</v>
      </c>
    </row>
    <row r="837" spans="1:245" x14ac:dyDescent="0.2">
      <c r="A837" s="1">
        <v>4</v>
      </c>
      <c r="B837" s="1">
        <v>1</v>
      </c>
      <c r="C837" s="1"/>
      <c r="D837" s="1">
        <f>ROW(A850)</f>
        <v>850</v>
      </c>
      <c r="E837" s="1"/>
      <c r="F837" s="1" t="s">
        <v>16</v>
      </c>
      <c r="G837" s="1" t="s">
        <v>24</v>
      </c>
      <c r="H837" s="1" t="s">
        <v>3</v>
      </c>
      <c r="I837" s="1">
        <v>0</v>
      </c>
      <c r="J837" s="1"/>
      <c r="K837" s="1">
        <v>-1</v>
      </c>
      <c r="L837" s="1"/>
      <c r="M837" s="1" t="s">
        <v>3</v>
      </c>
      <c r="N837" s="1"/>
      <c r="O837" s="1"/>
      <c r="P837" s="1"/>
      <c r="Q837" s="1"/>
      <c r="R837" s="1"/>
      <c r="S837" s="1">
        <v>0</v>
      </c>
      <c r="T837" s="1"/>
      <c r="U837" s="1" t="s">
        <v>3</v>
      </c>
      <c r="V837" s="1">
        <v>0</v>
      </c>
      <c r="W837" s="1"/>
      <c r="X837" s="1"/>
      <c r="Y837" s="1"/>
      <c r="Z837" s="1"/>
      <c r="AA837" s="1"/>
      <c r="AB837" s="1" t="s">
        <v>3</v>
      </c>
      <c r="AC837" s="1" t="s">
        <v>3</v>
      </c>
      <c r="AD837" s="1" t="s">
        <v>3</v>
      </c>
      <c r="AE837" s="1" t="s">
        <v>3</v>
      </c>
      <c r="AF837" s="1" t="s">
        <v>3</v>
      </c>
      <c r="AG837" s="1" t="s">
        <v>3</v>
      </c>
      <c r="AH837" s="1"/>
      <c r="AI837" s="1"/>
      <c r="AJ837" s="1"/>
      <c r="AK837" s="1"/>
      <c r="AL837" s="1"/>
      <c r="AM837" s="1"/>
      <c r="AN837" s="1"/>
      <c r="AO837" s="1"/>
      <c r="AP837" s="1" t="s">
        <v>3</v>
      </c>
      <c r="AQ837" s="1" t="s">
        <v>3</v>
      </c>
      <c r="AR837" s="1" t="s">
        <v>3</v>
      </c>
      <c r="AS837" s="1"/>
      <c r="AT837" s="1"/>
      <c r="AU837" s="1"/>
      <c r="AV837" s="1"/>
      <c r="AW837" s="1"/>
      <c r="AX837" s="1"/>
      <c r="AY837" s="1"/>
      <c r="AZ837" s="1" t="s">
        <v>3</v>
      </c>
      <c r="BA837" s="1"/>
      <c r="BB837" s="1" t="s">
        <v>3</v>
      </c>
      <c r="BC837" s="1" t="s">
        <v>3</v>
      </c>
      <c r="BD837" s="1" t="s">
        <v>3</v>
      </c>
      <c r="BE837" s="1" t="s">
        <v>3</v>
      </c>
      <c r="BF837" s="1" t="s">
        <v>3</v>
      </c>
      <c r="BG837" s="1" t="s">
        <v>3</v>
      </c>
      <c r="BH837" s="1" t="s">
        <v>3</v>
      </c>
      <c r="BI837" s="1" t="s">
        <v>3</v>
      </c>
      <c r="BJ837" s="1" t="s">
        <v>3</v>
      </c>
      <c r="BK837" s="1" t="s">
        <v>3</v>
      </c>
      <c r="BL837" s="1" t="s">
        <v>3</v>
      </c>
      <c r="BM837" s="1" t="s">
        <v>3</v>
      </c>
      <c r="BN837" s="1" t="s">
        <v>3</v>
      </c>
      <c r="BO837" s="1" t="s">
        <v>3</v>
      </c>
      <c r="BP837" s="1" t="s">
        <v>3</v>
      </c>
      <c r="BQ837" s="1"/>
      <c r="BR837" s="1"/>
      <c r="BS837" s="1"/>
      <c r="BT837" s="1"/>
      <c r="BU837" s="1"/>
      <c r="BV837" s="1"/>
      <c r="BW837" s="1"/>
      <c r="BX837" s="1">
        <v>0</v>
      </c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>
        <v>0</v>
      </c>
    </row>
    <row r="839" spans="1:245" x14ac:dyDescent="0.2">
      <c r="A839" s="2">
        <v>52</v>
      </c>
      <c r="B839" s="2">
        <f t="shared" ref="B839:G839" si="423">B850</f>
        <v>1</v>
      </c>
      <c r="C839" s="2">
        <f t="shared" si="423"/>
        <v>4</v>
      </c>
      <c r="D839" s="2">
        <f t="shared" si="423"/>
        <v>837</v>
      </c>
      <c r="E839" s="2">
        <f t="shared" si="423"/>
        <v>0</v>
      </c>
      <c r="F839" s="2" t="str">
        <f t="shared" si="423"/>
        <v>Новый раздел</v>
      </c>
      <c r="G839" s="2" t="str">
        <f t="shared" si="423"/>
        <v>Строительные работы</v>
      </c>
      <c r="H839" s="2"/>
      <c r="I839" s="2"/>
      <c r="J839" s="2"/>
      <c r="K839" s="2"/>
      <c r="L839" s="2"/>
      <c r="M839" s="2"/>
      <c r="N839" s="2"/>
      <c r="O839" s="2">
        <f t="shared" ref="O839:AT839" si="424">O850</f>
        <v>144871.78</v>
      </c>
      <c r="P839" s="2">
        <f t="shared" si="424"/>
        <v>0</v>
      </c>
      <c r="Q839" s="2">
        <f t="shared" si="424"/>
        <v>30838.77</v>
      </c>
      <c r="R839" s="2">
        <f t="shared" si="424"/>
        <v>12680.91</v>
      </c>
      <c r="S839" s="2">
        <f t="shared" si="424"/>
        <v>114033.01</v>
      </c>
      <c r="T839" s="2">
        <f t="shared" si="424"/>
        <v>0</v>
      </c>
      <c r="U839" s="2">
        <f t="shared" si="424"/>
        <v>229.00482928400001</v>
      </c>
      <c r="V839" s="2">
        <f t="shared" si="424"/>
        <v>0</v>
      </c>
      <c r="W839" s="2">
        <f t="shared" si="424"/>
        <v>0</v>
      </c>
      <c r="X839" s="2">
        <f t="shared" si="424"/>
        <v>99610.83</v>
      </c>
      <c r="Y839" s="2">
        <f t="shared" si="424"/>
        <v>47327.99</v>
      </c>
      <c r="Z839" s="2">
        <f t="shared" si="424"/>
        <v>0</v>
      </c>
      <c r="AA839" s="2">
        <f t="shared" si="424"/>
        <v>0</v>
      </c>
      <c r="AB839" s="2">
        <f t="shared" si="424"/>
        <v>144871.78</v>
      </c>
      <c r="AC839" s="2">
        <f t="shared" si="424"/>
        <v>0</v>
      </c>
      <c r="AD839" s="2">
        <f t="shared" si="424"/>
        <v>30838.77</v>
      </c>
      <c r="AE839" s="2">
        <f t="shared" si="424"/>
        <v>12680.91</v>
      </c>
      <c r="AF839" s="2">
        <f t="shared" si="424"/>
        <v>114033.01</v>
      </c>
      <c r="AG839" s="2">
        <f t="shared" si="424"/>
        <v>0</v>
      </c>
      <c r="AH839" s="2">
        <f t="shared" si="424"/>
        <v>229.00482928400001</v>
      </c>
      <c r="AI839" s="2">
        <f t="shared" si="424"/>
        <v>0</v>
      </c>
      <c r="AJ839" s="2">
        <f t="shared" si="424"/>
        <v>0</v>
      </c>
      <c r="AK839" s="2">
        <f t="shared" si="424"/>
        <v>99610.83</v>
      </c>
      <c r="AL839" s="2">
        <f t="shared" si="424"/>
        <v>47327.99</v>
      </c>
      <c r="AM839" s="2">
        <f t="shared" si="424"/>
        <v>0</v>
      </c>
      <c r="AN839" s="2">
        <f t="shared" si="424"/>
        <v>0</v>
      </c>
      <c r="AO839" s="2">
        <f t="shared" si="424"/>
        <v>0</v>
      </c>
      <c r="AP839" s="2">
        <f t="shared" si="424"/>
        <v>0</v>
      </c>
      <c r="AQ839" s="2">
        <f t="shared" si="424"/>
        <v>0</v>
      </c>
      <c r="AR839" s="2">
        <f t="shared" si="424"/>
        <v>312100.05</v>
      </c>
      <c r="AS839" s="2">
        <f t="shared" si="424"/>
        <v>312100.05</v>
      </c>
      <c r="AT839" s="2">
        <f t="shared" si="424"/>
        <v>0</v>
      </c>
      <c r="AU839" s="2">
        <f t="shared" ref="AU839:BZ839" si="425">AU850</f>
        <v>0</v>
      </c>
      <c r="AV839" s="2">
        <f t="shared" si="425"/>
        <v>0</v>
      </c>
      <c r="AW839" s="2">
        <f t="shared" si="425"/>
        <v>0</v>
      </c>
      <c r="AX839" s="2">
        <f t="shared" si="425"/>
        <v>0</v>
      </c>
      <c r="AY839" s="2">
        <f t="shared" si="425"/>
        <v>0</v>
      </c>
      <c r="AZ839" s="2">
        <f t="shared" si="425"/>
        <v>0</v>
      </c>
      <c r="BA839" s="2">
        <f t="shared" si="425"/>
        <v>0</v>
      </c>
      <c r="BB839" s="2">
        <f t="shared" si="425"/>
        <v>0</v>
      </c>
      <c r="BC839" s="2">
        <f t="shared" si="425"/>
        <v>0</v>
      </c>
      <c r="BD839" s="2">
        <f t="shared" si="425"/>
        <v>0</v>
      </c>
      <c r="BE839" s="2">
        <f t="shared" si="425"/>
        <v>0</v>
      </c>
      <c r="BF839" s="2">
        <f t="shared" si="425"/>
        <v>0</v>
      </c>
      <c r="BG839" s="2">
        <f t="shared" si="425"/>
        <v>0</v>
      </c>
      <c r="BH839" s="2">
        <f t="shared" si="425"/>
        <v>0</v>
      </c>
      <c r="BI839" s="2">
        <f t="shared" si="425"/>
        <v>0</v>
      </c>
      <c r="BJ839" s="2">
        <f t="shared" si="425"/>
        <v>0</v>
      </c>
      <c r="BK839" s="2">
        <f t="shared" si="425"/>
        <v>0</v>
      </c>
      <c r="BL839" s="2">
        <f t="shared" si="425"/>
        <v>0</v>
      </c>
      <c r="BM839" s="2">
        <f t="shared" si="425"/>
        <v>0</v>
      </c>
      <c r="BN839" s="2">
        <f t="shared" si="425"/>
        <v>0</v>
      </c>
      <c r="BO839" s="2">
        <f t="shared" si="425"/>
        <v>0</v>
      </c>
      <c r="BP839" s="2">
        <f t="shared" si="425"/>
        <v>0</v>
      </c>
      <c r="BQ839" s="2">
        <f t="shared" si="425"/>
        <v>0</v>
      </c>
      <c r="BR839" s="2">
        <f t="shared" si="425"/>
        <v>0</v>
      </c>
      <c r="BS839" s="2">
        <f t="shared" si="425"/>
        <v>0</v>
      </c>
      <c r="BT839" s="2">
        <f t="shared" si="425"/>
        <v>0</v>
      </c>
      <c r="BU839" s="2">
        <f t="shared" si="425"/>
        <v>0</v>
      </c>
      <c r="BV839" s="2">
        <f t="shared" si="425"/>
        <v>0</v>
      </c>
      <c r="BW839" s="2">
        <f t="shared" si="425"/>
        <v>0</v>
      </c>
      <c r="BX839" s="2">
        <f t="shared" si="425"/>
        <v>0</v>
      </c>
      <c r="BY839" s="2">
        <f t="shared" si="425"/>
        <v>0</v>
      </c>
      <c r="BZ839" s="2">
        <f t="shared" si="425"/>
        <v>0</v>
      </c>
      <c r="CA839" s="2">
        <f t="shared" ref="CA839:DF839" si="426">CA850</f>
        <v>312100.05</v>
      </c>
      <c r="CB839" s="2">
        <f t="shared" si="426"/>
        <v>312100.05</v>
      </c>
      <c r="CC839" s="2">
        <f t="shared" si="426"/>
        <v>0</v>
      </c>
      <c r="CD839" s="2">
        <f t="shared" si="426"/>
        <v>0</v>
      </c>
      <c r="CE839" s="2">
        <f t="shared" si="426"/>
        <v>0</v>
      </c>
      <c r="CF839" s="2">
        <f t="shared" si="426"/>
        <v>0</v>
      </c>
      <c r="CG839" s="2">
        <f t="shared" si="426"/>
        <v>0</v>
      </c>
      <c r="CH839" s="2">
        <f t="shared" si="426"/>
        <v>0</v>
      </c>
      <c r="CI839" s="2">
        <f t="shared" si="426"/>
        <v>0</v>
      </c>
      <c r="CJ839" s="2">
        <f t="shared" si="426"/>
        <v>0</v>
      </c>
      <c r="CK839" s="2">
        <f t="shared" si="426"/>
        <v>0</v>
      </c>
      <c r="CL839" s="2">
        <f t="shared" si="426"/>
        <v>0</v>
      </c>
      <c r="CM839" s="2">
        <f t="shared" si="426"/>
        <v>0</v>
      </c>
      <c r="CN839" s="2">
        <f t="shared" si="426"/>
        <v>0</v>
      </c>
      <c r="CO839" s="2">
        <f t="shared" si="426"/>
        <v>0</v>
      </c>
      <c r="CP839" s="2">
        <f t="shared" si="426"/>
        <v>0</v>
      </c>
      <c r="CQ839" s="2">
        <f t="shared" si="426"/>
        <v>0</v>
      </c>
      <c r="CR839" s="2">
        <f t="shared" si="426"/>
        <v>0</v>
      </c>
      <c r="CS839" s="2">
        <f t="shared" si="426"/>
        <v>0</v>
      </c>
      <c r="CT839" s="2">
        <f t="shared" si="426"/>
        <v>0</v>
      </c>
      <c r="CU839" s="2">
        <f t="shared" si="426"/>
        <v>0</v>
      </c>
      <c r="CV839" s="2">
        <f t="shared" si="426"/>
        <v>0</v>
      </c>
      <c r="CW839" s="2">
        <f t="shared" si="426"/>
        <v>0</v>
      </c>
      <c r="CX839" s="2">
        <f t="shared" si="426"/>
        <v>0</v>
      </c>
      <c r="CY839" s="2">
        <f t="shared" si="426"/>
        <v>0</v>
      </c>
      <c r="CZ839" s="2">
        <f t="shared" si="426"/>
        <v>0</v>
      </c>
      <c r="DA839" s="2">
        <f t="shared" si="426"/>
        <v>0</v>
      </c>
      <c r="DB839" s="2">
        <f t="shared" si="426"/>
        <v>0</v>
      </c>
      <c r="DC839" s="2">
        <f t="shared" si="426"/>
        <v>0</v>
      </c>
      <c r="DD839" s="2">
        <f t="shared" si="426"/>
        <v>0</v>
      </c>
      <c r="DE839" s="2">
        <f t="shared" si="426"/>
        <v>0</v>
      </c>
      <c r="DF839" s="2">
        <f t="shared" si="426"/>
        <v>0</v>
      </c>
      <c r="DG839" s="3">
        <f t="shared" ref="DG839:EL839" si="427">DG850</f>
        <v>0</v>
      </c>
      <c r="DH839" s="3">
        <f t="shared" si="427"/>
        <v>0</v>
      </c>
      <c r="DI839" s="3">
        <f t="shared" si="427"/>
        <v>0</v>
      </c>
      <c r="DJ839" s="3">
        <f t="shared" si="427"/>
        <v>0</v>
      </c>
      <c r="DK839" s="3">
        <f t="shared" si="427"/>
        <v>0</v>
      </c>
      <c r="DL839" s="3">
        <f t="shared" si="427"/>
        <v>0</v>
      </c>
      <c r="DM839" s="3">
        <f t="shared" si="427"/>
        <v>0</v>
      </c>
      <c r="DN839" s="3">
        <f t="shared" si="427"/>
        <v>0</v>
      </c>
      <c r="DO839" s="3">
        <f t="shared" si="427"/>
        <v>0</v>
      </c>
      <c r="DP839" s="3">
        <f t="shared" si="427"/>
        <v>0</v>
      </c>
      <c r="DQ839" s="3">
        <f t="shared" si="427"/>
        <v>0</v>
      </c>
      <c r="DR839" s="3">
        <f t="shared" si="427"/>
        <v>0</v>
      </c>
      <c r="DS839" s="3">
        <f t="shared" si="427"/>
        <v>0</v>
      </c>
      <c r="DT839" s="3">
        <f t="shared" si="427"/>
        <v>0</v>
      </c>
      <c r="DU839" s="3">
        <f t="shared" si="427"/>
        <v>0</v>
      </c>
      <c r="DV839" s="3">
        <f t="shared" si="427"/>
        <v>0</v>
      </c>
      <c r="DW839" s="3">
        <f t="shared" si="427"/>
        <v>0</v>
      </c>
      <c r="DX839" s="3">
        <f t="shared" si="427"/>
        <v>0</v>
      </c>
      <c r="DY839" s="3">
        <f t="shared" si="427"/>
        <v>0</v>
      </c>
      <c r="DZ839" s="3">
        <f t="shared" si="427"/>
        <v>0</v>
      </c>
      <c r="EA839" s="3">
        <f t="shared" si="427"/>
        <v>0</v>
      </c>
      <c r="EB839" s="3">
        <f t="shared" si="427"/>
        <v>0</v>
      </c>
      <c r="EC839" s="3">
        <f t="shared" si="427"/>
        <v>0</v>
      </c>
      <c r="ED839" s="3">
        <f t="shared" si="427"/>
        <v>0</v>
      </c>
      <c r="EE839" s="3">
        <f t="shared" si="427"/>
        <v>0</v>
      </c>
      <c r="EF839" s="3">
        <f t="shared" si="427"/>
        <v>0</v>
      </c>
      <c r="EG839" s="3">
        <f t="shared" si="427"/>
        <v>0</v>
      </c>
      <c r="EH839" s="3">
        <f t="shared" si="427"/>
        <v>0</v>
      </c>
      <c r="EI839" s="3">
        <f t="shared" si="427"/>
        <v>0</v>
      </c>
      <c r="EJ839" s="3">
        <f t="shared" si="427"/>
        <v>0</v>
      </c>
      <c r="EK839" s="3">
        <f t="shared" si="427"/>
        <v>0</v>
      </c>
      <c r="EL839" s="3">
        <f t="shared" si="427"/>
        <v>0</v>
      </c>
      <c r="EM839" s="3">
        <f t="shared" ref="EM839:FR839" si="428">EM850</f>
        <v>0</v>
      </c>
      <c r="EN839" s="3">
        <f t="shared" si="428"/>
        <v>0</v>
      </c>
      <c r="EO839" s="3">
        <f t="shared" si="428"/>
        <v>0</v>
      </c>
      <c r="EP839" s="3">
        <f t="shared" si="428"/>
        <v>0</v>
      </c>
      <c r="EQ839" s="3">
        <f t="shared" si="428"/>
        <v>0</v>
      </c>
      <c r="ER839" s="3">
        <f t="shared" si="428"/>
        <v>0</v>
      </c>
      <c r="ES839" s="3">
        <f t="shared" si="428"/>
        <v>0</v>
      </c>
      <c r="ET839" s="3">
        <f t="shared" si="428"/>
        <v>0</v>
      </c>
      <c r="EU839" s="3">
        <f t="shared" si="428"/>
        <v>0</v>
      </c>
      <c r="EV839" s="3">
        <f t="shared" si="428"/>
        <v>0</v>
      </c>
      <c r="EW839" s="3">
        <f t="shared" si="428"/>
        <v>0</v>
      </c>
      <c r="EX839" s="3">
        <f t="shared" si="428"/>
        <v>0</v>
      </c>
      <c r="EY839" s="3">
        <f t="shared" si="428"/>
        <v>0</v>
      </c>
      <c r="EZ839" s="3">
        <f t="shared" si="428"/>
        <v>0</v>
      </c>
      <c r="FA839" s="3">
        <f t="shared" si="428"/>
        <v>0</v>
      </c>
      <c r="FB839" s="3">
        <f t="shared" si="428"/>
        <v>0</v>
      </c>
      <c r="FC839" s="3">
        <f t="shared" si="428"/>
        <v>0</v>
      </c>
      <c r="FD839" s="3">
        <f t="shared" si="428"/>
        <v>0</v>
      </c>
      <c r="FE839" s="3">
        <f t="shared" si="428"/>
        <v>0</v>
      </c>
      <c r="FF839" s="3">
        <f t="shared" si="428"/>
        <v>0</v>
      </c>
      <c r="FG839" s="3">
        <f t="shared" si="428"/>
        <v>0</v>
      </c>
      <c r="FH839" s="3">
        <f t="shared" si="428"/>
        <v>0</v>
      </c>
      <c r="FI839" s="3">
        <f t="shared" si="428"/>
        <v>0</v>
      </c>
      <c r="FJ839" s="3">
        <f t="shared" si="428"/>
        <v>0</v>
      </c>
      <c r="FK839" s="3">
        <f t="shared" si="428"/>
        <v>0</v>
      </c>
      <c r="FL839" s="3">
        <f t="shared" si="428"/>
        <v>0</v>
      </c>
      <c r="FM839" s="3">
        <f t="shared" si="428"/>
        <v>0</v>
      </c>
      <c r="FN839" s="3">
        <f t="shared" si="428"/>
        <v>0</v>
      </c>
      <c r="FO839" s="3">
        <f t="shared" si="428"/>
        <v>0</v>
      </c>
      <c r="FP839" s="3">
        <f t="shared" si="428"/>
        <v>0</v>
      </c>
      <c r="FQ839" s="3">
        <f t="shared" si="428"/>
        <v>0</v>
      </c>
      <c r="FR839" s="3">
        <f t="shared" si="428"/>
        <v>0</v>
      </c>
      <c r="FS839" s="3">
        <f t="shared" ref="FS839:GX839" si="429">FS850</f>
        <v>0</v>
      </c>
      <c r="FT839" s="3">
        <f t="shared" si="429"/>
        <v>0</v>
      </c>
      <c r="FU839" s="3">
        <f t="shared" si="429"/>
        <v>0</v>
      </c>
      <c r="FV839" s="3">
        <f t="shared" si="429"/>
        <v>0</v>
      </c>
      <c r="FW839" s="3">
        <f t="shared" si="429"/>
        <v>0</v>
      </c>
      <c r="FX839" s="3">
        <f t="shared" si="429"/>
        <v>0</v>
      </c>
      <c r="FY839" s="3">
        <f t="shared" si="429"/>
        <v>0</v>
      </c>
      <c r="FZ839" s="3">
        <f t="shared" si="429"/>
        <v>0</v>
      </c>
      <c r="GA839" s="3">
        <f t="shared" si="429"/>
        <v>0</v>
      </c>
      <c r="GB839" s="3">
        <f t="shared" si="429"/>
        <v>0</v>
      </c>
      <c r="GC839" s="3">
        <f t="shared" si="429"/>
        <v>0</v>
      </c>
      <c r="GD839" s="3">
        <f t="shared" si="429"/>
        <v>0</v>
      </c>
      <c r="GE839" s="3">
        <f t="shared" si="429"/>
        <v>0</v>
      </c>
      <c r="GF839" s="3">
        <f t="shared" si="429"/>
        <v>0</v>
      </c>
      <c r="GG839" s="3">
        <f t="shared" si="429"/>
        <v>0</v>
      </c>
      <c r="GH839" s="3">
        <f t="shared" si="429"/>
        <v>0</v>
      </c>
      <c r="GI839" s="3">
        <f t="shared" si="429"/>
        <v>0</v>
      </c>
      <c r="GJ839" s="3">
        <f t="shared" si="429"/>
        <v>0</v>
      </c>
      <c r="GK839" s="3">
        <f t="shared" si="429"/>
        <v>0</v>
      </c>
      <c r="GL839" s="3">
        <f t="shared" si="429"/>
        <v>0</v>
      </c>
      <c r="GM839" s="3">
        <f t="shared" si="429"/>
        <v>0</v>
      </c>
      <c r="GN839" s="3">
        <f t="shared" si="429"/>
        <v>0</v>
      </c>
      <c r="GO839" s="3">
        <f t="shared" si="429"/>
        <v>0</v>
      </c>
      <c r="GP839" s="3">
        <f t="shared" si="429"/>
        <v>0</v>
      </c>
      <c r="GQ839" s="3">
        <f t="shared" si="429"/>
        <v>0</v>
      </c>
      <c r="GR839" s="3">
        <f t="shared" si="429"/>
        <v>0</v>
      </c>
      <c r="GS839" s="3">
        <f t="shared" si="429"/>
        <v>0</v>
      </c>
      <c r="GT839" s="3">
        <f t="shared" si="429"/>
        <v>0</v>
      </c>
      <c r="GU839" s="3">
        <f t="shared" si="429"/>
        <v>0</v>
      </c>
      <c r="GV839" s="3">
        <f t="shared" si="429"/>
        <v>0</v>
      </c>
      <c r="GW839" s="3">
        <f t="shared" si="429"/>
        <v>0</v>
      </c>
      <c r="GX839" s="3">
        <f t="shared" si="429"/>
        <v>0</v>
      </c>
    </row>
    <row r="841" spans="1:245" x14ac:dyDescent="0.2">
      <c r="A841">
        <v>17</v>
      </c>
      <c r="B841">
        <v>1</v>
      </c>
      <c r="C841">
        <f>ROW(SmtRes!A319)</f>
        <v>319</v>
      </c>
      <c r="D841">
        <f>ROW(EtalonRes!A345)</f>
        <v>345</v>
      </c>
      <c r="E841" t="s">
        <v>18</v>
      </c>
      <c r="F841" t="s">
        <v>19</v>
      </c>
      <c r="G841" t="s">
        <v>20</v>
      </c>
      <c r="H841" t="s">
        <v>21</v>
      </c>
      <c r="I841">
        <f>ROUND(12.48/100,9)</f>
        <v>0.12479999999999999</v>
      </c>
      <c r="J841">
        <v>0</v>
      </c>
      <c r="K841">
        <f>ROUND(12.48/100,9)</f>
        <v>0.12479999999999999</v>
      </c>
      <c r="O841">
        <f t="shared" ref="O841:O848" si="430">ROUND(CP841,2)</f>
        <v>16734.61</v>
      </c>
      <c r="P841">
        <f t="shared" ref="P841:P848" si="431">ROUND((ROUND((AC841*AW841*I841),2)*BC841),2)</f>
        <v>0</v>
      </c>
      <c r="Q841">
        <f t="shared" ref="Q841:Q848" si="432">(ROUND((ROUND((((ET841*1.1))*AV841*I841),2)*BB841),2)+ROUND((ROUND(((AE841-((EU841*1.1)))*AV841*I841),2)*BS841),2))</f>
        <v>0</v>
      </c>
      <c r="R841">
        <f t="shared" ref="R841:R848" si="433">ROUND((ROUND((AE841*AV841*I841),2)*BS841),2)</f>
        <v>0</v>
      </c>
      <c r="S841">
        <f t="shared" ref="S841:S848" si="434">ROUND((ROUND((AF841*AV841*I841),2)*BA841),2)</f>
        <v>16734.61</v>
      </c>
      <c r="T841">
        <f t="shared" ref="T841:T848" si="435">ROUND(CU841*I841,2)</f>
        <v>0</v>
      </c>
      <c r="U841">
        <f t="shared" ref="U841:U848" si="436">CV841*I841</f>
        <v>33.014412288000003</v>
      </c>
      <c r="V841">
        <f t="shared" ref="V841:V848" si="437">CW841*I841</f>
        <v>0</v>
      </c>
      <c r="W841">
        <f t="shared" ref="W841:W848" si="438">ROUND(CX841*I841,2)</f>
        <v>0</v>
      </c>
      <c r="X841">
        <f t="shared" ref="X841:Y848" si="439">ROUND(CY841,2)</f>
        <v>14559.11</v>
      </c>
      <c r="Y841">
        <f t="shared" si="439"/>
        <v>6861.19</v>
      </c>
      <c r="AA841">
        <v>62853509</v>
      </c>
      <c r="AB841">
        <f t="shared" ref="AB841:AB848" si="440">ROUND((AC841+AD841+AF841),6)</f>
        <v>2246.8820000000001</v>
      </c>
      <c r="AC841">
        <f t="shared" ref="AC841:AC848" si="441">ROUND((ES841),6)</f>
        <v>0</v>
      </c>
      <c r="AD841">
        <f t="shared" ref="AD841:AD848" si="442">ROUND(((((ET841*1.1))-((EU841*1.1)))+AE841),6)</f>
        <v>0</v>
      </c>
      <c r="AE841">
        <f t="shared" ref="AE841:AF848" si="443">ROUND(((EU841*1.1)),6)</f>
        <v>0</v>
      </c>
      <c r="AF841">
        <f t="shared" si="443"/>
        <v>2246.8820000000001</v>
      </c>
      <c r="AG841">
        <f t="shared" ref="AG841:AG848" si="444">ROUND((AP841),6)</f>
        <v>0</v>
      </c>
      <c r="AH841">
        <f t="shared" ref="AH841:AI848" si="445">((EW841*1.1))</f>
        <v>211.97</v>
      </c>
      <c r="AI841">
        <f t="shared" si="445"/>
        <v>0</v>
      </c>
      <c r="AJ841">
        <f t="shared" ref="AJ841:AJ848" si="446">(AS841)</f>
        <v>0</v>
      </c>
      <c r="AK841">
        <v>2042.62</v>
      </c>
      <c r="AL841">
        <v>0</v>
      </c>
      <c r="AM841">
        <v>0</v>
      </c>
      <c r="AN841">
        <v>0</v>
      </c>
      <c r="AO841">
        <v>2042.62</v>
      </c>
      <c r="AP841">
        <v>0</v>
      </c>
      <c r="AQ841">
        <v>192.7</v>
      </c>
      <c r="AR841">
        <v>0</v>
      </c>
      <c r="AS841">
        <v>0</v>
      </c>
      <c r="AT841">
        <v>87</v>
      </c>
      <c r="AU841">
        <v>41</v>
      </c>
      <c r="AV841">
        <v>1.248</v>
      </c>
      <c r="AW841">
        <v>1</v>
      </c>
      <c r="AZ841">
        <v>1</v>
      </c>
      <c r="BA841">
        <v>47.82</v>
      </c>
      <c r="BB841">
        <v>1</v>
      </c>
      <c r="BC841">
        <v>1</v>
      </c>
      <c r="BD841" t="s">
        <v>3</v>
      </c>
      <c r="BE841" t="s">
        <v>3</v>
      </c>
      <c r="BF841" t="s">
        <v>3</v>
      </c>
      <c r="BG841" t="s">
        <v>3</v>
      </c>
      <c r="BH841">
        <v>0</v>
      </c>
      <c r="BI841">
        <v>1</v>
      </c>
      <c r="BJ841" t="s">
        <v>22</v>
      </c>
      <c r="BM841">
        <v>16</v>
      </c>
      <c r="BN841">
        <v>0</v>
      </c>
      <c r="BO841" t="s">
        <v>19</v>
      </c>
      <c r="BP841">
        <v>1</v>
      </c>
      <c r="BQ841">
        <v>30</v>
      </c>
      <c r="BR841">
        <v>0</v>
      </c>
      <c r="BS841">
        <v>47.82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3</v>
      </c>
      <c r="BZ841">
        <v>87</v>
      </c>
      <c r="CA841">
        <v>41</v>
      </c>
      <c r="CB841" t="s">
        <v>3</v>
      </c>
      <c r="CE841">
        <v>30</v>
      </c>
      <c r="CF841">
        <v>0</v>
      </c>
      <c r="CG841">
        <v>0</v>
      </c>
      <c r="CM841">
        <v>0</v>
      </c>
      <c r="CN841" t="s">
        <v>1200</v>
      </c>
      <c r="CO841">
        <v>0</v>
      </c>
      <c r="CP841">
        <f t="shared" ref="CP841:CP848" si="447">(P841+Q841+S841)</f>
        <v>16734.61</v>
      </c>
      <c r="CQ841">
        <f t="shared" ref="CQ841:CQ848" si="448">ROUND((ROUND((AC841*AW841*1),2)*BC841),2)</f>
        <v>0</v>
      </c>
      <c r="CR841">
        <f t="shared" ref="CR841:CR848" si="449">(ROUND((ROUND((((ET841*1.1))*AV841*1),2)*BB841),2)+ROUND((ROUND(((AE841-((EU841*1.1)))*AV841*1),2)*BS841),2))</f>
        <v>0</v>
      </c>
      <c r="CS841">
        <f t="shared" ref="CS841:CS848" si="450">ROUND((ROUND((AE841*AV841*1),2)*BS841),2)</f>
        <v>0</v>
      </c>
      <c r="CT841">
        <f t="shared" ref="CT841:CT848" si="451">ROUND((ROUND((AF841*AV841*1),2)*BA841),2)</f>
        <v>134092.54</v>
      </c>
      <c r="CU841">
        <f t="shared" ref="CU841:CU848" si="452">AG841</f>
        <v>0</v>
      </c>
      <c r="CV841">
        <f t="shared" ref="CV841:CV848" si="453">(AH841*AV841)</f>
        <v>264.53856000000002</v>
      </c>
      <c r="CW841">
        <f t="shared" ref="CW841:CX848" si="454">AI841</f>
        <v>0</v>
      </c>
      <c r="CX841">
        <f t="shared" si="454"/>
        <v>0</v>
      </c>
      <c r="CY841">
        <f t="shared" ref="CY841:CY848" si="455">S841*(BZ841/100)</f>
        <v>14559.110700000001</v>
      </c>
      <c r="CZ841">
        <f t="shared" ref="CZ841:CZ848" si="456">S841*(CA841/100)</f>
        <v>6861.1900999999998</v>
      </c>
      <c r="DB841">
        <v>72</v>
      </c>
      <c r="DC841" t="s">
        <v>3</v>
      </c>
      <c r="DD841" t="s">
        <v>3</v>
      </c>
      <c r="DE841" t="s">
        <v>23</v>
      </c>
      <c r="DF841" t="s">
        <v>23</v>
      </c>
      <c r="DG841" t="s">
        <v>23</v>
      </c>
      <c r="DH841" t="s">
        <v>3</v>
      </c>
      <c r="DI841" t="s">
        <v>23</v>
      </c>
      <c r="DJ841" t="s">
        <v>23</v>
      </c>
      <c r="DK841" t="s">
        <v>3</v>
      </c>
      <c r="DL841" t="s">
        <v>3</v>
      </c>
      <c r="DM841" t="s">
        <v>3</v>
      </c>
      <c r="DN841">
        <v>91</v>
      </c>
      <c r="DO841">
        <v>67</v>
      </c>
      <c r="DP841">
        <v>1.248</v>
      </c>
      <c r="DQ841">
        <v>1</v>
      </c>
      <c r="DU841">
        <v>1013</v>
      </c>
      <c r="DV841" t="s">
        <v>21</v>
      </c>
      <c r="DW841" t="s">
        <v>21</v>
      </c>
      <c r="DX841">
        <v>1</v>
      </c>
      <c r="DZ841" t="s">
        <v>3</v>
      </c>
      <c r="EA841" t="s">
        <v>3</v>
      </c>
      <c r="EB841" t="s">
        <v>3</v>
      </c>
      <c r="EC841" t="s">
        <v>3</v>
      </c>
      <c r="EE841">
        <v>65733319</v>
      </c>
      <c r="EF841">
        <v>30</v>
      </c>
      <c r="EG841" t="s">
        <v>24</v>
      </c>
      <c r="EH841">
        <v>0</v>
      </c>
      <c r="EI841" t="s">
        <v>3</v>
      </c>
      <c r="EJ841">
        <v>1</v>
      </c>
      <c r="EK841">
        <v>16</v>
      </c>
      <c r="EL841" t="s">
        <v>25</v>
      </c>
      <c r="EM841" t="s">
        <v>26</v>
      </c>
      <c r="EO841" t="s">
        <v>27</v>
      </c>
      <c r="EQ841">
        <v>0</v>
      </c>
      <c r="ER841">
        <v>2042.62</v>
      </c>
      <c r="ES841">
        <v>0</v>
      </c>
      <c r="ET841">
        <v>0</v>
      </c>
      <c r="EU841">
        <v>0</v>
      </c>
      <c r="EV841">
        <v>2042.62</v>
      </c>
      <c r="EW841">
        <v>192.7</v>
      </c>
      <c r="EX841">
        <v>0</v>
      </c>
      <c r="EY841">
        <v>0</v>
      </c>
      <c r="FQ841">
        <v>0</v>
      </c>
      <c r="FR841">
        <v>0</v>
      </c>
      <c r="FS841">
        <v>0</v>
      </c>
      <c r="FX841">
        <v>91</v>
      </c>
      <c r="FY841">
        <v>67</v>
      </c>
      <c r="GA841" t="s">
        <v>3</v>
      </c>
      <c r="GD841">
        <v>0</v>
      </c>
      <c r="GF841">
        <v>-2104602307</v>
      </c>
      <c r="GG841">
        <v>2</v>
      </c>
      <c r="GH841">
        <v>1</v>
      </c>
      <c r="GI841">
        <v>2</v>
      </c>
      <c r="GJ841">
        <v>0</v>
      </c>
      <c r="GK841">
        <f>ROUND(R841*(R12)/100,2)</f>
        <v>0</v>
      </c>
      <c r="GL841">
        <f t="shared" ref="GL841:GL848" si="457">ROUND(IF(AND(BH841=3,BI841=3,FS841&lt;&gt;0),P841,0),2)</f>
        <v>0</v>
      </c>
      <c r="GM841">
        <f t="shared" ref="GM841:GM848" si="458">ROUND(O841+X841+Y841+GK841,2)+GX841</f>
        <v>38154.910000000003</v>
      </c>
      <c r="GN841">
        <f t="shared" ref="GN841:GN848" si="459">IF(OR(BI841=0,BI841=1),GM841-GX841,0)</f>
        <v>38154.910000000003</v>
      </c>
      <c r="GO841">
        <f t="shared" ref="GO841:GO848" si="460">IF(BI841=2,GM841-GX841,0)</f>
        <v>0</v>
      </c>
      <c r="GP841">
        <f t="shared" ref="GP841:GP848" si="461">IF(BI841=4,GM841-GX841,0)</f>
        <v>0</v>
      </c>
      <c r="GR841">
        <v>0</v>
      </c>
      <c r="GS841">
        <v>3</v>
      </c>
      <c r="GT841">
        <v>0</v>
      </c>
      <c r="GU841" t="s">
        <v>3</v>
      </c>
      <c r="GV841">
        <f t="shared" ref="GV841:GV848" si="462">ROUND((GT841),6)</f>
        <v>0</v>
      </c>
      <c r="GW841">
        <v>1</v>
      </c>
      <c r="GX841">
        <f t="shared" ref="GX841:GX848" si="463">ROUND(HC841*I841,2)</f>
        <v>0</v>
      </c>
      <c r="HA841">
        <v>0</v>
      </c>
      <c r="HB841">
        <v>0</v>
      </c>
      <c r="HC841">
        <f t="shared" ref="HC841:HC848" si="464">GV841*GW841</f>
        <v>0</v>
      </c>
      <c r="HE841" t="s">
        <v>3</v>
      </c>
      <c r="HF841" t="s">
        <v>3</v>
      </c>
      <c r="HM841" t="s">
        <v>3</v>
      </c>
      <c r="HN841" t="s">
        <v>3</v>
      </c>
      <c r="HO841" t="s">
        <v>3</v>
      </c>
      <c r="HP841" t="s">
        <v>3</v>
      </c>
      <c r="HQ841" t="s">
        <v>3</v>
      </c>
      <c r="HS841">
        <v>0</v>
      </c>
      <c r="IK841">
        <v>0</v>
      </c>
    </row>
    <row r="842" spans="1:245" x14ac:dyDescent="0.2">
      <c r="A842">
        <v>17</v>
      </c>
      <c r="B842">
        <v>1</v>
      </c>
      <c r="C842">
        <f>ROW(SmtRes!A320)</f>
        <v>320</v>
      </c>
      <c r="D842">
        <f>ROW(EtalonRes!A346)</f>
        <v>346</v>
      </c>
      <c r="E842" t="s">
        <v>28</v>
      </c>
      <c r="F842" t="s">
        <v>29</v>
      </c>
      <c r="G842" t="s">
        <v>30</v>
      </c>
      <c r="H842" t="s">
        <v>21</v>
      </c>
      <c r="I842">
        <f>ROUND(12.48/100,9)</f>
        <v>0.12479999999999999</v>
      </c>
      <c r="J842">
        <v>0</v>
      </c>
      <c r="K842">
        <f>ROUND(12.48/100,9)</f>
        <v>0.12479999999999999</v>
      </c>
      <c r="O842">
        <f t="shared" si="430"/>
        <v>8611.9</v>
      </c>
      <c r="P842">
        <f t="shared" si="431"/>
        <v>0</v>
      </c>
      <c r="Q842">
        <f t="shared" si="432"/>
        <v>0</v>
      </c>
      <c r="R842">
        <f t="shared" si="433"/>
        <v>0</v>
      </c>
      <c r="S842">
        <f t="shared" si="434"/>
        <v>8611.9</v>
      </c>
      <c r="T842">
        <f t="shared" si="435"/>
        <v>0</v>
      </c>
      <c r="U842">
        <f t="shared" si="436"/>
        <v>18.338675097599999</v>
      </c>
      <c r="V842">
        <f t="shared" si="437"/>
        <v>0</v>
      </c>
      <c r="W842">
        <f t="shared" si="438"/>
        <v>0</v>
      </c>
      <c r="X842">
        <f t="shared" si="439"/>
        <v>7492.35</v>
      </c>
      <c r="Y842">
        <f t="shared" si="439"/>
        <v>3530.88</v>
      </c>
      <c r="AA842">
        <v>62853509</v>
      </c>
      <c r="AB842">
        <f t="shared" si="440"/>
        <v>1156.2429999999999</v>
      </c>
      <c r="AC842">
        <f t="shared" si="441"/>
        <v>0</v>
      </c>
      <c r="AD842">
        <f t="shared" si="442"/>
        <v>0</v>
      </c>
      <c r="AE842">
        <f t="shared" si="443"/>
        <v>0</v>
      </c>
      <c r="AF842">
        <f t="shared" si="443"/>
        <v>1156.2429999999999</v>
      </c>
      <c r="AG842">
        <f t="shared" si="444"/>
        <v>0</v>
      </c>
      <c r="AH842">
        <f t="shared" si="445"/>
        <v>117.74400000000001</v>
      </c>
      <c r="AI842">
        <f t="shared" si="445"/>
        <v>0</v>
      </c>
      <c r="AJ842">
        <f t="shared" si="446"/>
        <v>0</v>
      </c>
      <c r="AK842">
        <v>1051.1300000000001</v>
      </c>
      <c r="AL842">
        <v>0</v>
      </c>
      <c r="AM842">
        <v>0</v>
      </c>
      <c r="AN842">
        <v>0</v>
      </c>
      <c r="AO842">
        <v>1051.1300000000001</v>
      </c>
      <c r="AP842">
        <v>0</v>
      </c>
      <c r="AQ842">
        <v>107.04</v>
      </c>
      <c r="AR842">
        <v>0</v>
      </c>
      <c r="AS842">
        <v>0</v>
      </c>
      <c r="AT842">
        <v>87</v>
      </c>
      <c r="AU842">
        <v>41</v>
      </c>
      <c r="AV842">
        <v>1.248</v>
      </c>
      <c r="AW842">
        <v>1</v>
      </c>
      <c r="AZ842">
        <v>1</v>
      </c>
      <c r="BA842">
        <v>47.82</v>
      </c>
      <c r="BB842">
        <v>1</v>
      </c>
      <c r="BC842">
        <v>1</v>
      </c>
      <c r="BD842" t="s">
        <v>3</v>
      </c>
      <c r="BE842" t="s">
        <v>3</v>
      </c>
      <c r="BF842" t="s">
        <v>3</v>
      </c>
      <c r="BG842" t="s">
        <v>3</v>
      </c>
      <c r="BH842">
        <v>0</v>
      </c>
      <c r="BI842">
        <v>1</v>
      </c>
      <c r="BJ842" t="s">
        <v>31</v>
      </c>
      <c r="BM842">
        <v>16</v>
      </c>
      <c r="BN842">
        <v>0</v>
      </c>
      <c r="BO842" t="s">
        <v>29</v>
      </c>
      <c r="BP842">
        <v>1</v>
      </c>
      <c r="BQ842">
        <v>30</v>
      </c>
      <c r="BR842">
        <v>0</v>
      </c>
      <c r="BS842">
        <v>47.82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3</v>
      </c>
      <c r="BZ842">
        <v>87</v>
      </c>
      <c r="CA842">
        <v>41</v>
      </c>
      <c r="CB842" t="s">
        <v>3</v>
      </c>
      <c r="CE842">
        <v>30</v>
      </c>
      <c r="CF842">
        <v>0</v>
      </c>
      <c r="CG842">
        <v>0</v>
      </c>
      <c r="CM842">
        <v>0</v>
      </c>
      <c r="CN842" t="s">
        <v>1200</v>
      </c>
      <c r="CO842">
        <v>0</v>
      </c>
      <c r="CP842">
        <f t="shared" si="447"/>
        <v>8611.9</v>
      </c>
      <c r="CQ842">
        <f t="shared" si="448"/>
        <v>0</v>
      </c>
      <c r="CR842">
        <f t="shared" si="449"/>
        <v>0</v>
      </c>
      <c r="CS842">
        <f t="shared" si="450"/>
        <v>0</v>
      </c>
      <c r="CT842">
        <f t="shared" si="451"/>
        <v>69003.78</v>
      </c>
      <c r="CU842">
        <f t="shared" si="452"/>
        <v>0</v>
      </c>
      <c r="CV842">
        <f t="shared" si="453"/>
        <v>146.944512</v>
      </c>
      <c r="CW842">
        <f t="shared" si="454"/>
        <v>0</v>
      </c>
      <c r="CX842">
        <f t="shared" si="454"/>
        <v>0</v>
      </c>
      <c r="CY842">
        <f t="shared" si="455"/>
        <v>7492.3530000000001</v>
      </c>
      <c r="CZ842">
        <f t="shared" si="456"/>
        <v>3530.8789999999995</v>
      </c>
      <c r="DB842">
        <v>73</v>
      </c>
      <c r="DC842" t="s">
        <v>3</v>
      </c>
      <c r="DD842" t="s">
        <v>3</v>
      </c>
      <c r="DE842" t="s">
        <v>23</v>
      </c>
      <c r="DF842" t="s">
        <v>23</v>
      </c>
      <c r="DG842" t="s">
        <v>23</v>
      </c>
      <c r="DH842" t="s">
        <v>3</v>
      </c>
      <c r="DI842" t="s">
        <v>23</v>
      </c>
      <c r="DJ842" t="s">
        <v>23</v>
      </c>
      <c r="DK842" t="s">
        <v>3</v>
      </c>
      <c r="DL842" t="s">
        <v>3</v>
      </c>
      <c r="DM842" t="s">
        <v>3</v>
      </c>
      <c r="DN842">
        <v>91</v>
      </c>
      <c r="DO842">
        <v>67</v>
      </c>
      <c r="DP842">
        <v>1.248</v>
      </c>
      <c r="DQ842">
        <v>1</v>
      </c>
      <c r="DU842">
        <v>1013</v>
      </c>
      <c r="DV842" t="s">
        <v>21</v>
      </c>
      <c r="DW842" t="s">
        <v>21</v>
      </c>
      <c r="DX842">
        <v>1</v>
      </c>
      <c r="DZ842" t="s">
        <v>3</v>
      </c>
      <c r="EA842" t="s">
        <v>3</v>
      </c>
      <c r="EB842" t="s">
        <v>3</v>
      </c>
      <c r="EC842" t="s">
        <v>3</v>
      </c>
      <c r="EE842">
        <v>65733319</v>
      </c>
      <c r="EF842">
        <v>30</v>
      </c>
      <c r="EG842" t="s">
        <v>24</v>
      </c>
      <c r="EH842">
        <v>0</v>
      </c>
      <c r="EI842" t="s">
        <v>3</v>
      </c>
      <c r="EJ842">
        <v>1</v>
      </c>
      <c r="EK842">
        <v>16</v>
      </c>
      <c r="EL842" t="s">
        <v>25</v>
      </c>
      <c r="EM842" t="s">
        <v>26</v>
      </c>
      <c r="EO842" t="s">
        <v>27</v>
      </c>
      <c r="EQ842">
        <v>0</v>
      </c>
      <c r="ER842">
        <v>1051.1300000000001</v>
      </c>
      <c r="ES842">
        <v>0</v>
      </c>
      <c r="ET842">
        <v>0</v>
      </c>
      <c r="EU842">
        <v>0</v>
      </c>
      <c r="EV842">
        <v>1051.1300000000001</v>
      </c>
      <c r="EW842">
        <v>107.04</v>
      </c>
      <c r="EX842">
        <v>0</v>
      </c>
      <c r="EY842">
        <v>0</v>
      </c>
      <c r="FQ842">
        <v>0</v>
      </c>
      <c r="FR842">
        <v>0</v>
      </c>
      <c r="FS842">
        <v>0</v>
      </c>
      <c r="FX842">
        <v>91</v>
      </c>
      <c r="FY842">
        <v>67</v>
      </c>
      <c r="GA842" t="s">
        <v>3</v>
      </c>
      <c r="GD842">
        <v>0</v>
      </c>
      <c r="GF842">
        <v>1725378853</v>
      </c>
      <c r="GG842">
        <v>2</v>
      </c>
      <c r="GH842">
        <v>1</v>
      </c>
      <c r="GI842">
        <v>2</v>
      </c>
      <c r="GJ842">
        <v>0</v>
      </c>
      <c r="GK842">
        <f>ROUND(R842*(R12)/100,2)</f>
        <v>0</v>
      </c>
      <c r="GL842">
        <f t="shared" si="457"/>
        <v>0</v>
      </c>
      <c r="GM842">
        <f t="shared" si="458"/>
        <v>19635.13</v>
      </c>
      <c r="GN842">
        <f t="shared" si="459"/>
        <v>19635.13</v>
      </c>
      <c r="GO842">
        <f t="shared" si="460"/>
        <v>0</v>
      </c>
      <c r="GP842">
        <f t="shared" si="461"/>
        <v>0</v>
      </c>
      <c r="GR842">
        <v>0</v>
      </c>
      <c r="GS842">
        <v>3</v>
      </c>
      <c r="GT842">
        <v>0</v>
      </c>
      <c r="GU842" t="s">
        <v>3</v>
      </c>
      <c r="GV842">
        <f t="shared" si="462"/>
        <v>0</v>
      </c>
      <c r="GW842">
        <v>1</v>
      </c>
      <c r="GX842">
        <f t="shared" si="463"/>
        <v>0</v>
      </c>
      <c r="HA842">
        <v>0</v>
      </c>
      <c r="HB842">
        <v>0</v>
      </c>
      <c r="HC842">
        <f t="shared" si="464"/>
        <v>0</v>
      </c>
      <c r="HE842" t="s">
        <v>3</v>
      </c>
      <c r="HF842" t="s">
        <v>3</v>
      </c>
      <c r="HM842" t="s">
        <v>3</v>
      </c>
      <c r="HN842" t="s">
        <v>3</v>
      </c>
      <c r="HO842" t="s">
        <v>3</v>
      </c>
      <c r="HP842" t="s">
        <v>3</v>
      </c>
      <c r="HQ842" t="s">
        <v>3</v>
      </c>
      <c r="HS842">
        <v>0</v>
      </c>
      <c r="IK842">
        <v>0</v>
      </c>
    </row>
    <row r="843" spans="1:245" x14ac:dyDescent="0.2">
      <c r="A843">
        <v>17</v>
      </c>
      <c r="B843">
        <v>1</v>
      </c>
      <c r="C843">
        <f>ROW(SmtRes!A321)</f>
        <v>321</v>
      </c>
      <c r="D843">
        <f>ROW(EtalonRes!A347)</f>
        <v>347</v>
      </c>
      <c r="E843" t="s">
        <v>33</v>
      </c>
      <c r="F843" t="s">
        <v>19</v>
      </c>
      <c r="G843" t="s">
        <v>20</v>
      </c>
      <c r="H843" t="s">
        <v>21</v>
      </c>
      <c r="I843">
        <f>ROUND(47.43/100,9)</f>
        <v>0.4743</v>
      </c>
      <c r="J843">
        <v>0</v>
      </c>
      <c r="K843">
        <f>ROUND(47.43/100,9)</f>
        <v>0.4743</v>
      </c>
      <c r="O843">
        <f t="shared" si="430"/>
        <v>63600.12</v>
      </c>
      <c r="P843">
        <f t="shared" si="431"/>
        <v>0</v>
      </c>
      <c r="Q843">
        <f t="shared" si="432"/>
        <v>0</v>
      </c>
      <c r="R843">
        <f t="shared" si="433"/>
        <v>0</v>
      </c>
      <c r="S843">
        <f t="shared" si="434"/>
        <v>63600.12</v>
      </c>
      <c r="T843">
        <f t="shared" si="435"/>
        <v>0</v>
      </c>
      <c r="U843">
        <f t="shared" si="436"/>
        <v>125.47063900800001</v>
      </c>
      <c r="V843">
        <f t="shared" si="437"/>
        <v>0</v>
      </c>
      <c r="W843">
        <f t="shared" si="438"/>
        <v>0</v>
      </c>
      <c r="X843">
        <f t="shared" si="439"/>
        <v>55332.1</v>
      </c>
      <c r="Y843">
        <f t="shared" si="439"/>
        <v>26076.05</v>
      </c>
      <c r="AA843">
        <v>62853509</v>
      </c>
      <c r="AB843">
        <f t="shared" si="440"/>
        <v>2246.8820000000001</v>
      </c>
      <c r="AC843">
        <f t="shared" si="441"/>
        <v>0</v>
      </c>
      <c r="AD843">
        <f t="shared" si="442"/>
        <v>0</v>
      </c>
      <c r="AE843">
        <f t="shared" si="443"/>
        <v>0</v>
      </c>
      <c r="AF843">
        <f t="shared" si="443"/>
        <v>2246.8820000000001</v>
      </c>
      <c r="AG843">
        <f t="shared" si="444"/>
        <v>0</v>
      </c>
      <c r="AH843">
        <f t="shared" si="445"/>
        <v>211.97</v>
      </c>
      <c r="AI843">
        <f t="shared" si="445"/>
        <v>0</v>
      </c>
      <c r="AJ843">
        <f t="shared" si="446"/>
        <v>0</v>
      </c>
      <c r="AK843">
        <v>2042.62</v>
      </c>
      <c r="AL843">
        <v>0</v>
      </c>
      <c r="AM843">
        <v>0</v>
      </c>
      <c r="AN843">
        <v>0</v>
      </c>
      <c r="AO843">
        <v>2042.62</v>
      </c>
      <c r="AP843">
        <v>0</v>
      </c>
      <c r="AQ843">
        <v>192.7</v>
      </c>
      <c r="AR843">
        <v>0</v>
      </c>
      <c r="AS843">
        <v>0</v>
      </c>
      <c r="AT843">
        <v>87</v>
      </c>
      <c r="AU843">
        <v>41</v>
      </c>
      <c r="AV843">
        <v>1.248</v>
      </c>
      <c r="AW843">
        <v>1</v>
      </c>
      <c r="AZ843">
        <v>1</v>
      </c>
      <c r="BA843">
        <v>47.82</v>
      </c>
      <c r="BB843">
        <v>1</v>
      </c>
      <c r="BC843">
        <v>1</v>
      </c>
      <c r="BD843" t="s">
        <v>3</v>
      </c>
      <c r="BE843" t="s">
        <v>3</v>
      </c>
      <c r="BF843" t="s">
        <v>3</v>
      </c>
      <c r="BG843" t="s">
        <v>3</v>
      </c>
      <c r="BH843">
        <v>0</v>
      </c>
      <c r="BI843">
        <v>1</v>
      </c>
      <c r="BJ843" t="s">
        <v>22</v>
      </c>
      <c r="BM843">
        <v>16</v>
      </c>
      <c r="BN843">
        <v>0</v>
      </c>
      <c r="BO843" t="s">
        <v>19</v>
      </c>
      <c r="BP843">
        <v>1</v>
      </c>
      <c r="BQ843">
        <v>30</v>
      </c>
      <c r="BR843">
        <v>0</v>
      </c>
      <c r="BS843">
        <v>47.82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3</v>
      </c>
      <c r="BZ843">
        <v>87</v>
      </c>
      <c r="CA843">
        <v>41</v>
      </c>
      <c r="CB843" t="s">
        <v>3</v>
      </c>
      <c r="CE843">
        <v>30</v>
      </c>
      <c r="CF843">
        <v>0</v>
      </c>
      <c r="CG843">
        <v>0</v>
      </c>
      <c r="CM843">
        <v>0</v>
      </c>
      <c r="CN843" t="s">
        <v>1200</v>
      </c>
      <c r="CO843">
        <v>0</v>
      </c>
      <c r="CP843">
        <f t="shared" si="447"/>
        <v>63600.12</v>
      </c>
      <c r="CQ843">
        <f t="shared" si="448"/>
        <v>0</v>
      </c>
      <c r="CR843">
        <f t="shared" si="449"/>
        <v>0</v>
      </c>
      <c r="CS843">
        <f t="shared" si="450"/>
        <v>0</v>
      </c>
      <c r="CT843">
        <f t="shared" si="451"/>
        <v>134092.54</v>
      </c>
      <c r="CU843">
        <f t="shared" si="452"/>
        <v>0</v>
      </c>
      <c r="CV843">
        <f t="shared" si="453"/>
        <v>264.53856000000002</v>
      </c>
      <c r="CW843">
        <f t="shared" si="454"/>
        <v>0</v>
      </c>
      <c r="CX843">
        <f t="shared" si="454"/>
        <v>0</v>
      </c>
      <c r="CY843">
        <f t="shared" si="455"/>
        <v>55332.104400000004</v>
      </c>
      <c r="CZ843">
        <f t="shared" si="456"/>
        <v>26076.049200000001</v>
      </c>
      <c r="DB843">
        <v>74</v>
      </c>
      <c r="DC843" t="s">
        <v>3</v>
      </c>
      <c r="DD843" t="s">
        <v>3</v>
      </c>
      <c r="DE843" t="s">
        <v>23</v>
      </c>
      <c r="DF843" t="s">
        <v>23</v>
      </c>
      <c r="DG843" t="s">
        <v>23</v>
      </c>
      <c r="DH843" t="s">
        <v>3</v>
      </c>
      <c r="DI843" t="s">
        <v>23</v>
      </c>
      <c r="DJ843" t="s">
        <v>23</v>
      </c>
      <c r="DK843" t="s">
        <v>3</v>
      </c>
      <c r="DL843" t="s">
        <v>3</v>
      </c>
      <c r="DM843" t="s">
        <v>3</v>
      </c>
      <c r="DN843">
        <v>91</v>
      </c>
      <c r="DO843">
        <v>67</v>
      </c>
      <c r="DP843">
        <v>1.248</v>
      </c>
      <c r="DQ843">
        <v>1</v>
      </c>
      <c r="DU843">
        <v>1013</v>
      </c>
      <c r="DV843" t="s">
        <v>21</v>
      </c>
      <c r="DW843" t="s">
        <v>21</v>
      </c>
      <c r="DX843">
        <v>1</v>
      </c>
      <c r="DZ843" t="s">
        <v>3</v>
      </c>
      <c r="EA843" t="s">
        <v>3</v>
      </c>
      <c r="EB843" t="s">
        <v>3</v>
      </c>
      <c r="EC843" t="s">
        <v>3</v>
      </c>
      <c r="EE843">
        <v>65733319</v>
      </c>
      <c r="EF843">
        <v>30</v>
      </c>
      <c r="EG843" t="s">
        <v>24</v>
      </c>
      <c r="EH843">
        <v>0</v>
      </c>
      <c r="EI843" t="s">
        <v>3</v>
      </c>
      <c r="EJ843">
        <v>1</v>
      </c>
      <c r="EK843">
        <v>16</v>
      </c>
      <c r="EL843" t="s">
        <v>25</v>
      </c>
      <c r="EM843" t="s">
        <v>26</v>
      </c>
      <c r="EO843" t="s">
        <v>27</v>
      </c>
      <c r="EQ843">
        <v>0</v>
      </c>
      <c r="ER843">
        <v>2042.62</v>
      </c>
      <c r="ES843">
        <v>0</v>
      </c>
      <c r="ET843">
        <v>0</v>
      </c>
      <c r="EU843">
        <v>0</v>
      </c>
      <c r="EV843">
        <v>2042.62</v>
      </c>
      <c r="EW843">
        <v>192.7</v>
      </c>
      <c r="EX843">
        <v>0</v>
      </c>
      <c r="EY843">
        <v>0</v>
      </c>
      <c r="FQ843">
        <v>0</v>
      </c>
      <c r="FR843">
        <v>0</v>
      </c>
      <c r="FS843">
        <v>0</v>
      </c>
      <c r="FX843">
        <v>91</v>
      </c>
      <c r="FY843">
        <v>67</v>
      </c>
      <c r="GA843" t="s">
        <v>3</v>
      </c>
      <c r="GD843">
        <v>0</v>
      </c>
      <c r="GF843">
        <v>-2104602307</v>
      </c>
      <c r="GG843">
        <v>2</v>
      </c>
      <c r="GH843">
        <v>1</v>
      </c>
      <c r="GI843">
        <v>2</v>
      </c>
      <c r="GJ843">
        <v>0</v>
      </c>
      <c r="GK843">
        <f>ROUND(R843*(R12)/100,2)</f>
        <v>0</v>
      </c>
      <c r="GL843">
        <f t="shared" si="457"/>
        <v>0</v>
      </c>
      <c r="GM843">
        <f t="shared" si="458"/>
        <v>145008.26999999999</v>
      </c>
      <c r="GN843">
        <f t="shared" si="459"/>
        <v>145008.26999999999</v>
      </c>
      <c r="GO843">
        <f t="shared" si="460"/>
        <v>0</v>
      </c>
      <c r="GP843">
        <f t="shared" si="461"/>
        <v>0</v>
      </c>
      <c r="GR843">
        <v>0</v>
      </c>
      <c r="GS843">
        <v>3</v>
      </c>
      <c r="GT843">
        <v>0</v>
      </c>
      <c r="GU843" t="s">
        <v>3</v>
      </c>
      <c r="GV843">
        <f t="shared" si="462"/>
        <v>0</v>
      </c>
      <c r="GW843">
        <v>1</v>
      </c>
      <c r="GX843">
        <f t="shared" si="463"/>
        <v>0</v>
      </c>
      <c r="HA843">
        <v>0</v>
      </c>
      <c r="HB843">
        <v>0</v>
      </c>
      <c r="HC843">
        <f t="shared" si="464"/>
        <v>0</v>
      </c>
      <c r="HE843" t="s">
        <v>3</v>
      </c>
      <c r="HF843" t="s">
        <v>3</v>
      </c>
      <c r="HM843" t="s">
        <v>3</v>
      </c>
      <c r="HN843" t="s">
        <v>3</v>
      </c>
      <c r="HO843" t="s">
        <v>3</v>
      </c>
      <c r="HP843" t="s">
        <v>3</v>
      </c>
      <c r="HQ843" t="s">
        <v>3</v>
      </c>
      <c r="HS843">
        <v>0</v>
      </c>
      <c r="IK843">
        <v>0</v>
      </c>
    </row>
    <row r="844" spans="1:245" x14ac:dyDescent="0.2">
      <c r="A844">
        <v>17</v>
      </c>
      <c r="B844">
        <v>1</v>
      </c>
      <c r="C844">
        <f>ROW(SmtRes!A323)</f>
        <v>323</v>
      </c>
      <c r="D844">
        <f>ROW(EtalonRes!A349)</f>
        <v>349</v>
      </c>
      <c r="E844" t="s">
        <v>34</v>
      </c>
      <c r="F844" t="s">
        <v>35</v>
      </c>
      <c r="G844" t="s">
        <v>36</v>
      </c>
      <c r="H844" t="s">
        <v>37</v>
      </c>
      <c r="I844">
        <f>ROUND(46.01/100,9)</f>
        <v>0.46010000000000001</v>
      </c>
      <c r="J844">
        <v>0</v>
      </c>
      <c r="K844">
        <f>ROUND(46.01/100,9)</f>
        <v>0.46010000000000001</v>
      </c>
      <c r="O844">
        <f t="shared" si="430"/>
        <v>6490.89</v>
      </c>
      <c r="P844">
        <f t="shared" si="431"/>
        <v>0</v>
      </c>
      <c r="Q844">
        <f t="shared" si="432"/>
        <v>6318.26</v>
      </c>
      <c r="R844">
        <f t="shared" si="433"/>
        <v>2084.4699999999998</v>
      </c>
      <c r="S844">
        <f t="shared" si="434"/>
        <v>172.63</v>
      </c>
      <c r="T844">
        <f t="shared" si="435"/>
        <v>0</v>
      </c>
      <c r="U844">
        <f t="shared" si="436"/>
        <v>0.35593704079999999</v>
      </c>
      <c r="V844">
        <f t="shared" si="437"/>
        <v>0</v>
      </c>
      <c r="W844">
        <f t="shared" si="438"/>
        <v>0</v>
      </c>
      <c r="X844">
        <f t="shared" si="439"/>
        <v>162.27000000000001</v>
      </c>
      <c r="Y844">
        <f t="shared" si="439"/>
        <v>88.04</v>
      </c>
      <c r="AA844">
        <v>62853509</v>
      </c>
      <c r="AB844">
        <f t="shared" si="440"/>
        <v>862.49900000000002</v>
      </c>
      <c r="AC844">
        <f t="shared" si="441"/>
        <v>0</v>
      </c>
      <c r="AD844">
        <f t="shared" si="442"/>
        <v>855.91</v>
      </c>
      <c r="AE844">
        <f t="shared" si="443"/>
        <v>79.486000000000004</v>
      </c>
      <c r="AF844">
        <f t="shared" si="443"/>
        <v>6.5890000000000004</v>
      </c>
      <c r="AG844">
        <f t="shared" si="444"/>
        <v>0</v>
      </c>
      <c r="AH844">
        <f t="shared" si="445"/>
        <v>0.64900000000000002</v>
      </c>
      <c r="AI844">
        <f t="shared" si="445"/>
        <v>0</v>
      </c>
      <c r="AJ844">
        <f t="shared" si="446"/>
        <v>0</v>
      </c>
      <c r="AK844">
        <v>784.09</v>
      </c>
      <c r="AL844">
        <v>0</v>
      </c>
      <c r="AM844">
        <v>778.1</v>
      </c>
      <c r="AN844">
        <v>72.260000000000005</v>
      </c>
      <c r="AO844">
        <v>5.99</v>
      </c>
      <c r="AP844">
        <v>0</v>
      </c>
      <c r="AQ844">
        <v>0.59</v>
      </c>
      <c r="AR844">
        <v>0</v>
      </c>
      <c r="AS844">
        <v>0</v>
      </c>
      <c r="AT844">
        <v>94</v>
      </c>
      <c r="AU844">
        <v>51</v>
      </c>
      <c r="AV844">
        <v>1.1919999999999999</v>
      </c>
      <c r="AW844">
        <v>1</v>
      </c>
      <c r="AZ844">
        <v>1</v>
      </c>
      <c r="BA844">
        <v>47.82</v>
      </c>
      <c r="BB844">
        <v>13.46</v>
      </c>
      <c r="BC844">
        <v>1</v>
      </c>
      <c r="BD844" t="s">
        <v>3</v>
      </c>
      <c r="BE844" t="s">
        <v>3</v>
      </c>
      <c r="BF844" t="s">
        <v>3</v>
      </c>
      <c r="BG844" t="s">
        <v>3</v>
      </c>
      <c r="BH844">
        <v>0</v>
      </c>
      <c r="BI844">
        <v>1</v>
      </c>
      <c r="BJ844" t="s">
        <v>38</v>
      </c>
      <c r="BM844">
        <v>2356</v>
      </c>
      <c r="BN844">
        <v>0</v>
      </c>
      <c r="BO844" t="s">
        <v>35</v>
      </c>
      <c r="BP844">
        <v>1</v>
      </c>
      <c r="BQ844">
        <v>30</v>
      </c>
      <c r="BR844">
        <v>0</v>
      </c>
      <c r="BS844">
        <v>47.82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94</v>
      </c>
      <c r="CA844">
        <v>51</v>
      </c>
      <c r="CB844" t="s">
        <v>3</v>
      </c>
      <c r="CE844">
        <v>30</v>
      </c>
      <c r="CF844">
        <v>0</v>
      </c>
      <c r="CG844">
        <v>0</v>
      </c>
      <c r="CM844">
        <v>0</v>
      </c>
      <c r="CN844" t="s">
        <v>1200</v>
      </c>
      <c r="CO844">
        <v>0</v>
      </c>
      <c r="CP844">
        <f t="shared" si="447"/>
        <v>6490.89</v>
      </c>
      <c r="CQ844">
        <f t="shared" si="448"/>
        <v>0</v>
      </c>
      <c r="CR844">
        <f t="shared" si="449"/>
        <v>13732.43</v>
      </c>
      <c r="CS844">
        <f t="shared" si="450"/>
        <v>4530.95</v>
      </c>
      <c r="CT844">
        <f t="shared" si="451"/>
        <v>375.39</v>
      </c>
      <c r="CU844">
        <f t="shared" si="452"/>
        <v>0</v>
      </c>
      <c r="CV844">
        <f t="shared" si="453"/>
        <v>0.77360799999999996</v>
      </c>
      <c r="CW844">
        <f t="shared" si="454"/>
        <v>0</v>
      </c>
      <c r="CX844">
        <f t="shared" si="454"/>
        <v>0</v>
      </c>
      <c r="CY844">
        <f t="shared" si="455"/>
        <v>162.2722</v>
      </c>
      <c r="CZ844">
        <f t="shared" si="456"/>
        <v>88.041299999999993</v>
      </c>
      <c r="DB844">
        <v>75</v>
      </c>
      <c r="DC844" t="s">
        <v>3</v>
      </c>
      <c r="DD844" t="s">
        <v>3</v>
      </c>
      <c r="DE844" t="s">
        <v>23</v>
      </c>
      <c r="DF844" t="s">
        <v>23</v>
      </c>
      <c r="DG844" t="s">
        <v>23</v>
      </c>
      <c r="DH844" t="s">
        <v>3</v>
      </c>
      <c r="DI844" t="s">
        <v>23</v>
      </c>
      <c r="DJ844" t="s">
        <v>23</v>
      </c>
      <c r="DK844" t="s">
        <v>3</v>
      </c>
      <c r="DL844" t="s">
        <v>3</v>
      </c>
      <c r="DM844" t="s">
        <v>3</v>
      </c>
      <c r="DN844">
        <v>98</v>
      </c>
      <c r="DO844">
        <v>77</v>
      </c>
      <c r="DP844">
        <v>1.1919999999999999</v>
      </c>
      <c r="DQ844">
        <v>1</v>
      </c>
      <c r="DU844">
        <v>1007</v>
      </c>
      <c r="DV844" t="s">
        <v>37</v>
      </c>
      <c r="DW844" t="s">
        <v>37</v>
      </c>
      <c r="DX844">
        <v>100</v>
      </c>
      <c r="DZ844" t="s">
        <v>3</v>
      </c>
      <c r="EA844" t="s">
        <v>3</v>
      </c>
      <c r="EB844" t="s">
        <v>3</v>
      </c>
      <c r="EC844" t="s">
        <v>3</v>
      </c>
      <c r="EE844">
        <v>65733729</v>
      </c>
      <c r="EF844">
        <v>30</v>
      </c>
      <c r="EG844" t="s">
        <v>24</v>
      </c>
      <c r="EH844">
        <v>0</v>
      </c>
      <c r="EI844" t="s">
        <v>3</v>
      </c>
      <c r="EJ844">
        <v>1</v>
      </c>
      <c r="EK844">
        <v>2356</v>
      </c>
      <c r="EL844" t="s">
        <v>39</v>
      </c>
      <c r="EM844" t="s">
        <v>40</v>
      </c>
      <c r="EO844" t="s">
        <v>27</v>
      </c>
      <c r="EQ844">
        <v>0</v>
      </c>
      <c r="ER844">
        <v>784.09</v>
      </c>
      <c r="ES844">
        <v>0</v>
      </c>
      <c r="ET844">
        <v>778.1</v>
      </c>
      <c r="EU844">
        <v>72.260000000000005</v>
      </c>
      <c r="EV844">
        <v>5.99</v>
      </c>
      <c r="EW844">
        <v>0.59</v>
      </c>
      <c r="EX844">
        <v>0</v>
      </c>
      <c r="EY844">
        <v>0</v>
      </c>
      <c r="FQ844">
        <v>0</v>
      </c>
      <c r="FR844">
        <v>0</v>
      </c>
      <c r="FS844">
        <v>0</v>
      </c>
      <c r="FX844">
        <v>98</v>
      </c>
      <c r="FY844">
        <v>77</v>
      </c>
      <c r="GA844" t="s">
        <v>3</v>
      </c>
      <c r="GD844">
        <v>0</v>
      </c>
      <c r="GF844">
        <v>413802977</v>
      </c>
      <c r="GG844">
        <v>2</v>
      </c>
      <c r="GH844">
        <v>1</v>
      </c>
      <c r="GI844">
        <v>2</v>
      </c>
      <c r="GJ844">
        <v>0</v>
      </c>
      <c r="GK844">
        <f>ROUND(R844*(R12)/100,2)</f>
        <v>3335.15</v>
      </c>
      <c r="GL844">
        <f t="shared" si="457"/>
        <v>0</v>
      </c>
      <c r="GM844">
        <f t="shared" si="458"/>
        <v>10076.35</v>
      </c>
      <c r="GN844">
        <f t="shared" si="459"/>
        <v>10076.35</v>
      </c>
      <c r="GO844">
        <f t="shared" si="460"/>
        <v>0</v>
      </c>
      <c r="GP844">
        <f t="shared" si="461"/>
        <v>0</v>
      </c>
      <c r="GR844">
        <v>0</v>
      </c>
      <c r="GS844">
        <v>3</v>
      </c>
      <c r="GT844">
        <v>0</v>
      </c>
      <c r="GU844" t="s">
        <v>3</v>
      </c>
      <c r="GV844">
        <f t="shared" si="462"/>
        <v>0</v>
      </c>
      <c r="GW844">
        <v>1</v>
      </c>
      <c r="GX844">
        <f t="shared" si="463"/>
        <v>0</v>
      </c>
      <c r="HA844">
        <v>0</v>
      </c>
      <c r="HB844">
        <v>0</v>
      </c>
      <c r="HC844">
        <f t="shared" si="464"/>
        <v>0</v>
      </c>
      <c r="HE844" t="s">
        <v>3</v>
      </c>
      <c r="HF844" t="s">
        <v>3</v>
      </c>
      <c r="HM844" t="s">
        <v>3</v>
      </c>
      <c r="HN844" t="s">
        <v>3</v>
      </c>
      <c r="HO844" t="s">
        <v>3</v>
      </c>
      <c r="HP844" t="s">
        <v>3</v>
      </c>
      <c r="HQ844" t="s">
        <v>3</v>
      </c>
      <c r="HS844">
        <v>0</v>
      </c>
      <c r="IK844">
        <v>0</v>
      </c>
    </row>
    <row r="845" spans="1:245" x14ac:dyDescent="0.2">
      <c r="A845">
        <v>17</v>
      </c>
      <c r="B845">
        <v>1</v>
      </c>
      <c r="C845">
        <f>ROW(SmtRes!A326)</f>
        <v>326</v>
      </c>
      <c r="D845">
        <f>ROW(EtalonRes!A352)</f>
        <v>352</v>
      </c>
      <c r="E845" t="s">
        <v>41</v>
      </c>
      <c r="F845" t="s">
        <v>42</v>
      </c>
      <c r="G845" t="s">
        <v>43</v>
      </c>
      <c r="H845" t="s">
        <v>21</v>
      </c>
      <c r="I845">
        <f>ROUND(64.65/100,9)</f>
        <v>0.64649999999999996</v>
      </c>
      <c r="J845">
        <v>0</v>
      </c>
      <c r="K845">
        <f>ROUND(64.65/100,9)</f>
        <v>0.64649999999999996</v>
      </c>
      <c r="O845">
        <f t="shared" si="430"/>
        <v>17098.349999999999</v>
      </c>
      <c r="P845">
        <f t="shared" si="431"/>
        <v>0</v>
      </c>
      <c r="Q845">
        <f t="shared" si="432"/>
        <v>15876.07</v>
      </c>
      <c r="R845">
        <f t="shared" si="433"/>
        <v>5370.19</v>
      </c>
      <c r="S845">
        <f t="shared" si="434"/>
        <v>1222.28</v>
      </c>
      <c r="T845">
        <f t="shared" si="435"/>
        <v>0</v>
      </c>
      <c r="U845">
        <f t="shared" si="436"/>
        <v>2.5006878600000002</v>
      </c>
      <c r="V845">
        <f t="shared" si="437"/>
        <v>0</v>
      </c>
      <c r="W845">
        <f t="shared" si="438"/>
        <v>0</v>
      </c>
      <c r="X845">
        <f t="shared" si="439"/>
        <v>1148.94</v>
      </c>
      <c r="Y845">
        <f t="shared" si="439"/>
        <v>623.36</v>
      </c>
      <c r="AA845">
        <v>62853509</v>
      </c>
      <c r="AB845">
        <f t="shared" si="440"/>
        <v>1507.8579999999999</v>
      </c>
      <c r="AC845">
        <f t="shared" si="441"/>
        <v>0</v>
      </c>
      <c r="AD845">
        <f t="shared" si="442"/>
        <v>1474.693</v>
      </c>
      <c r="AE845">
        <f t="shared" si="443"/>
        <v>145.72800000000001</v>
      </c>
      <c r="AF845">
        <f t="shared" si="443"/>
        <v>33.164999999999999</v>
      </c>
      <c r="AG845">
        <f t="shared" si="444"/>
        <v>0</v>
      </c>
      <c r="AH845">
        <f t="shared" si="445"/>
        <v>3.2450000000000006</v>
      </c>
      <c r="AI845">
        <f t="shared" si="445"/>
        <v>0</v>
      </c>
      <c r="AJ845">
        <f t="shared" si="446"/>
        <v>0</v>
      </c>
      <c r="AK845">
        <v>1370.78</v>
      </c>
      <c r="AL845">
        <v>0</v>
      </c>
      <c r="AM845">
        <v>1340.63</v>
      </c>
      <c r="AN845">
        <v>132.47999999999999</v>
      </c>
      <c r="AO845">
        <v>30.15</v>
      </c>
      <c r="AP845">
        <v>0</v>
      </c>
      <c r="AQ845">
        <v>2.95</v>
      </c>
      <c r="AR845">
        <v>0</v>
      </c>
      <c r="AS845">
        <v>0</v>
      </c>
      <c r="AT845">
        <v>94</v>
      </c>
      <c r="AU845">
        <v>51</v>
      </c>
      <c r="AV845">
        <v>1.1919999999999999</v>
      </c>
      <c r="AW845">
        <v>1</v>
      </c>
      <c r="AZ845">
        <v>1</v>
      </c>
      <c r="BA845">
        <v>47.82</v>
      </c>
      <c r="BB845">
        <v>13.97</v>
      </c>
      <c r="BC845">
        <v>1</v>
      </c>
      <c r="BD845" t="s">
        <v>3</v>
      </c>
      <c r="BE845" t="s">
        <v>3</v>
      </c>
      <c r="BF845" t="s">
        <v>3</v>
      </c>
      <c r="BG845" t="s">
        <v>3</v>
      </c>
      <c r="BH845">
        <v>0</v>
      </c>
      <c r="BI845">
        <v>1</v>
      </c>
      <c r="BJ845" t="s">
        <v>44</v>
      </c>
      <c r="BM845">
        <v>2</v>
      </c>
      <c r="BN845">
        <v>0</v>
      </c>
      <c r="BO845" t="s">
        <v>42</v>
      </c>
      <c r="BP845">
        <v>1</v>
      </c>
      <c r="BQ845">
        <v>30</v>
      </c>
      <c r="BR845">
        <v>0</v>
      </c>
      <c r="BS845">
        <v>47.82</v>
      </c>
      <c r="BT845">
        <v>1</v>
      </c>
      <c r="BU845">
        <v>1</v>
      </c>
      <c r="BV845">
        <v>1</v>
      </c>
      <c r="BW845">
        <v>1</v>
      </c>
      <c r="BX845">
        <v>1</v>
      </c>
      <c r="BY845" t="s">
        <v>3</v>
      </c>
      <c r="BZ845">
        <v>94</v>
      </c>
      <c r="CA845">
        <v>51</v>
      </c>
      <c r="CB845" t="s">
        <v>3</v>
      </c>
      <c r="CE845">
        <v>30</v>
      </c>
      <c r="CF845">
        <v>0</v>
      </c>
      <c r="CG845">
        <v>0</v>
      </c>
      <c r="CM845">
        <v>0</v>
      </c>
      <c r="CN845" t="s">
        <v>1200</v>
      </c>
      <c r="CO845">
        <v>0</v>
      </c>
      <c r="CP845">
        <f t="shared" si="447"/>
        <v>17098.349999999999</v>
      </c>
      <c r="CQ845">
        <f t="shared" si="448"/>
        <v>0</v>
      </c>
      <c r="CR845">
        <f t="shared" si="449"/>
        <v>24556.89</v>
      </c>
      <c r="CS845">
        <f t="shared" si="450"/>
        <v>8306.81</v>
      </c>
      <c r="CT845">
        <f t="shared" si="451"/>
        <v>1890.32</v>
      </c>
      <c r="CU845">
        <f t="shared" si="452"/>
        <v>0</v>
      </c>
      <c r="CV845">
        <f t="shared" si="453"/>
        <v>3.8680400000000006</v>
      </c>
      <c r="CW845">
        <f t="shared" si="454"/>
        <v>0</v>
      </c>
      <c r="CX845">
        <f t="shared" si="454"/>
        <v>0</v>
      </c>
      <c r="CY845">
        <f t="shared" si="455"/>
        <v>1148.9431999999999</v>
      </c>
      <c r="CZ845">
        <f t="shared" si="456"/>
        <v>623.36279999999999</v>
      </c>
      <c r="DB845">
        <v>76</v>
      </c>
      <c r="DC845" t="s">
        <v>3</v>
      </c>
      <c r="DD845" t="s">
        <v>3</v>
      </c>
      <c r="DE845" t="s">
        <v>23</v>
      </c>
      <c r="DF845" t="s">
        <v>23</v>
      </c>
      <c r="DG845" t="s">
        <v>23</v>
      </c>
      <c r="DH845" t="s">
        <v>3</v>
      </c>
      <c r="DI845" t="s">
        <v>23</v>
      </c>
      <c r="DJ845" t="s">
        <v>23</v>
      </c>
      <c r="DK845" t="s">
        <v>3</v>
      </c>
      <c r="DL845" t="s">
        <v>3</v>
      </c>
      <c r="DM845" t="s">
        <v>3</v>
      </c>
      <c r="DN845">
        <v>98</v>
      </c>
      <c r="DO845">
        <v>77</v>
      </c>
      <c r="DP845">
        <v>1.1919999999999999</v>
      </c>
      <c r="DQ845">
        <v>1</v>
      </c>
      <c r="DU845">
        <v>1013</v>
      </c>
      <c r="DV845" t="s">
        <v>21</v>
      </c>
      <c r="DW845" t="s">
        <v>21</v>
      </c>
      <c r="DX845">
        <v>1</v>
      </c>
      <c r="DZ845" t="s">
        <v>3</v>
      </c>
      <c r="EA845" t="s">
        <v>3</v>
      </c>
      <c r="EB845" t="s">
        <v>3</v>
      </c>
      <c r="EC845" t="s">
        <v>3</v>
      </c>
      <c r="EE845">
        <v>65733305</v>
      </c>
      <c r="EF845">
        <v>30</v>
      </c>
      <c r="EG845" t="s">
        <v>24</v>
      </c>
      <c r="EH845">
        <v>0</v>
      </c>
      <c r="EI845" t="s">
        <v>3</v>
      </c>
      <c r="EJ845">
        <v>1</v>
      </c>
      <c r="EK845">
        <v>2</v>
      </c>
      <c r="EL845" t="s">
        <v>45</v>
      </c>
      <c r="EM845" t="s">
        <v>46</v>
      </c>
      <c r="EO845" t="s">
        <v>27</v>
      </c>
      <c r="EQ845">
        <v>0</v>
      </c>
      <c r="ER845">
        <v>1370.78</v>
      </c>
      <c r="ES845">
        <v>0</v>
      </c>
      <c r="ET845">
        <v>1340.63</v>
      </c>
      <c r="EU845">
        <v>132.47999999999999</v>
      </c>
      <c r="EV845">
        <v>30.15</v>
      </c>
      <c r="EW845">
        <v>2.95</v>
      </c>
      <c r="EX845">
        <v>0</v>
      </c>
      <c r="EY845">
        <v>0</v>
      </c>
      <c r="FQ845">
        <v>0</v>
      </c>
      <c r="FR845">
        <v>0</v>
      </c>
      <c r="FS845">
        <v>0</v>
      </c>
      <c r="FX845">
        <v>98</v>
      </c>
      <c r="FY845">
        <v>77</v>
      </c>
      <c r="GA845" t="s">
        <v>3</v>
      </c>
      <c r="GD845">
        <v>0</v>
      </c>
      <c r="GF845">
        <v>-1260581983</v>
      </c>
      <c r="GG845">
        <v>2</v>
      </c>
      <c r="GH845">
        <v>1</v>
      </c>
      <c r="GI845">
        <v>2</v>
      </c>
      <c r="GJ845">
        <v>0</v>
      </c>
      <c r="GK845">
        <f>ROUND(R845*(R12)/100,2)</f>
        <v>8592.2999999999993</v>
      </c>
      <c r="GL845">
        <f t="shared" si="457"/>
        <v>0</v>
      </c>
      <c r="GM845">
        <f t="shared" si="458"/>
        <v>27462.95</v>
      </c>
      <c r="GN845">
        <f t="shared" si="459"/>
        <v>27462.95</v>
      </c>
      <c r="GO845">
        <f t="shared" si="460"/>
        <v>0</v>
      </c>
      <c r="GP845">
        <f t="shared" si="461"/>
        <v>0</v>
      </c>
      <c r="GR845">
        <v>0</v>
      </c>
      <c r="GS845">
        <v>3</v>
      </c>
      <c r="GT845">
        <v>0</v>
      </c>
      <c r="GU845" t="s">
        <v>3</v>
      </c>
      <c r="GV845">
        <f t="shared" si="462"/>
        <v>0</v>
      </c>
      <c r="GW845">
        <v>1</v>
      </c>
      <c r="GX845">
        <f t="shared" si="463"/>
        <v>0</v>
      </c>
      <c r="HA845">
        <v>0</v>
      </c>
      <c r="HB845">
        <v>0</v>
      </c>
      <c r="HC845">
        <f t="shared" si="464"/>
        <v>0</v>
      </c>
      <c r="HE845" t="s">
        <v>3</v>
      </c>
      <c r="HF845" t="s">
        <v>3</v>
      </c>
      <c r="HM845" t="s">
        <v>3</v>
      </c>
      <c r="HN845" t="s">
        <v>3</v>
      </c>
      <c r="HO845" t="s">
        <v>3</v>
      </c>
      <c r="HP845" t="s">
        <v>3</v>
      </c>
      <c r="HQ845" t="s">
        <v>3</v>
      </c>
      <c r="HS845">
        <v>0</v>
      </c>
      <c r="IK845">
        <v>0</v>
      </c>
    </row>
    <row r="846" spans="1:245" x14ac:dyDescent="0.2">
      <c r="A846">
        <v>17</v>
      </c>
      <c r="B846">
        <v>1</v>
      </c>
      <c r="C846">
        <f>ROW(SmtRes!A327)</f>
        <v>327</v>
      </c>
      <c r="D846">
        <f>ROW(EtalonRes!A353)</f>
        <v>353</v>
      </c>
      <c r="E846" t="s">
        <v>48</v>
      </c>
      <c r="F846" t="s">
        <v>29</v>
      </c>
      <c r="G846" t="s">
        <v>30</v>
      </c>
      <c r="H846" t="s">
        <v>21</v>
      </c>
      <c r="I846">
        <f>ROUND(28.03/100,9)</f>
        <v>0.28029999999999999</v>
      </c>
      <c r="J846">
        <v>0</v>
      </c>
      <c r="K846">
        <f>ROUND(28.03/100,9)</f>
        <v>0.28029999999999999</v>
      </c>
      <c r="O846">
        <f t="shared" si="430"/>
        <v>19341.759999999998</v>
      </c>
      <c r="P846">
        <f t="shared" si="431"/>
        <v>0</v>
      </c>
      <c r="Q846">
        <f t="shared" si="432"/>
        <v>0</v>
      </c>
      <c r="R846">
        <f t="shared" si="433"/>
        <v>0</v>
      </c>
      <c r="S846">
        <f t="shared" si="434"/>
        <v>19341.759999999998</v>
      </c>
      <c r="T846">
        <f t="shared" si="435"/>
        <v>0</v>
      </c>
      <c r="U846">
        <f t="shared" si="436"/>
        <v>41.188546713599997</v>
      </c>
      <c r="V846">
        <f t="shared" si="437"/>
        <v>0</v>
      </c>
      <c r="W846">
        <f t="shared" si="438"/>
        <v>0</v>
      </c>
      <c r="X846">
        <f t="shared" si="439"/>
        <v>16827.330000000002</v>
      </c>
      <c r="Y846">
        <f t="shared" si="439"/>
        <v>7930.12</v>
      </c>
      <c r="AA846">
        <v>62853509</v>
      </c>
      <c r="AB846">
        <f t="shared" si="440"/>
        <v>1156.2429999999999</v>
      </c>
      <c r="AC846">
        <f t="shared" si="441"/>
        <v>0</v>
      </c>
      <c r="AD846">
        <f t="shared" si="442"/>
        <v>0</v>
      </c>
      <c r="AE846">
        <f t="shared" si="443"/>
        <v>0</v>
      </c>
      <c r="AF846">
        <f t="shared" si="443"/>
        <v>1156.2429999999999</v>
      </c>
      <c r="AG846">
        <f t="shared" si="444"/>
        <v>0</v>
      </c>
      <c r="AH846">
        <f t="shared" si="445"/>
        <v>117.74400000000001</v>
      </c>
      <c r="AI846">
        <f t="shared" si="445"/>
        <v>0</v>
      </c>
      <c r="AJ846">
        <f t="shared" si="446"/>
        <v>0</v>
      </c>
      <c r="AK846">
        <v>1051.1300000000001</v>
      </c>
      <c r="AL846">
        <v>0</v>
      </c>
      <c r="AM846">
        <v>0</v>
      </c>
      <c r="AN846">
        <v>0</v>
      </c>
      <c r="AO846">
        <v>1051.1300000000001</v>
      </c>
      <c r="AP846">
        <v>0</v>
      </c>
      <c r="AQ846">
        <v>107.04</v>
      </c>
      <c r="AR846">
        <v>0</v>
      </c>
      <c r="AS846">
        <v>0</v>
      </c>
      <c r="AT846">
        <v>87</v>
      </c>
      <c r="AU846">
        <v>41</v>
      </c>
      <c r="AV846">
        <v>1.248</v>
      </c>
      <c r="AW846">
        <v>1</v>
      </c>
      <c r="AZ846">
        <v>1</v>
      </c>
      <c r="BA846">
        <v>47.82</v>
      </c>
      <c r="BB846">
        <v>1</v>
      </c>
      <c r="BC846">
        <v>1</v>
      </c>
      <c r="BD846" t="s">
        <v>3</v>
      </c>
      <c r="BE846" t="s">
        <v>3</v>
      </c>
      <c r="BF846" t="s">
        <v>3</v>
      </c>
      <c r="BG846" t="s">
        <v>3</v>
      </c>
      <c r="BH846">
        <v>0</v>
      </c>
      <c r="BI846">
        <v>1</v>
      </c>
      <c r="BJ846" t="s">
        <v>31</v>
      </c>
      <c r="BM846">
        <v>16</v>
      </c>
      <c r="BN846">
        <v>0</v>
      </c>
      <c r="BO846" t="s">
        <v>29</v>
      </c>
      <c r="BP846">
        <v>1</v>
      </c>
      <c r="BQ846">
        <v>30</v>
      </c>
      <c r="BR846">
        <v>0</v>
      </c>
      <c r="BS846">
        <v>47.82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3</v>
      </c>
      <c r="BZ846">
        <v>87</v>
      </c>
      <c r="CA846">
        <v>41</v>
      </c>
      <c r="CB846" t="s">
        <v>3</v>
      </c>
      <c r="CE846">
        <v>30</v>
      </c>
      <c r="CF846">
        <v>0</v>
      </c>
      <c r="CG846">
        <v>0</v>
      </c>
      <c r="CM846">
        <v>0</v>
      </c>
      <c r="CN846" t="s">
        <v>1200</v>
      </c>
      <c r="CO846">
        <v>0</v>
      </c>
      <c r="CP846">
        <f t="shared" si="447"/>
        <v>19341.759999999998</v>
      </c>
      <c r="CQ846">
        <f t="shared" si="448"/>
        <v>0</v>
      </c>
      <c r="CR846">
        <f t="shared" si="449"/>
        <v>0</v>
      </c>
      <c r="CS846">
        <f t="shared" si="450"/>
        <v>0</v>
      </c>
      <c r="CT846">
        <f t="shared" si="451"/>
        <v>69003.78</v>
      </c>
      <c r="CU846">
        <f t="shared" si="452"/>
        <v>0</v>
      </c>
      <c r="CV846">
        <f t="shared" si="453"/>
        <v>146.944512</v>
      </c>
      <c r="CW846">
        <f t="shared" si="454"/>
        <v>0</v>
      </c>
      <c r="CX846">
        <f t="shared" si="454"/>
        <v>0</v>
      </c>
      <c r="CY846">
        <f t="shared" si="455"/>
        <v>16827.331199999997</v>
      </c>
      <c r="CZ846">
        <f t="shared" si="456"/>
        <v>7930.1215999999986</v>
      </c>
      <c r="DB846">
        <v>77</v>
      </c>
      <c r="DC846" t="s">
        <v>3</v>
      </c>
      <c r="DD846" t="s">
        <v>3</v>
      </c>
      <c r="DE846" t="s">
        <v>23</v>
      </c>
      <c r="DF846" t="s">
        <v>23</v>
      </c>
      <c r="DG846" t="s">
        <v>23</v>
      </c>
      <c r="DH846" t="s">
        <v>3</v>
      </c>
      <c r="DI846" t="s">
        <v>23</v>
      </c>
      <c r="DJ846" t="s">
        <v>23</v>
      </c>
      <c r="DK846" t="s">
        <v>3</v>
      </c>
      <c r="DL846" t="s">
        <v>3</v>
      </c>
      <c r="DM846" t="s">
        <v>3</v>
      </c>
      <c r="DN846">
        <v>91</v>
      </c>
      <c r="DO846">
        <v>67</v>
      </c>
      <c r="DP846">
        <v>1.248</v>
      </c>
      <c r="DQ846">
        <v>1</v>
      </c>
      <c r="DU846">
        <v>1013</v>
      </c>
      <c r="DV846" t="s">
        <v>21</v>
      </c>
      <c r="DW846" t="s">
        <v>21</v>
      </c>
      <c r="DX846">
        <v>1</v>
      </c>
      <c r="DZ846" t="s">
        <v>3</v>
      </c>
      <c r="EA846" t="s">
        <v>3</v>
      </c>
      <c r="EB846" t="s">
        <v>3</v>
      </c>
      <c r="EC846" t="s">
        <v>3</v>
      </c>
      <c r="EE846">
        <v>65733319</v>
      </c>
      <c r="EF846">
        <v>30</v>
      </c>
      <c r="EG846" t="s">
        <v>24</v>
      </c>
      <c r="EH846">
        <v>0</v>
      </c>
      <c r="EI846" t="s">
        <v>3</v>
      </c>
      <c r="EJ846">
        <v>1</v>
      </c>
      <c r="EK846">
        <v>16</v>
      </c>
      <c r="EL846" t="s">
        <v>25</v>
      </c>
      <c r="EM846" t="s">
        <v>26</v>
      </c>
      <c r="EO846" t="s">
        <v>27</v>
      </c>
      <c r="EQ846">
        <v>0</v>
      </c>
      <c r="ER846">
        <v>1051.1300000000001</v>
      </c>
      <c r="ES846">
        <v>0</v>
      </c>
      <c r="ET846">
        <v>0</v>
      </c>
      <c r="EU846">
        <v>0</v>
      </c>
      <c r="EV846">
        <v>1051.1300000000001</v>
      </c>
      <c r="EW846">
        <v>107.04</v>
      </c>
      <c r="EX846">
        <v>0</v>
      </c>
      <c r="EY846">
        <v>0</v>
      </c>
      <c r="FQ846">
        <v>0</v>
      </c>
      <c r="FR846">
        <v>0</v>
      </c>
      <c r="FS846">
        <v>0</v>
      </c>
      <c r="FX846">
        <v>91</v>
      </c>
      <c r="FY846">
        <v>67</v>
      </c>
      <c r="GA846" t="s">
        <v>3</v>
      </c>
      <c r="GD846">
        <v>0</v>
      </c>
      <c r="GF846">
        <v>1725378853</v>
      </c>
      <c r="GG846">
        <v>2</v>
      </c>
      <c r="GH846">
        <v>1</v>
      </c>
      <c r="GI846">
        <v>2</v>
      </c>
      <c r="GJ846">
        <v>0</v>
      </c>
      <c r="GK846">
        <f>ROUND(R846*(R12)/100,2)</f>
        <v>0</v>
      </c>
      <c r="GL846">
        <f t="shared" si="457"/>
        <v>0</v>
      </c>
      <c r="GM846">
        <f t="shared" si="458"/>
        <v>44099.21</v>
      </c>
      <c r="GN846">
        <f t="shared" si="459"/>
        <v>44099.21</v>
      </c>
      <c r="GO846">
        <f t="shared" si="460"/>
        <v>0</v>
      </c>
      <c r="GP846">
        <f t="shared" si="461"/>
        <v>0</v>
      </c>
      <c r="GR846">
        <v>0</v>
      </c>
      <c r="GS846">
        <v>3</v>
      </c>
      <c r="GT846">
        <v>0</v>
      </c>
      <c r="GU846" t="s">
        <v>3</v>
      </c>
      <c r="GV846">
        <f t="shared" si="462"/>
        <v>0</v>
      </c>
      <c r="GW846">
        <v>1</v>
      </c>
      <c r="GX846">
        <f t="shared" si="463"/>
        <v>0</v>
      </c>
      <c r="HA846">
        <v>0</v>
      </c>
      <c r="HB846">
        <v>0</v>
      </c>
      <c r="HC846">
        <f t="shared" si="464"/>
        <v>0</v>
      </c>
      <c r="HE846" t="s">
        <v>3</v>
      </c>
      <c r="HF846" t="s">
        <v>3</v>
      </c>
      <c r="HM846" t="s">
        <v>3</v>
      </c>
      <c r="HN846" t="s">
        <v>3</v>
      </c>
      <c r="HO846" t="s">
        <v>3</v>
      </c>
      <c r="HP846" t="s">
        <v>3</v>
      </c>
      <c r="HQ846" t="s">
        <v>3</v>
      </c>
      <c r="HS846">
        <v>0</v>
      </c>
      <c r="IK846">
        <v>0</v>
      </c>
    </row>
    <row r="847" spans="1:245" x14ac:dyDescent="0.2">
      <c r="A847">
        <v>17</v>
      </c>
      <c r="B847">
        <v>1</v>
      </c>
      <c r="C847">
        <f>ROW(SmtRes!A328)</f>
        <v>328</v>
      </c>
      <c r="D847">
        <f>ROW(EtalonRes!A354)</f>
        <v>354</v>
      </c>
      <c r="E847" t="s">
        <v>49</v>
      </c>
      <c r="F847" t="s">
        <v>50</v>
      </c>
      <c r="G847" t="s">
        <v>51</v>
      </c>
      <c r="H847" t="s">
        <v>21</v>
      </c>
      <c r="I847">
        <f>ROUND(65.41/100,9)</f>
        <v>0.65410000000000001</v>
      </c>
      <c r="J847">
        <v>0</v>
      </c>
      <c r="K847">
        <f>ROUND(65.41/100,9)</f>
        <v>0.65410000000000001</v>
      </c>
      <c r="O847">
        <f t="shared" si="430"/>
        <v>1317.47</v>
      </c>
      <c r="P847">
        <f t="shared" si="431"/>
        <v>0</v>
      </c>
      <c r="Q847">
        <f t="shared" si="432"/>
        <v>1317.47</v>
      </c>
      <c r="R847">
        <f t="shared" si="433"/>
        <v>452.86</v>
      </c>
      <c r="S847">
        <f t="shared" si="434"/>
        <v>0</v>
      </c>
      <c r="T847">
        <f t="shared" si="435"/>
        <v>0</v>
      </c>
      <c r="U847">
        <f t="shared" si="436"/>
        <v>0</v>
      </c>
      <c r="V847">
        <f t="shared" si="437"/>
        <v>0</v>
      </c>
      <c r="W847">
        <f t="shared" si="438"/>
        <v>0</v>
      </c>
      <c r="X847">
        <f t="shared" si="439"/>
        <v>0</v>
      </c>
      <c r="Y847">
        <f t="shared" si="439"/>
        <v>0</v>
      </c>
      <c r="AA847">
        <v>62853509</v>
      </c>
      <c r="AB847">
        <f t="shared" si="440"/>
        <v>143.011</v>
      </c>
      <c r="AC847">
        <f t="shared" si="441"/>
        <v>0</v>
      </c>
      <c r="AD847">
        <f t="shared" si="442"/>
        <v>143.011</v>
      </c>
      <c r="AE847">
        <f t="shared" si="443"/>
        <v>14.278</v>
      </c>
      <c r="AF847">
        <f t="shared" si="443"/>
        <v>0</v>
      </c>
      <c r="AG847">
        <f t="shared" si="444"/>
        <v>0</v>
      </c>
      <c r="AH847">
        <f t="shared" si="445"/>
        <v>0</v>
      </c>
      <c r="AI847">
        <f t="shared" si="445"/>
        <v>0</v>
      </c>
      <c r="AJ847">
        <f t="shared" si="446"/>
        <v>0</v>
      </c>
      <c r="AK847">
        <v>130.01</v>
      </c>
      <c r="AL847">
        <v>0</v>
      </c>
      <c r="AM847">
        <v>130.01</v>
      </c>
      <c r="AN847">
        <v>12.98</v>
      </c>
      <c r="AO847">
        <v>0</v>
      </c>
      <c r="AP847">
        <v>0</v>
      </c>
      <c r="AQ847">
        <v>0</v>
      </c>
      <c r="AR847">
        <v>0</v>
      </c>
      <c r="AS847">
        <v>0</v>
      </c>
      <c r="AT847">
        <v>94</v>
      </c>
      <c r="AU847">
        <v>51</v>
      </c>
      <c r="AV847">
        <v>1.014</v>
      </c>
      <c r="AW847">
        <v>1</v>
      </c>
      <c r="AZ847">
        <v>1</v>
      </c>
      <c r="BA847">
        <v>47.82</v>
      </c>
      <c r="BB847">
        <v>13.89</v>
      </c>
      <c r="BC847">
        <v>1</v>
      </c>
      <c r="BD847" t="s">
        <v>3</v>
      </c>
      <c r="BE847" t="s">
        <v>3</v>
      </c>
      <c r="BF847" t="s">
        <v>3</v>
      </c>
      <c r="BG847" t="s">
        <v>3</v>
      </c>
      <c r="BH847">
        <v>0</v>
      </c>
      <c r="BI847">
        <v>1</v>
      </c>
      <c r="BJ847" t="s">
        <v>52</v>
      </c>
      <c r="BM847">
        <v>5</v>
      </c>
      <c r="BN847">
        <v>0</v>
      </c>
      <c r="BO847" t="s">
        <v>50</v>
      </c>
      <c r="BP847">
        <v>1</v>
      </c>
      <c r="BQ847">
        <v>30</v>
      </c>
      <c r="BR847">
        <v>0</v>
      </c>
      <c r="BS847">
        <v>47.82</v>
      </c>
      <c r="BT847">
        <v>1</v>
      </c>
      <c r="BU847">
        <v>1</v>
      </c>
      <c r="BV847">
        <v>1</v>
      </c>
      <c r="BW847">
        <v>1</v>
      </c>
      <c r="BX847">
        <v>1</v>
      </c>
      <c r="BY847" t="s">
        <v>3</v>
      </c>
      <c r="BZ847">
        <v>94</v>
      </c>
      <c r="CA847">
        <v>51</v>
      </c>
      <c r="CB847" t="s">
        <v>3</v>
      </c>
      <c r="CE847">
        <v>30</v>
      </c>
      <c r="CF847">
        <v>0</v>
      </c>
      <c r="CG847">
        <v>0</v>
      </c>
      <c r="CM847">
        <v>0</v>
      </c>
      <c r="CN847" t="s">
        <v>1200</v>
      </c>
      <c r="CO847">
        <v>0</v>
      </c>
      <c r="CP847">
        <f t="shared" si="447"/>
        <v>1317.47</v>
      </c>
      <c r="CQ847">
        <f t="shared" si="448"/>
        <v>0</v>
      </c>
      <c r="CR847">
        <f t="shared" si="449"/>
        <v>2014.19</v>
      </c>
      <c r="CS847">
        <f t="shared" si="450"/>
        <v>692.43</v>
      </c>
      <c r="CT847">
        <f t="shared" si="451"/>
        <v>0</v>
      </c>
      <c r="CU847">
        <f t="shared" si="452"/>
        <v>0</v>
      </c>
      <c r="CV847">
        <f t="shared" si="453"/>
        <v>0</v>
      </c>
      <c r="CW847">
        <f t="shared" si="454"/>
        <v>0</v>
      </c>
      <c r="CX847">
        <f t="shared" si="454"/>
        <v>0</v>
      </c>
      <c r="CY847">
        <f t="shared" si="455"/>
        <v>0</v>
      </c>
      <c r="CZ847">
        <f t="shared" si="456"/>
        <v>0</v>
      </c>
      <c r="DB847">
        <v>78</v>
      </c>
      <c r="DC847" t="s">
        <v>3</v>
      </c>
      <c r="DD847" t="s">
        <v>3</v>
      </c>
      <c r="DE847" t="s">
        <v>23</v>
      </c>
      <c r="DF847" t="s">
        <v>23</v>
      </c>
      <c r="DG847" t="s">
        <v>23</v>
      </c>
      <c r="DH847" t="s">
        <v>3</v>
      </c>
      <c r="DI847" t="s">
        <v>23</v>
      </c>
      <c r="DJ847" t="s">
        <v>23</v>
      </c>
      <c r="DK847" t="s">
        <v>3</v>
      </c>
      <c r="DL847" t="s">
        <v>3</v>
      </c>
      <c r="DM847" t="s">
        <v>3</v>
      </c>
      <c r="DN847">
        <v>98</v>
      </c>
      <c r="DO847">
        <v>77</v>
      </c>
      <c r="DP847">
        <v>1.014</v>
      </c>
      <c r="DQ847">
        <v>1</v>
      </c>
      <c r="DU847">
        <v>1013</v>
      </c>
      <c r="DV847" t="s">
        <v>21</v>
      </c>
      <c r="DW847" t="s">
        <v>21</v>
      </c>
      <c r="DX847">
        <v>1</v>
      </c>
      <c r="DZ847" t="s">
        <v>3</v>
      </c>
      <c r="EA847" t="s">
        <v>3</v>
      </c>
      <c r="EB847" t="s">
        <v>3</v>
      </c>
      <c r="EC847" t="s">
        <v>3</v>
      </c>
      <c r="EE847">
        <v>65733308</v>
      </c>
      <c r="EF847">
        <v>30</v>
      </c>
      <c r="EG847" t="s">
        <v>24</v>
      </c>
      <c r="EH847">
        <v>0</v>
      </c>
      <c r="EI847" t="s">
        <v>3</v>
      </c>
      <c r="EJ847">
        <v>1</v>
      </c>
      <c r="EK847">
        <v>5</v>
      </c>
      <c r="EL847" t="s">
        <v>53</v>
      </c>
      <c r="EM847" t="s">
        <v>54</v>
      </c>
      <c r="EO847" t="s">
        <v>27</v>
      </c>
      <c r="EQ847">
        <v>0</v>
      </c>
      <c r="ER847">
        <v>130.01</v>
      </c>
      <c r="ES847">
        <v>0</v>
      </c>
      <c r="ET847">
        <v>130.01</v>
      </c>
      <c r="EU847">
        <v>12.98</v>
      </c>
      <c r="EV847">
        <v>0</v>
      </c>
      <c r="EW847">
        <v>0</v>
      </c>
      <c r="EX847">
        <v>0</v>
      </c>
      <c r="EY847">
        <v>0</v>
      </c>
      <c r="FQ847">
        <v>0</v>
      </c>
      <c r="FR847">
        <v>0</v>
      </c>
      <c r="FS847">
        <v>0</v>
      </c>
      <c r="FX847">
        <v>98</v>
      </c>
      <c r="FY847">
        <v>77</v>
      </c>
      <c r="GA847" t="s">
        <v>3</v>
      </c>
      <c r="GD847">
        <v>0</v>
      </c>
      <c r="GF847">
        <v>1539452637</v>
      </c>
      <c r="GG847">
        <v>2</v>
      </c>
      <c r="GH847">
        <v>1</v>
      </c>
      <c r="GI847">
        <v>2</v>
      </c>
      <c r="GJ847">
        <v>0</v>
      </c>
      <c r="GK847">
        <f>ROUND(R847*(R12)/100,2)</f>
        <v>724.58</v>
      </c>
      <c r="GL847">
        <f t="shared" si="457"/>
        <v>0</v>
      </c>
      <c r="GM847">
        <f t="shared" si="458"/>
        <v>2042.05</v>
      </c>
      <c r="GN847">
        <f t="shared" si="459"/>
        <v>2042.05</v>
      </c>
      <c r="GO847">
        <f t="shared" si="460"/>
        <v>0</v>
      </c>
      <c r="GP847">
        <f t="shared" si="461"/>
        <v>0</v>
      </c>
      <c r="GR847">
        <v>0</v>
      </c>
      <c r="GS847">
        <v>3</v>
      </c>
      <c r="GT847">
        <v>0</v>
      </c>
      <c r="GU847" t="s">
        <v>3</v>
      </c>
      <c r="GV847">
        <f t="shared" si="462"/>
        <v>0</v>
      </c>
      <c r="GW847">
        <v>1</v>
      </c>
      <c r="GX847">
        <f t="shared" si="463"/>
        <v>0</v>
      </c>
      <c r="HA847">
        <v>0</v>
      </c>
      <c r="HB847">
        <v>0</v>
      </c>
      <c r="HC847">
        <f t="shared" si="464"/>
        <v>0</v>
      </c>
      <c r="HE847" t="s">
        <v>3</v>
      </c>
      <c r="HF847" t="s">
        <v>3</v>
      </c>
      <c r="HM847" t="s">
        <v>3</v>
      </c>
      <c r="HN847" t="s">
        <v>3</v>
      </c>
      <c r="HO847" t="s">
        <v>3</v>
      </c>
      <c r="HP847" t="s">
        <v>3</v>
      </c>
      <c r="HQ847" t="s">
        <v>3</v>
      </c>
      <c r="HS847">
        <v>0</v>
      </c>
      <c r="IK847">
        <v>0</v>
      </c>
    </row>
    <row r="848" spans="1:245" x14ac:dyDescent="0.2">
      <c r="A848">
        <v>17</v>
      </c>
      <c r="B848">
        <v>1</v>
      </c>
      <c r="C848">
        <f>ROW(SmtRes!A331)</f>
        <v>331</v>
      </c>
      <c r="D848">
        <f>ROW(EtalonRes!A357)</f>
        <v>357</v>
      </c>
      <c r="E848" t="s">
        <v>55</v>
      </c>
      <c r="F848" t="s">
        <v>64</v>
      </c>
      <c r="G848" t="s">
        <v>65</v>
      </c>
      <c r="H848" t="s">
        <v>66</v>
      </c>
      <c r="I848">
        <f>ROUND(65.41/100,9)</f>
        <v>0.65410000000000001</v>
      </c>
      <c r="J848">
        <v>0</v>
      </c>
      <c r="K848">
        <f>ROUND(65.41/100,9)</f>
        <v>0.65410000000000001</v>
      </c>
      <c r="O848">
        <f t="shared" si="430"/>
        <v>11676.68</v>
      </c>
      <c r="P848">
        <f t="shared" si="431"/>
        <v>0</v>
      </c>
      <c r="Q848">
        <f t="shared" si="432"/>
        <v>7326.97</v>
      </c>
      <c r="R848">
        <f t="shared" si="433"/>
        <v>4773.3900000000003</v>
      </c>
      <c r="S848">
        <f t="shared" si="434"/>
        <v>4349.71</v>
      </c>
      <c r="T848">
        <f t="shared" si="435"/>
        <v>0</v>
      </c>
      <c r="U848">
        <f t="shared" si="436"/>
        <v>8.1359312760000009</v>
      </c>
      <c r="V848">
        <f t="shared" si="437"/>
        <v>0</v>
      </c>
      <c r="W848">
        <f t="shared" si="438"/>
        <v>0</v>
      </c>
      <c r="X848">
        <f t="shared" si="439"/>
        <v>4088.73</v>
      </c>
      <c r="Y848">
        <f t="shared" si="439"/>
        <v>2218.35</v>
      </c>
      <c r="AA848">
        <v>62853509</v>
      </c>
      <c r="AB848">
        <f t="shared" si="440"/>
        <v>613.87699999999995</v>
      </c>
      <c r="AC848">
        <f t="shared" si="441"/>
        <v>0</v>
      </c>
      <c r="AD848">
        <f t="shared" si="442"/>
        <v>481.06299999999999</v>
      </c>
      <c r="AE848">
        <f t="shared" si="443"/>
        <v>145.761</v>
      </c>
      <c r="AF848">
        <f t="shared" si="443"/>
        <v>132.81399999999999</v>
      </c>
      <c r="AG848">
        <f t="shared" si="444"/>
        <v>0</v>
      </c>
      <c r="AH848">
        <f t="shared" si="445"/>
        <v>11.880000000000003</v>
      </c>
      <c r="AI848">
        <f t="shared" si="445"/>
        <v>0</v>
      </c>
      <c r="AJ848">
        <f t="shared" si="446"/>
        <v>0</v>
      </c>
      <c r="AK848">
        <v>558.07000000000005</v>
      </c>
      <c r="AL848">
        <v>0</v>
      </c>
      <c r="AM848">
        <v>437.33</v>
      </c>
      <c r="AN848">
        <v>132.51</v>
      </c>
      <c r="AO848">
        <v>120.74</v>
      </c>
      <c r="AP848">
        <v>0</v>
      </c>
      <c r="AQ848">
        <v>10.8</v>
      </c>
      <c r="AR848">
        <v>0</v>
      </c>
      <c r="AS848">
        <v>0</v>
      </c>
      <c r="AT848">
        <v>94</v>
      </c>
      <c r="AU848">
        <v>51</v>
      </c>
      <c r="AV848">
        <v>1.0469999999999999</v>
      </c>
      <c r="AW848">
        <v>1</v>
      </c>
      <c r="AZ848">
        <v>1</v>
      </c>
      <c r="BA848">
        <v>47.82</v>
      </c>
      <c r="BB848">
        <v>22.24</v>
      </c>
      <c r="BC848">
        <v>1</v>
      </c>
      <c r="BD848" t="s">
        <v>3</v>
      </c>
      <c r="BE848" t="s">
        <v>3</v>
      </c>
      <c r="BF848" t="s">
        <v>3</v>
      </c>
      <c r="BG848" t="s">
        <v>3</v>
      </c>
      <c r="BH848">
        <v>0</v>
      </c>
      <c r="BI848">
        <v>1</v>
      </c>
      <c r="BJ848" t="s">
        <v>67</v>
      </c>
      <c r="BM848">
        <v>10</v>
      </c>
      <c r="BN848">
        <v>0</v>
      </c>
      <c r="BO848" t="s">
        <v>64</v>
      </c>
      <c r="BP848">
        <v>1</v>
      </c>
      <c r="BQ848">
        <v>30</v>
      </c>
      <c r="BR848">
        <v>0</v>
      </c>
      <c r="BS848">
        <v>47.82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3</v>
      </c>
      <c r="BZ848">
        <v>94</v>
      </c>
      <c r="CA848">
        <v>51</v>
      </c>
      <c r="CB848" t="s">
        <v>3</v>
      </c>
      <c r="CE848">
        <v>30</v>
      </c>
      <c r="CF848">
        <v>0</v>
      </c>
      <c r="CG848">
        <v>0</v>
      </c>
      <c r="CM848">
        <v>0</v>
      </c>
      <c r="CN848" t="s">
        <v>1200</v>
      </c>
      <c r="CO848">
        <v>0</v>
      </c>
      <c r="CP848">
        <f t="shared" si="447"/>
        <v>11676.68</v>
      </c>
      <c r="CQ848">
        <f t="shared" si="448"/>
        <v>0</v>
      </c>
      <c r="CR848">
        <f t="shared" si="449"/>
        <v>11201.62</v>
      </c>
      <c r="CS848">
        <f t="shared" si="450"/>
        <v>7297.81</v>
      </c>
      <c r="CT848">
        <f t="shared" si="451"/>
        <v>6649.85</v>
      </c>
      <c r="CU848">
        <f t="shared" si="452"/>
        <v>0</v>
      </c>
      <c r="CV848">
        <f t="shared" si="453"/>
        <v>12.438360000000001</v>
      </c>
      <c r="CW848">
        <f t="shared" si="454"/>
        <v>0</v>
      </c>
      <c r="CX848">
        <f t="shared" si="454"/>
        <v>0</v>
      </c>
      <c r="CY848">
        <f t="shared" si="455"/>
        <v>4088.7273999999998</v>
      </c>
      <c r="CZ848">
        <f t="shared" si="456"/>
        <v>2218.3521000000001</v>
      </c>
      <c r="DB848">
        <v>79</v>
      </c>
      <c r="DC848" t="s">
        <v>3</v>
      </c>
      <c r="DD848" t="s">
        <v>3</v>
      </c>
      <c r="DE848" t="s">
        <v>23</v>
      </c>
      <c r="DF848" t="s">
        <v>23</v>
      </c>
      <c r="DG848" t="s">
        <v>23</v>
      </c>
      <c r="DH848" t="s">
        <v>3</v>
      </c>
      <c r="DI848" t="s">
        <v>23</v>
      </c>
      <c r="DJ848" t="s">
        <v>23</v>
      </c>
      <c r="DK848" t="s">
        <v>3</v>
      </c>
      <c r="DL848" t="s">
        <v>3</v>
      </c>
      <c r="DM848" t="s">
        <v>3</v>
      </c>
      <c r="DN848">
        <v>98</v>
      </c>
      <c r="DO848">
        <v>77</v>
      </c>
      <c r="DP848">
        <v>1.0469999999999999</v>
      </c>
      <c r="DQ848">
        <v>1</v>
      </c>
      <c r="DU848">
        <v>1013</v>
      </c>
      <c r="DV848" t="s">
        <v>66</v>
      </c>
      <c r="DW848" t="s">
        <v>66</v>
      </c>
      <c r="DX848">
        <v>1</v>
      </c>
      <c r="DZ848" t="s">
        <v>3</v>
      </c>
      <c r="EA848" t="s">
        <v>3</v>
      </c>
      <c r="EB848" t="s">
        <v>3</v>
      </c>
      <c r="EC848" t="s">
        <v>3</v>
      </c>
      <c r="EE848">
        <v>65733313</v>
      </c>
      <c r="EF848">
        <v>30</v>
      </c>
      <c r="EG848" t="s">
        <v>24</v>
      </c>
      <c r="EH848">
        <v>0</v>
      </c>
      <c r="EI848" t="s">
        <v>3</v>
      </c>
      <c r="EJ848">
        <v>1</v>
      </c>
      <c r="EK848">
        <v>10</v>
      </c>
      <c r="EL848" t="s">
        <v>68</v>
      </c>
      <c r="EM848" t="s">
        <v>69</v>
      </c>
      <c r="EO848" t="s">
        <v>27</v>
      </c>
      <c r="EQ848">
        <v>0</v>
      </c>
      <c r="ER848">
        <v>558.07000000000005</v>
      </c>
      <c r="ES848">
        <v>0</v>
      </c>
      <c r="ET848">
        <v>437.33</v>
      </c>
      <c r="EU848">
        <v>132.51</v>
      </c>
      <c r="EV848">
        <v>120.74</v>
      </c>
      <c r="EW848">
        <v>10.8</v>
      </c>
      <c r="EX848">
        <v>0</v>
      </c>
      <c r="EY848">
        <v>0</v>
      </c>
      <c r="FQ848">
        <v>0</v>
      </c>
      <c r="FR848">
        <v>0</v>
      </c>
      <c r="FS848">
        <v>0</v>
      </c>
      <c r="FX848">
        <v>98</v>
      </c>
      <c r="FY848">
        <v>77</v>
      </c>
      <c r="GA848" t="s">
        <v>3</v>
      </c>
      <c r="GD848">
        <v>0</v>
      </c>
      <c r="GF848">
        <v>824501502</v>
      </c>
      <c r="GG848">
        <v>2</v>
      </c>
      <c r="GH848">
        <v>1</v>
      </c>
      <c r="GI848">
        <v>2</v>
      </c>
      <c r="GJ848">
        <v>0</v>
      </c>
      <c r="GK848">
        <f>ROUND(R848*(R12)/100,2)</f>
        <v>7637.42</v>
      </c>
      <c r="GL848">
        <f t="shared" si="457"/>
        <v>0</v>
      </c>
      <c r="GM848">
        <f t="shared" si="458"/>
        <v>25621.18</v>
      </c>
      <c r="GN848">
        <f t="shared" si="459"/>
        <v>25621.18</v>
      </c>
      <c r="GO848">
        <f t="shared" si="460"/>
        <v>0</v>
      </c>
      <c r="GP848">
        <f t="shared" si="461"/>
        <v>0</v>
      </c>
      <c r="GR848">
        <v>0</v>
      </c>
      <c r="GS848">
        <v>3</v>
      </c>
      <c r="GT848">
        <v>0</v>
      </c>
      <c r="GU848" t="s">
        <v>3</v>
      </c>
      <c r="GV848">
        <f t="shared" si="462"/>
        <v>0</v>
      </c>
      <c r="GW848">
        <v>1</v>
      </c>
      <c r="GX848">
        <f t="shared" si="463"/>
        <v>0</v>
      </c>
      <c r="HA848">
        <v>0</v>
      </c>
      <c r="HB848">
        <v>0</v>
      </c>
      <c r="HC848">
        <f t="shared" si="464"/>
        <v>0</v>
      </c>
      <c r="HE848" t="s">
        <v>3</v>
      </c>
      <c r="HF848" t="s">
        <v>3</v>
      </c>
      <c r="HM848" t="s">
        <v>3</v>
      </c>
      <c r="HN848" t="s">
        <v>3</v>
      </c>
      <c r="HO848" t="s">
        <v>3</v>
      </c>
      <c r="HP848" t="s">
        <v>3</v>
      </c>
      <c r="HQ848" t="s">
        <v>3</v>
      </c>
      <c r="HS848">
        <v>0</v>
      </c>
      <c r="IK848">
        <v>0</v>
      </c>
    </row>
    <row r="850" spans="1:206" x14ac:dyDescent="0.2">
      <c r="A850" s="2">
        <v>51</v>
      </c>
      <c r="B850" s="2">
        <f>B837</f>
        <v>1</v>
      </c>
      <c r="C850" s="2">
        <f>A837</f>
        <v>4</v>
      </c>
      <c r="D850" s="2">
        <f>ROW(A837)</f>
        <v>837</v>
      </c>
      <c r="E850" s="2"/>
      <c r="F850" s="2" t="str">
        <f>IF(F837&lt;&gt;"",F837,"")</f>
        <v>Новый раздел</v>
      </c>
      <c r="G850" s="2" t="str">
        <f>IF(G837&lt;&gt;"",G837,"")</f>
        <v>Строительные работы</v>
      </c>
      <c r="H850" s="2">
        <v>0</v>
      </c>
      <c r="I850" s="2"/>
      <c r="J850" s="2"/>
      <c r="K850" s="2"/>
      <c r="L850" s="2"/>
      <c r="M850" s="2"/>
      <c r="N850" s="2"/>
      <c r="O850" s="2">
        <f t="shared" ref="O850:T850" si="465">ROUND(AB850,2)</f>
        <v>144871.78</v>
      </c>
      <c r="P850" s="2">
        <f t="shared" si="465"/>
        <v>0</v>
      </c>
      <c r="Q850" s="2">
        <f t="shared" si="465"/>
        <v>30838.77</v>
      </c>
      <c r="R850" s="2">
        <f t="shared" si="465"/>
        <v>12680.91</v>
      </c>
      <c r="S850" s="2">
        <f t="shared" si="465"/>
        <v>114033.01</v>
      </c>
      <c r="T850" s="2">
        <f t="shared" si="465"/>
        <v>0</v>
      </c>
      <c r="U850" s="2">
        <f>AH850</f>
        <v>229.00482928400001</v>
      </c>
      <c r="V850" s="2">
        <f>AI850</f>
        <v>0</v>
      </c>
      <c r="W850" s="2">
        <f>ROUND(AJ850,2)</f>
        <v>0</v>
      </c>
      <c r="X850" s="2">
        <f>ROUND(AK850,2)</f>
        <v>99610.83</v>
      </c>
      <c r="Y850" s="2">
        <f>ROUND(AL850,2)</f>
        <v>47327.99</v>
      </c>
      <c r="Z850" s="2"/>
      <c r="AA850" s="2"/>
      <c r="AB850" s="2">
        <f>ROUND(SUMIF(AA841:AA848,"=62853509",O841:O848),2)</f>
        <v>144871.78</v>
      </c>
      <c r="AC850" s="2">
        <f>ROUND(SUMIF(AA841:AA848,"=62853509",P841:P848),2)</f>
        <v>0</v>
      </c>
      <c r="AD850" s="2">
        <f>ROUND(SUMIF(AA841:AA848,"=62853509",Q841:Q848),2)</f>
        <v>30838.77</v>
      </c>
      <c r="AE850" s="2">
        <f>ROUND(SUMIF(AA841:AA848,"=62853509",R841:R848),2)</f>
        <v>12680.91</v>
      </c>
      <c r="AF850" s="2">
        <f>ROUND(SUMIF(AA841:AA848,"=62853509",S841:S848),2)</f>
        <v>114033.01</v>
      </c>
      <c r="AG850" s="2">
        <f>ROUND(SUMIF(AA841:AA848,"=62853509",T841:T848),2)</f>
        <v>0</v>
      </c>
      <c r="AH850" s="2">
        <f>SUMIF(AA841:AA848,"=62853509",U841:U848)</f>
        <v>229.00482928400001</v>
      </c>
      <c r="AI850" s="2">
        <f>SUMIF(AA841:AA848,"=62853509",V841:V848)</f>
        <v>0</v>
      </c>
      <c r="AJ850" s="2">
        <f>ROUND(SUMIF(AA841:AA848,"=62853509",W841:W848),2)</f>
        <v>0</v>
      </c>
      <c r="AK850" s="2">
        <f>ROUND(SUMIF(AA841:AA848,"=62853509",X841:X848),2)</f>
        <v>99610.83</v>
      </c>
      <c r="AL850" s="2">
        <f>ROUND(SUMIF(AA841:AA848,"=62853509",Y841:Y848),2)</f>
        <v>47327.99</v>
      </c>
      <c r="AM850" s="2"/>
      <c r="AN850" s="2"/>
      <c r="AO850" s="2">
        <f t="shared" ref="AO850:BD850" si="466">ROUND(BX850,2)</f>
        <v>0</v>
      </c>
      <c r="AP850" s="2">
        <f t="shared" si="466"/>
        <v>0</v>
      </c>
      <c r="AQ850" s="2">
        <f t="shared" si="466"/>
        <v>0</v>
      </c>
      <c r="AR850" s="2">
        <f t="shared" si="466"/>
        <v>312100.05</v>
      </c>
      <c r="AS850" s="2">
        <f t="shared" si="466"/>
        <v>312100.05</v>
      </c>
      <c r="AT850" s="2">
        <f t="shared" si="466"/>
        <v>0</v>
      </c>
      <c r="AU850" s="2">
        <f t="shared" si="466"/>
        <v>0</v>
      </c>
      <c r="AV850" s="2">
        <f t="shared" si="466"/>
        <v>0</v>
      </c>
      <c r="AW850" s="2">
        <f t="shared" si="466"/>
        <v>0</v>
      </c>
      <c r="AX850" s="2">
        <f t="shared" si="466"/>
        <v>0</v>
      </c>
      <c r="AY850" s="2">
        <f t="shared" si="466"/>
        <v>0</v>
      </c>
      <c r="AZ850" s="2">
        <f t="shared" si="466"/>
        <v>0</v>
      </c>
      <c r="BA850" s="2">
        <f t="shared" si="466"/>
        <v>0</v>
      </c>
      <c r="BB850" s="2">
        <f t="shared" si="466"/>
        <v>0</v>
      </c>
      <c r="BC850" s="2">
        <f t="shared" si="466"/>
        <v>0</v>
      </c>
      <c r="BD850" s="2">
        <f t="shared" si="466"/>
        <v>0</v>
      </c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>
        <f>ROUND(SUMIF(AA841:AA848,"=62853509",FQ841:FQ848),2)</f>
        <v>0</v>
      </c>
      <c r="BY850" s="2">
        <f>ROUND(SUMIF(AA841:AA848,"=62853509",FR841:FR848),2)</f>
        <v>0</v>
      </c>
      <c r="BZ850" s="2">
        <f>ROUND(SUMIF(AA841:AA848,"=62853509",GL841:GL848),2)</f>
        <v>0</v>
      </c>
      <c r="CA850" s="2">
        <f>ROUND(SUMIF(AA841:AA848,"=62853509",GM841:GM848),2)</f>
        <v>312100.05</v>
      </c>
      <c r="CB850" s="2">
        <f>ROUND(SUMIF(AA841:AA848,"=62853509",GN841:GN848),2)</f>
        <v>312100.05</v>
      </c>
      <c r="CC850" s="2">
        <f>ROUND(SUMIF(AA841:AA848,"=62853509",GO841:GO848),2)</f>
        <v>0</v>
      </c>
      <c r="CD850" s="2">
        <f>ROUND(SUMIF(AA841:AA848,"=62853509",GP841:GP848),2)</f>
        <v>0</v>
      </c>
      <c r="CE850" s="2">
        <f>AC850-BX850</f>
        <v>0</v>
      </c>
      <c r="CF850" s="2">
        <f>AC850-BY850</f>
        <v>0</v>
      </c>
      <c r="CG850" s="2">
        <f>BX850-BZ850</f>
        <v>0</v>
      </c>
      <c r="CH850" s="2">
        <f>AC850-BX850-BY850+BZ850</f>
        <v>0</v>
      </c>
      <c r="CI850" s="2">
        <f>BY850-BZ850</f>
        <v>0</v>
      </c>
      <c r="CJ850" s="2">
        <f>ROUND(SUMIF(AA841:AA848,"=62853509",GX841:GX848),2)</f>
        <v>0</v>
      </c>
      <c r="CK850" s="2">
        <f>ROUND(SUMIF(AA841:AA848,"=62853509",GY841:GY848),2)</f>
        <v>0</v>
      </c>
      <c r="CL850" s="2">
        <f>ROUND(SUMIF(AA841:AA848,"=62853509",GZ841:GZ848),2)</f>
        <v>0</v>
      </c>
      <c r="CM850" s="2">
        <f>ROUND(SUMIF(AA841:AA848,"=62853509",HD841:HD848),2)</f>
        <v>0</v>
      </c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3"/>
      <c r="DH850" s="3"/>
      <c r="DI850" s="3"/>
      <c r="DJ850" s="3"/>
      <c r="DK850" s="3"/>
      <c r="DL850" s="3"/>
      <c r="DM850" s="3"/>
      <c r="DN850" s="3"/>
      <c r="DO850" s="3"/>
      <c r="DP850" s="3"/>
      <c r="DQ850" s="3"/>
      <c r="DR850" s="3"/>
      <c r="DS850" s="3"/>
      <c r="DT850" s="3"/>
      <c r="DU850" s="3"/>
      <c r="DV850" s="3"/>
      <c r="DW850" s="3"/>
      <c r="DX850" s="3"/>
      <c r="DY850" s="3"/>
      <c r="DZ850" s="3"/>
      <c r="EA850" s="3"/>
      <c r="EB850" s="3"/>
      <c r="EC850" s="3"/>
      <c r="ED850" s="3"/>
      <c r="EE850" s="3"/>
      <c r="EF850" s="3"/>
      <c r="EG850" s="3"/>
      <c r="EH850" s="3"/>
      <c r="EI850" s="3"/>
      <c r="EJ850" s="3"/>
      <c r="EK850" s="3"/>
      <c r="EL850" s="3"/>
      <c r="EM850" s="3"/>
      <c r="EN850" s="3"/>
      <c r="EO850" s="3"/>
      <c r="EP850" s="3"/>
      <c r="EQ850" s="3"/>
      <c r="ER850" s="3"/>
      <c r="ES850" s="3"/>
      <c r="ET850" s="3"/>
      <c r="EU850" s="3"/>
      <c r="EV850" s="3"/>
      <c r="EW850" s="3"/>
      <c r="EX850" s="3"/>
      <c r="EY850" s="3"/>
      <c r="EZ850" s="3"/>
      <c r="FA850" s="3"/>
      <c r="FB850" s="3"/>
      <c r="FC850" s="3"/>
      <c r="FD850" s="3"/>
      <c r="FE850" s="3"/>
      <c r="FF850" s="3"/>
      <c r="FG850" s="3"/>
      <c r="FH850" s="3"/>
      <c r="FI850" s="3"/>
      <c r="FJ850" s="3"/>
      <c r="FK850" s="3"/>
      <c r="FL850" s="3"/>
      <c r="FM850" s="3"/>
      <c r="FN850" s="3"/>
      <c r="FO850" s="3"/>
      <c r="FP850" s="3"/>
      <c r="FQ850" s="3"/>
      <c r="FR850" s="3"/>
      <c r="FS850" s="3"/>
      <c r="FT850" s="3"/>
      <c r="FU850" s="3"/>
      <c r="FV850" s="3"/>
      <c r="FW850" s="3"/>
      <c r="FX850" s="3"/>
      <c r="FY850" s="3"/>
      <c r="FZ850" s="3"/>
      <c r="GA850" s="3"/>
      <c r="GB850" s="3"/>
      <c r="GC850" s="3"/>
      <c r="GD850" s="3"/>
      <c r="GE850" s="3"/>
      <c r="GF850" s="3"/>
      <c r="GG850" s="3"/>
      <c r="GH850" s="3"/>
      <c r="GI850" s="3"/>
      <c r="GJ850" s="3"/>
      <c r="GK850" s="3"/>
      <c r="GL850" s="3"/>
      <c r="GM850" s="3"/>
      <c r="GN850" s="3"/>
      <c r="GO850" s="3"/>
      <c r="GP850" s="3"/>
      <c r="GQ850" s="3"/>
      <c r="GR850" s="3"/>
      <c r="GS850" s="3"/>
      <c r="GT850" s="3"/>
      <c r="GU850" s="3"/>
      <c r="GV850" s="3"/>
      <c r="GW850" s="3"/>
      <c r="GX850" s="3">
        <v>0</v>
      </c>
    </row>
    <row r="852" spans="1:206" x14ac:dyDescent="0.2">
      <c r="A852" s="4">
        <v>50</v>
      </c>
      <c r="B852" s="4">
        <v>0</v>
      </c>
      <c r="C852" s="4">
        <v>0</v>
      </c>
      <c r="D852" s="4">
        <v>1</v>
      </c>
      <c r="E852" s="4">
        <v>201</v>
      </c>
      <c r="F852" s="4">
        <f>ROUND(Source!O850,O852)</f>
        <v>144871.78</v>
      </c>
      <c r="G852" s="4" t="s">
        <v>70</v>
      </c>
      <c r="H852" s="4" t="s">
        <v>71</v>
      </c>
      <c r="I852" s="4"/>
      <c r="J852" s="4"/>
      <c r="K852" s="4">
        <v>201</v>
      </c>
      <c r="L852" s="4">
        <v>1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144871.78</v>
      </c>
      <c r="X852" s="4">
        <v>1</v>
      </c>
      <c r="Y852" s="4">
        <v>144871.78</v>
      </c>
      <c r="Z852" s="4"/>
      <c r="AA852" s="4"/>
      <c r="AB852" s="4"/>
    </row>
    <row r="853" spans="1:206" x14ac:dyDescent="0.2">
      <c r="A853" s="4">
        <v>50</v>
      </c>
      <c r="B853" s="4">
        <v>0</v>
      </c>
      <c r="C853" s="4">
        <v>0</v>
      </c>
      <c r="D853" s="4">
        <v>1</v>
      </c>
      <c r="E853" s="4">
        <v>202</v>
      </c>
      <c r="F853" s="4">
        <f>ROUND(Source!P850,O853)</f>
        <v>0</v>
      </c>
      <c r="G853" s="4" t="s">
        <v>72</v>
      </c>
      <c r="H853" s="4" t="s">
        <v>73</v>
      </c>
      <c r="I853" s="4"/>
      <c r="J853" s="4"/>
      <c r="K853" s="4">
        <v>202</v>
      </c>
      <c r="L853" s="4">
        <v>2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06" x14ac:dyDescent="0.2">
      <c r="A854" s="4">
        <v>50</v>
      </c>
      <c r="B854" s="4">
        <v>0</v>
      </c>
      <c r="C854" s="4">
        <v>0</v>
      </c>
      <c r="D854" s="4">
        <v>1</v>
      </c>
      <c r="E854" s="4">
        <v>222</v>
      </c>
      <c r="F854" s="4">
        <f>ROUND(Source!AO850,O854)</f>
        <v>0</v>
      </c>
      <c r="G854" s="4" t="s">
        <v>74</v>
      </c>
      <c r="H854" s="4" t="s">
        <v>75</v>
      </c>
      <c r="I854" s="4"/>
      <c r="J854" s="4"/>
      <c r="K854" s="4">
        <v>222</v>
      </c>
      <c r="L854" s="4">
        <v>3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06" x14ac:dyDescent="0.2">
      <c r="A855" s="4">
        <v>50</v>
      </c>
      <c r="B855" s="4">
        <v>0</v>
      </c>
      <c r="C855" s="4">
        <v>0</v>
      </c>
      <c r="D855" s="4">
        <v>1</v>
      </c>
      <c r="E855" s="4">
        <v>225</v>
      </c>
      <c r="F855" s="4">
        <f>ROUND(Source!AV850,O855)</f>
        <v>0</v>
      </c>
      <c r="G855" s="4" t="s">
        <v>76</v>
      </c>
      <c r="H855" s="4" t="s">
        <v>77</v>
      </c>
      <c r="I855" s="4"/>
      <c r="J855" s="4"/>
      <c r="K855" s="4">
        <v>225</v>
      </c>
      <c r="L855" s="4">
        <v>4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06" x14ac:dyDescent="0.2">
      <c r="A856" s="4">
        <v>50</v>
      </c>
      <c r="B856" s="4">
        <v>0</v>
      </c>
      <c r="C856" s="4">
        <v>0</v>
      </c>
      <c r="D856" s="4">
        <v>1</v>
      </c>
      <c r="E856" s="4">
        <v>226</v>
      </c>
      <c r="F856" s="4">
        <f>ROUND(Source!AW850,O856)</f>
        <v>0</v>
      </c>
      <c r="G856" s="4" t="s">
        <v>78</v>
      </c>
      <c r="H856" s="4" t="s">
        <v>79</v>
      </c>
      <c r="I856" s="4"/>
      <c r="J856" s="4"/>
      <c r="K856" s="4">
        <v>226</v>
      </c>
      <c r="L856" s="4">
        <v>5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06" x14ac:dyDescent="0.2">
      <c r="A857" s="4">
        <v>50</v>
      </c>
      <c r="B857" s="4">
        <v>0</v>
      </c>
      <c r="C857" s="4">
        <v>0</v>
      </c>
      <c r="D857" s="4">
        <v>1</v>
      </c>
      <c r="E857" s="4">
        <v>227</v>
      </c>
      <c r="F857" s="4">
        <f>ROUND(Source!AX850,O857)</f>
        <v>0</v>
      </c>
      <c r="G857" s="4" t="s">
        <v>80</v>
      </c>
      <c r="H857" s="4" t="s">
        <v>81</v>
      </c>
      <c r="I857" s="4"/>
      <c r="J857" s="4"/>
      <c r="K857" s="4">
        <v>227</v>
      </c>
      <c r="L857" s="4">
        <v>6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06" x14ac:dyDescent="0.2">
      <c r="A858" s="4">
        <v>50</v>
      </c>
      <c r="B858" s="4">
        <v>0</v>
      </c>
      <c r="C858" s="4">
        <v>0</v>
      </c>
      <c r="D858" s="4">
        <v>1</v>
      </c>
      <c r="E858" s="4">
        <v>228</v>
      </c>
      <c r="F858" s="4">
        <f>ROUND(Source!AY850,O858)</f>
        <v>0</v>
      </c>
      <c r="G858" s="4" t="s">
        <v>82</v>
      </c>
      <c r="H858" s="4" t="s">
        <v>83</v>
      </c>
      <c r="I858" s="4"/>
      <c r="J858" s="4"/>
      <c r="K858" s="4">
        <v>228</v>
      </c>
      <c r="L858" s="4">
        <v>7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</v>
      </c>
      <c r="X858" s="4">
        <v>1</v>
      </c>
      <c r="Y858" s="4">
        <v>0</v>
      </c>
      <c r="Z858" s="4"/>
      <c r="AA858" s="4"/>
      <c r="AB858" s="4"/>
    </row>
    <row r="859" spans="1:206" x14ac:dyDescent="0.2">
      <c r="A859" s="4">
        <v>50</v>
      </c>
      <c r="B859" s="4">
        <v>0</v>
      </c>
      <c r="C859" s="4">
        <v>0</v>
      </c>
      <c r="D859" s="4">
        <v>1</v>
      </c>
      <c r="E859" s="4">
        <v>216</v>
      </c>
      <c r="F859" s="4">
        <f>ROUND(Source!AP850,O859)</f>
        <v>0</v>
      </c>
      <c r="G859" s="4" t="s">
        <v>84</v>
      </c>
      <c r="H859" s="4" t="s">
        <v>85</v>
      </c>
      <c r="I859" s="4"/>
      <c r="J859" s="4"/>
      <c r="K859" s="4">
        <v>216</v>
      </c>
      <c r="L859" s="4">
        <v>8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06" x14ac:dyDescent="0.2">
      <c r="A860" s="4">
        <v>50</v>
      </c>
      <c r="B860" s="4">
        <v>0</v>
      </c>
      <c r="C860" s="4">
        <v>0</v>
      </c>
      <c r="D860" s="4">
        <v>1</v>
      </c>
      <c r="E860" s="4">
        <v>223</v>
      </c>
      <c r="F860" s="4">
        <f>ROUND(Source!AQ850,O860)</f>
        <v>0</v>
      </c>
      <c r="G860" s="4" t="s">
        <v>86</v>
      </c>
      <c r="H860" s="4" t="s">
        <v>87</v>
      </c>
      <c r="I860" s="4"/>
      <c r="J860" s="4"/>
      <c r="K860" s="4">
        <v>223</v>
      </c>
      <c r="L860" s="4">
        <v>9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06" x14ac:dyDescent="0.2">
      <c r="A861" s="4">
        <v>50</v>
      </c>
      <c r="B861" s="4">
        <v>0</v>
      </c>
      <c r="C861" s="4">
        <v>0</v>
      </c>
      <c r="D861" s="4">
        <v>1</v>
      </c>
      <c r="E861" s="4">
        <v>229</v>
      </c>
      <c r="F861" s="4">
        <f>ROUND(Source!AZ850,O861)</f>
        <v>0</v>
      </c>
      <c r="G861" s="4" t="s">
        <v>88</v>
      </c>
      <c r="H861" s="4" t="s">
        <v>89</v>
      </c>
      <c r="I861" s="4"/>
      <c r="J861" s="4"/>
      <c r="K861" s="4">
        <v>229</v>
      </c>
      <c r="L861" s="4">
        <v>10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0</v>
      </c>
      <c r="X861" s="4">
        <v>1</v>
      </c>
      <c r="Y861" s="4">
        <v>0</v>
      </c>
      <c r="Z861" s="4"/>
      <c r="AA861" s="4"/>
      <c r="AB861" s="4"/>
    </row>
    <row r="862" spans="1:206" x14ac:dyDescent="0.2">
      <c r="A862" s="4">
        <v>50</v>
      </c>
      <c r="B862" s="4">
        <v>0</v>
      </c>
      <c r="C862" s="4">
        <v>0</v>
      </c>
      <c r="D862" s="4">
        <v>1</v>
      </c>
      <c r="E862" s="4">
        <v>203</v>
      </c>
      <c r="F862" s="4">
        <f>ROUND(Source!Q850,O862)</f>
        <v>30838.77</v>
      </c>
      <c r="G862" s="4" t="s">
        <v>90</v>
      </c>
      <c r="H862" s="4" t="s">
        <v>91</v>
      </c>
      <c r="I862" s="4"/>
      <c r="J862" s="4"/>
      <c r="K862" s="4">
        <v>203</v>
      </c>
      <c r="L862" s="4">
        <v>11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30838.77</v>
      </c>
      <c r="X862" s="4">
        <v>1</v>
      </c>
      <c r="Y862" s="4">
        <v>30838.77</v>
      </c>
      <c r="Z862" s="4"/>
      <c r="AA862" s="4"/>
      <c r="AB862" s="4"/>
    </row>
    <row r="863" spans="1:206" x14ac:dyDescent="0.2">
      <c r="A863" s="4">
        <v>50</v>
      </c>
      <c r="B863" s="4">
        <v>0</v>
      </c>
      <c r="C863" s="4">
        <v>0</v>
      </c>
      <c r="D863" s="4">
        <v>1</v>
      </c>
      <c r="E863" s="4">
        <v>231</v>
      </c>
      <c r="F863" s="4">
        <f>ROUND(Source!BB850,O863)</f>
        <v>0</v>
      </c>
      <c r="G863" s="4" t="s">
        <v>92</v>
      </c>
      <c r="H863" s="4" t="s">
        <v>93</v>
      </c>
      <c r="I863" s="4"/>
      <c r="J863" s="4"/>
      <c r="K863" s="4">
        <v>231</v>
      </c>
      <c r="L863" s="4">
        <v>12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0</v>
      </c>
      <c r="X863" s="4">
        <v>1</v>
      </c>
      <c r="Y863" s="4">
        <v>0</v>
      </c>
      <c r="Z863" s="4"/>
      <c r="AA863" s="4"/>
      <c r="AB863" s="4"/>
    </row>
    <row r="864" spans="1:206" x14ac:dyDescent="0.2">
      <c r="A864" s="4">
        <v>50</v>
      </c>
      <c r="B864" s="4">
        <v>0</v>
      </c>
      <c r="C864" s="4">
        <v>0</v>
      </c>
      <c r="D864" s="4">
        <v>1</v>
      </c>
      <c r="E864" s="4">
        <v>204</v>
      </c>
      <c r="F864" s="4">
        <f>ROUND(Source!R850,O864)</f>
        <v>12680.91</v>
      </c>
      <c r="G864" s="4" t="s">
        <v>94</v>
      </c>
      <c r="H864" s="4" t="s">
        <v>95</v>
      </c>
      <c r="I864" s="4"/>
      <c r="J864" s="4"/>
      <c r="K864" s="4">
        <v>204</v>
      </c>
      <c r="L864" s="4">
        <v>13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12680.91</v>
      </c>
      <c r="X864" s="4">
        <v>1</v>
      </c>
      <c r="Y864" s="4">
        <v>12680.91</v>
      </c>
      <c r="Z864" s="4"/>
      <c r="AA864" s="4"/>
      <c r="AB864" s="4"/>
    </row>
    <row r="865" spans="1:88" x14ac:dyDescent="0.2">
      <c r="A865" s="4">
        <v>50</v>
      </c>
      <c r="B865" s="4">
        <v>0</v>
      </c>
      <c r="C865" s="4">
        <v>0</v>
      </c>
      <c r="D865" s="4">
        <v>1</v>
      </c>
      <c r="E865" s="4">
        <v>205</v>
      </c>
      <c r="F865" s="4">
        <f>ROUND(Source!S850,O865)</f>
        <v>114033.01</v>
      </c>
      <c r="G865" s="4" t="s">
        <v>96</v>
      </c>
      <c r="H865" s="4" t="s">
        <v>97</v>
      </c>
      <c r="I865" s="4"/>
      <c r="J865" s="4"/>
      <c r="K865" s="4">
        <v>205</v>
      </c>
      <c r="L865" s="4">
        <v>14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114033.01</v>
      </c>
      <c r="X865" s="4">
        <v>1</v>
      </c>
      <c r="Y865" s="4">
        <v>114033.01</v>
      </c>
      <c r="Z865" s="4"/>
      <c r="AA865" s="4"/>
      <c r="AB865" s="4"/>
    </row>
    <row r="866" spans="1:88" x14ac:dyDescent="0.2">
      <c r="A866" s="4">
        <v>50</v>
      </c>
      <c r="B866" s="4">
        <v>0</v>
      </c>
      <c r="C866" s="4">
        <v>0</v>
      </c>
      <c r="D866" s="4">
        <v>1</v>
      </c>
      <c r="E866" s="4">
        <v>232</v>
      </c>
      <c r="F866" s="4">
        <f>ROUND(Source!BC850,O866)</f>
        <v>0</v>
      </c>
      <c r="G866" s="4" t="s">
        <v>98</v>
      </c>
      <c r="H866" s="4" t="s">
        <v>99</v>
      </c>
      <c r="I866" s="4"/>
      <c r="J866" s="4"/>
      <c r="K866" s="4">
        <v>232</v>
      </c>
      <c r="L866" s="4">
        <v>15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88" x14ac:dyDescent="0.2">
      <c r="A867" s="4">
        <v>50</v>
      </c>
      <c r="B867" s="4">
        <v>0</v>
      </c>
      <c r="C867" s="4">
        <v>0</v>
      </c>
      <c r="D867" s="4">
        <v>1</v>
      </c>
      <c r="E867" s="4">
        <v>214</v>
      </c>
      <c r="F867" s="4">
        <f>ROUND(Source!AS850,O867)</f>
        <v>312100.05</v>
      </c>
      <c r="G867" s="4" t="s">
        <v>100</v>
      </c>
      <c r="H867" s="4" t="s">
        <v>101</v>
      </c>
      <c r="I867" s="4"/>
      <c r="J867" s="4"/>
      <c r="K867" s="4">
        <v>214</v>
      </c>
      <c r="L867" s="4">
        <v>16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312100.05</v>
      </c>
      <c r="X867" s="4">
        <v>1</v>
      </c>
      <c r="Y867" s="4">
        <v>312100.05</v>
      </c>
      <c r="Z867" s="4"/>
      <c r="AA867" s="4"/>
      <c r="AB867" s="4"/>
    </row>
    <row r="868" spans="1:88" x14ac:dyDescent="0.2">
      <c r="A868" s="4">
        <v>50</v>
      </c>
      <c r="B868" s="4">
        <v>0</v>
      </c>
      <c r="C868" s="4">
        <v>0</v>
      </c>
      <c r="D868" s="4">
        <v>1</v>
      </c>
      <c r="E868" s="4">
        <v>215</v>
      </c>
      <c r="F868" s="4">
        <f>ROUND(Source!AT850,O868)</f>
        <v>0</v>
      </c>
      <c r="G868" s="4" t="s">
        <v>102</v>
      </c>
      <c r="H868" s="4" t="s">
        <v>103</v>
      </c>
      <c r="I868" s="4"/>
      <c r="J868" s="4"/>
      <c r="K868" s="4">
        <v>215</v>
      </c>
      <c r="L868" s="4">
        <v>17</v>
      </c>
      <c r="M868" s="4">
        <v>3</v>
      </c>
      <c r="N868" s="4" t="s">
        <v>3</v>
      </c>
      <c r="O868" s="4">
        <v>2</v>
      </c>
      <c r="P868" s="4"/>
      <c r="Q868" s="4"/>
      <c r="R868" s="4"/>
      <c r="S868" s="4"/>
      <c r="T868" s="4"/>
      <c r="U868" s="4"/>
      <c r="V868" s="4"/>
      <c r="W868" s="4">
        <v>0</v>
      </c>
      <c r="X868" s="4">
        <v>1</v>
      </c>
      <c r="Y868" s="4">
        <v>0</v>
      </c>
      <c r="Z868" s="4"/>
      <c r="AA868" s="4"/>
      <c r="AB868" s="4"/>
    </row>
    <row r="869" spans="1:88" x14ac:dyDescent="0.2">
      <c r="A869" s="4">
        <v>50</v>
      </c>
      <c r="B869" s="4">
        <v>0</v>
      </c>
      <c r="C869" s="4">
        <v>0</v>
      </c>
      <c r="D869" s="4">
        <v>1</v>
      </c>
      <c r="E869" s="4">
        <v>217</v>
      </c>
      <c r="F869" s="4">
        <f>ROUND(Source!AU850,O869)</f>
        <v>0</v>
      </c>
      <c r="G869" s="4" t="s">
        <v>104</v>
      </c>
      <c r="H869" s="4" t="s">
        <v>105</v>
      </c>
      <c r="I869" s="4"/>
      <c r="J869" s="4"/>
      <c r="K869" s="4">
        <v>217</v>
      </c>
      <c r="L869" s="4">
        <v>18</v>
      </c>
      <c r="M869" s="4">
        <v>3</v>
      </c>
      <c r="N869" s="4" t="s">
        <v>3</v>
      </c>
      <c r="O869" s="4">
        <v>2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88" x14ac:dyDescent="0.2">
      <c r="A870" s="4">
        <v>50</v>
      </c>
      <c r="B870" s="4">
        <v>0</v>
      </c>
      <c r="C870" s="4">
        <v>0</v>
      </c>
      <c r="D870" s="4">
        <v>1</v>
      </c>
      <c r="E870" s="4">
        <v>230</v>
      </c>
      <c r="F870" s="4">
        <f>ROUND(Source!BA850,O870)</f>
        <v>0</v>
      </c>
      <c r="G870" s="4" t="s">
        <v>106</v>
      </c>
      <c r="H870" s="4" t="s">
        <v>107</v>
      </c>
      <c r="I870" s="4"/>
      <c r="J870" s="4"/>
      <c r="K870" s="4">
        <v>230</v>
      </c>
      <c r="L870" s="4">
        <v>19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88" x14ac:dyDescent="0.2">
      <c r="A871" s="4">
        <v>50</v>
      </c>
      <c r="B871" s="4">
        <v>0</v>
      </c>
      <c r="C871" s="4">
        <v>0</v>
      </c>
      <c r="D871" s="4">
        <v>1</v>
      </c>
      <c r="E871" s="4">
        <v>206</v>
      </c>
      <c r="F871" s="4">
        <f>ROUND(Source!T850,O871)</f>
        <v>0</v>
      </c>
      <c r="G871" s="4" t="s">
        <v>108</v>
      </c>
      <c r="H871" s="4" t="s">
        <v>109</v>
      </c>
      <c r="I871" s="4"/>
      <c r="J871" s="4"/>
      <c r="K871" s="4">
        <v>206</v>
      </c>
      <c r="L871" s="4">
        <v>20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88" x14ac:dyDescent="0.2">
      <c r="A872" s="4">
        <v>50</v>
      </c>
      <c r="B872" s="4">
        <v>0</v>
      </c>
      <c r="C872" s="4">
        <v>0</v>
      </c>
      <c r="D872" s="4">
        <v>1</v>
      </c>
      <c r="E872" s="4">
        <v>207</v>
      </c>
      <c r="F872" s="4">
        <f>Source!U850</f>
        <v>229.00482928400001</v>
      </c>
      <c r="G872" s="4" t="s">
        <v>110</v>
      </c>
      <c r="H872" s="4" t="s">
        <v>111</v>
      </c>
      <c r="I872" s="4"/>
      <c r="J872" s="4"/>
      <c r="K872" s="4">
        <v>207</v>
      </c>
      <c r="L872" s="4">
        <v>21</v>
      </c>
      <c r="M872" s="4">
        <v>3</v>
      </c>
      <c r="N872" s="4" t="s">
        <v>3</v>
      </c>
      <c r="O872" s="4">
        <v>-1</v>
      </c>
      <c r="P872" s="4"/>
      <c r="Q872" s="4"/>
      <c r="R872" s="4"/>
      <c r="S872" s="4"/>
      <c r="T872" s="4"/>
      <c r="U872" s="4"/>
      <c r="V872" s="4"/>
      <c r="W872" s="4">
        <v>229.00482928400001</v>
      </c>
      <c r="X872" s="4">
        <v>1</v>
      </c>
      <c r="Y872" s="4">
        <v>229.00482928400001</v>
      </c>
      <c r="Z872" s="4"/>
      <c r="AA872" s="4"/>
      <c r="AB872" s="4"/>
    </row>
    <row r="873" spans="1:88" x14ac:dyDescent="0.2">
      <c r="A873" s="4">
        <v>50</v>
      </c>
      <c r="B873" s="4">
        <v>0</v>
      </c>
      <c r="C873" s="4">
        <v>0</v>
      </c>
      <c r="D873" s="4">
        <v>1</v>
      </c>
      <c r="E873" s="4">
        <v>208</v>
      </c>
      <c r="F873" s="4">
        <f>Source!V850</f>
        <v>0</v>
      </c>
      <c r="G873" s="4" t="s">
        <v>112</v>
      </c>
      <c r="H873" s="4" t="s">
        <v>113</v>
      </c>
      <c r="I873" s="4"/>
      <c r="J873" s="4"/>
      <c r="K873" s="4">
        <v>208</v>
      </c>
      <c r="L873" s="4">
        <v>22</v>
      </c>
      <c r="M873" s="4">
        <v>3</v>
      </c>
      <c r="N873" s="4" t="s">
        <v>3</v>
      </c>
      <c r="O873" s="4">
        <v>-1</v>
      </c>
      <c r="P873" s="4"/>
      <c r="Q873" s="4"/>
      <c r="R873" s="4"/>
      <c r="S873" s="4"/>
      <c r="T873" s="4"/>
      <c r="U873" s="4"/>
      <c r="V873" s="4"/>
      <c r="W873" s="4">
        <v>0</v>
      </c>
      <c r="X873" s="4">
        <v>1</v>
      </c>
      <c r="Y873" s="4">
        <v>0</v>
      </c>
      <c r="Z873" s="4"/>
      <c r="AA873" s="4"/>
      <c r="AB873" s="4"/>
    </row>
    <row r="874" spans="1:88" x14ac:dyDescent="0.2">
      <c r="A874" s="4">
        <v>50</v>
      </c>
      <c r="B874" s="4">
        <v>0</v>
      </c>
      <c r="C874" s="4">
        <v>0</v>
      </c>
      <c r="D874" s="4">
        <v>1</v>
      </c>
      <c r="E874" s="4">
        <v>209</v>
      </c>
      <c r="F874" s="4">
        <f>ROUND(Source!W850,O874)</f>
        <v>0</v>
      </c>
      <c r="G874" s="4" t="s">
        <v>114</v>
      </c>
      <c r="H874" s="4" t="s">
        <v>115</v>
      </c>
      <c r="I874" s="4"/>
      <c r="J874" s="4"/>
      <c r="K874" s="4">
        <v>209</v>
      </c>
      <c r="L874" s="4">
        <v>23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88" x14ac:dyDescent="0.2">
      <c r="A875" s="4">
        <v>50</v>
      </c>
      <c r="B875" s="4">
        <v>0</v>
      </c>
      <c r="C875" s="4">
        <v>0</v>
      </c>
      <c r="D875" s="4">
        <v>1</v>
      </c>
      <c r="E875" s="4">
        <v>233</v>
      </c>
      <c r="F875" s="4">
        <f>ROUND(Source!BD850,O875)</f>
        <v>0</v>
      </c>
      <c r="G875" s="4" t="s">
        <v>116</v>
      </c>
      <c r="H875" s="4" t="s">
        <v>117</v>
      </c>
      <c r="I875" s="4"/>
      <c r="J875" s="4"/>
      <c r="K875" s="4">
        <v>233</v>
      </c>
      <c r="L875" s="4">
        <v>24</v>
      </c>
      <c r="M875" s="4">
        <v>3</v>
      </c>
      <c r="N875" s="4" t="s">
        <v>3</v>
      </c>
      <c r="O875" s="4">
        <v>2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88" x14ac:dyDescent="0.2">
      <c r="A876" s="4">
        <v>50</v>
      </c>
      <c r="B876" s="4">
        <v>0</v>
      </c>
      <c r="C876" s="4">
        <v>0</v>
      </c>
      <c r="D876" s="4">
        <v>1</v>
      </c>
      <c r="E876" s="4">
        <v>210</v>
      </c>
      <c r="F876" s="4">
        <f>ROUND(Source!X850,O876)</f>
        <v>99610.83</v>
      </c>
      <c r="G876" s="4" t="s">
        <v>118</v>
      </c>
      <c r="H876" s="4" t="s">
        <v>119</v>
      </c>
      <c r="I876" s="4"/>
      <c r="J876" s="4"/>
      <c r="K876" s="4">
        <v>210</v>
      </c>
      <c r="L876" s="4">
        <v>25</v>
      </c>
      <c r="M876" s="4">
        <v>3</v>
      </c>
      <c r="N876" s="4" t="s">
        <v>3</v>
      </c>
      <c r="O876" s="4">
        <v>2</v>
      </c>
      <c r="P876" s="4"/>
      <c r="Q876" s="4"/>
      <c r="R876" s="4"/>
      <c r="S876" s="4"/>
      <c r="T876" s="4"/>
      <c r="U876" s="4"/>
      <c r="V876" s="4"/>
      <c r="W876" s="4">
        <v>99610.83</v>
      </c>
      <c r="X876" s="4">
        <v>1</v>
      </c>
      <c r="Y876" s="4">
        <v>99610.83</v>
      </c>
      <c r="Z876" s="4"/>
      <c r="AA876" s="4"/>
      <c r="AB876" s="4"/>
    </row>
    <row r="877" spans="1:88" x14ac:dyDescent="0.2">
      <c r="A877" s="4">
        <v>50</v>
      </c>
      <c r="B877" s="4">
        <v>0</v>
      </c>
      <c r="C877" s="4">
        <v>0</v>
      </c>
      <c r="D877" s="4">
        <v>1</v>
      </c>
      <c r="E877" s="4">
        <v>211</v>
      </c>
      <c r="F877" s="4">
        <f>ROUND(Source!Y850,O877)</f>
        <v>47327.99</v>
      </c>
      <c r="G877" s="4" t="s">
        <v>120</v>
      </c>
      <c r="H877" s="4" t="s">
        <v>121</v>
      </c>
      <c r="I877" s="4"/>
      <c r="J877" s="4"/>
      <c r="K877" s="4">
        <v>211</v>
      </c>
      <c r="L877" s="4">
        <v>26</v>
      </c>
      <c r="M877" s="4">
        <v>3</v>
      </c>
      <c r="N877" s="4" t="s">
        <v>3</v>
      </c>
      <c r="O877" s="4">
        <v>2</v>
      </c>
      <c r="P877" s="4"/>
      <c r="Q877" s="4"/>
      <c r="R877" s="4"/>
      <c r="S877" s="4"/>
      <c r="T877" s="4"/>
      <c r="U877" s="4"/>
      <c r="V877" s="4"/>
      <c r="W877" s="4">
        <v>47327.99</v>
      </c>
      <c r="X877" s="4">
        <v>1</v>
      </c>
      <c r="Y877" s="4">
        <v>47327.99</v>
      </c>
      <c r="Z877" s="4"/>
      <c r="AA877" s="4"/>
      <c r="AB877" s="4"/>
    </row>
    <row r="878" spans="1:88" x14ac:dyDescent="0.2">
      <c r="A878" s="4">
        <v>50</v>
      </c>
      <c r="B878" s="4">
        <v>0</v>
      </c>
      <c r="C878" s="4">
        <v>0</v>
      </c>
      <c r="D878" s="4">
        <v>1</v>
      </c>
      <c r="E878" s="4">
        <v>224</v>
      </c>
      <c r="F878" s="4">
        <f>ROUND(Source!AR850,O878)</f>
        <v>312100.05</v>
      </c>
      <c r="G878" s="4" t="s">
        <v>122</v>
      </c>
      <c r="H878" s="4" t="s">
        <v>123</v>
      </c>
      <c r="I878" s="4"/>
      <c r="J878" s="4"/>
      <c r="K878" s="4">
        <v>224</v>
      </c>
      <c r="L878" s="4">
        <v>27</v>
      </c>
      <c r="M878" s="4">
        <v>3</v>
      </c>
      <c r="N878" s="4" t="s">
        <v>3</v>
      </c>
      <c r="O878" s="4">
        <v>2</v>
      </c>
      <c r="P878" s="4"/>
      <c r="Q878" s="4"/>
      <c r="R878" s="4"/>
      <c r="S878" s="4"/>
      <c r="T878" s="4"/>
      <c r="U878" s="4"/>
      <c r="V878" s="4"/>
      <c r="W878" s="4">
        <v>312100.05</v>
      </c>
      <c r="X878" s="4">
        <v>1</v>
      </c>
      <c r="Y878" s="4">
        <v>312100.05</v>
      </c>
      <c r="Z878" s="4"/>
      <c r="AA878" s="4"/>
      <c r="AB878" s="4"/>
    </row>
    <row r="880" spans="1:88" x14ac:dyDescent="0.2">
      <c r="A880" s="1">
        <v>4</v>
      </c>
      <c r="B880" s="1">
        <v>1</v>
      </c>
      <c r="C880" s="1"/>
      <c r="D880" s="1">
        <f>ROW(A897)</f>
        <v>897</v>
      </c>
      <c r="E880" s="1"/>
      <c r="F880" s="1" t="s">
        <v>16</v>
      </c>
      <c r="G880" s="1" t="s">
        <v>124</v>
      </c>
      <c r="H880" s="1" t="s">
        <v>3</v>
      </c>
      <c r="I880" s="1">
        <v>0</v>
      </c>
      <c r="J880" s="1"/>
      <c r="K880" s="1">
        <v>0</v>
      </c>
      <c r="L880" s="1"/>
      <c r="M880" s="1" t="s">
        <v>3</v>
      </c>
      <c r="N880" s="1"/>
      <c r="O880" s="1"/>
      <c r="P880" s="1"/>
      <c r="Q880" s="1"/>
      <c r="R880" s="1"/>
      <c r="S880" s="1">
        <v>0</v>
      </c>
      <c r="T880" s="1"/>
      <c r="U880" s="1" t="s">
        <v>3</v>
      </c>
      <c r="V880" s="1">
        <v>0</v>
      </c>
      <c r="W880" s="1"/>
      <c r="X880" s="1"/>
      <c r="Y880" s="1"/>
      <c r="Z880" s="1"/>
      <c r="AA880" s="1"/>
      <c r="AB880" s="1" t="s">
        <v>3</v>
      </c>
      <c r="AC880" s="1" t="s">
        <v>3</v>
      </c>
      <c r="AD880" s="1" t="s">
        <v>3</v>
      </c>
      <c r="AE880" s="1" t="s">
        <v>3</v>
      </c>
      <c r="AF880" s="1" t="s">
        <v>3</v>
      </c>
      <c r="AG880" s="1" t="s">
        <v>3</v>
      </c>
      <c r="AH880" s="1"/>
      <c r="AI880" s="1"/>
      <c r="AJ880" s="1"/>
      <c r="AK880" s="1"/>
      <c r="AL880" s="1"/>
      <c r="AM880" s="1"/>
      <c r="AN880" s="1"/>
      <c r="AO880" s="1"/>
      <c r="AP880" s="1" t="s">
        <v>3</v>
      </c>
      <c r="AQ880" s="1" t="s">
        <v>3</v>
      </c>
      <c r="AR880" s="1" t="s">
        <v>3</v>
      </c>
      <c r="AS880" s="1"/>
      <c r="AT880" s="1"/>
      <c r="AU880" s="1"/>
      <c r="AV880" s="1"/>
      <c r="AW880" s="1"/>
      <c r="AX880" s="1"/>
      <c r="AY880" s="1"/>
      <c r="AZ880" s="1" t="s">
        <v>3</v>
      </c>
      <c r="BA880" s="1"/>
      <c r="BB880" s="1" t="s">
        <v>3</v>
      </c>
      <c r="BC880" s="1" t="s">
        <v>3</v>
      </c>
      <c r="BD880" s="1" t="s">
        <v>3</v>
      </c>
      <c r="BE880" s="1" t="s">
        <v>3</v>
      </c>
      <c r="BF880" s="1" t="s">
        <v>3</v>
      </c>
      <c r="BG880" s="1" t="s">
        <v>3</v>
      </c>
      <c r="BH880" s="1" t="s">
        <v>3</v>
      </c>
      <c r="BI880" s="1" t="s">
        <v>3</v>
      </c>
      <c r="BJ880" s="1" t="s">
        <v>3</v>
      </c>
      <c r="BK880" s="1" t="s">
        <v>3</v>
      </c>
      <c r="BL880" s="1" t="s">
        <v>3</v>
      </c>
      <c r="BM880" s="1" t="s">
        <v>3</v>
      </c>
      <c r="BN880" s="1" t="s">
        <v>3</v>
      </c>
      <c r="BO880" s="1" t="s">
        <v>3</v>
      </c>
      <c r="BP880" s="1" t="s">
        <v>3</v>
      </c>
      <c r="BQ880" s="1"/>
      <c r="BR880" s="1"/>
      <c r="BS880" s="1"/>
      <c r="BT880" s="1"/>
      <c r="BU880" s="1"/>
      <c r="BV880" s="1"/>
      <c r="BW880" s="1"/>
      <c r="BX880" s="1">
        <v>0</v>
      </c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>
        <v>0</v>
      </c>
    </row>
    <row r="882" spans="1:245" x14ac:dyDescent="0.2">
      <c r="A882" s="2">
        <v>52</v>
      </c>
      <c r="B882" s="2">
        <f t="shared" ref="B882:G882" si="467">B897</f>
        <v>1</v>
      </c>
      <c r="C882" s="2">
        <f t="shared" si="467"/>
        <v>4</v>
      </c>
      <c r="D882" s="2">
        <f t="shared" si="467"/>
        <v>880</v>
      </c>
      <c r="E882" s="2">
        <f t="shared" si="467"/>
        <v>0</v>
      </c>
      <c r="F882" s="2" t="str">
        <f t="shared" si="467"/>
        <v>Новый раздел</v>
      </c>
      <c r="G882" s="2" t="str">
        <f t="shared" si="467"/>
        <v>Монтажные работы</v>
      </c>
      <c r="H882" s="2"/>
      <c r="I882" s="2"/>
      <c r="J882" s="2"/>
      <c r="K882" s="2"/>
      <c r="L882" s="2"/>
      <c r="M882" s="2"/>
      <c r="N882" s="2"/>
      <c r="O882" s="2">
        <f t="shared" ref="O882:AT882" si="468">O897</f>
        <v>1394592.06</v>
      </c>
      <c r="P882" s="2">
        <f t="shared" si="468"/>
        <v>903258.21</v>
      </c>
      <c r="Q882" s="2">
        <f t="shared" si="468"/>
        <v>34179.93</v>
      </c>
      <c r="R882" s="2">
        <f t="shared" si="468"/>
        <v>15582.63</v>
      </c>
      <c r="S882" s="2">
        <f t="shared" si="468"/>
        <v>457153.92</v>
      </c>
      <c r="T882" s="2">
        <f t="shared" si="468"/>
        <v>0</v>
      </c>
      <c r="U882" s="2">
        <f t="shared" si="468"/>
        <v>737.79916338699991</v>
      </c>
      <c r="V882" s="2">
        <f t="shared" si="468"/>
        <v>0</v>
      </c>
      <c r="W882" s="2">
        <f t="shared" si="468"/>
        <v>0</v>
      </c>
      <c r="X882" s="2">
        <f t="shared" si="468"/>
        <v>422704.1</v>
      </c>
      <c r="Y882" s="2">
        <f t="shared" si="468"/>
        <v>196794.14</v>
      </c>
      <c r="Z882" s="2">
        <f t="shared" si="468"/>
        <v>0</v>
      </c>
      <c r="AA882" s="2">
        <f t="shared" si="468"/>
        <v>0</v>
      </c>
      <c r="AB882" s="2">
        <f t="shared" si="468"/>
        <v>1394592.06</v>
      </c>
      <c r="AC882" s="2">
        <f t="shared" si="468"/>
        <v>903258.21</v>
      </c>
      <c r="AD882" s="2">
        <f t="shared" si="468"/>
        <v>34179.93</v>
      </c>
      <c r="AE882" s="2">
        <f t="shared" si="468"/>
        <v>15582.63</v>
      </c>
      <c r="AF882" s="2">
        <f t="shared" si="468"/>
        <v>457153.92</v>
      </c>
      <c r="AG882" s="2">
        <f t="shared" si="468"/>
        <v>0</v>
      </c>
      <c r="AH882" s="2">
        <f t="shared" si="468"/>
        <v>737.79916338699991</v>
      </c>
      <c r="AI882" s="2">
        <f t="shared" si="468"/>
        <v>0</v>
      </c>
      <c r="AJ882" s="2">
        <f t="shared" si="468"/>
        <v>0</v>
      </c>
      <c r="AK882" s="2">
        <f t="shared" si="468"/>
        <v>422704.1</v>
      </c>
      <c r="AL882" s="2">
        <f t="shared" si="468"/>
        <v>196794.14</v>
      </c>
      <c r="AM882" s="2">
        <f t="shared" si="468"/>
        <v>0</v>
      </c>
      <c r="AN882" s="2">
        <f t="shared" si="468"/>
        <v>0</v>
      </c>
      <c r="AO882" s="2">
        <f t="shared" si="468"/>
        <v>0</v>
      </c>
      <c r="AP882" s="2">
        <f t="shared" si="468"/>
        <v>0</v>
      </c>
      <c r="AQ882" s="2">
        <f t="shared" si="468"/>
        <v>0</v>
      </c>
      <c r="AR882" s="2">
        <f t="shared" si="468"/>
        <v>2039022.53</v>
      </c>
      <c r="AS882" s="2">
        <f t="shared" si="468"/>
        <v>983105.98</v>
      </c>
      <c r="AT882" s="2">
        <f t="shared" si="468"/>
        <v>1055916.55</v>
      </c>
      <c r="AU882" s="2">
        <f t="shared" ref="AU882:BZ882" si="469">AU897</f>
        <v>0</v>
      </c>
      <c r="AV882" s="2">
        <f t="shared" si="469"/>
        <v>903258.21</v>
      </c>
      <c r="AW882" s="2">
        <f t="shared" si="469"/>
        <v>903258.21</v>
      </c>
      <c r="AX882" s="2">
        <f t="shared" si="469"/>
        <v>0</v>
      </c>
      <c r="AY882" s="2">
        <f t="shared" si="469"/>
        <v>903258.21</v>
      </c>
      <c r="AZ882" s="2">
        <f t="shared" si="469"/>
        <v>0</v>
      </c>
      <c r="BA882" s="2">
        <f t="shared" si="469"/>
        <v>0</v>
      </c>
      <c r="BB882" s="2">
        <f t="shared" si="469"/>
        <v>0</v>
      </c>
      <c r="BC882" s="2">
        <f t="shared" si="469"/>
        <v>0</v>
      </c>
      <c r="BD882" s="2">
        <f t="shared" si="469"/>
        <v>0</v>
      </c>
      <c r="BE882" s="2">
        <f t="shared" si="469"/>
        <v>0</v>
      </c>
      <c r="BF882" s="2">
        <f t="shared" si="469"/>
        <v>0</v>
      </c>
      <c r="BG882" s="2">
        <f t="shared" si="469"/>
        <v>0</v>
      </c>
      <c r="BH882" s="2">
        <f t="shared" si="469"/>
        <v>0</v>
      </c>
      <c r="BI882" s="2">
        <f t="shared" si="469"/>
        <v>0</v>
      </c>
      <c r="BJ882" s="2">
        <f t="shared" si="469"/>
        <v>0</v>
      </c>
      <c r="BK882" s="2">
        <f t="shared" si="469"/>
        <v>0</v>
      </c>
      <c r="BL882" s="2">
        <f t="shared" si="469"/>
        <v>0</v>
      </c>
      <c r="BM882" s="2">
        <f t="shared" si="469"/>
        <v>0</v>
      </c>
      <c r="BN882" s="2">
        <f t="shared" si="469"/>
        <v>0</v>
      </c>
      <c r="BO882" s="2">
        <f t="shared" si="469"/>
        <v>0</v>
      </c>
      <c r="BP882" s="2">
        <f t="shared" si="469"/>
        <v>0</v>
      </c>
      <c r="BQ882" s="2">
        <f t="shared" si="469"/>
        <v>0</v>
      </c>
      <c r="BR882" s="2">
        <f t="shared" si="469"/>
        <v>0</v>
      </c>
      <c r="BS882" s="2">
        <f t="shared" si="469"/>
        <v>0</v>
      </c>
      <c r="BT882" s="2">
        <f t="shared" si="469"/>
        <v>0</v>
      </c>
      <c r="BU882" s="2">
        <f t="shared" si="469"/>
        <v>0</v>
      </c>
      <c r="BV882" s="2">
        <f t="shared" si="469"/>
        <v>0</v>
      </c>
      <c r="BW882" s="2">
        <f t="shared" si="469"/>
        <v>0</v>
      </c>
      <c r="BX882" s="2">
        <f t="shared" si="469"/>
        <v>0</v>
      </c>
      <c r="BY882" s="2">
        <f t="shared" si="469"/>
        <v>0</v>
      </c>
      <c r="BZ882" s="2">
        <f t="shared" si="469"/>
        <v>0</v>
      </c>
      <c r="CA882" s="2">
        <f t="shared" ref="CA882:DF882" si="470">CA897</f>
        <v>2039022.53</v>
      </c>
      <c r="CB882" s="2">
        <f t="shared" si="470"/>
        <v>983105.98</v>
      </c>
      <c r="CC882" s="2">
        <f t="shared" si="470"/>
        <v>1055916.55</v>
      </c>
      <c r="CD882" s="2">
        <f t="shared" si="470"/>
        <v>0</v>
      </c>
      <c r="CE882" s="2">
        <f t="shared" si="470"/>
        <v>903258.21</v>
      </c>
      <c r="CF882" s="2">
        <f t="shared" si="470"/>
        <v>903258.21</v>
      </c>
      <c r="CG882" s="2">
        <f t="shared" si="470"/>
        <v>0</v>
      </c>
      <c r="CH882" s="2">
        <f t="shared" si="470"/>
        <v>903258.21</v>
      </c>
      <c r="CI882" s="2">
        <f t="shared" si="470"/>
        <v>0</v>
      </c>
      <c r="CJ882" s="2">
        <f t="shared" si="470"/>
        <v>0</v>
      </c>
      <c r="CK882" s="2">
        <f t="shared" si="470"/>
        <v>0</v>
      </c>
      <c r="CL882" s="2">
        <f t="shared" si="470"/>
        <v>0</v>
      </c>
      <c r="CM882" s="2">
        <f t="shared" si="470"/>
        <v>0</v>
      </c>
      <c r="CN882" s="2">
        <f t="shared" si="470"/>
        <v>0</v>
      </c>
      <c r="CO882" s="2">
        <f t="shared" si="470"/>
        <v>0</v>
      </c>
      <c r="CP882" s="2">
        <f t="shared" si="470"/>
        <v>0</v>
      </c>
      <c r="CQ882" s="2">
        <f t="shared" si="470"/>
        <v>0</v>
      </c>
      <c r="CR882" s="2">
        <f t="shared" si="470"/>
        <v>0</v>
      </c>
      <c r="CS882" s="2">
        <f t="shared" si="470"/>
        <v>0</v>
      </c>
      <c r="CT882" s="2">
        <f t="shared" si="470"/>
        <v>0</v>
      </c>
      <c r="CU882" s="2">
        <f t="shared" si="470"/>
        <v>0</v>
      </c>
      <c r="CV882" s="2">
        <f t="shared" si="470"/>
        <v>0</v>
      </c>
      <c r="CW882" s="2">
        <f t="shared" si="470"/>
        <v>0</v>
      </c>
      <c r="CX882" s="2">
        <f t="shared" si="470"/>
        <v>0</v>
      </c>
      <c r="CY882" s="2">
        <f t="shared" si="470"/>
        <v>0</v>
      </c>
      <c r="CZ882" s="2">
        <f t="shared" si="470"/>
        <v>0</v>
      </c>
      <c r="DA882" s="2">
        <f t="shared" si="470"/>
        <v>0</v>
      </c>
      <c r="DB882" s="2">
        <f t="shared" si="470"/>
        <v>0</v>
      </c>
      <c r="DC882" s="2">
        <f t="shared" si="470"/>
        <v>0</v>
      </c>
      <c r="DD882" s="2">
        <f t="shared" si="470"/>
        <v>0</v>
      </c>
      <c r="DE882" s="2">
        <f t="shared" si="470"/>
        <v>0</v>
      </c>
      <c r="DF882" s="2">
        <f t="shared" si="470"/>
        <v>0</v>
      </c>
      <c r="DG882" s="3">
        <f t="shared" ref="DG882:EL882" si="471">DG897</f>
        <v>0</v>
      </c>
      <c r="DH882" s="3">
        <f t="shared" si="471"/>
        <v>0</v>
      </c>
      <c r="DI882" s="3">
        <f t="shared" si="471"/>
        <v>0</v>
      </c>
      <c r="DJ882" s="3">
        <f t="shared" si="471"/>
        <v>0</v>
      </c>
      <c r="DK882" s="3">
        <f t="shared" si="471"/>
        <v>0</v>
      </c>
      <c r="DL882" s="3">
        <f t="shared" si="471"/>
        <v>0</v>
      </c>
      <c r="DM882" s="3">
        <f t="shared" si="471"/>
        <v>0</v>
      </c>
      <c r="DN882" s="3">
        <f t="shared" si="471"/>
        <v>0</v>
      </c>
      <c r="DO882" s="3">
        <f t="shared" si="471"/>
        <v>0</v>
      </c>
      <c r="DP882" s="3">
        <f t="shared" si="471"/>
        <v>0</v>
      </c>
      <c r="DQ882" s="3">
        <f t="shared" si="471"/>
        <v>0</v>
      </c>
      <c r="DR882" s="3">
        <f t="shared" si="471"/>
        <v>0</v>
      </c>
      <c r="DS882" s="3">
        <f t="shared" si="471"/>
        <v>0</v>
      </c>
      <c r="DT882" s="3">
        <f t="shared" si="471"/>
        <v>0</v>
      </c>
      <c r="DU882" s="3">
        <f t="shared" si="471"/>
        <v>0</v>
      </c>
      <c r="DV882" s="3">
        <f t="shared" si="471"/>
        <v>0</v>
      </c>
      <c r="DW882" s="3">
        <f t="shared" si="471"/>
        <v>0</v>
      </c>
      <c r="DX882" s="3">
        <f t="shared" si="471"/>
        <v>0</v>
      </c>
      <c r="DY882" s="3">
        <f t="shared" si="471"/>
        <v>0</v>
      </c>
      <c r="DZ882" s="3">
        <f t="shared" si="471"/>
        <v>0</v>
      </c>
      <c r="EA882" s="3">
        <f t="shared" si="471"/>
        <v>0</v>
      </c>
      <c r="EB882" s="3">
        <f t="shared" si="471"/>
        <v>0</v>
      </c>
      <c r="EC882" s="3">
        <f t="shared" si="471"/>
        <v>0</v>
      </c>
      <c r="ED882" s="3">
        <f t="shared" si="471"/>
        <v>0</v>
      </c>
      <c r="EE882" s="3">
        <f t="shared" si="471"/>
        <v>0</v>
      </c>
      <c r="EF882" s="3">
        <f t="shared" si="471"/>
        <v>0</v>
      </c>
      <c r="EG882" s="3">
        <f t="shared" si="471"/>
        <v>0</v>
      </c>
      <c r="EH882" s="3">
        <f t="shared" si="471"/>
        <v>0</v>
      </c>
      <c r="EI882" s="3">
        <f t="shared" si="471"/>
        <v>0</v>
      </c>
      <c r="EJ882" s="3">
        <f t="shared" si="471"/>
        <v>0</v>
      </c>
      <c r="EK882" s="3">
        <f t="shared" si="471"/>
        <v>0</v>
      </c>
      <c r="EL882" s="3">
        <f t="shared" si="471"/>
        <v>0</v>
      </c>
      <c r="EM882" s="3">
        <f t="shared" ref="EM882:FR882" si="472">EM897</f>
        <v>0</v>
      </c>
      <c r="EN882" s="3">
        <f t="shared" si="472"/>
        <v>0</v>
      </c>
      <c r="EO882" s="3">
        <f t="shared" si="472"/>
        <v>0</v>
      </c>
      <c r="EP882" s="3">
        <f t="shared" si="472"/>
        <v>0</v>
      </c>
      <c r="EQ882" s="3">
        <f t="shared" si="472"/>
        <v>0</v>
      </c>
      <c r="ER882" s="3">
        <f t="shared" si="472"/>
        <v>0</v>
      </c>
      <c r="ES882" s="3">
        <f t="shared" si="472"/>
        <v>0</v>
      </c>
      <c r="ET882" s="3">
        <f t="shared" si="472"/>
        <v>0</v>
      </c>
      <c r="EU882" s="3">
        <f t="shared" si="472"/>
        <v>0</v>
      </c>
      <c r="EV882" s="3">
        <f t="shared" si="472"/>
        <v>0</v>
      </c>
      <c r="EW882" s="3">
        <f t="shared" si="472"/>
        <v>0</v>
      </c>
      <c r="EX882" s="3">
        <f t="shared" si="472"/>
        <v>0</v>
      </c>
      <c r="EY882" s="3">
        <f t="shared" si="472"/>
        <v>0</v>
      </c>
      <c r="EZ882" s="3">
        <f t="shared" si="472"/>
        <v>0</v>
      </c>
      <c r="FA882" s="3">
        <f t="shared" si="472"/>
        <v>0</v>
      </c>
      <c r="FB882" s="3">
        <f t="shared" si="472"/>
        <v>0</v>
      </c>
      <c r="FC882" s="3">
        <f t="shared" si="472"/>
        <v>0</v>
      </c>
      <c r="FD882" s="3">
        <f t="shared" si="472"/>
        <v>0</v>
      </c>
      <c r="FE882" s="3">
        <f t="shared" si="472"/>
        <v>0</v>
      </c>
      <c r="FF882" s="3">
        <f t="shared" si="472"/>
        <v>0</v>
      </c>
      <c r="FG882" s="3">
        <f t="shared" si="472"/>
        <v>0</v>
      </c>
      <c r="FH882" s="3">
        <f t="shared" si="472"/>
        <v>0</v>
      </c>
      <c r="FI882" s="3">
        <f t="shared" si="472"/>
        <v>0</v>
      </c>
      <c r="FJ882" s="3">
        <f t="shared" si="472"/>
        <v>0</v>
      </c>
      <c r="FK882" s="3">
        <f t="shared" si="472"/>
        <v>0</v>
      </c>
      <c r="FL882" s="3">
        <f t="shared" si="472"/>
        <v>0</v>
      </c>
      <c r="FM882" s="3">
        <f t="shared" si="472"/>
        <v>0</v>
      </c>
      <c r="FN882" s="3">
        <f t="shared" si="472"/>
        <v>0</v>
      </c>
      <c r="FO882" s="3">
        <f t="shared" si="472"/>
        <v>0</v>
      </c>
      <c r="FP882" s="3">
        <f t="shared" si="472"/>
        <v>0</v>
      </c>
      <c r="FQ882" s="3">
        <f t="shared" si="472"/>
        <v>0</v>
      </c>
      <c r="FR882" s="3">
        <f t="shared" si="472"/>
        <v>0</v>
      </c>
      <c r="FS882" s="3">
        <f t="shared" ref="FS882:GX882" si="473">FS897</f>
        <v>0</v>
      </c>
      <c r="FT882" s="3">
        <f t="shared" si="473"/>
        <v>0</v>
      </c>
      <c r="FU882" s="3">
        <f t="shared" si="473"/>
        <v>0</v>
      </c>
      <c r="FV882" s="3">
        <f t="shared" si="473"/>
        <v>0</v>
      </c>
      <c r="FW882" s="3">
        <f t="shared" si="473"/>
        <v>0</v>
      </c>
      <c r="FX882" s="3">
        <f t="shared" si="473"/>
        <v>0</v>
      </c>
      <c r="FY882" s="3">
        <f t="shared" si="473"/>
        <v>0</v>
      </c>
      <c r="FZ882" s="3">
        <f t="shared" si="473"/>
        <v>0</v>
      </c>
      <c r="GA882" s="3">
        <f t="shared" si="473"/>
        <v>0</v>
      </c>
      <c r="GB882" s="3">
        <f t="shared" si="473"/>
        <v>0</v>
      </c>
      <c r="GC882" s="3">
        <f t="shared" si="473"/>
        <v>0</v>
      </c>
      <c r="GD882" s="3">
        <f t="shared" si="473"/>
        <v>0</v>
      </c>
      <c r="GE882" s="3">
        <f t="shared" si="473"/>
        <v>0</v>
      </c>
      <c r="GF882" s="3">
        <f t="shared" si="473"/>
        <v>0</v>
      </c>
      <c r="GG882" s="3">
        <f t="shared" si="473"/>
        <v>0</v>
      </c>
      <c r="GH882" s="3">
        <f t="shared" si="473"/>
        <v>0</v>
      </c>
      <c r="GI882" s="3">
        <f t="shared" si="473"/>
        <v>0</v>
      </c>
      <c r="GJ882" s="3">
        <f t="shared" si="473"/>
        <v>0</v>
      </c>
      <c r="GK882" s="3">
        <f t="shared" si="473"/>
        <v>0</v>
      </c>
      <c r="GL882" s="3">
        <f t="shared" si="473"/>
        <v>0</v>
      </c>
      <c r="GM882" s="3">
        <f t="shared" si="473"/>
        <v>0</v>
      </c>
      <c r="GN882" s="3">
        <f t="shared" si="473"/>
        <v>0</v>
      </c>
      <c r="GO882" s="3">
        <f t="shared" si="473"/>
        <v>0</v>
      </c>
      <c r="GP882" s="3">
        <f t="shared" si="473"/>
        <v>0</v>
      </c>
      <c r="GQ882" s="3">
        <f t="shared" si="473"/>
        <v>0</v>
      </c>
      <c r="GR882" s="3">
        <f t="shared" si="473"/>
        <v>0</v>
      </c>
      <c r="GS882" s="3">
        <f t="shared" si="473"/>
        <v>0</v>
      </c>
      <c r="GT882" s="3">
        <f t="shared" si="473"/>
        <v>0</v>
      </c>
      <c r="GU882" s="3">
        <f t="shared" si="473"/>
        <v>0</v>
      </c>
      <c r="GV882" s="3">
        <f t="shared" si="473"/>
        <v>0</v>
      </c>
      <c r="GW882" s="3">
        <f t="shared" si="473"/>
        <v>0</v>
      </c>
      <c r="GX882" s="3">
        <f t="shared" si="473"/>
        <v>0</v>
      </c>
    </row>
    <row r="884" spans="1:245" x14ac:dyDescent="0.2">
      <c r="A884">
        <v>17</v>
      </c>
      <c r="B884">
        <v>1</v>
      </c>
      <c r="C884">
        <f>ROW(SmtRes!A335)</f>
        <v>335</v>
      </c>
      <c r="D884">
        <f>ROW(EtalonRes!A362)</f>
        <v>362</v>
      </c>
      <c r="E884" t="s">
        <v>63</v>
      </c>
      <c r="F884" t="s">
        <v>213</v>
      </c>
      <c r="G884" t="s">
        <v>214</v>
      </c>
      <c r="H884" t="s">
        <v>215</v>
      </c>
      <c r="I884">
        <f>ROUND((18.15+12.49+7.63+10.32+11+29.06+0.85+0.15+0.45+1.5+26.86+9.42+25.18+1.94)/1000,9)</f>
        <v>0.155</v>
      </c>
      <c r="J884">
        <v>0</v>
      </c>
      <c r="K884">
        <f>ROUND((18.15+12.49+7.63+10.32+11+29.06+0.85+0.15+0.45+1.5+26.86+9.42+25.18+1.94)/1000,9)</f>
        <v>0.155</v>
      </c>
      <c r="O884">
        <f t="shared" ref="O884:O895" si="474">ROUND(CP884,2)</f>
        <v>14360.67</v>
      </c>
      <c r="P884">
        <f t="shared" ref="P884:P895" si="475">ROUND((ROUND((AC884*AW884*I884),2)*BC884),2)</f>
        <v>0</v>
      </c>
      <c r="Q884">
        <f>(ROUND((ROUND((((ET884*1.1))*AV884*I884),2)*BB884),2)+ROUND((ROUND(((AE884-((EU884*1.1)))*AV884*I884),2)*BS884),2))</f>
        <v>639.67999999999995</v>
      </c>
      <c r="R884">
        <f t="shared" ref="R884:R895" si="476">ROUND((ROUND((AE884*AV884*I884),2)*BS884),2)</f>
        <v>246.75</v>
      </c>
      <c r="S884">
        <f t="shared" ref="S884:S895" si="477">ROUND((ROUND((AF884*AV884*I884),2)*BA884),2)</f>
        <v>13720.99</v>
      </c>
      <c r="T884">
        <f t="shared" ref="T884:T895" si="478">ROUND(CU884*I884,2)</f>
        <v>0</v>
      </c>
      <c r="U884">
        <f t="shared" ref="U884:U895" si="479">CV884*I884</f>
        <v>26.897389475000004</v>
      </c>
      <c r="V884">
        <f t="shared" ref="V884:V895" si="480">CW884*I884</f>
        <v>0</v>
      </c>
      <c r="W884">
        <f t="shared" ref="W884:W895" si="481">ROUND(CX884*I884,2)</f>
        <v>0</v>
      </c>
      <c r="X884">
        <f t="shared" ref="X884:X895" si="482">ROUND(CY884,2)</f>
        <v>12623.31</v>
      </c>
      <c r="Y884">
        <f t="shared" ref="Y884:Y895" si="483">ROUND(CZ884,2)</f>
        <v>5625.61</v>
      </c>
      <c r="AA884">
        <v>62853509</v>
      </c>
      <c r="AB884">
        <f t="shared" ref="AB884:AB895" si="484">ROUND((AC884+AD884+AF884),6)</f>
        <v>2019.49</v>
      </c>
      <c r="AC884">
        <f t="shared" ref="AC884:AC895" si="485">ROUND((ES884),6)</f>
        <v>0</v>
      </c>
      <c r="AD884">
        <f>ROUND(((((ET884*1.1))-((EU884*1.1)))+AE884),6)</f>
        <v>284.58100000000002</v>
      </c>
      <c r="AE884">
        <f>ROUND(((EU884*1.1)),6)</f>
        <v>31.228999999999999</v>
      </c>
      <c r="AF884">
        <f>ROUND(((EV884*1.1)),6)</f>
        <v>1734.9090000000001</v>
      </c>
      <c r="AG884">
        <f t="shared" ref="AG884:AG895" si="486">ROUND((AP884),6)</f>
        <v>0</v>
      </c>
      <c r="AH884">
        <f>((EW884*1.1))</f>
        <v>162.63500000000002</v>
      </c>
      <c r="AI884">
        <f>((EX884*1.1))</f>
        <v>0</v>
      </c>
      <c r="AJ884">
        <f t="shared" ref="AJ884:AJ895" si="487">(AS884)</f>
        <v>0</v>
      </c>
      <c r="AK884">
        <v>1835.9</v>
      </c>
      <c r="AL884">
        <v>0</v>
      </c>
      <c r="AM884">
        <v>258.70999999999998</v>
      </c>
      <c r="AN884">
        <v>28.39</v>
      </c>
      <c r="AO884">
        <v>1577.19</v>
      </c>
      <c r="AP884">
        <v>0</v>
      </c>
      <c r="AQ884">
        <v>147.85</v>
      </c>
      <c r="AR884">
        <v>0</v>
      </c>
      <c r="AS884">
        <v>0</v>
      </c>
      <c r="AT884">
        <v>92</v>
      </c>
      <c r="AU884">
        <v>41</v>
      </c>
      <c r="AV884">
        <v>1.0669999999999999</v>
      </c>
      <c r="AW884">
        <v>1.081</v>
      </c>
      <c r="AZ884">
        <v>1</v>
      </c>
      <c r="BA884">
        <v>47.82</v>
      </c>
      <c r="BB884">
        <v>13.59</v>
      </c>
      <c r="BC884">
        <v>1</v>
      </c>
      <c r="BD884" t="s">
        <v>3</v>
      </c>
      <c r="BE884" t="s">
        <v>3</v>
      </c>
      <c r="BF884" t="s">
        <v>3</v>
      </c>
      <c r="BG884" t="s">
        <v>3</v>
      </c>
      <c r="BH884">
        <v>0</v>
      </c>
      <c r="BI884">
        <v>1</v>
      </c>
      <c r="BJ884" t="s">
        <v>216</v>
      </c>
      <c r="BM884">
        <v>2254</v>
      </c>
      <c r="BN884">
        <v>0</v>
      </c>
      <c r="BO884" t="s">
        <v>213</v>
      </c>
      <c r="BP884">
        <v>1</v>
      </c>
      <c r="BQ884">
        <v>30</v>
      </c>
      <c r="BR884">
        <v>0</v>
      </c>
      <c r="BS884">
        <v>47.82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92</v>
      </c>
      <c r="CA884">
        <v>41</v>
      </c>
      <c r="CB884" t="s">
        <v>3</v>
      </c>
      <c r="CE884">
        <v>30</v>
      </c>
      <c r="CF884">
        <v>0</v>
      </c>
      <c r="CG884">
        <v>0</v>
      </c>
      <c r="CM884">
        <v>0</v>
      </c>
      <c r="CN884" t="s">
        <v>1200</v>
      </c>
      <c r="CO884">
        <v>0</v>
      </c>
      <c r="CP884">
        <f t="shared" ref="CP884:CP895" si="488">(P884+Q884+S884)</f>
        <v>14360.67</v>
      </c>
      <c r="CQ884">
        <f t="shared" ref="CQ884:CQ895" si="489">ROUND((ROUND((AC884*AW884*1),2)*BC884),2)</f>
        <v>0</v>
      </c>
      <c r="CR884">
        <f>(ROUND((ROUND((((ET884*1.1))*AV884*1),2)*BB884),2)+ROUND((ROUND(((AE884-((EU884*1.1)))*AV884*1),2)*BS884),2))</f>
        <v>4126.6000000000004</v>
      </c>
      <c r="CS884">
        <f t="shared" ref="CS884:CS895" si="490">ROUND((ROUND((AE884*AV884*1),2)*BS884),2)</f>
        <v>1593.36</v>
      </c>
      <c r="CT884">
        <f t="shared" ref="CT884:CT895" si="491">ROUND((ROUND((AF884*AV884*1),2)*BA884),2)</f>
        <v>88521.99</v>
      </c>
      <c r="CU884">
        <f t="shared" ref="CU884:CU895" si="492">AG884</f>
        <v>0</v>
      </c>
      <c r="CV884">
        <f t="shared" ref="CV884:CV895" si="493">(AH884*AV884)</f>
        <v>173.53154500000002</v>
      </c>
      <c r="CW884">
        <f t="shared" ref="CW884:CW895" si="494">AI884</f>
        <v>0</v>
      </c>
      <c r="CX884">
        <f t="shared" ref="CX884:CX895" si="495">AJ884</f>
        <v>0</v>
      </c>
      <c r="CY884">
        <f t="shared" ref="CY884:CY895" si="496">S884*(BZ884/100)</f>
        <v>12623.310800000001</v>
      </c>
      <c r="CZ884">
        <f t="shared" ref="CZ884:CZ895" si="497">S884*(CA884/100)</f>
        <v>5625.6058999999996</v>
      </c>
      <c r="DB884">
        <v>80</v>
      </c>
      <c r="DC884" t="s">
        <v>3</v>
      </c>
      <c r="DD884" t="s">
        <v>3</v>
      </c>
      <c r="DE884" t="s">
        <v>23</v>
      </c>
      <c r="DF884" t="s">
        <v>23</v>
      </c>
      <c r="DG884" t="s">
        <v>23</v>
      </c>
      <c r="DH884" t="s">
        <v>3</v>
      </c>
      <c r="DI884" t="s">
        <v>23</v>
      </c>
      <c r="DJ884" t="s">
        <v>23</v>
      </c>
      <c r="DK884" t="s">
        <v>3</v>
      </c>
      <c r="DL884" t="s">
        <v>3</v>
      </c>
      <c r="DM884" t="s">
        <v>3</v>
      </c>
      <c r="DN884">
        <v>112</v>
      </c>
      <c r="DO884">
        <v>70</v>
      </c>
      <c r="DP884">
        <v>1.0669999999999999</v>
      </c>
      <c r="DQ884">
        <v>1.081</v>
      </c>
      <c r="DU884">
        <v>1013</v>
      </c>
      <c r="DV884" t="s">
        <v>215</v>
      </c>
      <c r="DW884" t="s">
        <v>215</v>
      </c>
      <c r="DX884">
        <v>1</v>
      </c>
      <c r="DZ884" t="s">
        <v>3</v>
      </c>
      <c r="EA884" t="s">
        <v>3</v>
      </c>
      <c r="EB884" t="s">
        <v>3</v>
      </c>
      <c r="EC884" t="s">
        <v>3</v>
      </c>
      <c r="EE884">
        <v>65733625</v>
      </c>
      <c r="EF884">
        <v>30</v>
      </c>
      <c r="EG884" t="s">
        <v>24</v>
      </c>
      <c r="EH884">
        <v>0</v>
      </c>
      <c r="EI884" t="s">
        <v>3</v>
      </c>
      <c r="EJ884">
        <v>1</v>
      </c>
      <c r="EK884">
        <v>2254</v>
      </c>
      <c r="EL884" t="s">
        <v>217</v>
      </c>
      <c r="EM884" t="s">
        <v>218</v>
      </c>
      <c r="EO884" t="s">
        <v>27</v>
      </c>
      <c r="EQ884">
        <v>0</v>
      </c>
      <c r="ER884">
        <v>1835.9</v>
      </c>
      <c r="ES884">
        <v>0</v>
      </c>
      <c r="ET884">
        <v>258.70999999999998</v>
      </c>
      <c r="EU884">
        <v>28.39</v>
      </c>
      <c r="EV884">
        <v>1577.19</v>
      </c>
      <c r="EW884">
        <v>147.85</v>
      </c>
      <c r="EX884">
        <v>0</v>
      </c>
      <c r="EY884">
        <v>0</v>
      </c>
      <c r="FQ884">
        <v>0</v>
      </c>
      <c r="FR884">
        <v>0</v>
      </c>
      <c r="FS884">
        <v>0</v>
      </c>
      <c r="FX884">
        <v>112</v>
      </c>
      <c r="FY884">
        <v>70</v>
      </c>
      <c r="GA884" t="s">
        <v>3</v>
      </c>
      <c r="GD884">
        <v>0</v>
      </c>
      <c r="GF884">
        <v>-1068329133</v>
      </c>
      <c r="GG884">
        <v>2</v>
      </c>
      <c r="GH884">
        <v>1</v>
      </c>
      <c r="GI884">
        <v>2</v>
      </c>
      <c r="GJ884">
        <v>0</v>
      </c>
      <c r="GK884">
        <f>ROUND(R884*(R12)/100,2)</f>
        <v>394.8</v>
      </c>
      <c r="GL884">
        <f t="shared" ref="GL884:GL895" si="498">ROUND(IF(AND(BH884=3,BI884=3,FS884&lt;&gt;0),P884,0),2)</f>
        <v>0</v>
      </c>
      <c r="GM884">
        <f t="shared" ref="GM884:GM895" si="499">ROUND(O884+X884+Y884+GK884,2)+GX884</f>
        <v>33004.39</v>
      </c>
      <c r="GN884">
        <f t="shared" ref="GN884:GN895" si="500">IF(OR(BI884=0,BI884=1),GM884-GX884,0)</f>
        <v>33004.39</v>
      </c>
      <c r="GO884">
        <f t="shared" ref="GO884:GO895" si="501">IF(BI884=2,GM884-GX884,0)</f>
        <v>0</v>
      </c>
      <c r="GP884">
        <f t="shared" ref="GP884:GP895" si="502">IF(BI884=4,GM884-GX884,0)</f>
        <v>0</v>
      </c>
      <c r="GR884">
        <v>0</v>
      </c>
      <c r="GS884">
        <v>3</v>
      </c>
      <c r="GT884">
        <v>0</v>
      </c>
      <c r="GU884" t="s">
        <v>3</v>
      </c>
      <c r="GV884">
        <f t="shared" ref="GV884:GV895" si="503">ROUND((GT884),6)</f>
        <v>0</v>
      </c>
      <c r="GW884">
        <v>1</v>
      </c>
      <c r="GX884">
        <f t="shared" ref="GX884:GX895" si="504">ROUND(HC884*I884,2)</f>
        <v>0</v>
      </c>
      <c r="HA884">
        <v>0</v>
      </c>
      <c r="HB884">
        <v>0</v>
      </c>
      <c r="HC884">
        <f t="shared" ref="HC884:HC895" si="505">GV884*GW884</f>
        <v>0</v>
      </c>
      <c r="HE884" t="s">
        <v>3</v>
      </c>
      <c r="HF884" t="s">
        <v>3</v>
      </c>
      <c r="HM884" t="s">
        <v>3</v>
      </c>
      <c r="HN884" t="s">
        <v>3</v>
      </c>
      <c r="HO884" t="s">
        <v>3</v>
      </c>
      <c r="HP884" t="s">
        <v>3</v>
      </c>
      <c r="HQ884" t="s">
        <v>3</v>
      </c>
      <c r="HS884">
        <v>0</v>
      </c>
      <c r="IK884">
        <v>0</v>
      </c>
    </row>
    <row r="885" spans="1:245" x14ac:dyDescent="0.2">
      <c r="A885">
        <v>17</v>
      </c>
      <c r="B885">
        <v>1</v>
      </c>
      <c r="C885">
        <f>ROW(SmtRes!A339)</f>
        <v>339</v>
      </c>
      <c r="D885">
        <f>ROW(EtalonRes!A367)</f>
        <v>367</v>
      </c>
      <c r="E885" t="s">
        <v>125</v>
      </c>
      <c r="F885" t="s">
        <v>219</v>
      </c>
      <c r="G885" t="s">
        <v>220</v>
      </c>
      <c r="H885" t="s">
        <v>215</v>
      </c>
      <c r="I885">
        <f>ROUND((18.15+12.49*2+7.63*4+10.32*5+11*7+29.06*8+0.85+0.15*2+0.45*4+1.5+26.86*2+9.42*4+25.18*5+1.94*8)/1000,9)</f>
        <v>0.67200000000000004</v>
      </c>
      <c r="J885">
        <v>0</v>
      </c>
      <c r="K885">
        <f>ROUND((18.15+12.49*2+7.63*4+10.32*5+11*7+29.06*8+0.85+0.15*2+0.45*4+1.5+26.86*2+9.42*4+25.18*5+1.94*8)/1000,9)</f>
        <v>0.67200000000000004</v>
      </c>
      <c r="O885">
        <f t="shared" si="474"/>
        <v>46791.74</v>
      </c>
      <c r="P885">
        <f t="shared" si="475"/>
        <v>0</v>
      </c>
      <c r="Q885">
        <f>(ROUND((ROUND((((ET885*1.1))*AV885*I885),2)*BB885),2)+ROUND((ROUND(((AE885-((EU885*1.1)))*AV885*I885),2)*BS885),2))</f>
        <v>2741.39</v>
      </c>
      <c r="R885">
        <f t="shared" si="476"/>
        <v>1059.21</v>
      </c>
      <c r="S885">
        <f t="shared" si="477"/>
        <v>44050.35</v>
      </c>
      <c r="T885">
        <f t="shared" si="478"/>
        <v>0</v>
      </c>
      <c r="U885">
        <f t="shared" si="479"/>
        <v>85.024705920000002</v>
      </c>
      <c r="V885">
        <f t="shared" si="480"/>
        <v>0</v>
      </c>
      <c r="W885">
        <f t="shared" si="481"/>
        <v>0</v>
      </c>
      <c r="X885">
        <f t="shared" si="482"/>
        <v>40526.32</v>
      </c>
      <c r="Y885">
        <f t="shared" si="483"/>
        <v>18060.64</v>
      </c>
      <c r="AA885">
        <v>62853509</v>
      </c>
      <c r="AB885">
        <f t="shared" si="484"/>
        <v>1566.2570000000001</v>
      </c>
      <c r="AC885">
        <f t="shared" si="485"/>
        <v>0</v>
      </c>
      <c r="AD885">
        <f>ROUND(((((ET885*1.1))-((EU885*1.1)))+AE885),6)</f>
        <v>281.54500000000002</v>
      </c>
      <c r="AE885">
        <f>ROUND(((EU885*1.1)),6)</f>
        <v>30.888000000000002</v>
      </c>
      <c r="AF885">
        <f>ROUND(((EV885*1.1)),6)</f>
        <v>1284.712</v>
      </c>
      <c r="AG885">
        <f t="shared" si="486"/>
        <v>0</v>
      </c>
      <c r="AH885">
        <f>((EW885*1.1))</f>
        <v>118.58000000000001</v>
      </c>
      <c r="AI885">
        <f>((EX885*1.1))</f>
        <v>0</v>
      </c>
      <c r="AJ885">
        <f t="shared" si="487"/>
        <v>0</v>
      </c>
      <c r="AK885">
        <v>1423.87</v>
      </c>
      <c r="AL885">
        <v>0</v>
      </c>
      <c r="AM885">
        <v>255.95</v>
      </c>
      <c r="AN885">
        <v>28.08</v>
      </c>
      <c r="AO885">
        <v>1167.92</v>
      </c>
      <c r="AP885">
        <v>0</v>
      </c>
      <c r="AQ885">
        <v>107.8</v>
      </c>
      <c r="AR885">
        <v>0</v>
      </c>
      <c r="AS885">
        <v>0</v>
      </c>
      <c r="AT885">
        <v>92</v>
      </c>
      <c r="AU885">
        <v>41</v>
      </c>
      <c r="AV885">
        <v>1.0669999999999999</v>
      </c>
      <c r="AW885">
        <v>1.081</v>
      </c>
      <c r="AZ885">
        <v>1</v>
      </c>
      <c r="BA885">
        <v>47.82</v>
      </c>
      <c r="BB885">
        <v>13.58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0</v>
      </c>
      <c r="BI885">
        <v>1</v>
      </c>
      <c r="BJ885" t="s">
        <v>221</v>
      </c>
      <c r="BM885">
        <v>2254</v>
      </c>
      <c r="BN885">
        <v>0</v>
      </c>
      <c r="BO885" t="s">
        <v>219</v>
      </c>
      <c r="BP885">
        <v>1</v>
      </c>
      <c r="BQ885">
        <v>30</v>
      </c>
      <c r="BR885">
        <v>0</v>
      </c>
      <c r="BS885">
        <v>47.82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92</v>
      </c>
      <c r="CA885">
        <v>41</v>
      </c>
      <c r="CB885" t="s">
        <v>3</v>
      </c>
      <c r="CE885">
        <v>30</v>
      </c>
      <c r="CF885">
        <v>0</v>
      </c>
      <c r="CG885">
        <v>0</v>
      </c>
      <c r="CM885">
        <v>0</v>
      </c>
      <c r="CN885" t="s">
        <v>1200</v>
      </c>
      <c r="CO885">
        <v>0</v>
      </c>
      <c r="CP885">
        <f t="shared" si="488"/>
        <v>46791.74</v>
      </c>
      <c r="CQ885">
        <f t="shared" si="489"/>
        <v>0</v>
      </c>
      <c r="CR885">
        <f>(ROUND((ROUND((((ET885*1.1))*AV885*1),2)*BB885),2)+ROUND((ROUND(((AE885-((EU885*1.1)))*AV885*1),2)*BS885),2))</f>
        <v>4079.57</v>
      </c>
      <c r="CS885">
        <f t="shared" si="490"/>
        <v>1576.15</v>
      </c>
      <c r="CT885">
        <f t="shared" si="491"/>
        <v>65551.179999999993</v>
      </c>
      <c r="CU885">
        <f t="shared" si="492"/>
        <v>0</v>
      </c>
      <c r="CV885">
        <f t="shared" si="493"/>
        <v>126.52486</v>
      </c>
      <c r="CW885">
        <f t="shared" si="494"/>
        <v>0</v>
      </c>
      <c r="CX885">
        <f t="shared" si="495"/>
        <v>0</v>
      </c>
      <c r="CY885">
        <f t="shared" si="496"/>
        <v>40526.322</v>
      </c>
      <c r="CZ885">
        <f t="shared" si="497"/>
        <v>18060.643499999998</v>
      </c>
      <c r="DB885">
        <v>81</v>
      </c>
      <c r="DC885" t="s">
        <v>3</v>
      </c>
      <c r="DD885" t="s">
        <v>3</v>
      </c>
      <c r="DE885" t="s">
        <v>23</v>
      </c>
      <c r="DF885" t="s">
        <v>23</v>
      </c>
      <c r="DG885" t="s">
        <v>23</v>
      </c>
      <c r="DH885" t="s">
        <v>3</v>
      </c>
      <c r="DI885" t="s">
        <v>23</v>
      </c>
      <c r="DJ885" t="s">
        <v>23</v>
      </c>
      <c r="DK885" t="s">
        <v>3</v>
      </c>
      <c r="DL885" t="s">
        <v>3</v>
      </c>
      <c r="DM885" t="s">
        <v>3</v>
      </c>
      <c r="DN885">
        <v>112</v>
      </c>
      <c r="DO885">
        <v>70</v>
      </c>
      <c r="DP885">
        <v>1.0669999999999999</v>
      </c>
      <c r="DQ885">
        <v>1.081</v>
      </c>
      <c r="DU885">
        <v>1013</v>
      </c>
      <c r="DV885" t="s">
        <v>215</v>
      </c>
      <c r="DW885" t="s">
        <v>215</v>
      </c>
      <c r="DX885">
        <v>1</v>
      </c>
      <c r="DZ885" t="s">
        <v>3</v>
      </c>
      <c r="EA885" t="s">
        <v>3</v>
      </c>
      <c r="EB885" t="s">
        <v>3</v>
      </c>
      <c r="EC885" t="s">
        <v>3</v>
      </c>
      <c r="EE885">
        <v>65733625</v>
      </c>
      <c r="EF885">
        <v>30</v>
      </c>
      <c r="EG885" t="s">
        <v>24</v>
      </c>
      <c r="EH885">
        <v>0</v>
      </c>
      <c r="EI885" t="s">
        <v>3</v>
      </c>
      <c r="EJ885">
        <v>1</v>
      </c>
      <c r="EK885">
        <v>2254</v>
      </c>
      <c r="EL885" t="s">
        <v>217</v>
      </c>
      <c r="EM885" t="s">
        <v>218</v>
      </c>
      <c r="EO885" t="s">
        <v>27</v>
      </c>
      <c r="EQ885">
        <v>0</v>
      </c>
      <c r="ER885">
        <v>1423.87</v>
      </c>
      <c r="ES885">
        <v>0</v>
      </c>
      <c r="ET885">
        <v>255.95</v>
      </c>
      <c r="EU885">
        <v>28.08</v>
      </c>
      <c r="EV885">
        <v>1167.92</v>
      </c>
      <c r="EW885">
        <v>107.8</v>
      </c>
      <c r="EX885">
        <v>0</v>
      </c>
      <c r="EY885">
        <v>0</v>
      </c>
      <c r="FQ885">
        <v>0</v>
      </c>
      <c r="FR885">
        <v>0</v>
      </c>
      <c r="FS885">
        <v>2</v>
      </c>
      <c r="FX885">
        <v>112</v>
      </c>
      <c r="FY885">
        <v>70</v>
      </c>
      <c r="GA885" t="s">
        <v>3</v>
      </c>
      <c r="GD885">
        <v>0</v>
      </c>
      <c r="GF885">
        <v>1006321732</v>
      </c>
      <c r="GG885">
        <v>2</v>
      </c>
      <c r="GH885">
        <v>1</v>
      </c>
      <c r="GI885">
        <v>2</v>
      </c>
      <c r="GJ885">
        <v>0</v>
      </c>
      <c r="GK885">
        <f>ROUND(R885*(R12)/100,2)</f>
        <v>1694.74</v>
      </c>
      <c r="GL885">
        <f t="shared" si="498"/>
        <v>0</v>
      </c>
      <c r="GM885">
        <f t="shared" si="499"/>
        <v>107073.44</v>
      </c>
      <c r="GN885">
        <f t="shared" si="500"/>
        <v>107073.44</v>
      </c>
      <c r="GO885">
        <f t="shared" si="501"/>
        <v>0</v>
      </c>
      <c r="GP885">
        <f t="shared" si="502"/>
        <v>0</v>
      </c>
      <c r="GR885">
        <v>0</v>
      </c>
      <c r="GS885">
        <v>3</v>
      </c>
      <c r="GT885">
        <v>0</v>
      </c>
      <c r="GU885" t="s">
        <v>3</v>
      </c>
      <c r="GV885">
        <f t="shared" si="503"/>
        <v>0</v>
      </c>
      <c r="GW885">
        <v>1</v>
      </c>
      <c r="GX885">
        <f t="shared" si="504"/>
        <v>0</v>
      </c>
      <c r="HA885">
        <v>0</v>
      </c>
      <c r="HB885">
        <v>0</v>
      </c>
      <c r="HC885">
        <f t="shared" si="505"/>
        <v>0</v>
      </c>
      <c r="HE885" t="s">
        <v>3</v>
      </c>
      <c r="HF885" t="s">
        <v>3</v>
      </c>
      <c r="HM885" t="s">
        <v>3</v>
      </c>
      <c r="HN885" t="s">
        <v>3</v>
      </c>
      <c r="HO885" t="s">
        <v>3</v>
      </c>
      <c r="HP885" t="s">
        <v>3</v>
      </c>
      <c r="HQ885" t="s">
        <v>3</v>
      </c>
      <c r="HS885">
        <v>0</v>
      </c>
      <c r="IK885">
        <v>0</v>
      </c>
    </row>
    <row r="886" spans="1:245" x14ac:dyDescent="0.2">
      <c r="A886">
        <v>17</v>
      </c>
      <c r="B886">
        <v>1</v>
      </c>
      <c r="E886" t="s">
        <v>133</v>
      </c>
      <c r="F886" t="s">
        <v>222</v>
      </c>
      <c r="G886" t="s">
        <v>223</v>
      </c>
      <c r="H886" t="s">
        <v>224</v>
      </c>
      <c r="I886">
        <f>ROUND(155+672,9)</f>
        <v>827</v>
      </c>
      <c r="J886">
        <v>0</v>
      </c>
      <c r="K886">
        <f>ROUND(155+672,9)</f>
        <v>827</v>
      </c>
      <c r="O886">
        <f t="shared" si="474"/>
        <v>764374.6</v>
      </c>
      <c r="P886">
        <f t="shared" si="475"/>
        <v>764374.6</v>
      </c>
      <c r="Q886">
        <f>(ROUND((ROUND(((ET886)*AV886*I886),2)*BB886),2)+ROUND((ROUND(((AE886-(EU886))*AV886*I886),2)*BS886),2))</f>
        <v>0</v>
      </c>
      <c r="R886">
        <f t="shared" si="476"/>
        <v>0</v>
      </c>
      <c r="S886">
        <f t="shared" si="477"/>
        <v>0</v>
      </c>
      <c r="T886">
        <f t="shared" si="478"/>
        <v>0</v>
      </c>
      <c r="U886">
        <f t="shared" si="479"/>
        <v>0</v>
      </c>
      <c r="V886">
        <f t="shared" si="480"/>
        <v>0</v>
      </c>
      <c r="W886">
        <f t="shared" si="481"/>
        <v>0</v>
      </c>
      <c r="X886">
        <f t="shared" si="482"/>
        <v>0</v>
      </c>
      <c r="Y886">
        <f t="shared" si="483"/>
        <v>0</v>
      </c>
      <c r="AA886">
        <v>62853509</v>
      </c>
      <c r="AB886">
        <f t="shared" si="484"/>
        <v>93.55</v>
      </c>
      <c r="AC886">
        <f t="shared" si="485"/>
        <v>93.55</v>
      </c>
      <c r="AD886">
        <f>ROUND((((ET886)-(EU886))+AE886),6)</f>
        <v>0</v>
      </c>
      <c r="AE886">
        <f>ROUND((EU886),6)</f>
        <v>0</v>
      </c>
      <c r="AF886">
        <f>ROUND((EV886),6)</f>
        <v>0</v>
      </c>
      <c r="AG886">
        <f t="shared" si="486"/>
        <v>0</v>
      </c>
      <c r="AH886">
        <f>(EW886)</f>
        <v>0</v>
      </c>
      <c r="AI886">
        <f>(EX886)</f>
        <v>0</v>
      </c>
      <c r="AJ886">
        <f t="shared" si="487"/>
        <v>0</v>
      </c>
      <c r="AK886">
        <v>93.55</v>
      </c>
      <c r="AL886">
        <v>93.55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  <c r="AS886">
        <v>0</v>
      </c>
      <c r="AT886">
        <v>0</v>
      </c>
      <c r="AU886">
        <v>0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9.8800000000000008</v>
      </c>
      <c r="BD886" t="s">
        <v>3</v>
      </c>
      <c r="BE886" t="s">
        <v>3</v>
      </c>
      <c r="BF886" t="s">
        <v>3</v>
      </c>
      <c r="BG886" t="s">
        <v>3</v>
      </c>
      <c r="BH886">
        <v>3</v>
      </c>
      <c r="BI886">
        <v>1</v>
      </c>
      <c r="BJ886" t="s">
        <v>3</v>
      </c>
      <c r="BM886">
        <v>400002</v>
      </c>
      <c r="BN886">
        <v>0</v>
      </c>
      <c r="BO886" t="s">
        <v>3</v>
      </c>
      <c r="BP886">
        <v>0</v>
      </c>
      <c r="BQ886">
        <v>202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0</v>
      </c>
      <c r="CA886">
        <v>0</v>
      </c>
      <c r="CB886" t="s">
        <v>3</v>
      </c>
      <c r="CE886">
        <v>30</v>
      </c>
      <c r="CF886">
        <v>0</v>
      </c>
      <c r="CG886">
        <v>0</v>
      </c>
      <c r="CM886">
        <v>0</v>
      </c>
      <c r="CN886" t="s">
        <v>3</v>
      </c>
      <c r="CO886">
        <v>0</v>
      </c>
      <c r="CP886">
        <f t="shared" si="488"/>
        <v>764374.6</v>
      </c>
      <c r="CQ886">
        <f t="shared" si="489"/>
        <v>924.27</v>
      </c>
      <c r="CR886">
        <f>(ROUND((ROUND(((ET886)*AV886*1),2)*BB886),2)+ROUND((ROUND(((AE886-(EU886))*AV886*1),2)*BS886),2))</f>
        <v>0</v>
      </c>
      <c r="CS886">
        <f t="shared" si="490"/>
        <v>0</v>
      </c>
      <c r="CT886">
        <f t="shared" si="491"/>
        <v>0</v>
      </c>
      <c r="CU886">
        <f t="shared" si="492"/>
        <v>0</v>
      </c>
      <c r="CV886">
        <f t="shared" si="493"/>
        <v>0</v>
      </c>
      <c r="CW886">
        <f t="shared" si="494"/>
        <v>0</v>
      </c>
      <c r="CX886">
        <f t="shared" si="495"/>
        <v>0</v>
      </c>
      <c r="CY886">
        <f t="shared" si="496"/>
        <v>0</v>
      </c>
      <c r="CZ886">
        <f t="shared" si="497"/>
        <v>0</v>
      </c>
      <c r="DC886" t="s">
        <v>3</v>
      </c>
      <c r="DD886" t="s">
        <v>3</v>
      </c>
      <c r="DE886" t="s">
        <v>3</v>
      </c>
      <c r="DF886" t="s">
        <v>3</v>
      </c>
      <c r="DG886" t="s">
        <v>3</v>
      </c>
      <c r="DH886" t="s">
        <v>3</v>
      </c>
      <c r="DI886" t="s">
        <v>3</v>
      </c>
      <c r="DJ886" t="s">
        <v>3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1003</v>
      </c>
      <c r="DV886" t="s">
        <v>224</v>
      </c>
      <c r="DW886" t="s">
        <v>224</v>
      </c>
      <c r="DX886">
        <v>1</v>
      </c>
      <c r="DZ886" t="s">
        <v>3</v>
      </c>
      <c r="EA886" t="s">
        <v>3</v>
      </c>
      <c r="EB886" t="s">
        <v>3</v>
      </c>
      <c r="EC886" t="s">
        <v>3</v>
      </c>
      <c r="EE886">
        <v>65733373</v>
      </c>
      <c r="EF886">
        <v>202</v>
      </c>
      <c r="EG886" t="s">
        <v>225</v>
      </c>
      <c r="EH886">
        <v>0</v>
      </c>
      <c r="EI886" t="s">
        <v>3</v>
      </c>
      <c r="EJ886">
        <v>1</v>
      </c>
      <c r="EK886">
        <v>400002</v>
      </c>
      <c r="EL886" t="s">
        <v>226</v>
      </c>
      <c r="EM886" t="s">
        <v>225</v>
      </c>
      <c r="EO886" t="s">
        <v>3</v>
      </c>
      <c r="EQ886">
        <v>0</v>
      </c>
      <c r="ER886">
        <v>93.55</v>
      </c>
      <c r="ES886">
        <v>93.55</v>
      </c>
      <c r="ET886">
        <v>0</v>
      </c>
      <c r="EU886">
        <v>0</v>
      </c>
      <c r="EV886">
        <v>0</v>
      </c>
      <c r="EW886">
        <v>0</v>
      </c>
      <c r="EX886">
        <v>0</v>
      </c>
      <c r="EY886">
        <v>0</v>
      </c>
      <c r="EZ886">
        <v>5</v>
      </c>
      <c r="FC886">
        <v>0</v>
      </c>
      <c r="FD886">
        <v>18</v>
      </c>
      <c r="FF886">
        <v>906.23</v>
      </c>
      <c r="FQ886">
        <v>0</v>
      </c>
      <c r="FR886">
        <v>0</v>
      </c>
      <c r="FS886">
        <v>0</v>
      </c>
      <c r="FX886">
        <v>0</v>
      </c>
      <c r="FY886">
        <v>0</v>
      </c>
      <c r="GA886" t="s">
        <v>227</v>
      </c>
      <c r="GD886">
        <v>0</v>
      </c>
      <c r="GF886">
        <v>1389935564</v>
      </c>
      <c r="GG886">
        <v>2</v>
      </c>
      <c r="GH886">
        <v>3</v>
      </c>
      <c r="GI886">
        <v>3</v>
      </c>
      <c r="GJ886">
        <v>0</v>
      </c>
      <c r="GK886">
        <f>ROUND(R886*(R12)/100,2)</f>
        <v>0</v>
      </c>
      <c r="GL886">
        <f t="shared" si="498"/>
        <v>0</v>
      </c>
      <c r="GM886">
        <f t="shared" si="499"/>
        <v>764374.6</v>
      </c>
      <c r="GN886">
        <f t="shared" si="500"/>
        <v>764374.6</v>
      </c>
      <c r="GO886">
        <f t="shared" si="501"/>
        <v>0</v>
      </c>
      <c r="GP886">
        <f t="shared" si="502"/>
        <v>0</v>
      </c>
      <c r="GR886">
        <v>1</v>
      </c>
      <c r="GS886">
        <v>1</v>
      </c>
      <c r="GT886">
        <v>0</v>
      </c>
      <c r="GU886" t="s">
        <v>3</v>
      </c>
      <c r="GV886">
        <f t="shared" si="503"/>
        <v>0</v>
      </c>
      <c r="GW886">
        <v>1</v>
      </c>
      <c r="GX886">
        <f t="shared" si="504"/>
        <v>0</v>
      </c>
      <c r="HA886">
        <v>0</v>
      </c>
      <c r="HB886">
        <v>0</v>
      </c>
      <c r="HC886">
        <f t="shared" si="505"/>
        <v>0</v>
      </c>
      <c r="HE886" t="s">
        <v>228</v>
      </c>
      <c r="HF886" t="s">
        <v>28</v>
      </c>
      <c r="HM886" t="s">
        <v>3</v>
      </c>
      <c r="HN886" t="s">
        <v>3</v>
      </c>
      <c r="HO886" t="s">
        <v>3</v>
      </c>
      <c r="HP886" t="s">
        <v>3</v>
      </c>
      <c r="HQ886" t="s">
        <v>3</v>
      </c>
      <c r="HS886">
        <v>0</v>
      </c>
      <c r="IK886">
        <v>0</v>
      </c>
    </row>
    <row r="887" spans="1:245" x14ac:dyDescent="0.2">
      <c r="A887">
        <v>17</v>
      </c>
      <c r="B887">
        <v>1</v>
      </c>
      <c r="E887" t="s">
        <v>137</v>
      </c>
      <c r="F887" t="s">
        <v>56</v>
      </c>
      <c r="G887" t="s">
        <v>57</v>
      </c>
      <c r="H887" t="s">
        <v>58</v>
      </c>
      <c r="I887">
        <v>47.06</v>
      </c>
      <c r="J887">
        <v>0</v>
      </c>
      <c r="K887">
        <v>47.06</v>
      </c>
      <c r="O887">
        <f t="shared" si="474"/>
        <v>44022.8</v>
      </c>
      <c r="P887">
        <f t="shared" si="475"/>
        <v>44022.8</v>
      </c>
      <c r="Q887">
        <f>(ROUND((ROUND(((ET887)*AV887*I887),2)*BB887),2)+ROUND((ROUND(((AE887-(EU887))*AV887*I887),2)*BS887),2))</f>
        <v>0</v>
      </c>
      <c r="R887">
        <f t="shared" si="476"/>
        <v>0</v>
      </c>
      <c r="S887">
        <f t="shared" si="477"/>
        <v>0</v>
      </c>
      <c r="T887">
        <f t="shared" si="478"/>
        <v>0</v>
      </c>
      <c r="U887">
        <f t="shared" si="479"/>
        <v>0</v>
      </c>
      <c r="V887">
        <f t="shared" si="480"/>
        <v>0</v>
      </c>
      <c r="W887">
        <f t="shared" si="481"/>
        <v>0</v>
      </c>
      <c r="X887">
        <f t="shared" si="482"/>
        <v>0</v>
      </c>
      <c r="Y887">
        <f t="shared" si="483"/>
        <v>0</v>
      </c>
      <c r="AA887">
        <v>62853509</v>
      </c>
      <c r="AB887">
        <f t="shared" si="484"/>
        <v>104.99</v>
      </c>
      <c r="AC887">
        <f t="shared" si="485"/>
        <v>104.99</v>
      </c>
      <c r="AD887">
        <f>ROUND((((ET887)-(EU887))+AE887),6)</f>
        <v>0</v>
      </c>
      <c r="AE887">
        <f>ROUND((EU887),6)</f>
        <v>0</v>
      </c>
      <c r="AF887">
        <f>ROUND((EV887),6)</f>
        <v>0</v>
      </c>
      <c r="AG887">
        <f t="shared" si="486"/>
        <v>0</v>
      </c>
      <c r="AH887">
        <f>(EW887)</f>
        <v>0</v>
      </c>
      <c r="AI887">
        <f>(EX887)</f>
        <v>0</v>
      </c>
      <c r="AJ887">
        <f t="shared" si="487"/>
        <v>0</v>
      </c>
      <c r="AK887">
        <v>104.99</v>
      </c>
      <c r="AL887">
        <v>104.99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  <c r="AS887">
        <v>0</v>
      </c>
      <c r="AT887">
        <v>0</v>
      </c>
      <c r="AU887">
        <v>0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8.91</v>
      </c>
      <c r="BD887" t="s">
        <v>3</v>
      </c>
      <c r="BE887" t="s">
        <v>3</v>
      </c>
      <c r="BF887" t="s">
        <v>3</v>
      </c>
      <c r="BG887" t="s">
        <v>3</v>
      </c>
      <c r="BH887">
        <v>3</v>
      </c>
      <c r="BI887">
        <v>1</v>
      </c>
      <c r="BJ887" t="s">
        <v>59</v>
      </c>
      <c r="BM887">
        <v>1617</v>
      </c>
      <c r="BN887">
        <v>0</v>
      </c>
      <c r="BO887" t="s">
        <v>56</v>
      </c>
      <c r="BP887">
        <v>1</v>
      </c>
      <c r="BQ887">
        <v>200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0</v>
      </c>
      <c r="CA887">
        <v>0</v>
      </c>
      <c r="CB887" t="s">
        <v>3</v>
      </c>
      <c r="CE887">
        <v>30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488"/>
        <v>44022.8</v>
      </c>
      <c r="CQ887">
        <f t="shared" si="489"/>
        <v>935.46</v>
      </c>
      <c r="CR887">
        <f>(ROUND((ROUND(((ET887)*AV887*1),2)*BB887),2)+ROUND((ROUND(((AE887-(EU887))*AV887*1),2)*BS887),2))</f>
        <v>0</v>
      </c>
      <c r="CS887">
        <f t="shared" si="490"/>
        <v>0</v>
      </c>
      <c r="CT887">
        <f t="shared" si="491"/>
        <v>0</v>
      </c>
      <c r="CU887">
        <f t="shared" si="492"/>
        <v>0</v>
      </c>
      <c r="CV887">
        <f t="shared" si="493"/>
        <v>0</v>
      </c>
      <c r="CW887">
        <f t="shared" si="494"/>
        <v>0</v>
      </c>
      <c r="CX887">
        <f t="shared" si="495"/>
        <v>0</v>
      </c>
      <c r="CY887">
        <f t="shared" si="496"/>
        <v>0</v>
      </c>
      <c r="CZ887">
        <f t="shared" si="497"/>
        <v>0</v>
      </c>
      <c r="DC887" t="s">
        <v>3</v>
      </c>
      <c r="DD887" t="s">
        <v>3</v>
      </c>
      <c r="DE887" t="s">
        <v>3</v>
      </c>
      <c r="DF887" t="s">
        <v>3</v>
      </c>
      <c r="DG887" t="s">
        <v>3</v>
      </c>
      <c r="DH887" t="s">
        <v>3</v>
      </c>
      <c r="DI887" t="s">
        <v>3</v>
      </c>
      <c r="DJ887" t="s">
        <v>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1007</v>
      </c>
      <c r="DV887" t="s">
        <v>58</v>
      </c>
      <c r="DW887" t="s">
        <v>58</v>
      </c>
      <c r="DX887">
        <v>1</v>
      </c>
      <c r="DZ887" t="s">
        <v>3</v>
      </c>
      <c r="EA887" t="s">
        <v>3</v>
      </c>
      <c r="EB887" t="s">
        <v>3</v>
      </c>
      <c r="EC887" t="s">
        <v>3</v>
      </c>
      <c r="EE887">
        <v>65732919</v>
      </c>
      <c r="EF887">
        <v>200</v>
      </c>
      <c r="EG887" t="s">
        <v>60</v>
      </c>
      <c r="EH887">
        <v>0</v>
      </c>
      <c r="EI887" t="s">
        <v>3</v>
      </c>
      <c r="EJ887">
        <v>1</v>
      </c>
      <c r="EK887">
        <v>1617</v>
      </c>
      <c r="EL887" t="s">
        <v>61</v>
      </c>
      <c r="EM887" t="s">
        <v>62</v>
      </c>
      <c r="EO887" t="s">
        <v>3</v>
      </c>
      <c r="EQ887">
        <v>0</v>
      </c>
      <c r="ER887">
        <v>104.99</v>
      </c>
      <c r="ES887">
        <v>104.99</v>
      </c>
      <c r="ET887">
        <v>0</v>
      </c>
      <c r="EU887">
        <v>0</v>
      </c>
      <c r="EV887">
        <v>0</v>
      </c>
      <c r="EW887">
        <v>0</v>
      </c>
      <c r="EX887">
        <v>0</v>
      </c>
      <c r="EY887">
        <v>0</v>
      </c>
      <c r="FQ887">
        <v>0</v>
      </c>
      <c r="FR887">
        <v>0</v>
      </c>
      <c r="FS887">
        <v>0</v>
      </c>
      <c r="FX887">
        <v>0</v>
      </c>
      <c r="FY887">
        <v>0</v>
      </c>
      <c r="GA887" t="s">
        <v>3</v>
      </c>
      <c r="GD887">
        <v>0</v>
      </c>
      <c r="GF887">
        <v>-449487181</v>
      </c>
      <c r="GG887">
        <v>2</v>
      </c>
      <c r="GH887">
        <v>1</v>
      </c>
      <c r="GI887">
        <v>2</v>
      </c>
      <c r="GJ887">
        <v>0</v>
      </c>
      <c r="GK887">
        <f>ROUND(R887*(R12)/100,2)</f>
        <v>0</v>
      </c>
      <c r="GL887">
        <f t="shared" si="498"/>
        <v>0</v>
      </c>
      <c r="GM887">
        <f t="shared" si="499"/>
        <v>44022.8</v>
      </c>
      <c r="GN887">
        <f t="shared" si="500"/>
        <v>44022.8</v>
      </c>
      <c r="GO887">
        <f t="shared" si="501"/>
        <v>0</v>
      </c>
      <c r="GP887">
        <f t="shared" si="502"/>
        <v>0</v>
      </c>
      <c r="GR887">
        <v>0</v>
      </c>
      <c r="GS887">
        <v>3</v>
      </c>
      <c r="GT887">
        <v>0</v>
      </c>
      <c r="GU887" t="s">
        <v>3</v>
      </c>
      <c r="GV887">
        <f t="shared" si="503"/>
        <v>0</v>
      </c>
      <c r="GW887">
        <v>1</v>
      </c>
      <c r="GX887">
        <f t="shared" si="504"/>
        <v>0</v>
      </c>
      <c r="HA887">
        <v>0</v>
      </c>
      <c r="HB887">
        <v>0</v>
      </c>
      <c r="HC887">
        <f t="shared" si="505"/>
        <v>0</v>
      </c>
      <c r="HE887" t="s">
        <v>3</v>
      </c>
      <c r="HF887" t="s">
        <v>3</v>
      </c>
      <c r="HM887" t="s">
        <v>3</v>
      </c>
      <c r="HN887" t="s">
        <v>3</v>
      </c>
      <c r="HO887" t="s">
        <v>3</v>
      </c>
      <c r="HP887" t="s">
        <v>3</v>
      </c>
      <c r="HQ887" t="s">
        <v>3</v>
      </c>
      <c r="HS887">
        <v>0</v>
      </c>
      <c r="IK887">
        <v>0</v>
      </c>
    </row>
    <row r="888" spans="1:245" x14ac:dyDescent="0.2">
      <c r="A888">
        <v>17</v>
      </c>
      <c r="B888">
        <v>1</v>
      </c>
      <c r="C888">
        <f>ROW(SmtRes!A343)</f>
        <v>343</v>
      </c>
      <c r="D888">
        <f>ROW(EtalonRes!A371)</f>
        <v>371</v>
      </c>
      <c r="E888" t="s">
        <v>139</v>
      </c>
      <c r="F888" t="s">
        <v>229</v>
      </c>
      <c r="G888" t="s">
        <v>230</v>
      </c>
      <c r="H888" t="s">
        <v>231</v>
      </c>
      <c r="I888">
        <v>15</v>
      </c>
      <c r="J888">
        <v>0</v>
      </c>
      <c r="K888">
        <v>15</v>
      </c>
      <c r="O888">
        <f t="shared" si="474"/>
        <v>14265.9</v>
      </c>
      <c r="P888">
        <f t="shared" si="475"/>
        <v>1363.8</v>
      </c>
      <c r="Q888">
        <f t="shared" ref="Q888:Q894" si="506">(ROUND((ROUND((((ET888*1.1))*AV888*I888),2)*BB888),2)+ROUND((ROUND(((AE888-((EU888*1.1)))*AV888*I888),2)*BS888),2))</f>
        <v>416.78</v>
      </c>
      <c r="R888">
        <f t="shared" si="476"/>
        <v>8.61</v>
      </c>
      <c r="S888">
        <f t="shared" si="477"/>
        <v>12485.32</v>
      </c>
      <c r="T888">
        <f t="shared" si="478"/>
        <v>0</v>
      </c>
      <c r="U888">
        <f t="shared" si="479"/>
        <v>20.246324999999999</v>
      </c>
      <c r="V888">
        <f t="shared" si="480"/>
        <v>0</v>
      </c>
      <c r="W888">
        <f t="shared" si="481"/>
        <v>0</v>
      </c>
      <c r="X888">
        <f t="shared" si="482"/>
        <v>13609</v>
      </c>
      <c r="Y888">
        <f t="shared" si="483"/>
        <v>6742.07</v>
      </c>
      <c r="AA888">
        <v>62853509</v>
      </c>
      <c r="AB888">
        <f t="shared" si="484"/>
        <v>20.071999999999999</v>
      </c>
      <c r="AC888">
        <f t="shared" si="485"/>
        <v>0.91</v>
      </c>
      <c r="AD888">
        <f t="shared" ref="AD888:AD894" si="507">ROUND(((((ET888*1.1))-((EU888*1.1)))+AE888),6)</f>
        <v>2.8490000000000002</v>
      </c>
      <c r="AE888">
        <f t="shared" ref="AE888:AF894" si="508">ROUND(((EU888*1.1)),6)</f>
        <v>1.0999999999999999E-2</v>
      </c>
      <c r="AF888">
        <f t="shared" si="508"/>
        <v>16.312999999999999</v>
      </c>
      <c r="AG888">
        <f t="shared" si="486"/>
        <v>0</v>
      </c>
      <c r="AH888">
        <f t="shared" ref="AH888:AI894" si="509">((EW888*1.1))</f>
        <v>1.2649999999999999</v>
      </c>
      <c r="AI888">
        <f t="shared" si="509"/>
        <v>0</v>
      </c>
      <c r="AJ888">
        <f t="shared" si="487"/>
        <v>0</v>
      </c>
      <c r="AK888">
        <v>18.329999999999998</v>
      </c>
      <c r="AL888">
        <v>0.91</v>
      </c>
      <c r="AM888">
        <v>2.59</v>
      </c>
      <c r="AN888">
        <v>0.01</v>
      </c>
      <c r="AO888">
        <v>14.83</v>
      </c>
      <c r="AP888">
        <v>0</v>
      </c>
      <c r="AQ888">
        <v>1.1499999999999999</v>
      </c>
      <c r="AR888">
        <v>0</v>
      </c>
      <c r="AS888">
        <v>0</v>
      </c>
      <c r="AT888">
        <v>109</v>
      </c>
      <c r="AU888">
        <v>54</v>
      </c>
      <c r="AV888">
        <v>1.0669999999999999</v>
      </c>
      <c r="AW888">
        <v>1.0029999999999999</v>
      </c>
      <c r="AZ888">
        <v>1</v>
      </c>
      <c r="BA888">
        <v>47.82</v>
      </c>
      <c r="BB888">
        <v>9.14</v>
      </c>
      <c r="BC888">
        <v>99.62</v>
      </c>
      <c r="BD888" t="s">
        <v>3</v>
      </c>
      <c r="BE888" t="s">
        <v>3</v>
      </c>
      <c r="BF888" t="s">
        <v>3</v>
      </c>
      <c r="BG888" t="s">
        <v>3</v>
      </c>
      <c r="BH888">
        <v>0</v>
      </c>
      <c r="BI888">
        <v>1</v>
      </c>
      <c r="BJ888" t="s">
        <v>232</v>
      </c>
      <c r="BM888">
        <v>2167</v>
      </c>
      <c r="BN888">
        <v>0</v>
      </c>
      <c r="BO888" t="s">
        <v>229</v>
      </c>
      <c r="BP888">
        <v>1</v>
      </c>
      <c r="BQ888">
        <v>30</v>
      </c>
      <c r="BR888">
        <v>0</v>
      </c>
      <c r="BS888">
        <v>47.82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109</v>
      </c>
      <c r="CA888">
        <v>54</v>
      </c>
      <c r="CB888" t="s">
        <v>3</v>
      </c>
      <c r="CE888">
        <v>30</v>
      </c>
      <c r="CF888">
        <v>0</v>
      </c>
      <c r="CG888">
        <v>0</v>
      </c>
      <c r="CM888">
        <v>0</v>
      </c>
      <c r="CN888" t="s">
        <v>1200</v>
      </c>
      <c r="CO888">
        <v>0</v>
      </c>
      <c r="CP888">
        <f t="shared" si="488"/>
        <v>14265.9</v>
      </c>
      <c r="CQ888">
        <f t="shared" si="489"/>
        <v>90.65</v>
      </c>
      <c r="CR888">
        <f t="shared" ref="CR888:CR894" si="510">(ROUND((ROUND((((ET888*1.1))*AV888*1),2)*BB888),2)+ROUND((ROUND(((AE888-((EU888*1.1)))*AV888*1),2)*BS888),2))</f>
        <v>27.79</v>
      </c>
      <c r="CS888">
        <f t="shared" si="490"/>
        <v>0.48</v>
      </c>
      <c r="CT888">
        <f t="shared" si="491"/>
        <v>832.55</v>
      </c>
      <c r="CU888">
        <f t="shared" si="492"/>
        <v>0</v>
      </c>
      <c r="CV888">
        <f t="shared" si="493"/>
        <v>1.3497549999999998</v>
      </c>
      <c r="CW888">
        <f t="shared" si="494"/>
        <v>0</v>
      </c>
      <c r="CX888">
        <f t="shared" si="495"/>
        <v>0</v>
      </c>
      <c r="CY888">
        <f t="shared" si="496"/>
        <v>13608.998800000001</v>
      </c>
      <c r="CZ888">
        <f t="shared" si="497"/>
        <v>6742.0727999999999</v>
      </c>
      <c r="DB888">
        <v>82</v>
      </c>
      <c r="DC888" t="s">
        <v>3</v>
      </c>
      <c r="DD888" t="s">
        <v>3</v>
      </c>
      <c r="DE888" t="s">
        <v>23</v>
      </c>
      <c r="DF888" t="s">
        <v>23</v>
      </c>
      <c r="DG888" t="s">
        <v>23</v>
      </c>
      <c r="DH888" t="s">
        <v>3</v>
      </c>
      <c r="DI888" t="s">
        <v>23</v>
      </c>
      <c r="DJ888" t="s">
        <v>23</v>
      </c>
      <c r="DK888" t="s">
        <v>3</v>
      </c>
      <c r="DL888" t="s">
        <v>3</v>
      </c>
      <c r="DM888" t="s">
        <v>3</v>
      </c>
      <c r="DN888">
        <v>116</v>
      </c>
      <c r="DO888">
        <v>68</v>
      </c>
      <c r="DP888">
        <v>1.0669999999999999</v>
      </c>
      <c r="DQ888">
        <v>1.0029999999999999</v>
      </c>
      <c r="DU888">
        <v>1013</v>
      </c>
      <c r="DV888" t="s">
        <v>231</v>
      </c>
      <c r="DW888" t="s">
        <v>231</v>
      </c>
      <c r="DX888">
        <v>1</v>
      </c>
      <c r="DZ888" t="s">
        <v>3</v>
      </c>
      <c r="EA888" t="s">
        <v>3</v>
      </c>
      <c r="EB888" t="s">
        <v>3</v>
      </c>
      <c r="EC888" t="s">
        <v>3</v>
      </c>
      <c r="EE888">
        <v>65733502</v>
      </c>
      <c r="EF888">
        <v>30</v>
      </c>
      <c r="EG888" t="s">
        <v>24</v>
      </c>
      <c r="EH888">
        <v>0</v>
      </c>
      <c r="EI888" t="s">
        <v>3</v>
      </c>
      <c r="EJ888">
        <v>1</v>
      </c>
      <c r="EK888">
        <v>2167</v>
      </c>
      <c r="EL888" t="s">
        <v>233</v>
      </c>
      <c r="EM888" t="s">
        <v>234</v>
      </c>
      <c r="EO888" t="s">
        <v>27</v>
      </c>
      <c r="EQ888">
        <v>0</v>
      </c>
      <c r="ER888">
        <v>18.329999999999998</v>
      </c>
      <c r="ES888">
        <v>0.91</v>
      </c>
      <c r="ET888">
        <v>2.59</v>
      </c>
      <c r="EU888">
        <v>0.01</v>
      </c>
      <c r="EV888">
        <v>14.83</v>
      </c>
      <c r="EW888">
        <v>1.1499999999999999</v>
      </c>
      <c r="EX888">
        <v>0</v>
      </c>
      <c r="EY888">
        <v>0</v>
      </c>
      <c r="FQ888">
        <v>0</v>
      </c>
      <c r="FR888">
        <v>0</v>
      </c>
      <c r="FS888">
        <v>0</v>
      </c>
      <c r="FX888">
        <v>116</v>
      </c>
      <c r="FY888">
        <v>68</v>
      </c>
      <c r="GA888" t="s">
        <v>3</v>
      </c>
      <c r="GD888">
        <v>0</v>
      </c>
      <c r="GF888">
        <v>-1278558032</v>
      </c>
      <c r="GG888">
        <v>2</v>
      </c>
      <c r="GH888">
        <v>1</v>
      </c>
      <c r="GI888">
        <v>2</v>
      </c>
      <c r="GJ888">
        <v>0</v>
      </c>
      <c r="GK888">
        <f>ROUND(R888*(R12)/100,2)</f>
        <v>13.78</v>
      </c>
      <c r="GL888">
        <f t="shared" si="498"/>
        <v>0</v>
      </c>
      <c r="GM888">
        <f t="shared" si="499"/>
        <v>34630.75</v>
      </c>
      <c r="GN888">
        <f t="shared" si="500"/>
        <v>34630.75</v>
      </c>
      <c r="GO888">
        <f t="shared" si="501"/>
        <v>0</v>
      </c>
      <c r="GP888">
        <f t="shared" si="502"/>
        <v>0</v>
      </c>
      <c r="GR888">
        <v>0</v>
      </c>
      <c r="GS888">
        <v>3</v>
      </c>
      <c r="GT888">
        <v>0</v>
      </c>
      <c r="GU888" t="s">
        <v>3</v>
      </c>
      <c r="GV888">
        <f t="shared" si="503"/>
        <v>0</v>
      </c>
      <c r="GW888">
        <v>1</v>
      </c>
      <c r="GX888">
        <f t="shared" si="504"/>
        <v>0</v>
      </c>
      <c r="HA888">
        <v>0</v>
      </c>
      <c r="HB888">
        <v>0</v>
      </c>
      <c r="HC888">
        <f t="shared" si="505"/>
        <v>0</v>
      </c>
      <c r="HE888" t="s">
        <v>3</v>
      </c>
      <c r="HF888" t="s">
        <v>3</v>
      </c>
      <c r="HM888" t="s">
        <v>3</v>
      </c>
      <c r="HN888" t="s">
        <v>3</v>
      </c>
      <c r="HO888" t="s">
        <v>3</v>
      </c>
      <c r="HP888" t="s">
        <v>3</v>
      </c>
      <c r="HQ888" t="s">
        <v>3</v>
      </c>
      <c r="HS888">
        <v>0</v>
      </c>
      <c r="IK888">
        <v>0</v>
      </c>
    </row>
    <row r="889" spans="1:245" x14ac:dyDescent="0.2">
      <c r="A889">
        <v>17</v>
      </c>
      <c r="B889">
        <v>1</v>
      </c>
      <c r="C889">
        <f>ROW(SmtRes!A354)</f>
        <v>354</v>
      </c>
      <c r="D889">
        <f>ROW(EtalonRes!A384)</f>
        <v>384</v>
      </c>
      <c r="E889" t="s">
        <v>143</v>
      </c>
      <c r="F889" t="s">
        <v>417</v>
      </c>
      <c r="G889" t="s">
        <v>418</v>
      </c>
      <c r="H889" t="s">
        <v>128</v>
      </c>
      <c r="I889">
        <f>ROUND(65.75/100,9)</f>
        <v>0.65749999999999997</v>
      </c>
      <c r="J889">
        <v>0</v>
      </c>
      <c r="K889">
        <f>ROUND(65.75/100,9)</f>
        <v>0.65749999999999997</v>
      </c>
      <c r="O889">
        <f t="shared" si="474"/>
        <v>10869.39</v>
      </c>
      <c r="P889">
        <f t="shared" si="475"/>
        <v>652.5</v>
      </c>
      <c r="Q889">
        <f t="shared" si="506"/>
        <v>1123.92</v>
      </c>
      <c r="R889">
        <f t="shared" si="476"/>
        <v>493.98</v>
      </c>
      <c r="S889">
        <f t="shared" si="477"/>
        <v>9092.9699999999993</v>
      </c>
      <c r="T889">
        <f t="shared" si="478"/>
        <v>0</v>
      </c>
      <c r="U889">
        <f t="shared" si="479"/>
        <v>15.434154999999999</v>
      </c>
      <c r="V889">
        <f t="shared" si="480"/>
        <v>0</v>
      </c>
      <c r="W889">
        <f t="shared" si="481"/>
        <v>0</v>
      </c>
      <c r="X889">
        <f t="shared" si="482"/>
        <v>8365.5300000000007</v>
      </c>
      <c r="Y889">
        <f t="shared" si="483"/>
        <v>3909.98</v>
      </c>
      <c r="AA889">
        <v>62853509</v>
      </c>
      <c r="AB889">
        <f t="shared" si="484"/>
        <v>435.23399999999998</v>
      </c>
      <c r="AC889">
        <f t="shared" si="485"/>
        <v>52.94</v>
      </c>
      <c r="AD889">
        <f t="shared" si="507"/>
        <v>111.254</v>
      </c>
      <c r="AE889">
        <f t="shared" si="508"/>
        <v>14.718</v>
      </c>
      <c r="AF889">
        <f t="shared" si="508"/>
        <v>271.04000000000002</v>
      </c>
      <c r="AG889">
        <f t="shared" si="486"/>
        <v>0</v>
      </c>
      <c r="AH889">
        <f t="shared" si="509"/>
        <v>22</v>
      </c>
      <c r="AI889">
        <f t="shared" si="509"/>
        <v>0</v>
      </c>
      <c r="AJ889">
        <f t="shared" si="487"/>
        <v>0</v>
      </c>
      <c r="AK889">
        <v>400.48</v>
      </c>
      <c r="AL889">
        <v>52.94</v>
      </c>
      <c r="AM889">
        <v>101.14</v>
      </c>
      <c r="AN889">
        <v>13.38</v>
      </c>
      <c r="AO889">
        <v>246.4</v>
      </c>
      <c r="AP889">
        <v>0</v>
      </c>
      <c r="AQ889">
        <v>20</v>
      </c>
      <c r="AR889">
        <v>0</v>
      </c>
      <c r="AS889">
        <v>0</v>
      </c>
      <c r="AT889">
        <v>92</v>
      </c>
      <c r="AU889">
        <v>43</v>
      </c>
      <c r="AV889">
        <v>1.0669999999999999</v>
      </c>
      <c r="AW889">
        <v>1.081</v>
      </c>
      <c r="AZ889">
        <v>1</v>
      </c>
      <c r="BA889">
        <v>47.82</v>
      </c>
      <c r="BB889">
        <v>14.4</v>
      </c>
      <c r="BC889">
        <v>17.34</v>
      </c>
      <c r="BD889" t="s">
        <v>3</v>
      </c>
      <c r="BE889" t="s">
        <v>3</v>
      </c>
      <c r="BF889" t="s">
        <v>3</v>
      </c>
      <c r="BG889" t="s">
        <v>3</v>
      </c>
      <c r="BH889">
        <v>0</v>
      </c>
      <c r="BI889">
        <v>2</v>
      </c>
      <c r="BJ889" t="s">
        <v>419</v>
      </c>
      <c r="BM889">
        <v>318</v>
      </c>
      <c r="BN889">
        <v>0</v>
      </c>
      <c r="BO889" t="s">
        <v>417</v>
      </c>
      <c r="BP889">
        <v>1</v>
      </c>
      <c r="BQ889">
        <v>40</v>
      </c>
      <c r="BR889">
        <v>0</v>
      </c>
      <c r="BS889">
        <v>47.82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92</v>
      </c>
      <c r="CA889">
        <v>43</v>
      </c>
      <c r="CB889" t="s">
        <v>3</v>
      </c>
      <c r="CE889">
        <v>30</v>
      </c>
      <c r="CF889">
        <v>0</v>
      </c>
      <c r="CG889">
        <v>0</v>
      </c>
      <c r="CM889">
        <v>0</v>
      </c>
      <c r="CN889" t="s">
        <v>1200</v>
      </c>
      <c r="CO889">
        <v>0</v>
      </c>
      <c r="CP889">
        <f t="shared" si="488"/>
        <v>10869.39</v>
      </c>
      <c r="CQ889">
        <f t="shared" si="489"/>
        <v>992.37</v>
      </c>
      <c r="CR889">
        <f t="shared" si="510"/>
        <v>1709.42</v>
      </c>
      <c r="CS889">
        <f t="shared" si="490"/>
        <v>750.77</v>
      </c>
      <c r="CT889">
        <f t="shared" si="491"/>
        <v>13829.54</v>
      </c>
      <c r="CU889">
        <f t="shared" si="492"/>
        <v>0</v>
      </c>
      <c r="CV889">
        <f t="shared" si="493"/>
        <v>23.474</v>
      </c>
      <c r="CW889">
        <f t="shared" si="494"/>
        <v>0</v>
      </c>
      <c r="CX889">
        <f t="shared" si="495"/>
        <v>0</v>
      </c>
      <c r="CY889">
        <f t="shared" si="496"/>
        <v>8365.5324000000001</v>
      </c>
      <c r="CZ889">
        <f t="shared" si="497"/>
        <v>3909.9770999999996</v>
      </c>
      <c r="DB889">
        <v>83</v>
      </c>
      <c r="DC889" t="s">
        <v>3</v>
      </c>
      <c r="DD889" t="s">
        <v>3</v>
      </c>
      <c r="DE889" t="s">
        <v>23</v>
      </c>
      <c r="DF889" t="s">
        <v>23</v>
      </c>
      <c r="DG889" t="s">
        <v>23</v>
      </c>
      <c r="DH889" t="s">
        <v>3</v>
      </c>
      <c r="DI889" t="s">
        <v>23</v>
      </c>
      <c r="DJ889" t="s">
        <v>23</v>
      </c>
      <c r="DK889" t="s">
        <v>3</v>
      </c>
      <c r="DL889" t="s">
        <v>3</v>
      </c>
      <c r="DM889" t="s">
        <v>3</v>
      </c>
      <c r="DN889">
        <v>114</v>
      </c>
      <c r="DO889">
        <v>67</v>
      </c>
      <c r="DP889">
        <v>1.0669999999999999</v>
      </c>
      <c r="DQ889">
        <v>1.081</v>
      </c>
      <c r="DU889">
        <v>1013</v>
      </c>
      <c r="DV889" t="s">
        <v>128</v>
      </c>
      <c r="DW889" t="s">
        <v>128</v>
      </c>
      <c r="DX889">
        <v>1</v>
      </c>
      <c r="DZ889" t="s">
        <v>3</v>
      </c>
      <c r="EA889" t="s">
        <v>3</v>
      </c>
      <c r="EB889" t="s">
        <v>3</v>
      </c>
      <c r="EC889" t="s">
        <v>3</v>
      </c>
      <c r="EE889">
        <v>65731620</v>
      </c>
      <c r="EF889">
        <v>40</v>
      </c>
      <c r="EG889" t="s">
        <v>130</v>
      </c>
      <c r="EH889">
        <v>0</v>
      </c>
      <c r="EI889" t="s">
        <v>3</v>
      </c>
      <c r="EJ889">
        <v>2</v>
      </c>
      <c r="EK889">
        <v>318</v>
      </c>
      <c r="EL889" t="s">
        <v>131</v>
      </c>
      <c r="EM889" t="s">
        <v>132</v>
      </c>
      <c r="EO889" t="s">
        <v>27</v>
      </c>
      <c r="EQ889">
        <v>0</v>
      </c>
      <c r="ER889">
        <v>400.48</v>
      </c>
      <c r="ES889">
        <v>52.94</v>
      </c>
      <c r="ET889">
        <v>101.14</v>
      </c>
      <c r="EU889">
        <v>13.38</v>
      </c>
      <c r="EV889">
        <v>246.4</v>
      </c>
      <c r="EW889">
        <v>20</v>
      </c>
      <c r="EX889">
        <v>0</v>
      </c>
      <c r="EY889">
        <v>0</v>
      </c>
      <c r="FQ889">
        <v>0</v>
      </c>
      <c r="FR889">
        <v>0</v>
      </c>
      <c r="FS889">
        <v>2</v>
      </c>
      <c r="FX889">
        <v>114</v>
      </c>
      <c r="FY889">
        <v>67</v>
      </c>
      <c r="GA889" t="s">
        <v>3</v>
      </c>
      <c r="GD889">
        <v>0</v>
      </c>
      <c r="GF889">
        <v>290930215</v>
      </c>
      <c r="GG889">
        <v>2</v>
      </c>
      <c r="GH889">
        <v>1</v>
      </c>
      <c r="GI889">
        <v>2</v>
      </c>
      <c r="GJ889">
        <v>0</v>
      </c>
      <c r="GK889">
        <f>ROUND(R889*(R12)/100,2)</f>
        <v>790.37</v>
      </c>
      <c r="GL889">
        <f t="shared" si="498"/>
        <v>0</v>
      </c>
      <c r="GM889">
        <f t="shared" si="499"/>
        <v>23935.27</v>
      </c>
      <c r="GN889">
        <f t="shared" si="500"/>
        <v>0</v>
      </c>
      <c r="GO889">
        <f t="shared" si="501"/>
        <v>23935.27</v>
      </c>
      <c r="GP889">
        <f t="shared" si="502"/>
        <v>0</v>
      </c>
      <c r="GR889">
        <v>0</v>
      </c>
      <c r="GS889">
        <v>3</v>
      </c>
      <c r="GT889">
        <v>0</v>
      </c>
      <c r="GU889" t="s">
        <v>3</v>
      </c>
      <c r="GV889">
        <f t="shared" si="503"/>
        <v>0</v>
      </c>
      <c r="GW889">
        <v>1</v>
      </c>
      <c r="GX889">
        <f t="shared" si="504"/>
        <v>0</v>
      </c>
      <c r="HA889">
        <v>0</v>
      </c>
      <c r="HB889">
        <v>0</v>
      </c>
      <c r="HC889">
        <f t="shared" si="505"/>
        <v>0</v>
      </c>
      <c r="HE889" t="s">
        <v>3</v>
      </c>
      <c r="HF889" t="s">
        <v>3</v>
      </c>
      <c r="HM889" t="s">
        <v>3</v>
      </c>
      <c r="HN889" t="s">
        <v>3</v>
      </c>
      <c r="HO889" t="s">
        <v>3</v>
      </c>
      <c r="HP889" t="s">
        <v>3</v>
      </c>
      <c r="HQ889" t="s">
        <v>3</v>
      </c>
      <c r="HS889">
        <v>0</v>
      </c>
      <c r="IK889">
        <v>0</v>
      </c>
    </row>
    <row r="890" spans="1:245" x14ac:dyDescent="0.2">
      <c r="A890">
        <v>17</v>
      </c>
      <c r="B890">
        <v>1</v>
      </c>
      <c r="C890">
        <f>ROW(SmtRes!A365)</f>
        <v>365</v>
      </c>
      <c r="D890">
        <f>ROW(EtalonRes!A397)</f>
        <v>397</v>
      </c>
      <c r="E890" t="s">
        <v>151</v>
      </c>
      <c r="F890" t="s">
        <v>417</v>
      </c>
      <c r="G890" t="s">
        <v>418</v>
      </c>
      <c r="H890" t="s">
        <v>128</v>
      </c>
      <c r="I890">
        <f>ROUND((94.94+8.08)/100,9)</f>
        <v>1.0302</v>
      </c>
      <c r="J890">
        <v>0</v>
      </c>
      <c r="K890">
        <f>ROUND((94.94+8.08)/100,9)</f>
        <v>1.0302</v>
      </c>
      <c r="O890">
        <f t="shared" si="474"/>
        <v>17030.36</v>
      </c>
      <c r="P890">
        <f t="shared" si="475"/>
        <v>1022.37</v>
      </c>
      <c r="Q890">
        <f t="shared" si="506"/>
        <v>1760.98</v>
      </c>
      <c r="R890">
        <f t="shared" si="476"/>
        <v>773.73</v>
      </c>
      <c r="S890">
        <f t="shared" si="477"/>
        <v>14247.01</v>
      </c>
      <c r="T890">
        <f t="shared" si="478"/>
        <v>0</v>
      </c>
      <c r="U890">
        <f t="shared" si="479"/>
        <v>24.182914799999999</v>
      </c>
      <c r="V890">
        <f t="shared" si="480"/>
        <v>0</v>
      </c>
      <c r="W890">
        <f t="shared" si="481"/>
        <v>0</v>
      </c>
      <c r="X890">
        <f t="shared" si="482"/>
        <v>13107.25</v>
      </c>
      <c r="Y890">
        <f t="shared" si="483"/>
        <v>6126.21</v>
      </c>
      <c r="AA890">
        <v>62853509</v>
      </c>
      <c r="AB890">
        <f t="shared" si="484"/>
        <v>435.23399999999998</v>
      </c>
      <c r="AC890">
        <f t="shared" si="485"/>
        <v>52.94</v>
      </c>
      <c r="AD890">
        <f t="shared" si="507"/>
        <v>111.254</v>
      </c>
      <c r="AE890">
        <f t="shared" si="508"/>
        <v>14.718</v>
      </c>
      <c r="AF890">
        <f t="shared" si="508"/>
        <v>271.04000000000002</v>
      </c>
      <c r="AG890">
        <f t="shared" si="486"/>
        <v>0</v>
      </c>
      <c r="AH890">
        <f t="shared" si="509"/>
        <v>22</v>
      </c>
      <c r="AI890">
        <f t="shared" si="509"/>
        <v>0</v>
      </c>
      <c r="AJ890">
        <f t="shared" si="487"/>
        <v>0</v>
      </c>
      <c r="AK890">
        <v>400.48</v>
      </c>
      <c r="AL890">
        <v>52.94</v>
      </c>
      <c r="AM890">
        <v>101.14</v>
      </c>
      <c r="AN890">
        <v>13.38</v>
      </c>
      <c r="AO890">
        <v>246.4</v>
      </c>
      <c r="AP890">
        <v>0</v>
      </c>
      <c r="AQ890">
        <v>20</v>
      </c>
      <c r="AR890">
        <v>0</v>
      </c>
      <c r="AS890">
        <v>0</v>
      </c>
      <c r="AT890">
        <v>92</v>
      </c>
      <c r="AU890">
        <v>43</v>
      </c>
      <c r="AV890">
        <v>1.0669999999999999</v>
      </c>
      <c r="AW890">
        <v>1.081</v>
      </c>
      <c r="AZ890">
        <v>1</v>
      </c>
      <c r="BA890">
        <v>47.82</v>
      </c>
      <c r="BB890">
        <v>14.4</v>
      </c>
      <c r="BC890">
        <v>17.34</v>
      </c>
      <c r="BD890" t="s">
        <v>3</v>
      </c>
      <c r="BE890" t="s">
        <v>3</v>
      </c>
      <c r="BF890" t="s">
        <v>3</v>
      </c>
      <c r="BG890" t="s">
        <v>3</v>
      </c>
      <c r="BH890">
        <v>0</v>
      </c>
      <c r="BI890">
        <v>2</v>
      </c>
      <c r="BJ890" t="s">
        <v>419</v>
      </c>
      <c r="BM890">
        <v>318</v>
      </c>
      <c r="BN890">
        <v>0</v>
      </c>
      <c r="BO890" t="s">
        <v>417</v>
      </c>
      <c r="BP890">
        <v>1</v>
      </c>
      <c r="BQ890">
        <v>40</v>
      </c>
      <c r="BR890">
        <v>0</v>
      </c>
      <c r="BS890">
        <v>47.82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92</v>
      </c>
      <c r="CA890">
        <v>43</v>
      </c>
      <c r="CB890" t="s">
        <v>3</v>
      </c>
      <c r="CE890">
        <v>30</v>
      </c>
      <c r="CF890">
        <v>0</v>
      </c>
      <c r="CG890">
        <v>0</v>
      </c>
      <c r="CM890">
        <v>0</v>
      </c>
      <c r="CN890" t="s">
        <v>1200</v>
      </c>
      <c r="CO890">
        <v>0</v>
      </c>
      <c r="CP890">
        <f t="shared" si="488"/>
        <v>17030.36</v>
      </c>
      <c r="CQ890">
        <f t="shared" si="489"/>
        <v>992.37</v>
      </c>
      <c r="CR890">
        <f t="shared" si="510"/>
        <v>1709.42</v>
      </c>
      <c r="CS890">
        <f t="shared" si="490"/>
        <v>750.77</v>
      </c>
      <c r="CT890">
        <f t="shared" si="491"/>
        <v>13829.54</v>
      </c>
      <c r="CU890">
        <f t="shared" si="492"/>
        <v>0</v>
      </c>
      <c r="CV890">
        <f t="shared" si="493"/>
        <v>23.474</v>
      </c>
      <c r="CW890">
        <f t="shared" si="494"/>
        <v>0</v>
      </c>
      <c r="CX890">
        <f t="shared" si="495"/>
        <v>0</v>
      </c>
      <c r="CY890">
        <f t="shared" si="496"/>
        <v>13107.2492</v>
      </c>
      <c r="CZ890">
        <f t="shared" si="497"/>
        <v>6126.2142999999996</v>
      </c>
      <c r="DB890">
        <v>84</v>
      </c>
      <c r="DC890" t="s">
        <v>3</v>
      </c>
      <c r="DD890" t="s">
        <v>3</v>
      </c>
      <c r="DE890" t="s">
        <v>23</v>
      </c>
      <c r="DF890" t="s">
        <v>23</v>
      </c>
      <c r="DG890" t="s">
        <v>23</v>
      </c>
      <c r="DH890" t="s">
        <v>3</v>
      </c>
      <c r="DI890" t="s">
        <v>23</v>
      </c>
      <c r="DJ890" t="s">
        <v>23</v>
      </c>
      <c r="DK890" t="s">
        <v>3</v>
      </c>
      <c r="DL890" t="s">
        <v>3</v>
      </c>
      <c r="DM890" t="s">
        <v>3</v>
      </c>
      <c r="DN890">
        <v>114</v>
      </c>
      <c r="DO890">
        <v>67</v>
      </c>
      <c r="DP890">
        <v>1.0669999999999999</v>
      </c>
      <c r="DQ890">
        <v>1.081</v>
      </c>
      <c r="DU890">
        <v>1013</v>
      </c>
      <c r="DV890" t="s">
        <v>128</v>
      </c>
      <c r="DW890" t="s">
        <v>128</v>
      </c>
      <c r="DX890">
        <v>1</v>
      </c>
      <c r="DZ890" t="s">
        <v>3</v>
      </c>
      <c r="EA890" t="s">
        <v>3</v>
      </c>
      <c r="EB890" t="s">
        <v>3</v>
      </c>
      <c r="EC890" t="s">
        <v>3</v>
      </c>
      <c r="EE890">
        <v>65731620</v>
      </c>
      <c r="EF890">
        <v>40</v>
      </c>
      <c r="EG890" t="s">
        <v>130</v>
      </c>
      <c r="EH890">
        <v>0</v>
      </c>
      <c r="EI890" t="s">
        <v>3</v>
      </c>
      <c r="EJ890">
        <v>2</v>
      </c>
      <c r="EK890">
        <v>318</v>
      </c>
      <c r="EL890" t="s">
        <v>131</v>
      </c>
      <c r="EM890" t="s">
        <v>132</v>
      </c>
      <c r="EO890" t="s">
        <v>27</v>
      </c>
      <c r="EQ890">
        <v>0</v>
      </c>
      <c r="ER890">
        <v>400.48</v>
      </c>
      <c r="ES890">
        <v>52.94</v>
      </c>
      <c r="ET890">
        <v>101.14</v>
      </c>
      <c r="EU890">
        <v>13.38</v>
      </c>
      <c r="EV890">
        <v>246.4</v>
      </c>
      <c r="EW890">
        <v>20</v>
      </c>
      <c r="EX890">
        <v>0</v>
      </c>
      <c r="EY890">
        <v>0</v>
      </c>
      <c r="FQ890">
        <v>0</v>
      </c>
      <c r="FR890">
        <v>0</v>
      </c>
      <c r="FS890">
        <v>2</v>
      </c>
      <c r="FX890">
        <v>114</v>
      </c>
      <c r="FY890">
        <v>67</v>
      </c>
      <c r="GA890" t="s">
        <v>3</v>
      </c>
      <c r="GD890">
        <v>0</v>
      </c>
      <c r="GF890">
        <v>290930215</v>
      </c>
      <c r="GG890">
        <v>2</v>
      </c>
      <c r="GH890">
        <v>1</v>
      </c>
      <c r="GI890">
        <v>2</v>
      </c>
      <c r="GJ890">
        <v>0</v>
      </c>
      <c r="GK890">
        <f>ROUND(R890*(R12)/100,2)</f>
        <v>1237.97</v>
      </c>
      <c r="GL890">
        <f t="shared" si="498"/>
        <v>0</v>
      </c>
      <c r="GM890">
        <f t="shared" si="499"/>
        <v>37501.79</v>
      </c>
      <c r="GN890">
        <f t="shared" si="500"/>
        <v>0</v>
      </c>
      <c r="GO890">
        <f t="shared" si="501"/>
        <v>37501.79</v>
      </c>
      <c r="GP890">
        <f t="shared" si="502"/>
        <v>0</v>
      </c>
      <c r="GR890">
        <v>0</v>
      </c>
      <c r="GS890">
        <v>3</v>
      </c>
      <c r="GT890">
        <v>0</v>
      </c>
      <c r="GU890" t="s">
        <v>3</v>
      </c>
      <c r="GV890">
        <f t="shared" si="503"/>
        <v>0</v>
      </c>
      <c r="GW890">
        <v>1</v>
      </c>
      <c r="GX890">
        <f t="shared" si="504"/>
        <v>0</v>
      </c>
      <c r="HA890">
        <v>0</v>
      </c>
      <c r="HB890">
        <v>0</v>
      </c>
      <c r="HC890">
        <f t="shared" si="505"/>
        <v>0</v>
      </c>
      <c r="HE890" t="s">
        <v>3</v>
      </c>
      <c r="HF890" t="s">
        <v>3</v>
      </c>
      <c r="HM890" t="s">
        <v>3</v>
      </c>
      <c r="HN890" t="s">
        <v>3</v>
      </c>
      <c r="HO890" t="s">
        <v>3</v>
      </c>
      <c r="HP890" t="s">
        <v>3</v>
      </c>
      <c r="HQ890" t="s">
        <v>3</v>
      </c>
      <c r="HS890">
        <v>0</v>
      </c>
      <c r="IK890">
        <v>0</v>
      </c>
    </row>
    <row r="891" spans="1:245" x14ac:dyDescent="0.2">
      <c r="A891">
        <v>17</v>
      </c>
      <c r="B891">
        <v>1</v>
      </c>
      <c r="C891">
        <f>ROW(SmtRes!A376)</f>
        <v>376</v>
      </c>
      <c r="D891">
        <f>ROW(EtalonRes!A410)</f>
        <v>410</v>
      </c>
      <c r="E891" t="s">
        <v>157</v>
      </c>
      <c r="F891" t="s">
        <v>420</v>
      </c>
      <c r="G891" t="s">
        <v>421</v>
      </c>
      <c r="H891" t="s">
        <v>128</v>
      </c>
      <c r="I891">
        <f>ROUND((161.1+14.54)/100,9)</f>
        <v>1.7564</v>
      </c>
      <c r="J891">
        <v>0</v>
      </c>
      <c r="K891">
        <f>ROUND((161.1+14.54)/100,9)</f>
        <v>1.7564</v>
      </c>
      <c r="O891">
        <f t="shared" si="474"/>
        <v>36208.46</v>
      </c>
      <c r="P891">
        <f t="shared" si="475"/>
        <v>1743.02</v>
      </c>
      <c r="Q891">
        <f t="shared" si="506"/>
        <v>4345.0600000000004</v>
      </c>
      <c r="R891">
        <f t="shared" si="476"/>
        <v>1853.5</v>
      </c>
      <c r="S891">
        <f t="shared" si="477"/>
        <v>30120.38</v>
      </c>
      <c r="T891">
        <f t="shared" si="478"/>
        <v>0</v>
      </c>
      <c r="U891">
        <f t="shared" si="479"/>
        <v>51.124869664000002</v>
      </c>
      <c r="V891">
        <f t="shared" si="480"/>
        <v>0</v>
      </c>
      <c r="W891">
        <f t="shared" si="481"/>
        <v>0</v>
      </c>
      <c r="X891">
        <f t="shared" si="482"/>
        <v>27710.75</v>
      </c>
      <c r="Y891">
        <f t="shared" si="483"/>
        <v>12951.76</v>
      </c>
      <c r="AA891">
        <v>62853509</v>
      </c>
      <c r="AB891">
        <f t="shared" si="484"/>
        <v>552.30700000000002</v>
      </c>
      <c r="AC891">
        <f t="shared" si="485"/>
        <v>52.94</v>
      </c>
      <c r="AD891">
        <f t="shared" si="507"/>
        <v>163.273</v>
      </c>
      <c r="AE891">
        <f t="shared" si="508"/>
        <v>20.68</v>
      </c>
      <c r="AF891">
        <f t="shared" si="508"/>
        <v>336.09399999999999</v>
      </c>
      <c r="AG891">
        <f t="shared" si="486"/>
        <v>0</v>
      </c>
      <c r="AH891">
        <f t="shared" si="509"/>
        <v>27.280000000000005</v>
      </c>
      <c r="AI891">
        <f t="shared" si="509"/>
        <v>0</v>
      </c>
      <c r="AJ891">
        <f t="shared" si="487"/>
        <v>0</v>
      </c>
      <c r="AK891">
        <v>506.91</v>
      </c>
      <c r="AL891">
        <v>52.94</v>
      </c>
      <c r="AM891">
        <v>148.43</v>
      </c>
      <c r="AN891">
        <v>18.8</v>
      </c>
      <c r="AO891">
        <v>305.54000000000002</v>
      </c>
      <c r="AP891">
        <v>0</v>
      </c>
      <c r="AQ891">
        <v>24.8</v>
      </c>
      <c r="AR891">
        <v>0</v>
      </c>
      <c r="AS891">
        <v>0</v>
      </c>
      <c r="AT891">
        <v>92</v>
      </c>
      <c r="AU891">
        <v>43</v>
      </c>
      <c r="AV891">
        <v>1.0669999999999999</v>
      </c>
      <c r="AW891">
        <v>1.081</v>
      </c>
      <c r="AZ891">
        <v>1</v>
      </c>
      <c r="BA891">
        <v>47.82</v>
      </c>
      <c r="BB891">
        <v>14.2</v>
      </c>
      <c r="BC891">
        <v>17.34</v>
      </c>
      <c r="BD891" t="s">
        <v>3</v>
      </c>
      <c r="BE891" t="s">
        <v>3</v>
      </c>
      <c r="BF891" t="s">
        <v>3</v>
      </c>
      <c r="BG891" t="s">
        <v>3</v>
      </c>
      <c r="BH891">
        <v>0</v>
      </c>
      <c r="BI891">
        <v>2</v>
      </c>
      <c r="BJ891" t="s">
        <v>422</v>
      </c>
      <c r="BM891">
        <v>318</v>
      </c>
      <c r="BN891">
        <v>0</v>
      </c>
      <c r="BO891" t="s">
        <v>420</v>
      </c>
      <c r="BP891">
        <v>1</v>
      </c>
      <c r="BQ891">
        <v>40</v>
      </c>
      <c r="BR891">
        <v>0</v>
      </c>
      <c r="BS891">
        <v>47.82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92</v>
      </c>
      <c r="CA891">
        <v>43</v>
      </c>
      <c r="CB891" t="s">
        <v>3</v>
      </c>
      <c r="CE891">
        <v>30</v>
      </c>
      <c r="CF891">
        <v>0</v>
      </c>
      <c r="CG891">
        <v>0</v>
      </c>
      <c r="CM891">
        <v>0</v>
      </c>
      <c r="CN891" t="s">
        <v>1200</v>
      </c>
      <c r="CO891">
        <v>0</v>
      </c>
      <c r="CP891">
        <f t="shared" si="488"/>
        <v>36208.46</v>
      </c>
      <c r="CQ891">
        <f t="shared" si="489"/>
        <v>992.37</v>
      </c>
      <c r="CR891">
        <f t="shared" si="510"/>
        <v>2473.7800000000002</v>
      </c>
      <c r="CS891">
        <f t="shared" si="490"/>
        <v>1055.3900000000001</v>
      </c>
      <c r="CT891">
        <f t="shared" si="491"/>
        <v>17148.73</v>
      </c>
      <c r="CU891">
        <f t="shared" si="492"/>
        <v>0</v>
      </c>
      <c r="CV891">
        <f t="shared" si="493"/>
        <v>29.107760000000003</v>
      </c>
      <c r="CW891">
        <f t="shared" si="494"/>
        <v>0</v>
      </c>
      <c r="CX891">
        <f t="shared" si="495"/>
        <v>0</v>
      </c>
      <c r="CY891">
        <f t="shared" si="496"/>
        <v>27710.749600000003</v>
      </c>
      <c r="CZ891">
        <f t="shared" si="497"/>
        <v>12951.7634</v>
      </c>
      <c r="DB891">
        <v>85</v>
      </c>
      <c r="DC891" t="s">
        <v>3</v>
      </c>
      <c r="DD891" t="s">
        <v>3</v>
      </c>
      <c r="DE891" t="s">
        <v>23</v>
      </c>
      <c r="DF891" t="s">
        <v>23</v>
      </c>
      <c r="DG891" t="s">
        <v>23</v>
      </c>
      <c r="DH891" t="s">
        <v>3</v>
      </c>
      <c r="DI891" t="s">
        <v>23</v>
      </c>
      <c r="DJ891" t="s">
        <v>23</v>
      </c>
      <c r="DK891" t="s">
        <v>3</v>
      </c>
      <c r="DL891" t="s">
        <v>3</v>
      </c>
      <c r="DM891" t="s">
        <v>3</v>
      </c>
      <c r="DN891">
        <v>114</v>
      </c>
      <c r="DO891">
        <v>67</v>
      </c>
      <c r="DP891">
        <v>1.0669999999999999</v>
      </c>
      <c r="DQ891">
        <v>1.081</v>
      </c>
      <c r="DU891">
        <v>1013</v>
      </c>
      <c r="DV891" t="s">
        <v>128</v>
      </c>
      <c r="DW891" t="s">
        <v>128</v>
      </c>
      <c r="DX891">
        <v>1</v>
      </c>
      <c r="DZ891" t="s">
        <v>3</v>
      </c>
      <c r="EA891" t="s">
        <v>3</v>
      </c>
      <c r="EB891" t="s">
        <v>3</v>
      </c>
      <c r="EC891" t="s">
        <v>3</v>
      </c>
      <c r="EE891">
        <v>65731620</v>
      </c>
      <c r="EF891">
        <v>40</v>
      </c>
      <c r="EG891" t="s">
        <v>130</v>
      </c>
      <c r="EH891">
        <v>0</v>
      </c>
      <c r="EI891" t="s">
        <v>3</v>
      </c>
      <c r="EJ891">
        <v>2</v>
      </c>
      <c r="EK891">
        <v>318</v>
      </c>
      <c r="EL891" t="s">
        <v>131</v>
      </c>
      <c r="EM891" t="s">
        <v>132</v>
      </c>
      <c r="EO891" t="s">
        <v>27</v>
      </c>
      <c r="EQ891">
        <v>0</v>
      </c>
      <c r="ER891">
        <v>506.91</v>
      </c>
      <c r="ES891">
        <v>52.94</v>
      </c>
      <c r="ET891">
        <v>148.43</v>
      </c>
      <c r="EU891">
        <v>18.8</v>
      </c>
      <c r="EV891">
        <v>305.54000000000002</v>
      </c>
      <c r="EW891">
        <v>24.8</v>
      </c>
      <c r="EX891">
        <v>0</v>
      </c>
      <c r="EY891">
        <v>0</v>
      </c>
      <c r="FQ891">
        <v>0</v>
      </c>
      <c r="FR891">
        <v>0</v>
      </c>
      <c r="FS891">
        <v>2</v>
      </c>
      <c r="FX891">
        <v>114</v>
      </c>
      <c r="FY891">
        <v>67</v>
      </c>
      <c r="GA891" t="s">
        <v>3</v>
      </c>
      <c r="GD891">
        <v>0</v>
      </c>
      <c r="GF891">
        <v>610406401</v>
      </c>
      <c r="GG891">
        <v>2</v>
      </c>
      <c r="GH891">
        <v>1</v>
      </c>
      <c r="GI891">
        <v>2</v>
      </c>
      <c r="GJ891">
        <v>0</v>
      </c>
      <c r="GK891">
        <f>ROUND(R891*(R12)/100,2)</f>
        <v>2965.6</v>
      </c>
      <c r="GL891">
        <f t="shared" si="498"/>
        <v>0</v>
      </c>
      <c r="GM891">
        <f t="shared" si="499"/>
        <v>79836.570000000007</v>
      </c>
      <c r="GN891">
        <f t="shared" si="500"/>
        <v>0</v>
      </c>
      <c r="GO891">
        <f t="shared" si="501"/>
        <v>79836.570000000007</v>
      </c>
      <c r="GP891">
        <f t="shared" si="502"/>
        <v>0</v>
      </c>
      <c r="GR891">
        <v>0</v>
      </c>
      <c r="GS891">
        <v>3</v>
      </c>
      <c r="GT891">
        <v>0</v>
      </c>
      <c r="GU891" t="s">
        <v>3</v>
      </c>
      <c r="GV891">
        <f t="shared" si="503"/>
        <v>0</v>
      </c>
      <c r="GW891">
        <v>1</v>
      </c>
      <c r="GX891">
        <f t="shared" si="504"/>
        <v>0</v>
      </c>
      <c r="HA891">
        <v>0</v>
      </c>
      <c r="HB891">
        <v>0</v>
      </c>
      <c r="HC891">
        <f t="shared" si="505"/>
        <v>0</v>
      </c>
      <c r="HE891" t="s">
        <v>3</v>
      </c>
      <c r="HF891" t="s">
        <v>3</v>
      </c>
      <c r="HM891" t="s">
        <v>3</v>
      </c>
      <c r="HN891" t="s">
        <v>3</v>
      </c>
      <c r="HO891" t="s">
        <v>3</v>
      </c>
      <c r="HP891" t="s">
        <v>3</v>
      </c>
      <c r="HQ891" t="s">
        <v>3</v>
      </c>
      <c r="HS891">
        <v>0</v>
      </c>
      <c r="IK891">
        <v>0</v>
      </c>
    </row>
    <row r="892" spans="1:245" x14ac:dyDescent="0.2">
      <c r="A892">
        <v>17</v>
      </c>
      <c r="B892">
        <v>1</v>
      </c>
      <c r="C892">
        <f>ROW(SmtRes!A387)</f>
        <v>387</v>
      </c>
      <c r="D892">
        <f>ROW(EtalonRes!A423)</f>
        <v>423</v>
      </c>
      <c r="E892" t="s">
        <v>162</v>
      </c>
      <c r="F892" t="s">
        <v>420</v>
      </c>
      <c r="G892" t="s">
        <v>421</v>
      </c>
      <c r="H892" t="s">
        <v>128</v>
      </c>
      <c r="I892">
        <f>ROUND((140.39+7.27)/100,9)</f>
        <v>1.4765999999999999</v>
      </c>
      <c r="J892">
        <v>0</v>
      </c>
      <c r="K892">
        <f>ROUND((140.39+7.27)/100,9)</f>
        <v>1.4765999999999999</v>
      </c>
      <c r="O892">
        <f t="shared" si="474"/>
        <v>30440.16</v>
      </c>
      <c r="P892">
        <f t="shared" si="475"/>
        <v>1465.23</v>
      </c>
      <c r="Q892">
        <f t="shared" si="506"/>
        <v>3652.81</v>
      </c>
      <c r="R892">
        <f t="shared" si="476"/>
        <v>1557.98</v>
      </c>
      <c r="S892">
        <f t="shared" si="477"/>
        <v>25322.12</v>
      </c>
      <c r="T892">
        <f t="shared" si="478"/>
        <v>0</v>
      </c>
      <c r="U892">
        <f t="shared" si="479"/>
        <v>42.980518416000002</v>
      </c>
      <c r="V892">
        <f t="shared" si="480"/>
        <v>0</v>
      </c>
      <c r="W892">
        <f t="shared" si="481"/>
        <v>0</v>
      </c>
      <c r="X892">
        <f t="shared" si="482"/>
        <v>23296.35</v>
      </c>
      <c r="Y892">
        <f t="shared" si="483"/>
        <v>10888.51</v>
      </c>
      <c r="AA892">
        <v>62853509</v>
      </c>
      <c r="AB892">
        <f t="shared" si="484"/>
        <v>552.30700000000002</v>
      </c>
      <c r="AC892">
        <f t="shared" si="485"/>
        <v>52.94</v>
      </c>
      <c r="AD892">
        <f t="shared" si="507"/>
        <v>163.273</v>
      </c>
      <c r="AE892">
        <f t="shared" si="508"/>
        <v>20.68</v>
      </c>
      <c r="AF892">
        <f t="shared" si="508"/>
        <v>336.09399999999999</v>
      </c>
      <c r="AG892">
        <f t="shared" si="486"/>
        <v>0</v>
      </c>
      <c r="AH892">
        <f t="shared" si="509"/>
        <v>27.280000000000005</v>
      </c>
      <c r="AI892">
        <f t="shared" si="509"/>
        <v>0</v>
      </c>
      <c r="AJ892">
        <f t="shared" si="487"/>
        <v>0</v>
      </c>
      <c r="AK892">
        <v>506.91</v>
      </c>
      <c r="AL892">
        <v>52.94</v>
      </c>
      <c r="AM892">
        <v>148.43</v>
      </c>
      <c r="AN892">
        <v>18.8</v>
      </c>
      <c r="AO892">
        <v>305.54000000000002</v>
      </c>
      <c r="AP892">
        <v>0</v>
      </c>
      <c r="AQ892">
        <v>24.8</v>
      </c>
      <c r="AR892">
        <v>0</v>
      </c>
      <c r="AS892">
        <v>0</v>
      </c>
      <c r="AT892">
        <v>92</v>
      </c>
      <c r="AU892">
        <v>43</v>
      </c>
      <c r="AV892">
        <v>1.0669999999999999</v>
      </c>
      <c r="AW892">
        <v>1.081</v>
      </c>
      <c r="AZ892">
        <v>1</v>
      </c>
      <c r="BA892">
        <v>47.82</v>
      </c>
      <c r="BB892">
        <v>14.2</v>
      </c>
      <c r="BC892">
        <v>17.34</v>
      </c>
      <c r="BD892" t="s">
        <v>3</v>
      </c>
      <c r="BE892" t="s">
        <v>3</v>
      </c>
      <c r="BF892" t="s">
        <v>3</v>
      </c>
      <c r="BG892" t="s">
        <v>3</v>
      </c>
      <c r="BH892">
        <v>0</v>
      </c>
      <c r="BI892">
        <v>2</v>
      </c>
      <c r="BJ892" t="s">
        <v>422</v>
      </c>
      <c r="BM892">
        <v>318</v>
      </c>
      <c r="BN892">
        <v>0</v>
      </c>
      <c r="BO892" t="s">
        <v>420</v>
      </c>
      <c r="BP892">
        <v>1</v>
      </c>
      <c r="BQ892">
        <v>40</v>
      </c>
      <c r="BR892">
        <v>0</v>
      </c>
      <c r="BS892">
        <v>47.82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92</v>
      </c>
      <c r="CA892">
        <v>43</v>
      </c>
      <c r="CB892" t="s">
        <v>3</v>
      </c>
      <c r="CE892">
        <v>30</v>
      </c>
      <c r="CF892">
        <v>0</v>
      </c>
      <c r="CG892">
        <v>0</v>
      </c>
      <c r="CM892">
        <v>0</v>
      </c>
      <c r="CN892" t="s">
        <v>1200</v>
      </c>
      <c r="CO892">
        <v>0</v>
      </c>
      <c r="CP892">
        <f t="shared" si="488"/>
        <v>30440.16</v>
      </c>
      <c r="CQ892">
        <f t="shared" si="489"/>
        <v>992.37</v>
      </c>
      <c r="CR892">
        <f t="shared" si="510"/>
        <v>2473.7800000000002</v>
      </c>
      <c r="CS892">
        <f t="shared" si="490"/>
        <v>1055.3900000000001</v>
      </c>
      <c r="CT892">
        <f t="shared" si="491"/>
        <v>17148.73</v>
      </c>
      <c r="CU892">
        <f t="shared" si="492"/>
        <v>0</v>
      </c>
      <c r="CV892">
        <f t="shared" si="493"/>
        <v>29.107760000000003</v>
      </c>
      <c r="CW892">
        <f t="shared" si="494"/>
        <v>0</v>
      </c>
      <c r="CX892">
        <f t="shared" si="495"/>
        <v>0</v>
      </c>
      <c r="CY892">
        <f t="shared" si="496"/>
        <v>23296.350399999999</v>
      </c>
      <c r="CZ892">
        <f t="shared" si="497"/>
        <v>10888.5116</v>
      </c>
      <c r="DB892">
        <v>86</v>
      </c>
      <c r="DC892" t="s">
        <v>3</v>
      </c>
      <c r="DD892" t="s">
        <v>3</v>
      </c>
      <c r="DE892" t="s">
        <v>23</v>
      </c>
      <c r="DF892" t="s">
        <v>23</v>
      </c>
      <c r="DG892" t="s">
        <v>23</v>
      </c>
      <c r="DH892" t="s">
        <v>3</v>
      </c>
      <c r="DI892" t="s">
        <v>23</v>
      </c>
      <c r="DJ892" t="s">
        <v>23</v>
      </c>
      <c r="DK892" t="s">
        <v>3</v>
      </c>
      <c r="DL892" t="s">
        <v>3</v>
      </c>
      <c r="DM892" t="s">
        <v>3</v>
      </c>
      <c r="DN892">
        <v>114</v>
      </c>
      <c r="DO892">
        <v>67</v>
      </c>
      <c r="DP892">
        <v>1.0669999999999999</v>
      </c>
      <c r="DQ892">
        <v>1.081</v>
      </c>
      <c r="DU892">
        <v>1013</v>
      </c>
      <c r="DV892" t="s">
        <v>128</v>
      </c>
      <c r="DW892" t="s">
        <v>128</v>
      </c>
      <c r="DX892">
        <v>1</v>
      </c>
      <c r="DZ892" t="s">
        <v>3</v>
      </c>
      <c r="EA892" t="s">
        <v>3</v>
      </c>
      <c r="EB892" t="s">
        <v>3</v>
      </c>
      <c r="EC892" t="s">
        <v>3</v>
      </c>
      <c r="EE892">
        <v>65731620</v>
      </c>
      <c r="EF892">
        <v>40</v>
      </c>
      <c r="EG892" t="s">
        <v>130</v>
      </c>
      <c r="EH892">
        <v>0</v>
      </c>
      <c r="EI892" t="s">
        <v>3</v>
      </c>
      <c r="EJ892">
        <v>2</v>
      </c>
      <c r="EK892">
        <v>318</v>
      </c>
      <c r="EL892" t="s">
        <v>131</v>
      </c>
      <c r="EM892" t="s">
        <v>132</v>
      </c>
      <c r="EO892" t="s">
        <v>27</v>
      </c>
      <c r="EQ892">
        <v>0</v>
      </c>
      <c r="ER892">
        <v>506.91</v>
      </c>
      <c r="ES892">
        <v>52.94</v>
      </c>
      <c r="ET892">
        <v>148.43</v>
      </c>
      <c r="EU892">
        <v>18.8</v>
      </c>
      <c r="EV892">
        <v>305.54000000000002</v>
      </c>
      <c r="EW892">
        <v>24.8</v>
      </c>
      <c r="EX892">
        <v>0</v>
      </c>
      <c r="EY892">
        <v>0</v>
      </c>
      <c r="FQ892">
        <v>0</v>
      </c>
      <c r="FR892">
        <v>0</v>
      </c>
      <c r="FS892">
        <v>2</v>
      </c>
      <c r="FX892">
        <v>114</v>
      </c>
      <c r="FY892">
        <v>67</v>
      </c>
      <c r="GA892" t="s">
        <v>3</v>
      </c>
      <c r="GD892">
        <v>0</v>
      </c>
      <c r="GF892">
        <v>610406401</v>
      </c>
      <c r="GG892">
        <v>2</v>
      </c>
      <c r="GH892">
        <v>1</v>
      </c>
      <c r="GI892">
        <v>2</v>
      </c>
      <c r="GJ892">
        <v>0</v>
      </c>
      <c r="GK892">
        <f>ROUND(R892*(R12)/100,2)</f>
        <v>2492.77</v>
      </c>
      <c r="GL892">
        <f t="shared" si="498"/>
        <v>0</v>
      </c>
      <c r="GM892">
        <f t="shared" si="499"/>
        <v>67117.789999999994</v>
      </c>
      <c r="GN892">
        <f t="shared" si="500"/>
        <v>0</v>
      </c>
      <c r="GO892">
        <f t="shared" si="501"/>
        <v>67117.789999999994</v>
      </c>
      <c r="GP892">
        <f t="shared" si="502"/>
        <v>0</v>
      </c>
      <c r="GR892">
        <v>0</v>
      </c>
      <c r="GS892">
        <v>3</v>
      </c>
      <c r="GT892">
        <v>0</v>
      </c>
      <c r="GU892" t="s">
        <v>3</v>
      </c>
      <c r="GV892">
        <f t="shared" si="503"/>
        <v>0</v>
      </c>
      <c r="GW892">
        <v>1</v>
      </c>
      <c r="GX892">
        <f t="shared" si="504"/>
        <v>0</v>
      </c>
      <c r="HA892">
        <v>0</v>
      </c>
      <c r="HB892">
        <v>0</v>
      </c>
      <c r="HC892">
        <f t="shared" si="505"/>
        <v>0</v>
      </c>
      <c r="HE892" t="s">
        <v>3</v>
      </c>
      <c r="HF892" t="s">
        <v>3</v>
      </c>
      <c r="HM892" t="s">
        <v>3</v>
      </c>
      <c r="HN892" t="s">
        <v>3</v>
      </c>
      <c r="HO892" t="s">
        <v>3</v>
      </c>
      <c r="HP892" t="s">
        <v>3</v>
      </c>
      <c r="HQ892" t="s">
        <v>3</v>
      </c>
      <c r="HS892">
        <v>0</v>
      </c>
      <c r="IK892">
        <v>0</v>
      </c>
    </row>
    <row r="893" spans="1:245" x14ac:dyDescent="0.2">
      <c r="A893">
        <v>17</v>
      </c>
      <c r="B893">
        <v>1</v>
      </c>
      <c r="C893">
        <f>ROW(SmtRes!A398)</f>
        <v>398</v>
      </c>
      <c r="D893">
        <f>ROW(EtalonRes!A436)</f>
        <v>436</v>
      </c>
      <c r="E893" t="s">
        <v>168</v>
      </c>
      <c r="F893" t="s">
        <v>420</v>
      </c>
      <c r="G893" t="s">
        <v>421</v>
      </c>
      <c r="H893" t="s">
        <v>128</v>
      </c>
      <c r="I893">
        <f>ROUND((81.81+46.86)/100,9)</f>
        <v>1.2867</v>
      </c>
      <c r="J893">
        <v>0</v>
      </c>
      <c r="K893">
        <f>ROUND((81.81+46.86)/100,9)</f>
        <v>1.2867</v>
      </c>
      <c r="O893">
        <f t="shared" si="474"/>
        <v>26525.57</v>
      </c>
      <c r="P893">
        <f t="shared" si="475"/>
        <v>1276.92</v>
      </c>
      <c r="Q893">
        <f t="shared" si="506"/>
        <v>3183.07</v>
      </c>
      <c r="R893">
        <f t="shared" si="476"/>
        <v>1357.61</v>
      </c>
      <c r="S893">
        <f t="shared" si="477"/>
        <v>22065.58</v>
      </c>
      <c r="T893">
        <f t="shared" si="478"/>
        <v>0</v>
      </c>
      <c r="U893">
        <f t="shared" si="479"/>
        <v>37.452954792</v>
      </c>
      <c r="V893">
        <f t="shared" si="480"/>
        <v>0</v>
      </c>
      <c r="W893">
        <f t="shared" si="481"/>
        <v>0</v>
      </c>
      <c r="X893">
        <f t="shared" si="482"/>
        <v>20300.330000000002</v>
      </c>
      <c r="Y893">
        <f t="shared" si="483"/>
        <v>9488.2000000000007</v>
      </c>
      <c r="AA893">
        <v>62853509</v>
      </c>
      <c r="AB893">
        <f t="shared" si="484"/>
        <v>552.30700000000002</v>
      </c>
      <c r="AC893">
        <f t="shared" si="485"/>
        <v>52.94</v>
      </c>
      <c r="AD893">
        <f t="shared" si="507"/>
        <v>163.273</v>
      </c>
      <c r="AE893">
        <f t="shared" si="508"/>
        <v>20.68</v>
      </c>
      <c r="AF893">
        <f t="shared" si="508"/>
        <v>336.09399999999999</v>
      </c>
      <c r="AG893">
        <f t="shared" si="486"/>
        <v>0</v>
      </c>
      <c r="AH893">
        <f t="shared" si="509"/>
        <v>27.280000000000005</v>
      </c>
      <c r="AI893">
        <f t="shared" si="509"/>
        <v>0</v>
      </c>
      <c r="AJ893">
        <f t="shared" si="487"/>
        <v>0</v>
      </c>
      <c r="AK893">
        <v>506.91</v>
      </c>
      <c r="AL893">
        <v>52.94</v>
      </c>
      <c r="AM893">
        <v>148.43</v>
      </c>
      <c r="AN893">
        <v>18.8</v>
      </c>
      <c r="AO893">
        <v>305.54000000000002</v>
      </c>
      <c r="AP893">
        <v>0</v>
      </c>
      <c r="AQ893">
        <v>24.8</v>
      </c>
      <c r="AR893">
        <v>0</v>
      </c>
      <c r="AS893">
        <v>0</v>
      </c>
      <c r="AT893">
        <v>92</v>
      </c>
      <c r="AU893">
        <v>43</v>
      </c>
      <c r="AV893">
        <v>1.0669999999999999</v>
      </c>
      <c r="AW893">
        <v>1.081</v>
      </c>
      <c r="AZ893">
        <v>1</v>
      </c>
      <c r="BA893">
        <v>47.82</v>
      </c>
      <c r="BB893">
        <v>14.2</v>
      </c>
      <c r="BC893">
        <v>17.34</v>
      </c>
      <c r="BD893" t="s">
        <v>3</v>
      </c>
      <c r="BE893" t="s">
        <v>3</v>
      </c>
      <c r="BF893" t="s">
        <v>3</v>
      </c>
      <c r="BG893" t="s">
        <v>3</v>
      </c>
      <c r="BH893">
        <v>0</v>
      </c>
      <c r="BI893">
        <v>2</v>
      </c>
      <c r="BJ893" t="s">
        <v>422</v>
      </c>
      <c r="BM893">
        <v>318</v>
      </c>
      <c r="BN893">
        <v>0</v>
      </c>
      <c r="BO893" t="s">
        <v>420</v>
      </c>
      <c r="BP893">
        <v>1</v>
      </c>
      <c r="BQ893">
        <v>40</v>
      </c>
      <c r="BR893">
        <v>0</v>
      </c>
      <c r="BS893">
        <v>47.82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3</v>
      </c>
      <c r="BZ893">
        <v>92</v>
      </c>
      <c r="CA893">
        <v>43</v>
      </c>
      <c r="CB893" t="s">
        <v>3</v>
      </c>
      <c r="CE893">
        <v>30</v>
      </c>
      <c r="CF893">
        <v>0</v>
      </c>
      <c r="CG893">
        <v>0</v>
      </c>
      <c r="CM893">
        <v>0</v>
      </c>
      <c r="CN893" t="s">
        <v>1200</v>
      </c>
      <c r="CO893">
        <v>0</v>
      </c>
      <c r="CP893">
        <f t="shared" si="488"/>
        <v>26525.57</v>
      </c>
      <c r="CQ893">
        <f t="shared" si="489"/>
        <v>992.37</v>
      </c>
      <c r="CR893">
        <f t="shared" si="510"/>
        <v>2473.7800000000002</v>
      </c>
      <c r="CS893">
        <f t="shared" si="490"/>
        <v>1055.3900000000001</v>
      </c>
      <c r="CT893">
        <f t="shared" si="491"/>
        <v>17148.73</v>
      </c>
      <c r="CU893">
        <f t="shared" si="492"/>
        <v>0</v>
      </c>
      <c r="CV893">
        <f t="shared" si="493"/>
        <v>29.107760000000003</v>
      </c>
      <c r="CW893">
        <f t="shared" si="494"/>
        <v>0</v>
      </c>
      <c r="CX893">
        <f t="shared" si="495"/>
        <v>0</v>
      </c>
      <c r="CY893">
        <f t="shared" si="496"/>
        <v>20300.333600000002</v>
      </c>
      <c r="CZ893">
        <f t="shared" si="497"/>
        <v>9488.1994000000013</v>
      </c>
      <c r="DB893">
        <v>87</v>
      </c>
      <c r="DC893" t="s">
        <v>3</v>
      </c>
      <c r="DD893" t="s">
        <v>3</v>
      </c>
      <c r="DE893" t="s">
        <v>23</v>
      </c>
      <c r="DF893" t="s">
        <v>23</v>
      </c>
      <c r="DG893" t="s">
        <v>23</v>
      </c>
      <c r="DH893" t="s">
        <v>3</v>
      </c>
      <c r="DI893" t="s">
        <v>23</v>
      </c>
      <c r="DJ893" t="s">
        <v>23</v>
      </c>
      <c r="DK893" t="s">
        <v>3</v>
      </c>
      <c r="DL893" t="s">
        <v>3</v>
      </c>
      <c r="DM893" t="s">
        <v>3</v>
      </c>
      <c r="DN893">
        <v>114</v>
      </c>
      <c r="DO893">
        <v>67</v>
      </c>
      <c r="DP893">
        <v>1.0669999999999999</v>
      </c>
      <c r="DQ893">
        <v>1.081</v>
      </c>
      <c r="DU893">
        <v>1013</v>
      </c>
      <c r="DV893" t="s">
        <v>128</v>
      </c>
      <c r="DW893" t="s">
        <v>128</v>
      </c>
      <c r="DX893">
        <v>1</v>
      </c>
      <c r="DZ893" t="s">
        <v>3</v>
      </c>
      <c r="EA893" t="s">
        <v>3</v>
      </c>
      <c r="EB893" t="s">
        <v>3</v>
      </c>
      <c r="EC893" t="s">
        <v>3</v>
      </c>
      <c r="EE893">
        <v>65731620</v>
      </c>
      <c r="EF893">
        <v>40</v>
      </c>
      <c r="EG893" t="s">
        <v>130</v>
      </c>
      <c r="EH893">
        <v>0</v>
      </c>
      <c r="EI893" t="s">
        <v>3</v>
      </c>
      <c r="EJ893">
        <v>2</v>
      </c>
      <c r="EK893">
        <v>318</v>
      </c>
      <c r="EL893" t="s">
        <v>131</v>
      </c>
      <c r="EM893" t="s">
        <v>132</v>
      </c>
      <c r="EO893" t="s">
        <v>27</v>
      </c>
      <c r="EQ893">
        <v>0</v>
      </c>
      <c r="ER893">
        <v>506.91</v>
      </c>
      <c r="ES893">
        <v>52.94</v>
      </c>
      <c r="ET893">
        <v>148.43</v>
      </c>
      <c r="EU893">
        <v>18.8</v>
      </c>
      <c r="EV893">
        <v>305.54000000000002</v>
      </c>
      <c r="EW893">
        <v>24.8</v>
      </c>
      <c r="EX893">
        <v>0</v>
      </c>
      <c r="EY893">
        <v>0</v>
      </c>
      <c r="FQ893">
        <v>0</v>
      </c>
      <c r="FR893">
        <v>0</v>
      </c>
      <c r="FS893">
        <v>2</v>
      </c>
      <c r="FX893">
        <v>114</v>
      </c>
      <c r="FY893">
        <v>67</v>
      </c>
      <c r="GA893" t="s">
        <v>3</v>
      </c>
      <c r="GD893">
        <v>0</v>
      </c>
      <c r="GF893">
        <v>610406401</v>
      </c>
      <c r="GG893">
        <v>2</v>
      </c>
      <c r="GH893">
        <v>1</v>
      </c>
      <c r="GI893">
        <v>2</v>
      </c>
      <c r="GJ893">
        <v>0</v>
      </c>
      <c r="GK893">
        <f>ROUND(R893*(R12)/100,2)</f>
        <v>2172.1799999999998</v>
      </c>
      <c r="GL893">
        <f t="shared" si="498"/>
        <v>0</v>
      </c>
      <c r="GM893">
        <f t="shared" si="499"/>
        <v>58486.28</v>
      </c>
      <c r="GN893">
        <f t="shared" si="500"/>
        <v>0</v>
      </c>
      <c r="GO893">
        <f t="shared" si="501"/>
        <v>58486.28</v>
      </c>
      <c r="GP893">
        <f t="shared" si="502"/>
        <v>0</v>
      </c>
      <c r="GR893">
        <v>0</v>
      </c>
      <c r="GS893">
        <v>3</v>
      </c>
      <c r="GT893">
        <v>0</v>
      </c>
      <c r="GU893" t="s">
        <v>3</v>
      </c>
      <c r="GV893">
        <f t="shared" si="503"/>
        <v>0</v>
      </c>
      <c r="GW893">
        <v>1</v>
      </c>
      <c r="GX893">
        <f t="shared" si="504"/>
        <v>0</v>
      </c>
      <c r="HA893">
        <v>0</v>
      </c>
      <c r="HB893">
        <v>0</v>
      </c>
      <c r="HC893">
        <f t="shared" si="505"/>
        <v>0</v>
      </c>
      <c r="HE893" t="s">
        <v>3</v>
      </c>
      <c r="HF893" t="s">
        <v>3</v>
      </c>
      <c r="HM893" t="s">
        <v>3</v>
      </c>
      <c r="HN893" t="s">
        <v>3</v>
      </c>
      <c r="HO893" t="s">
        <v>3</v>
      </c>
      <c r="HP893" t="s">
        <v>3</v>
      </c>
      <c r="HQ893" t="s">
        <v>3</v>
      </c>
      <c r="HS893">
        <v>0</v>
      </c>
      <c r="IK893">
        <v>0</v>
      </c>
    </row>
    <row r="894" spans="1:245" x14ac:dyDescent="0.2">
      <c r="A894">
        <v>17</v>
      </c>
      <c r="B894">
        <v>1</v>
      </c>
      <c r="C894">
        <f>ROW(SmtRes!A407)</f>
        <v>407</v>
      </c>
      <c r="D894">
        <f>ROW(EtalonRes!A445)</f>
        <v>445</v>
      </c>
      <c r="E894" t="s">
        <v>173</v>
      </c>
      <c r="F894" t="s">
        <v>242</v>
      </c>
      <c r="G894" t="s">
        <v>243</v>
      </c>
      <c r="H894" t="s">
        <v>244</v>
      </c>
      <c r="I894">
        <f>ROUND(242/100,9)</f>
        <v>2.42</v>
      </c>
      <c r="J894">
        <v>0</v>
      </c>
      <c r="K894">
        <f>ROUND(242/100,9)</f>
        <v>2.42</v>
      </c>
      <c r="O894">
        <f t="shared" si="474"/>
        <v>311255.86</v>
      </c>
      <c r="P894">
        <f t="shared" si="475"/>
        <v>8890.42</v>
      </c>
      <c r="Q894">
        <f t="shared" si="506"/>
        <v>16316.24</v>
      </c>
      <c r="R894">
        <f t="shared" si="476"/>
        <v>8231.26</v>
      </c>
      <c r="S894">
        <f t="shared" si="477"/>
        <v>286049.2</v>
      </c>
      <c r="T894">
        <f t="shared" si="478"/>
        <v>0</v>
      </c>
      <c r="U894">
        <f t="shared" si="479"/>
        <v>434.45533031999997</v>
      </c>
      <c r="V894">
        <f t="shared" si="480"/>
        <v>0</v>
      </c>
      <c r="W894">
        <f t="shared" si="481"/>
        <v>0</v>
      </c>
      <c r="X894">
        <f t="shared" si="482"/>
        <v>263165.26</v>
      </c>
      <c r="Y894">
        <f t="shared" si="483"/>
        <v>123001.16</v>
      </c>
      <c r="AA894">
        <v>62853509</v>
      </c>
      <c r="AB894">
        <f t="shared" si="484"/>
        <v>3683.62</v>
      </c>
      <c r="AC894">
        <f t="shared" si="485"/>
        <v>535.53</v>
      </c>
      <c r="AD894">
        <f t="shared" si="507"/>
        <v>787.23699999999997</v>
      </c>
      <c r="AE894">
        <f t="shared" si="508"/>
        <v>67.936000000000007</v>
      </c>
      <c r="AF894">
        <f t="shared" si="508"/>
        <v>2360.8530000000001</v>
      </c>
      <c r="AG894">
        <f t="shared" si="486"/>
        <v>0</v>
      </c>
      <c r="AH894">
        <f t="shared" si="509"/>
        <v>171.46800000000002</v>
      </c>
      <c r="AI894">
        <f t="shared" si="509"/>
        <v>0</v>
      </c>
      <c r="AJ894">
        <f t="shared" si="487"/>
        <v>0</v>
      </c>
      <c r="AK894">
        <v>3397.43</v>
      </c>
      <c r="AL894">
        <v>535.53</v>
      </c>
      <c r="AM894">
        <v>715.67</v>
      </c>
      <c r="AN894">
        <v>61.76</v>
      </c>
      <c r="AO894">
        <v>2146.23</v>
      </c>
      <c r="AP894">
        <v>0</v>
      </c>
      <c r="AQ894">
        <v>155.88</v>
      </c>
      <c r="AR894">
        <v>0</v>
      </c>
      <c r="AS894">
        <v>0</v>
      </c>
      <c r="AT894">
        <v>92</v>
      </c>
      <c r="AU894">
        <v>43</v>
      </c>
      <c r="AV894">
        <v>1.0469999999999999</v>
      </c>
      <c r="AW894">
        <v>1</v>
      </c>
      <c r="AZ894">
        <v>1</v>
      </c>
      <c r="BA894">
        <v>47.82</v>
      </c>
      <c r="BB894">
        <v>8.18</v>
      </c>
      <c r="BC894">
        <v>6.86</v>
      </c>
      <c r="BD894" t="s">
        <v>3</v>
      </c>
      <c r="BE894" t="s">
        <v>3</v>
      </c>
      <c r="BF894" t="s">
        <v>3</v>
      </c>
      <c r="BG894" t="s">
        <v>3</v>
      </c>
      <c r="BH894">
        <v>0</v>
      </c>
      <c r="BI894">
        <v>2</v>
      </c>
      <c r="BJ894" t="s">
        <v>245</v>
      </c>
      <c r="BM894">
        <v>1726</v>
      </c>
      <c r="BN894">
        <v>0</v>
      </c>
      <c r="BO894" t="s">
        <v>242</v>
      </c>
      <c r="BP894">
        <v>1</v>
      </c>
      <c r="BQ894">
        <v>40</v>
      </c>
      <c r="BR894">
        <v>0</v>
      </c>
      <c r="BS894">
        <v>47.82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3</v>
      </c>
      <c r="BZ894">
        <v>92</v>
      </c>
      <c r="CA894">
        <v>43</v>
      </c>
      <c r="CB894" t="s">
        <v>3</v>
      </c>
      <c r="CE894">
        <v>30</v>
      </c>
      <c r="CF894">
        <v>0</v>
      </c>
      <c r="CG894">
        <v>0</v>
      </c>
      <c r="CM894">
        <v>0</v>
      </c>
      <c r="CN894" t="s">
        <v>1200</v>
      </c>
      <c r="CO894">
        <v>0</v>
      </c>
      <c r="CP894">
        <f t="shared" si="488"/>
        <v>311255.86</v>
      </c>
      <c r="CQ894">
        <f t="shared" si="489"/>
        <v>3673.74</v>
      </c>
      <c r="CR894">
        <f t="shared" si="510"/>
        <v>6742.28</v>
      </c>
      <c r="CS894">
        <f t="shared" si="490"/>
        <v>3401.44</v>
      </c>
      <c r="CT894">
        <f t="shared" si="491"/>
        <v>118201.95</v>
      </c>
      <c r="CU894">
        <f t="shared" si="492"/>
        <v>0</v>
      </c>
      <c r="CV894">
        <f t="shared" si="493"/>
        <v>179.526996</v>
      </c>
      <c r="CW894">
        <f t="shared" si="494"/>
        <v>0</v>
      </c>
      <c r="CX894">
        <f t="shared" si="495"/>
        <v>0</v>
      </c>
      <c r="CY894">
        <f t="shared" si="496"/>
        <v>263165.26400000002</v>
      </c>
      <c r="CZ894">
        <f t="shared" si="497"/>
        <v>123001.156</v>
      </c>
      <c r="DB894">
        <v>88</v>
      </c>
      <c r="DC894" t="s">
        <v>3</v>
      </c>
      <c r="DD894" t="s">
        <v>3</v>
      </c>
      <c r="DE894" t="s">
        <v>23</v>
      </c>
      <c r="DF894" t="s">
        <v>23</v>
      </c>
      <c r="DG894" t="s">
        <v>23</v>
      </c>
      <c r="DH894" t="s">
        <v>3</v>
      </c>
      <c r="DI894" t="s">
        <v>23</v>
      </c>
      <c r="DJ894" t="s">
        <v>23</v>
      </c>
      <c r="DK894" t="s">
        <v>3</v>
      </c>
      <c r="DL894" t="s">
        <v>3</v>
      </c>
      <c r="DM894" t="s">
        <v>3</v>
      </c>
      <c r="DN894">
        <v>114</v>
      </c>
      <c r="DO894">
        <v>67</v>
      </c>
      <c r="DP894">
        <v>1.0469999999999999</v>
      </c>
      <c r="DQ894">
        <v>1</v>
      </c>
      <c r="DU894">
        <v>1013</v>
      </c>
      <c r="DV894" t="s">
        <v>244</v>
      </c>
      <c r="DW894" t="s">
        <v>244</v>
      </c>
      <c r="DX894">
        <v>1</v>
      </c>
      <c r="DZ894" t="s">
        <v>3</v>
      </c>
      <c r="EA894" t="s">
        <v>3</v>
      </c>
      <c r="EB894" t="s">
        <v>3</v>
      </c>
      <c r="EC894" t="s">
        <v>3</v>
      </c>
      <c r="EE894">
        <v>65733028</v>
      </c>
      <c r="EF894">
        <v>40</v>
      </c>
      <c r="EG894" t="s">
        <v>130</v>
      </c>
      <c r="EH894">
        <v>0</v>
      </c>
      <c r="EI894" t="s">
        <v>3</v>
      </c>
      <c r="EJ894">
        <v>2</v>
      </c>
      <c r="EK894">
        <v>1726</v>
      </c>
      <c r="EL894" t="s">
        <v>246</v>
      </c>
      <c r="EM894" t="s">
        <v>247</v>
      </c>
      <c r="EO894" t="s">
        <v>27</v>
      </c>
      <c r="EQ894">
        <v>0</v>
      </c>
      <c r="ER894">
        <v>3397.43</v>
      </c>
      <c r="ES894">
        <v>535.53</v>
      </c>
      <c r="ET894">
        <v>715.67</v>
      </c>
      <c r="EU894">
        <v>61.76</v>
      </c>
      <c r="EV894">
        <v>2146.23</v>
      </c>
      <c r="EW894">
        <v>155.88</v>
      </c>
      <c r="EX894">
        <v>0</v>
      </c>
      <c r="EY894">
        <v>0</v>
      </c>
      <c r="FQ894">
        <v>0</v>
      </c>
      <c r="FR894">
        <v>0</v>
      </c>
      <c r="FS894">
        <v>0</v>
      </c>
      <c r="FX894">
        <v>114</v>
      </c>
      <c r="FY894">
        <v>67</v>
      </c>
      <c r="GA894" t="s">
        <v>3</v>
      </c>
      <c r="GD894">
        <v>0</v>
      </c>
      <c r="GF894">
        <v>957162054</v>
      </c>
      <c r="GG894">
        <v>2</v>
      </c>
      <c r="GH894">
        <v>1</v>
      </c>
      <c r="GI894">
        <v>2</v>
      </c>
      <c r="GJ894">
        <v>0</v>
      </c>
      <c r="GK894">
        <f>ROUND(R894*(R12)/100,2)</f>
        <v>13170.02</v>
      </c>
      <c r="GL894">
        <f t="shared" si="498"/>
        <v>0</v>
      </c>
      <c r="GM894">
        <f t="shared" si="499"/>
        <v>710592.3</v>
      </c>
      <c r="GN894">
        <f t="shared" si="500"/>
        <v>0</v>
      </c>
      <c r="GO894">
        <f t="shared" si="501"/>
        <v>710592.3</v>
      </c>
      <c r="GP894">
        <f t="shared" si="502"/>
        <v>0</v>
      </c>
      <c r="GR894">
        <v>0</v>
      </c>
      <c r="GS894">
        <v>3</v>
      </c>
      <c r="GT894">
        <v>0</v>
      </c>
      <c r="GU894" t="s">
        <v>3</v>
      </c>
      <c r="GV894">
        <f t="shared" si="503"/>
        <v>0</v>
      </c>
      <c r="GW894">
        <v>1</v>
      </c>
      <c r="GX894">
        <f t="shared" si="504"/>
        <v>0</v>
      </c>
      <c r="HA894">
        <v>0</v>
      </c>
      <c r="HB894">
        <v>0</v>
      </c>
      <c r="HC894">
        <f t="shared" si="505"/>
        <v>0</v>
      </c>
      <c r="HE894" t="s">
        <v>3</v>
      </c>
      <c r="HF894" t="s">
        <v>3</v>
      </c>
      <c r="HM894" t="s">
        <v>3</v>
      </c>
      <c r="HN894" t="s">
        <v>3</v>
      </c>
      <c r="HO894" t="s">
        <v>3</v>
      </c>
      <c r="HP894" t="s">
        <v>3</v>
      </c>
      <c r="HQ894" t="s">
        <v>3</v>
      </c>
      <c r="HS894">
        <v>0</v>
      </c>
      <c r="IK894">
        <v>0</v>
      </c>
    </row>
    <row r="895" spans="1:245" x14ac:dyDescent="0.2">
      <c r="A895">
        <v>18</v>
      </c>
      <c r="B895">
        <v>1</v>
      </c>
      <c r="C895">
        <v>406</v>
      </c>
      <c r="E895" t="s">
        <v>423</v>
      </c>
      <c r="F895" t="s">
        <v>249</v>
      </c>
      <c r="G895" t="s">
        <v>250</v>
      </c>
      <c r="H895" t="s">
        <v>159</v>
      </c>
      <c r="I895">
        <f>I894*J895</f>
        <v>242</v>
      </c>
      <c r="J895">
        <v>100</v>
      </c>
      <c r="K895">
        <v>100</v>
      </c>
      <c r="O895">
        <f t="shared" si="474"/>
        <v>78446.55</v>
      </c>
      <c r="P895">
        <f t="shared" si="475"/>
        <v>78446.55</v>
      </c>
      <c r="Q895">
        <f>(ROUND((ROUND(((ET895)*AV895*I895),2)*BB895),2)+ROUND((ROUND(((AE895-(EU895))*AV895*I895),2)*BS895),2))</f>
        <v>0</v>
      </c>
      <c r="R895">
        <f t="shared" si="476"/>
        <v>0</v>
      </c>
      <c r="S895">
        <f t="shared" si="477"/>
        <v>0</v>
      </c>
      <c r="T895">
        <f t="shared" si="478"/>
        <v>0</v>
      </c>
      <c r="U895">
        <f t="shared" si="479"/>
        <v>0</v>
      </c>
      <c r="V895">
        <f t="shared" si="480"/>
        <v>0</v>
      </c>
      <c r="W895">
        <f t="shared" si="481"/>
        <v>0</v>
      </c>
      <c r="X895">
        <f t="shared" si="482"/>
        <v>0</v>
      </c>
      <c r="Y895">
        <f t="shared" si="483"/>
        <v>0</v>
      </c>
      <c r="AA895">
        <v>62853509</v>
      </c>
      <c r="AB895">
        <f t="shared" si="484"/>
        <v>153.63</v>
      </c>
      <c r="AC895">
        <f t="shared" si="485"/>
        <v>153.63</v>
      </c>
      <c r="AD895">
        <f>ROUND((((ET895)-(EU895))+AE895),6)</f>
        <v>0</v>
      </c>
      <c r="AE895">
        <f>ROUND((EU895),6)</f>
        <v>0</v>
      </c>
      <c r="AF895">
        <f>ROUND((EV895),6)</f>
        <v>0</v>
      </c>
      <c r="AG895">
        <f t="shared" si="486"/>
        <v>0</v>
      </c>
      <c r="AH895">
        <f>(EW895)</f>
        <v>0</v>
      </c>
      <c r="AI895">
        <f>(EX895)</f>
        <v>0</v>
      </c>
      <c r="AJ895">
        <f t="shared" si="487"/>
        <v>0</v>
      </c>
      <c r="AK895">
        <v>153.63</v>
      </c>
      <c r="AL895">
        <v>153.63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  <c r="AS895">
        <v>0</v>
      </c>
      <c r="AT895">
        <v>0</v>
      </c>
      <c r="AU895">
        <v>0</v>
      </c>
      <c r="AV895">
        <v>1</v>
      </c>
      <c r="AW895">
        <v>1</v>
      </c>
      <c r="AZ895">
        <v>1</v>
      </c>
      <c r="BA895">
        <v>1</v>
      </c>
      <c r="BB895">
        <v>1</v>
      </c>
      <c r="BC895">
        <v>2.11</v>
      </c>
      <c r="BD895" t="s">
        <v>3</v>
      </c>
      <c r="BE895" t="s">
        <v>3</v>
      </c>
      <c r="BF895" t="s">
        <v>3</v>
      </c>
      <c r="BG895" t="s">
        <v>3</v>
      </c>
      <c r="BH895">
        <v>3</v>
      </c>
      <c r="BI895">
        <v>2</v>
      </c>
      <c r="BJ895" t="s">
        <v>251</v>
      </c>
      <c r="BM895">
        <v>1726</v>
      </c>
      <c r="BN895">
        <v>0</v>
      </c>
      <c r="BO895" t="s">
        <v>249</v>
      </c>
      <c r="BP895">
        <v>1</v>
      </c>
      <c r="BQ895">
        <v>40</v>
      </c>
      <c r="BR895">
        <v>0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3</v>
      </c>
      <c r="BZ895">
        <v>0</v>
      </c>
      <c r="CA895">
        <v>0</v>
      </c>
      <c r="CB895" t="s">
        <v>3</v>
      </c>
      <c r="CE895">
        <v>30</v>
      </c>
      <c r="CF895">
        <v>0</v>
      </c>
      <c r="CG895">
        <v>0</v>
      </c>
      <c r="CM895">
        <v>0</v>
      </c>
      <c r="CN895" t="s">
        <v>3</v>
      </c>
      <c r="CO895">
        <v>0</v>
      </c>
      <c r="CP895">
        <f t="shared" si="488"/>
        <v>78446.55</v>
      </c>
      <c r="CQ895">
        <f t="shared" si="489"/>
        <v>324.16000000000003</v>
      </c>
      <c r="CR895">
        <f>(ROUND((ROUND(((ET895)*AV895*1),2)*BB895),2)+ROUND((ROUND(((AE895-(EU895))*AV895*1),2)*BS895),2))</f>
        <v>0</v>
      </c>
      <c r="CS895">
        <f t="shared" si="490"/>
        <v>0</v>
      </c>
      <c r="CT895">
        <f t="shared" si="491"/>
        <v>0</v>
      </c>
      <c r="CU895">
        <f t="shared" si="492"/>
        <v>0</v>
      </c>
      <c r="CV895">
        <f t="shared" si="493"/>
        <v>0</v>
      </c>
      <c r="CW895">
        <f t="shared" si="494"/>
        <v>0</v>
      </c>
      <c r="CX895">
        <f t="shared" si="495"/>
        <v>0</v>
      </c>
      <c r="CY895">
        <f t="shared" si="496"/>
        <v>0</v>
      </c>
      <c r="CZ895">
        <f t="shared" si="497"/>
        <v>0</v>
      </c>
      <c r="DC895" t="s">
        <v>3</v>
      </c>
      <c r="DD895" t="s">
        <v>3</v>
      </c>
      <c r="DE895" t="s">
        <v>3</v>
      </c>
      <c r="DF895" t="s">
        <v>3</v>
      </c>
      <c r="DG895" t="s">
        <v>3</v>
      </c>
      <c r="DH895" t="s">
        <v>3</v>
      </c>
      <c r="DI895" t="s">
        <v>3</v>
      </c>
      <c r="DJ895" t="s">
        <v>3</v>
      </c>
      <c r="DK895" t="s">
        <v>3</v>
      </c>
      <c r="DL895" t="s">
        <v>3</v>
      </c>
      <c r="DM895" t="s">
        <v>3</v>
      </c>
      <c r="DN895">
        <v>114</v>
      </c>
      <c r="DO895">
        <v>67</v>
      </c>
      <c r="DP895">
        <v>1.0469999999999999</v>
      </c>
      <c r="DQ895">
        <v>1</v>
      </c>
      <c r="DU895">
        <v>1013</v>
      </c>
      <c r="DV895" t="s">
        <v>159</v>
      </c>
      <c r="DW895" t="s">
        <v>159</v>
      </c>
      <c r="DX895">
        <v>1</v>
      </c>
      <c r="DZ895" t="s">
        <v>3</v>
      </c>
      <c r="EA895" t="s">
        <v>3</v>
      </c>
      <c r="EB895" t="s">
        <v>3</v>
      </c>
      <c r="EC895" t="s">
        <v>3</v>
      </c>
      <c r="EE895">
        <v>65733028</v>
      </c>
      <c r="EF895">
        <v>40</v>
      </c>
      <c r="EG895" t="s">
        <v>130</v>
      </c>
      <c r="EH895">
        <v>0</v>
      </c>
      <c r="EI895" t="s">
        <v>3</v>
      </c>
      <c r="EJ895">
        <v>2</v>
      </c>
      <c r="EK895">
        <v>1726</v>
      </c>
      <c r="EL895" t="s">
        <v>246</v>
      </c>
      <c r="EM895" t="s">
        <v>247</v>
      </c>
      <c r="EO895" t="s">
        <v>3</v>
      </c>
      <c r="EQ895">
        <v>0</v>
      </c>
      <c r="ER895">
        <v>153.63</v>
      </c>
      <c r="ES895">
        <v>153.63</v>
      </c>
      <c r="ET895">
        <v>0</v>
      </c>
      <c r="EU895">
        <v>0</v>
      </c>
      <c r="EV895">
        <v>0</v>
      </c>
      <c r="EW895">
        <v>0</v>
      </c>
      <c r="EX895">
        <v>0</v>
      </c>
      <c r="FQ895">
        <v>0</v>
      </c>
      <c r="FR895">
        <v>0</v>
      </c>
      <c r="FS895">
        <v>0</v>
      </c>
      <c r="FX895">
        <v>114</v>
      </c>
      <c r="FY895">
        <v>67</v>
      </c>
      <c r="GA895" t="s">
        <v>3</v>
      </c>
      <c r="GD895">
        <v>0</v>
      </c>
      <c r="GF895">
        <v>1544174678</v>
      </c>
      <c r="GG895">
        <v>2</v>
      </c>
      <c r="GH895">
        <v>1</v>
      </c>
      <c r="GI895">
        <v>2</v>
      </c>
      <c r="GJ895">
        <v>0</v>
      </c>
      <c r="GK895">
        <f>ROUND(R895*(R12)/100,2)</f>
        <v>0</v>
      </c>
      <c r="GL895">
        <f t="shared" si="498"/>
        <v>0</v>
      </c>
      <c r="GM895">
        <f t="shared" si="499"/>
        <v>78446.55</v>
      </c>
      <c r="GN895">
        <f t="shared" si="500"/>
        <v>0</v>
      </c>
      <c r="GO895">
        <f t="shared" si="501"/>
        <v>78446.55</v>
      </c>
      <c r="GP895">
        <f t="shared" si="502"/>
        <v>0</v>
      </c>
      <c r="GR895">
        <v>0</v>
      </c>
      <c r="GS895">
        <v>3</v>
      </c>
      <c r="GT895">
        <v>0</v>
      </c>
      <c r="GU895" t="s">
        <v>3</v>
      </c>
      <c r="GV895">
        <f t="shared" si="503"/>
        <v>0</v>
      </c>
      <c r="GW895">
        <v>1</v>
      </c>
      <c r="GX895">
        <f t="shared" si="504"/>
        <v>0</v>
      </c>
      <c r="HA895">
        <v>0</v>
      </c>
      <c r="HB895">
        <v>0</v>
      </c>
      <c r="HC895">
        <f t="shared" si="505"/>
        <v>0</v>
      </c>
      <c r="HE895" t="s">
        <v>3</v>
      </c>
      <c r="HF895" t="s">
        <v>3</v>
      </c>
      <c r="HM895" t="s">
        <v>3</v>
      </c>
      <c r="HN895" t="s">
        <v>3</v>
      </c>
      <c r="HO895" t="s">
        <v>3</v>
      </c>
      <c r="HP895" t="s">
        <v>3</v>
      </c>
      <c r="HQ895" t="s">
        <v>3</v>
      </c>
      <c r="HS895">
        <v>0</v>
      </c>
      <c r="IK895">
        <v>0</v>
      </c>
    </row>
    <row r="897" spans="1:206" x14ac:dyDescent="0.2">
      <c r="A897" s="2">
        <v>51</v>
      </c>
      <c r="B897" s="2">
        <f>B880</f>
        <v>1</v>
      </c>
      <c r="C897" s="2">
        <f>A880</f>
        <v>4</v>
      </c>
      <c r="D897" s="2">
        <f>ROW(A880)</f>
        <v>880</v>
      </c>
      <c r="E897" s="2"/>
      <c r="F897" s="2" t="str">
        <f>IF(F880&lt;&gt;"",F880,"")</f>
        <v>Новый раздел</v>
      </c>
      <c r="G897" s="2" t="str">
        <f>IF(G880&lt;&gt;"",G880,"")</f>
        <v>Монтажные работы</v>
      </c>
      <c r="H897" s="2">
        <v>0</v>
      </c>
      <c r="I897" s="2"/>
      <c r="J897" s="2"/>
      <c r="K897" s="2"/>
      <c r="L897" s="2"/>
      <c r="M897" s="2"/>
      <c r="N897" s="2"/>
      <c r="O897" s="2">
        <f t="shared" ref="O897:T897" si="511">ROUND(AB897,2)</f>
        <v>1394592.06</v>
      </c>
      <c r="P897" s="2">
        <f t="shared" si="511"/>
        <v>903258.21</v>
      </c>
      <c r="Q897" s="2">
        <f t="shared" si="511"/>
        <v>34179.93</v>
      </c>
      <c r="R897" s="2">
        <f t="shared" si="511"/>
        <v>15582.63</v>
      </c>
      <c r="S897" s="2">
        <f t="shared" si="511"/>
        <v>457153.92</v>
      </c>
      <c r="T897" s="2">
        <f t="shared" si="511"/>
        <v>0</v>
      </c>
      <c r="U897" s="2">
        <f>AH897</f>
        <v>737.79916338699991</v>
      </c>
      <c r="V897" s="2">
        <f>AI897</f>
        <v>0</v>
      </c>
      <c r="W897" s="2">
        <f>ROUND(AJ897,2)</f>
        <v>0</v>
      </c>
      <c r="X897" s="2">
        <f>ROUND(AK897,2)</f>
        <v>422704.1</v>
      </c>
      <c r="Y897" s="2">
        <f>ROUND(AL897,2)</f>
        <v>196794.14</v>
      </c>
      <c r="Z897" s="2"/>
      <c r="AA897" s="2"/>
      <c r="AB897" s="2">
        <f>ROUND(SUMIF(AA884:AA895,"=62853509",O884:O895),2)</f>
        <v>1394592.06</v>
      </c>
      <c r="AC897" s="2">
        <f>ROUND(SUMIF(AA884:AA895,"=62853509",P884:P895),2)</f>
        <v>903258.21</v>
      </c>
      <c r="AD897" s="2">
        <f>ROUND(SUMIF(AA884:AA895,"=62853509",Q884:Q895),2)</f>
        <v>34179.93</v>
      </c>
      <c r="AE897" s="2">
        <f>ROUND(SUMIF(AA884:AA895,"=62853509",R884:R895),2)</f>
        <v>15582.63</v>
      </c>
      <c r="AF897" s="2">
        <f>ROUND(SUMIF(AA884:AA895,"=62853509",S884:S895),2)</f>
        <v>457153.92</v>
      </c>
      <c r="AG897" s="2">
        <f>ROUND(SUMIF(AA884:AA895,"=62853509",T884:T895),2)</f>
        <v>0</v>
      </c>
      <c r="AH897" s="2">
        <f>SUMIF(AA884:AA895,"=62853509",U884:U895)</f>
        <v>737.79916338699991</v>
      </c>
      <c r="AI897" s="2">
        <f>SUMIF(AA884:AA895,"=62853509",V884:V895)</f>
        <v>0</v>
      </c>
      <c r="AJ897" s="2">
        <f>ROUND(SUMIF(AA884:AA895,"=62853509",W884:W895),2)</f>
        <v>0</v>
      </c>
      <c r="AK897" s="2">
        <f>ROUND(SUMIF(AA884:AA895,"=62853509",X884:X895),2)</f>
        <v>422704.1</v>
      </c>
      <c r="AL897" s="2">
        <f>ROUND(SUMIF(AA884:AA895,"=62853509",Y884:Y895),2)</f>
        <v>196794.14</v>
      </c>
      <c r="AM897" s="2"/>
      <c r="AN897" s="2"/>
      <c r="AO897" s="2">
        <f t="shared" ref="AO897:BD897" si="512">ROUND(BX897,2)</f>
        <v>0</v>
      </c>
      <c r="AP897" s="2">
        <f t="shared" si="512"/>
        <v>0</v>
      </c>
      <c r="AQ897" s="2">
        <f t="shared" si="512"/>
        <v>0</v>
      </c>
      <c r="AR897" s="2">
        <f t="shared" si="512"/>
        <v>2039022.53</v>
      </c>
      <c r="AS897" s="2">
        <f t="shared" si="512"/>
        <v>983105.98</v>
      </c>
      <c r="AT897" s="2">
        <f t="shared" si="512"/>
        <v>1055916.55</v>
      </c>
      <c r="AU897" s="2">
        <f t="shared" si="512"/>
        <v>0</v>
      </c>
      <c r="AV897" s="2">
        <f t="shared" si="512"/>
        <v>903258.21</v>
      </c>
      <c r="AW897" s="2">
        <f t="shared" si="512"/>
        <v>903258.21</v>
      </c>
      <c r="AX897" s="2">
        <f t="shared" si="512"/>
        <v>0</v>
      </c>
      <c r="AY897" s="2">
        <f t="shared" si="512"/>
        <v>903258.21</v>
      </c>
      <c r="AZ897" s="2">
        <f t="shared" si="512"/>
        <v>0</v>
      </c>
      <c r="BA897" s="2">
        <f t="shared" si="512"/>
        <v>0</v>
      </c>
      <c r="BB897" s="2">
        <f t="shared" si="512"/>
        <v>0</v>
      </c>
      <c r="BC897" s="2">
        <f t="shared" si="512"/>
        <v>0</v>
      </c>
      <c r="BD897" s="2">
        <f t="shared" si="512"/>
        <v>0</v>
      </c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>
        <f>ROUND(SUMIF(AA884:AA895,"=62853509",FQ884:FQ895),2)</f>
        <v>0</v>
      </c>
      <c r="BY897" s="2">
        <f>ROUND(SUMIF(AA884:AA895,"=62853509",FR884:FR895),2)</f>
        <v>0</v>
      </c>
      <c r="BZ897" s="2">
        <f>ROUND(SUMIF(AA884:AA895,"=62853509",GL884:GL895),2)</f>
        <v>0</v>
      </c>
      <c r="CA897" s="2">
        <f>ROUND(SUMIF(AA884:AA895,"=62853509",GM884:GM895),2)</f>
        <v>2039022.53</v>
      </c>
      <c r="CB897" s="2">
        <f>ROUND(SUMIF(AA884:AA895,"=62853509",GN884:GN895),2)</f>
        <v>983105.98</v>
      </c>
      <c r="CC897" s="2">
        <f>ROUND(SUMIF(AA884:AA895,"=62853509",GO884:GO895),2)</f>
        <v>1055916.55</v>
      </c>
      <c r="CD897" s="2">
        <f>ROUND(SUMIF(AA884:AA895,"=62853509",GP884:GP895),2)</f>
        <v>0</v>
      </c>
      <c r="CE897" s="2">
        <f>AC897-BX897</f>
        <v>903258.21</v>
      </c>
      <c r="CF897" s="2">
        <f>AC897-BY897</f>
        <v>903258.21</v>
      </c>
      <c r="CG897" s="2">
        <f>BX897-BZ897</f>
        <v>0</v>
      </c>
      <c r="CH897" s="2">
        <f>AC897-BX897-BY897+BZ897</f>
        <v>903258.21</v>
      </c>
      <c r="CI897" s="2">
        <f>BY897-BZ897</f>
        <v>0</v>
      </c>
      <c r="CJ897" s="2">
        <f>ROUND(SUMIF(AA884:AA895,"=62853509",GX884:GX895),2)</f>
        <v>0</v>
      </c>
      <c r="CK897" s="2">
        <f>ROUND(SUMIF(AA884:AA895,"=62853509",GY884:GY895),2)</f>
        <v>0</v>
      </c>
      <c r="CL897" s="2">
        <f>ROUND(SUMIF(AA884:AA895,"=62853509",GZ884:GZ895),2)</f>
        <v>0</v>
      </c>
      <c r="CM897" s="2">
        <f>ROUND(SUMIF(AA884:AA895,"=62853509",HD884:HD895),2)</f>
        <v>0</v>
      </c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3"/>
      <c r="DH897" s="3"/>
      <c r="DI897" s="3"/>
      <c r="DJ897" s="3"/>
      <c r="DK897" s="3"/>
      <c r="DL897" s="3"/>
      <c r="DM897" s="3"/>
      <c r="DN897" s="3"/>
      <c r="DO897" s="3"/>
      <c r="DP897" s="3"/>
      <c r="DQ897" s="3"/>
      <c r="DR897" s="3"/>
      <c r="DS897" s="3"/>
      <c r="DT897" s="3"/>
      <c r="DU897" s="3"/>
      <c r="DV897" s="3"/>
      <c r="DW897" s="3"/>
      <c r="DX897" s="3"/>
      <c r="DY897" s="3"/>
      <c r="DZ897" s="3"/>
      <c r="EA897" s="3"/>
      <c r="EB897" s="3"/>
      <c r="EC897" s="3"/>
      <c r="ED897" s="3"/>
      <c r="EE897" s="3"/>
      <c r="EF897" s="3"/>
      <c r="EG897" s="3"/>
      <c r="EH897" s="3"/>
      <c r="EI897" s="3"/>
      <c r="EJ897" s="3"/>
      <c r="EK897" s="3"/>
      <c r="EL897" s="3"/>
      <c r="EM897" s="3"/>
      <c r="EN897" s="3"/>
      <c r="EO897" s="3"/>
      <c r="EP897" s="3"/>
      <c r="EQ897" s="3"/>
      <c r="ER897" s="3"/>
      <c r="ES897" s="3"/>
      <c r="ET897" s="3"/>
      <c r="EU897" s="3"/>
      <c r="EV897" s="3"/>
      <c r="EW897" s="3"/>
      <c r="EX897" s="3"/>
      <c r="EY897" s="3"/>
      <c r="EZ897" s="3"/>
      <c r="FA897" s="3"/>
      <c r="FB897" s="3"/>
      <c r="FC897" s="3"/>
      <c r="FD897" s="3"/>
      <c r="FE897" s="3"/>
      <c r="FF897" s="3"/>
      <c r="FG897" s="3"/>
      <c r="FH897" s="3"/>
      <c r="FI897" s="3"/>
      <c r="FJ897" s="3"/>
      <c r="FK897" s="3"/>
      <c r="FL897" s="3"/>
      <c r="FM897" s="3"/>
      <c r="FN897" s="3"/>
      <c r="FO897" s="3"/>
      <c r="FP897" s="3"/>
      <c r="FQ897" s="3"/>
      <c r="FR897" s="3"/>
      <c r="FS897" s="3"/>
      <c r="FT897" s="3"/>
      <c r="FU897" s="3"/>
      <c r="FV897" s="3"/>
      <c r="FW897" s="3"/>
      <c r="FX897" s="3"/>
      <c r="FY897" s="3"/>
      <c r="FZ897" s="3"/>
      <c r="GA897" s="3"/>
      <c r="GB897" s="3"/>
      <c r="GC897" s="3"/>
      <c r="GD897" s="3"/>
      <c r="GE897" s="3"/>
      <c r="GF897" s="3"/>
      <c r="GG897" s="3"/>
      <c r="GH897" s="3"/>
      <c r="GI897" s="3"/>
      <c r="GJ897" s="3"/>
      <c r="GK897" s="3"/>
      <c r="GL897" s="3"/>
      <c r="GM897" s="3"/>
      <c r="GN897" s="3"/>
      <c r="GO897" s="3"/>
      <c r="GP897" s="3"/>
      <c r="GQ897" s="3"/>
      <c r="GR897" s="3"/>
      <c r="GS897" s="3"/>
      <c r="GT897" s="3"/>
      <c r="GU897" s="3"/>
      <c r="GV897" s="3"/>
      <c r="GW897" s="3"/>
      <c r="GX897" s="3">
        <v>0</v>
      </c>
    </row>
    <row r="899" spans="1:206" x14ac:dyDescent="0.2">
      <c r="A899" s="4">
        <v>50</v>
      </c>
      <c r="B899" s="4">
        <v>0</v>
      </c>
      <c r="C899" s="4">
        <v>0</v>
      </c>
      <c r="D899" s="4">
        <v>1</v>
      </c>
      <c r="E899" s="4">
        <v>201</v>
      </c>
      <c r="F899" s="4">
        <f>ROUND(Source!O897,O899)</f>
        <v>1394592.06</v>
      </c>
      <c r="G899" s="4" t="s">
        <v>70</v>
      </c>
      <c r="H899" s="4" t="s">
        <v>71</v>
      </c>
      <c r="I899" s="4"/>
      <c r="J899" s="4"/>
      <c r="K899" s="4">
        <v>201</v>
      </c>
      <c r="L899" s="4">
        <v>1</v>
      </c>
      <c r="M899" s="4">
        <v>3</v>
      </c>
      <c r="N899" s="4" t="s">
        <v>3</v>
      </c>
      <c r="O899" s="4">
        <v>2</v>
      </c>
      <c r="P899" s="4"/>
      <c r="Q899" s="4"/>
      <c r="R899" s="4"/>
      <c r="S899" s="4"/>
      <c r="T899" s="4"/>
      <c r="U899" s="4"/>
      <c r="V899" s="4"/>
      <c r="W899" s="4">
        <v>1394592.06</v>
      </c>
      <c r="X899" s="4">
        <v>1</v>
      </c>
      <c r="Y899" s="4">
        <v>1394592.06</v>
      </c>
      <c r="Z899" s="4"/>
      <c r="AA899" s="4"/>
      <c r="AB899" s="4"/>
    </row>
    <row r="900" spans="1:206" x14ac:dyDescent="0.2">
      <c r="A900" s="4">
        <v>50</v>
      </c>
      <c r="B900" s="4">
        <v>0</v>
      </c>
      <c r="C900" s="4">
        <v>0</v>
      </c>
      <c r="D900" s="4">
        <v>1</v>
      </c>
      <c r="E900" s="4">
        <v>202</v>
      </c>
      <c r="F900" s="4">
        <f>ROUND(Source!P897,O900)</f>
        <v>903258.21</v>
      </c>
      <c r="G900" s="4" t="s">
        <v>72</v>
      </c>
      <c r="H900" s="4" t="s">
        <v>73</v>
      </c>
      <c r="I900" s="4"/>
      <c r="J900" s="4"/>
      <c r="K900" s="4">
        <v>202</v>
      </c>
      <c r="L900" s="4">
        <v>2</v>
      </c>
      <c r="M900" s="4">
        <v>3</v>
      </c>
      <c r="N900" s="4" t="s">
        <v>3</v>
      </c>
      <c r="O900" s="4">
        <v>2</v>
      </c>
      <c r="P900" s="4"/>
      <c r="Q900" s="4"/>
      <c r="R900" s="4"/>
      <c r="S900" s="4"/>
      <c r="T900" s="4"/>
      <c r="U900" s="4"/>
      <c r="V900" s="4"/>
      <c r="W900" s="4">
        <v>903258.21</v>
      </c>
      <c r="X900" s="4">
        <v>1</v>
      </c>
      <c r="Y900" s="4">
        <v>903258.21</v>
      </c>
      <c r="Z900" s="4"/>
      <c r="AA900" s="4"/>
      <c r="AB900" s="4"/>
    </row>
    <row r="901" spans="1:206" x14ac:dyDescent="0.2">
      <c r="A901" s="4">
        <v>50</v>
      </c>
      <c r="B901" s="4">
        <v>0</v>
      </c>
      <c r="C901" s="4">
        <v>0</v>
      </c>
      <c r="D901" s="4">
        <v>1</v>
      </c>
      <c r="E901" s="4">
        <v>222</v>
      </c>
      <c r="F901" s="4">
        <f>ROUND(Source!AO897,O901)</f>
        <v>0</v>
      </c>
      <c r="G901" s="4" t="s">
        <v>74</v>
      </c>
      <c r="H901" s="4" t="s">
        <v>75</v>
      </c>
      <c r="I901" s="4"/>
      <c r="J901" s="4"/>
      <c r="K901" s="4">
        <v>222</v>
      </c>
      <c r="L901" s="4">
        <v>3</v>
      </c>
      <c r="M901" s="4">
        <v>3</v>
      </c>
      <c r="N901" s="4" t="s">
        <v>3</v>
      </c>
      <c r="O901" s="4">
        <v>2</v>
      </c>
      <c r="P901" s="4"/>
      <c r="Q901" s="4"/>
      <c r="R901" s="4"/>
      <c r="S901" s="4"/>
      <c r="T901" s="4"/>
      <c r="U901" s="4"/>
      <c r="V901" s="4"/>
      <c r="W901" s="4">
        <v>0</v>
      </c>
      <c r="X901" s="4">
        <v>1</v>
      </c>
      <c r="Y901" s="4">
        <v>0</v>
      </c>
      <c r="Z901" s="4"/>
      <c r="AA901" s="4"/>
      <c r="AB901" s="4"/>
    </row>
    <row r="902" spans="1:206" x14ac:dyDescent="0.2">
      <c r="A902" s="4">
        <v>50</v>
      </c>
      <c r="B902" s="4">
        <v>0</v>
      </c>
      <c r="C902" s="4">
        <v>0</v>
      </c>
      <c r="D902" s="4">
        <v>1</v>
      </c>
      <c r="E902" s="4">
        <v>225</v>
      </c>
      <c r="F902" s="4">
        <f>ROUND(Source!AV897,O902)</f>
        <v>903258.21</v>
      </c>
      <c r="G902" s="4" t="s">
        <v>76</v>
      </c>
      <c r="H902" s="4" t="s">
        <v>77</v>
      </c>
      <c r="I902" s="4"/>
      <c r="J902" s="4"/>
      <c r="K902" s="4">
        <v>225</v>
      </c>
      <c r="L902" s="4">
        <v>4</v>
      </c>
      <c r="M902" s="4">
        <v>3</v>
      </c>
      <c r="N902" s="4" t="s">
        <v>3</v>
      </c>
      <c r="O902" s="4">
        <v>2</v>
      </c>
      <c r="P902" s="4"/>
      <c r="Q902" s="4"/>
      <c r="R902" s="4"/>
      <c r="S902" s="4"/>
      <c r="T902" s="4"/>
      <c r="U902" s="4"/>
      <c r="V902" s="4"/>
      <c r="W902" s="4">
        <v>903258.21</v>
      </c>
      <c r="X902" s="4">
        <v>1</v>
      </c>
      <c r="Y902" s="4">
        <v>903258.21</v>
      </c>
      <c r="Z902" s="4"/>
      <c r="AA902" s="4"/>
      <c r="AB902" s="4"/>
    </row>
    <row r="903" spans="1:206" x14ac:dyDescent="0.2">
      <c r="A903" s="4">
        <v>50</v>
      </c>
      <c r="B903" s="4">
        <v>0</v>
      </c>
      <c r="C903" s="4">
        <v>0</v>
      </c>
      <c r="D903" s="4">
        <v>1</v>
      </c>
      <c r="E903" s="4">
        <v>226</v>
      </c>
      <c r="F903" s="4">
        <f>ROUND(Source!AW897,O903)</f>
        <v>903258.21</v>
      </c>
      <c r="G903" s="4" t="s">
        <v>78</v>
      </c>
      <c r="H903" s="4" t="s">
        <v>79</v>
      </c>
      <c r="I903" s="4"/>
      <c r="J903" s="4"/>
      <c r="K903" s="4">
        <v>226</v>
      </c>
      <c r="L903" s="4">
        <v>5</v>
      </c>
      <c r="M903" s="4">
        <v>3</v>
      </c>
      <c r="N903" s="4" t="s">
        <v>3</v>
      </c>
      <c r="O903" s="4">
        <v>2</v>
      </c>
      <c r="P903" s="4"/>
      <c r="Q903" s="4"/>
      <c r="R903" s="4"/>
      <c r="S903" s="4"/>
      <c r="T903" s="4"/>
      <c r="U903" s="4"/>
      <c r="V903" s="4"/>
      <c r="W903" s="4">
        <v>903258.21</v>
      </c>
      <c r="X903" s="4">
        <v>1</v>
      </c>
      <c r="Y903" s="4">
        <v>903258.21</v>
      </c>
      <c r="Z903" s="4"/>
      <c r="AA903" s="4"/>
      <c r="AB903" s="4"/>
    </row>
    <row r="904" spans="1:206" x14ac:dyDescent="0.2">
      <c r="A904" s="4">
        <v>50</v>
      </c>
      <c r="B904" s="4">
        <v>0</v>
      </c>
      <c r="C904" s="4">
        <v>0</v>
      </c>
      <c r="D904" s="4">
        <v>1</v>
      </c>
      <c r="E904" s="4">
        <v>227</v>
      </c>
      <c r="F904" s="4">
        <f>ROUND(Source!AX897,O904)</f>
        <v>0</v>
      </c>
      <c r="G904" s="4" t="s">
        <v>80</v>
      </c>
      <c r="H904" s="4" t="s">
        <v>81</v>
      </c>
      <c r="I904" s="4"/>
      <c r="J904" s="4"/>
      <c r="K904" s="4">
        <v>227</v>
      </c>
      <c r="L904" s="4">
        <v>6</v>
      </c>
      <c r="M904" s="4">
        <v>3</v>
      </c>
      <c r="N904" s="4" t="s">
        <v>3</v>
      </c>
      <c r="O904" s="4">
        <v>2</v>
      </c>
      <c r="P904" s="4"/>
      <c r="Q904" s="4"/>
      <c r="R904" s="4"/>
      <c r="S904" s="4"/>
      <c r="T904" s="4"/>
      <c r="U904" s="4"/>
      <c r="V904" s="4"/>
      <c r="W904" s="4">
        <v>0</v>
      </c>
      <c r="X904" s="4">
        <v>1</v>
      </c>
      <c r="Y904" s="4">
        <v>0</v>
      </c>
      <c r="Z904" s="4"/>
      <c r="AA904" s="4"/>
      <c r="AB904" s="4"/>
    </row>
    <row r="905" spans="1:206" x14ac:dyDescent="0.2">
      <c r="A905" s="4">
        <v>50</v>
      </c>
      <c r="B905" s="4">
        <v>0</v>
      </c>
      <c r="C905" s="4">
        <v>0</v>
      </c>
      <c r="D905" s="4">
        <v>1</v>
      </c>
      <c r="E905" s="4">
        <v>228</v>
      </c>
      <c r="F905" s="4">
        <f>ROUND(Source!AY897,O905)</f>
        <v>903258.21</v>
      </c>
      <c r="G905" s="4" t="s">
        <v>82</v>
      </c>
      <c r="H905" s="4" t="s">
        <v>83</v>
      </c>
      <c r="I905" s="4"/>
      <c r="J905" s="4"/>
      <c r="K905" s="4">
        <v>228</v>
      </c>
      <c r="L905" s="4">
        <v>7</v>
      </c>
      <c r="M905" s="4">
        <v>3</v>
      </c>
      <c r="N905" s="4" t="s">
        <v>3</v>
      </c>
      <c r="O905" s="4">
        <v>2</v>
      </c>
      <c r="P905" s="4"/>
      <c r="Q905" s="4"/>
      <c r="R905" s="4"/>
      <c r="S905" s="4"/>
      <c r="T905" s="4"/>
      <c r="U905" s="4"/>
      <c r="V905" s="4"/>
      <c r="W905" s="4">
        <v>903258.21</v>
      </c>
      <c r="X905" s="4">
        <v>1</v>
      </c>
      <c r="Y905" s="4">
        <v>903258.21</v>
      </c>
      <c r="Z905" s="4"/>
      <c r="AA905" s="4"/>
      <c r="AB905" s="4"/>
    </row>
    <row r="906" spans="1:206" x14ac:dyDescent="0.2">
      <c r="A906" s="4">
        <v>50</v>
      </c>
      <c r="B906" s="4">
        <v>0</v>
      </c>
      <c r="C906" s="4">
        <v>0</v>
      </c>
      <c r="D906" s="4">
        <v>1</v>
      </c>
      <c r="E906" s="4">
        <v>216</v>
      </c>
      <c r="F906" s="4">
        <f>ROUND(Source!AP897,O906)</f>
        <v>0</v>
      </c>
      <c r="G906" s="4" t="s">
        <v>84</v>
      </c>
      <c r="H906" s="4" t="s">
        <v>85</v>
      </c>
      <c r="I906" s="4"/>
      <c r="J906" s="4"/>
      <c r="K906" s="4">
        <v>216</v>
      </c>
      <c r="L906" s="4">
        <v>8</v>
      </c>
      <c r="M906" s="4">
        <v>3</v>
      </c>
      <c r="N906" s="4" t="s">
        <v>3</v>
      </c>
      <c r="O906" s="4">
        <v>2</v>
      </c>
      <c r="P906" s="4"/>
      <c r="Q906" s="4"/>
      <c r="R906" s="4"/>
      <c r="S906" s="4"/>
      <c r="T906" s="4"/>
      <c r="U906" s="4"/>
      <c r="V906" s="4"/>
      <c r="W906" s="4">
        <v>0</v>
      </c>
      <c r="X906" s="4">
        <v>1</v>
      </c>
      <c r="Y906" s="4">
        <v>0</v>
      </c>
      <c r="Z906" s="4"/>
      <c r="AA906" s="4"/>
      <c r="AB906" s="4"/>
    </row>
    <row r="907" spans="1:206" x14ac:dyDescent="0.2">
      <c r="A907" s="4">
        <v>50</v>
      </c>
      <c r="B907" s="4">
        <v>0</v>
      </c>
      <c r="C907" s="4">
        <v>0</v>
      </c>
      <c r="D907" s="4">
        <v>1</v>
      </c>
      <c r="E907" s="4">
        <v>223</v>
      </c>
      <c r="F907" s="4">
        <f>ROUND(Source!AQ897,O907)</f>
        <v>0</v>
      </c>
      <c r="G907" s="4" t="s">
        <v>86</v>
      </c>
      <c r="H907" s="4" t="s">
        <v>87</v>
      </c>
      <c r="I907" s="4"/>
      <c r="J907" s="4"/>
      <c r="K907" s="4">
        <v>223</v>
      </c>
      <c r="L907" s="4">
        <v>9</v>
      </c>
      <c r="M907" s="4">
        <v>3</v>
      </c>
      <c r="N907" s="4" t="s">
        <v>3</v>
      </c>
      <c r="O907" s="4">
        <v>2</v>
      </c>
      <c r="P907" s="4"/>
      <c r="Q907" s="4"/>
      <c r="R907" s="4"/>
      <c r="S907" s="4"/>
      <c r="T907" s="4"/>
      <c r="U907" s="4"/>
      <c r="V907" s="4"/>
      <c r="W907" s="4">
        <v>0</v>
      </c>
      <c r="X907" s="4">
        <v>1</v>
      </c>
      <c r="Y907" s="4">
        <v>0</v>
      </c>
      <c r="Z907" s="4"/>
      <c r="AA907" s="4"/>
      <c r="AB907" s="4"/>
    </row>
    <row r="908" spans="1:206" x14ac:dyDescent="0.2">
      <c r="A908" s="4">
        <v>50</v>
      </c>
      <c r="B908" s="4">
        <v>0</v>
      </c>
      <c r="C908" s="4">
        <v>0</v>
      </c>
      <c r="D908" s="4">
        <v>1</v>
      </c>
      <c r="E908" s="4">
        <v>229</v>
      </c>
      <c r="F908" s="4">
        <f>ROUND(Source!AZ897,O908)</f>
        <v>0</v>
      </c>
      <c r="G908" s="4" t="s">
        <v>88</v>
      </c>
      <c r="H908" s="4" t="s">
        <v>89</v>
      </c>
      <c r="I908" s="4"/>
      <c r="J908" s="4"/>
      <c r="K908" s="4">
        <v>229</v>
      </c>
      <c r="L908" s="4">
        <v>10</v>
      </c>
      <c r="M908" s="4">
        <v>3</v>
      </c>
      <c r="N908" s="4" t="s">
        <v>3</v>
      </c>
      <c r="O908" s="4">
        <v>2</v>
      </c>
      <c r="P908" s="4"/>
      <c r="Q908" s="4"/>
      <c r="R908" s="4"/>
      <c r="S908" s="4"/>
      <c r="T908" s="4"/>
      <c r="U908" s="4"/>
      <c r="V908" s="4"/>
      <c r="W908" s="4">
        <v>0</v>
      </c>
      <c r="X908" s="4">
        <v>1</v>
      </c>
      <c r="Y908" s="4">
        <v>0</v>
      </c>
      <c r="Z908" s="4"/>
      <c r="AA908" s="4"/>
      <c r="AB908" s="4"/>
    </row>
    <row r="909" spans="1:206" x14ac:dyDescent="0.2">
      <c r="A909" s="4">
        <v>50</v>
      </c>
      <c r="B909" s="4">
        <v>0</v>
      </c>
      <c r="C909" s="4">
        <v>0</v>
      </c>
      <c r="D909" s="4">
        <v>1</v>
      </c>
      <c r="E909" s="4">
        <v>203</v>
      </c>
      <c r="F909" s="4">
        <f>ROUND(Source!Q897,O909)</f>
        <v>34179.93</v>
      </c>
      <c r="G909" s="4" t="s">
        <v>90</v>
      </c>
      <c r="H909" s="4" t="s">
        <v>91</v>
      </c>
      <c r="I909" s="4"/>
      <c r="J909" s="4"/>
      <c r="K909" s="4">
        <v>203</v>
      </c>
      <c r="L909" s="4">
        <v>11</v>
      </c>
      <c r="M909" s="4">
        <v>3</v>
      </c>
      <c r="N909" s="4" t="s">
        <v>3</v>
      </c>
      <c r="O909" s="4">
        <v>2</v>
      </c>
      <c r="P909" s="4"/>
      <c r="Q909" s="4"/>
      <c r="R909" s="4"/>
      <c r="S909" s="4"/>
      <c r="T909" s="4"/>
      <c r="U909" s="4"/>
      <c r="V909" s="4"/>
      <c r="W909" s="4">
        <v>34179.93</v>
      </c>
      <c r="X909" s="4">
        <v>1</v>
      </c>
      <c r="Y909" s="4">
        <v>34179.93</v>
      </c>
      <c r="Z909" s="4"/>
      <c r="AA909" s="4"/>
      <c r="AB909" s="4"/>
    </row>
    <row r="910" spans="1:206" x14ac:dyDescent="0.2">
      <c r="A910" s="4">
        <v>50</v>
      </c>
      <c r="B910" s="4">
        <v>0</v>
      </c>
      <c r="C910" s="4">
        <v>0</v>
      </c>
      <c r="D910" s="4">
        <v>1</v>
      </c>
      <c r="E910" s="4">
        <v>231</v>
      </c>
      <c r="F910" s="4">
        <f>ROUND(Source!BB897,O910)</f>
        <v>0</v>
      </c>
      <c r="G910" s="4" t="s">
        <v>92</v>
      </c>
      <c r="H910" s="4" t="s">
        <v>93</v>
      </c>
      <c r="I910" s="4"/>
      <c r="J910" s="4"/>
      <c r="K910" s="4">
        <v>231</v>
      </c>
      <c r="L910" s="4">
        <v>12</v>
      </c>
      <c r="M910" s="4">
        <v>3</v>
      </c>
      <c r="N910" s="4" t="s">
        <v>3</v>
      </c>
      <c r="O910" s="4">
        <v>2</v>
      </c>
      <c r="P910" s="4"/>
      <c r="Q910" s="4"/>
      <c r="R910" s="4"/>
      <c r="S910" s="4"/>
      <c r="T910" s="4"/>
      <c r="U910" s="4"/>
      <c r="V910" s="4"/>
      <c r="W910" s="4">
        <v>0</v>
      </c>
      <c r="X910" s="4">
        <v>1</v>
      </c>
      <c r="Y910" s="4">
        <v>0</v>
      </c>
      <c r="Z910" s="4"/>
      <c r="AA910" s="4"/>
      <c r="AB910" s="4"/>
    </row>
    <row r="911" spans="1:206" x14ac:dyDescent="0.2">
      <c r="A911" s="4">
        <v>50</v>
      </c>
      <c r="B911" s="4">
        <v>0</v>
      </c>
      <c r="C911" s="4">
        <v>0</v>
      </c>
      <c r="D911" s="4">
        <v>1</v>
      </c>
      <c r="E911" s="4">
        <v>204</v>
      </c>
      <c r="F911" s="4">
        <f>ROUND(Source!R897,O911)</f>
        <v>15582.63</v>
      </c>
      <c r="G911" s="4" t="s">
        <v>94</v>
      </c>
      <c r="H911" s="4" t="s">
        <v>95</v>
      </c>
      <c r="I911" s="4"/>
      <c r="J911" s="4"/>
      <c r="K911" s="4">
        <v>204</v>
      </c>
      <c r="L911" s="4">
        <v>13</v>
      </c>
      <c r="M911" s="4">
        <v>3</v>
      </c>
      <c r="N911" s="4" t="s">
        <v>3</v>
      </c>
      <c r="O911" s="4">
        <v>2</v>
      </c>
      <c r="P911" s="4"/>
      <c r="Q911" s="4"/>
      <c r="R911" s="4"/>
      <c r="S911" s="4"/>
      <c r="T911" s="4"/>
      <c r="U911" s="4"/>
      <c r="V911" s="4"/>
      <c r="W911" s="4">
        <v>15582.63</v>
      </c>
      <c r="X911" s="4">
        <v>1</v>
      </c>
      <c r="Y911" s="4">
        <v>15582.63</v>
      </c>
      <c r="Z911" s="4"/>
      <c r="AA911" s="4"/>
      <c r="AB911" s="4"/>
    </row>
    <row r="912" spans="1:206" x14ac:dyDescent="0.2">
      <c r="A912" s="4">
        <v>50</v>
      </c>
      <c r="B912" s="4">
        <v>0</v>
      </c>
      <c r="C912" s="4">
        <v>0</v>
      </c>
      <c r="D912" s="4">
        <v>1</v>
      </c>
      <c r="E912" s="4">
        <v>205</v>
      </c>
      <c r="F912" s="4">
        <f>ROUND(Source!S897,O912)</f>
        <v>457153.92</v>
      </c>
      <c r="G912" s="4" t="s">
        <v>96</v>
      </c>
      <c r="H912" s="4" t="s">
        <v>97</v>
      </c>
      <c r="I912" s="4"/>
      <c r="J912" s="4"/>
      <c r="K912" s="4">
        <v>205</v>
      </c>
      <c r="L912" s="4">
        <v>14</v>
      </c>
      <c r="M912" s="4">
        <v>3</v>
      </c>
      <c r="N912" s="4" t="s">
        <v>3</v>
      </c>
      <c r="O912" s="4">
        <v>2</v>
      </c>
      <c r="P912" s="4"/>
      <c r="Q912" s="4"/>
      <c r="R912" s="4"/>
      <c r="S912" s="4"/>
      <c r="T912" s="4"/>
      <c r="U912" s="4"/>
      <c r="V912" s="4"/>
      <c r="W912" s="4">
        <v>457153.92</v>
      </c>
      <c r="X912" s="4">
        <v>1</v>
      </c>
      <c r="Y912" s="4">
        <v>457153.92</v>
      </c>
      <c r="Z912" s="4"/>
      <c r="AA912" s="4"/>
      <c r="AB912" s="4"/>
    </row>
    <row r="913" spans="1:88" x14ac:dyDescent="0.2">
      <c r="A913" s="4">
        <v>50</v>
      </c>
      <c r="B913" s="4">
        <v>0</v>
      </c>
      <c r="C913" s="4">
        <v>0</v>
      </c>
      <c r="D913" s="4">
        <v>1</v>
      </c>
      <c r="E913" s="4">
        <v>232</v>
      </c>
      <c r="F913" s="4">
        <f>ROUND(Source!BC897,O913)</f>
        <v>0</v>
      </c>
      <c r="G913" s="4" t="s">
        <v>98</v>
      </c>
      <c r="H913" s="4" t="s">
        <v>99</v>
      </c>
      <c r="I913" s="4"/>
      <c r="J913" s="4"/>
      <c r="K913" s="4">
        <v>232</v>
      </c>
      <c r="L913" s="4">
        <v>15</v>
      </c>
      <c r="M913" s="4">
        <v>3</v>
      </c>
      <c r="N913" s="4" t="s">
        <v>3</v>
      </c>
      <c r="O913" s="4">
        <v>2</v>
      </c>
      <c r="P913" s="4"/>
      <c r="Q913" s="4"/>
      <c r="R913" s="4"/>
      <c r="S913" s="4"/>
      <c r="T913" s="4"/>
      <c r="U913" s="4"/>
      <c r="V913" s="4"/>
      <c r="W913" s="4">
        <v>0</v>
      </c>
      <c r="X913" s="4">
        <v>1</v>
      </c>
      <c r="Y913" s="4">
        <v>0</v>
      </c>
      <c r="Z913" s="4"/>
      <c r="AA913" s="4"/>
      <c r="AB913" s="4"/>
    </row>
    <row r="914" spans="1:88" x14ac:dyDescent="0.2">
      <c r="A914" s="4">
        <v>50</v>
      </c>
      <c r="B914" s="4">
        <v>0</v>
      </c>
      <c r="C914" s="4">
        <v>0</v>
      </c>
      <c r="D914" s="4">
        <v>1</v>
      </c>
      <c r="E914" s="4">
        <v>214</v>
      </c>
      <c r="F914" s="4">
        <f>ROUND(Source!AS897,O914)</f>
        <v>983105.98</v>
      </c>
      <c r="G914" s="4" t="s">
        <v>100</v>
      </c>
      <c r="H914" s="4" t="s">
        <v>101</v>
      </c>
      <c r="I914" s="4"/>
      <c r="J914" s="4"/>
      <c r="K914" s="4">
        <v>214</v>
      </c>
      <c r="L914" s="4">
        <v>16</v>
      </c>
      <c r="M914" s="4">
        <v>3</v>
      </c>
      <c r="N914" s="4" t="s">
        <v>3</v>
      </c>
      <c r="O914" s="4">
        <v>2</v>
      </c>
      <c r="P914" s="4"/>
      <c r="Q914" s="4"/>
      <c r="R914" s="4"/>
      <c r="S914" s="4"/>
      <c r="T914" s="4"/>
      <c r="U914" s="4"/>
      <c r="V914" s="4"/>
      <c r="W914" s="4">
        <v>983105.98</v>
      </c>
      <c r="X914" s="4">
        <v>1</v>
      </c>
      <c r="Y914" s="4">
        <v>983105.98</v>
      </c>
      <c r="Z914" s="4"/>
      <c r="AA914" s="4"/>
      <c r="AB914" s="4"/>
    </row>
    <row r="915" spans="1:88" x14ac:dyDescent="0.2">
      <c r="A915" s="4">
        <v>50</v>
      </c>
      <c r="B915" s="4">
        <v>0</v>
      </c>
      <c r="C915" s="4">
        <v>0</v>
      </c>
      <c r="D915" s="4">
        <v>1</v>
      </c>
      <c r="E915" s="4">
        <v>215</v>
      </c>
      <c r="F915" s="4">
        <f>ROUND(Source!AT897,O915)</f>
        <v>1055916.55</v>
      </c>
      <c r="G915" s="4" t="s">
        <v>102</v>
      </c>
      <c r="H915" s="4" t="s">
        <v>103</v>
      </c>
      <c r="I915" s="4"/>
      <c r="J915" s="4"/>
      <c r="K915" s="4">
        <v>215</v>
      </c>
      <c r="L915" s="4">
        <v>17</v>
      </c>
      <c r="M915" s="4">
        <v>3</v>
      </c>
      <c r="N915" s="4" t="s">
        <v>3</v>
      </c>
      <c r="O915" s="4">
        <v>2</v>
      </c>
      <c r="P915" s="4"/>
      <c r="Q915" s="4"/>
      <c r="R915" s="4"/>
      <c r="S915" s="4"/>
      <c r="T915" s="4"/>
      <c r="U915" s="4"/>
      <c r="V915" s="4"/>
      <c r="W915" s="4">
        <v>1055916.55</v>
      </c>
      <c r="X915" s="4">
        <v>1</v>
      </c>
      <c r="Y915" s="4">
        <v>1055916.55</v>
      </c>
      <c r="Z915" s="4"/>
      <c r="AA915" s="4"/>
      <c r="AB915" s="4"/>
    </row>
    <row r="916" spans="1:88" x14ac:dyDescent="0.2">
      <c r="A916" s="4">
        <v>50</v>
      </c>
      <c r="B916" s="4">
        <v>0</v>
      </c>
      <c r="C916" s="4">
        <v>0</v>
      </c>
      <c r="D916" s="4">
        <v>1</v>
      </c>
      <c r="E916" s="4">
        <v>217</v>
      </c>
      <c r="F916" s="4">
        <f>ROUND(Source!AU897,O916)</f>
        <v>0</v>
      </c>
      <c r="G916" s="4" t="s">
        <v>104</v>
      </c>
      <c r="H916" s="4" t="s">
        <v>105</v>
      </c>
      <c r="I916" s="4"/>
      <c r="J916" s="4"/>
      <c r="K916" s="4">
        <v>217</v>
      </c>
      <c r="L916" s="4">
        <v>18</v>
      </c>
      <c r="M916" s="4">
        <v>3</v>
      </c>
      <c r="N916" s="4" t="s">
        <v>3</v>
      </c>
      <c r="O916" s="4">
        <v>2</v>
      </c>
      <c r="P916" s="4"/>
      <c r="Q916" s="4"/>
      <c r="R916" s="4"/>
      <c r="S916" s="4"/>
      <c r="T916" s="4"/>
      <c r="U916" s="4"/>
      <c r="V916" s="4"/>
      <c r="W916" s="4">
        <v>0</v>
      </c>
      <c r="X916" s="4">
        <v>1</v>
      </c>
      <c r="Y916" s="4">
        <v>0</v>
      </c>
      <c r="Z916" s="4"/>
      <c r="AA916" s="4"/>
      <c r="AB916" s="4"/>
    </row>
    <row r="917" spans="1:88" x14ac:dyDescent="0.2">
      <c r="A917" s="4">
        <v>50</v>
      </c>
      <c r="B917" s="4">
        <v>0</v>
      </c>
      <c r="C917" s="4">
        <v>0</v>
      </c>
      <c r="D917" s="4">
        <v>1</v>
      </c>
      <c r="E917" s="4">
        <v>230</v>
      </c>
      <c r="F917" s="4">
        <f>ROUND(Source!BA897,O917)</f>
        <v>0</v>
      </c>
      <c r="G917" s="4" t="s">
        <v>106</v>
      </c>
      <c r="H917" s="4" t="s">
        <v>107</v>
      </c>
      <c r="I917" s="4"/>
      <c r="J917" s="4"/>
      <c r="K917" s="4">
        <v>230</v>
      </c>
      <c r="L917" s="4">
        <v>19</v>
      </c>
      <c r="M917" s="4">
        <v>3</v>
      </c>
      <c r="N917" s="4" t="s">
        <v>3</v>
      </c>
      <c r="O917" s="4">
        <v>2</v>
      </c>
      <c r="P917" s="4"/>
      <c r="Q917" s="4"/>
      <c r="R917" s="4"/>
      <c r="S917" s="4"/>
      <c r="T917" s="4"/>
      <c r="U917" s="4"/>
      <c r="V917" s="4"/>
      <c r="W917" s="4">
        <v>0</v>
      </c>
      <c r="X917" s="4">
        <v>1</v>
      </c>
      <c r="Y917" s="4">
        <v>0</v>
      </c>
      <c r="Z917" s="4"/>
      <c r="AA917" s="4"/>
      <c r="AB917" s="4"/>
    </row>
    <row r="918" spans="1:88" x14ac:dyDescent="0.2">
      <c r="A918" s="4">
        <v>50</v>
      </c>
      <c r="B918" s="4">
        <v>0</v>
      </c>
      <c r="C918" s="4">
        <v>0</v>
      </c>
      <c r="D918" s="4">
        <v>1</v>
      </c>
      <c r="E918" s="4">
        <v>206</v>
      </c>
      <c r="F918" s="4">
        <f>ROUND(Source!T897,O918)</f>
        <v>0</v>
      </c>
      <c r="G918" s="4" t="s">
        <v>108</v>
      </c>
      <c r="H918" s="4" t="s">
        <v>109</v>
      </c>
      <c r="I918" s="4"/>
      <c r="J918" s="4"/>
      <c r="K918" s="4">
        <v>206</v>
      </c>
      <c r="L918" s="4">
        <v>20</v>
      </c>
      <c r="M918" s="4">
        <v>3</v>
      </c>
      <c r="N918" s="4" t="s">
        <v>3</v>
      </c>
      <c r="O918" s="4">
        <v>2</v>
      </c>
      <c r="P918" s="4"/>
      <c r="Q918" s="4"/>
      <c r="R918" s="4"/>
      <c r="S918" s="4"/>
      <c r="T918" s="4"/>
      <c r="U918" s="4"/>
      <c r="V918" s="4"/>
      <c r="W918" s="4">
        <v>0</v>
      </c>
      <c r="X918" s="4">
        <v>1</v>
      </c>
      <c r="Y918" s="4">
        <v>0</v>
      </c>
      <c r="Z918" s="4"/>
      <c r="AA918" s="4"/>
      <c r="AB918" s="4"/>
    </row>
    <row r="919" spans="1:88" x14ac:dyDescent="0.2">
      <c r="A919" s="4">
        <v>50</v>
      </c>
      <c r="B919" s="4">
        <v>0</v>
      </c>
      <c r="C919" s="4">
        <v>0</v>
      </c>
      <c r="D919" s="4">
        <v>1</v>
      </c>
      <c r="E919" s="4">
        <v>207</v>
      </c>
      <c r="F919" s="4">
        <f>Source!U897</f>
        <v>737.79916338699991</v>
      </c>
      <c r="G919" s="4" t="s">
        <v>110</v>
      </c>
      <c r="H919" s="4" t="s">
        <v>111</v>
      </c>
      <c r="I919" s="4"/>
      <c r="J919" s="4"/>
      <c r="K919" s="4">
        <v>207</v>
      </c>
      <c r="L919" s="4">
        <v>21</v>
      </c>
      <c r="M919" s="4">
        <v>3</v>
      </c>
      <c r="N919" s="4" t="s">
        <v>3</v>
      </c>
      <c r="O919" s="4">
        <v>-1</v>
      </c>
      <c r="P919" s="4"/>
      <c r="Q919" s="4"/>
      <c r="R919" s="4"/>
      <c r="S919" s="4"/>
      <c r="T919" s="4"/>
      <c r="U919" s="4"/>
      <c r="V919" s="4"/>
      <c r="W919" s="4">
        <v>737.79916338699991</v>
      </c>
      <c r="X919" s="4">
        <v>1</v>
      </c>
      <c r="Y919" s="4">
        <v>737.79916338699991</v>
      </c>
      <c r="Z919" s="4"/>
      <c r="AA919" s="4"/>
      <c r="AB919" s="4"/>
    </row>
    <row r="920" spans="1:88" x14ac:dyDescent="0.2">
      <c r="A920" s="4">
        <v>50</v>
      </c>
      <c r="B920" s="4">
        <v>0</v>
      </c>
      <c r="C920" s="4">
        <v>0</v>
      </c>
      <c r="D920" s="4">
        <v>1</v>
      </c>
      <c r="E920" s="4">
        <v>208</v>
      </c>
      <c r="F920" s="4">
        <f>Source!V897</f>
        <v>0</v>
      </c>
      <c r="G920" s="4" t="s">
        <v>112</v>
      </c>
      <c r="H920" s="4" t="s">
        <v>113</v>
      </c>
      <c r="I920" s="4"/>
      <c r="J920" s="4"/>
      <c r="K920" s="4">
        <v>208</v>
      </c>
      <c r="L920" s="4">
        <v>22</v>
      </c>
      <c r="M920" s="4">
        <v>3</v>
      </c>
      <c r="N920" s="4" t="s">
        <v>3</v>
      </c>
      <c r="O920" s="4">
        <v>-1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88" x14ac:dyDescent="0.2">
      <c r="A921" s="4">
        <v>50</v>
      </c>
      <c r="B921" s="4">
        <v>0</v>
      </c>
      <c r="C921" s="4">
        <v>0</v>
      </c>
      <c r="D921" s="4">
        <v>1</v>
      </c>
      <c r="E921" s="4">
        <v>209</v>
      </c>
      <c r="F921" s="4">
        <f>ROUND(Source!W897,O921)</f>
        <v>0</v>
      </c>
      <c r="G921" s="4" t="s">
        <v>114</v>
      </c>
      <c r="H921" s="4" t="s">
        <v>115</v>
      </c>
      <c r="I921" s="4"/>
      <c r="J921" s="4"/>
      <c r="K921" s="4">
        <v>209</v>
      </c>
      <c r="L921" s="4">
        <v>23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88" x14ac:dyDescent="0.2">
      <c r="A922" s="4">
        <v>50</v>
      </c>
      <c r="B922" s="4">
        <v>0</v>
      </c>
      <c r="C922" s="4">
        <v>0</v>
      </c>
      <c r="D922" s="4">
        <v>1</v>
      </c>
      <c r="E922" s="4">
        <v>233</v>
      </c>
      <c r="F922" s="4">
        <f>ROUND(Source!BD897,O922)</f>
        <v>0</v>
      </c>
      <c r="G922" s="4" t="s">
        <v>116</v>
      </c>
      <c r="H922" s="4" t="s">
        <v>117</v>
      </c>
      <c r="I922" s="4"/>
      <c r="J922" s="4"/>
      <c r="K922" s="4">
        <v>233</v>
      </c>
      <c r="L922" s="4">
        <v>24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88" x14ac:dyDescent="0.2">
      <c r="A923" s="4">
        <v>50</v>
      </c>
      <c r="B923" s="4">
        <v>0</v>
      </c>
      <c r="C923" s="4">
        <v>0</v>
      </c>
      <c r="D923" s="4">
        <v>1</v>
      </c>
      <c r="E923" s="4">
        <v>210</v>
      </c>
      <c r="F923" s="4">
        <f>ROUND(Source!X897,O923)</f>
        <v>422704.1</v>
      </c>
      <c r="G923" s="4" t="s">
        <v>118</v>
      </c>
      <c r="H923" s="4" t="s">
        <v>119</v>
      </c>
      <c r="I923" s="4"/>
      <c r="J923" s="4"/>
      <c r="K923" s="4">
        <v>210</v>
      </c>
      <c r="L923" s="4">
        <v>25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422704.1</v>
      </c>
      <c r="X923" s="4">
        <v>1</v>
      </c>
      <c r="Y923" s="4">
        <v>422704.1</v>
      </c>
      <c r="Z923" s="4"/>
      <c r="AA923" s="4"/>
      <c r="AB923" s="4"/>
    </row>
    <row r="924" spans="1:88" x14ac:dyDescent="0.2">
      <c r="A924" s="4">
        <v>50</v>
      </c>
      <c r="B924" s="4">
        <v>0</v>
      </c>
      <c r="C924" s="4">
        <v>0</v>
      </c>
      <c r="D924" s="4">
        <v>1</v>
      </c>
      <c r="E924" s="4">
        <v>211</v>
      </c>
      <c r="F924" s="4">
        <f>ROUND(Source!Y897,O924)</f>
        <v>196794.14</v>
      </c>
      <c r="G924" s="4" t="s">
        <v>120</v>
      </c>
      <c r="H924" s="4" t="s">
        <v>121</v>
      </c>
      <c r="I924" s="4"/>
      <c r="J924" s="4"/>
      <c r="K924" s="4">
        <v>211</v>
      </c>
      <c r="L924" s="4">
        <v>26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196794.14</v>
      </c>
      <c r="X924" s="4">
        <v>1</v>
      </c>
      <c r="Y924" s="4">
        <v>196794.14</v>
      </c>
      <c r="Z924" s="4"/>
      <c r="AA924" s="4"/>
      <c r="AB924" s="4"/>
    </row>
    <row r="925" spans="1:88" x14ac:dyDescent="0.2">
      <c r="A925" s="4">
        <v>50</v>
      </c>
      <c r="B925" s="4">
        <v>0</v>
      </c>
      <c r="C925" s="4">
        <v>0</v>
      </c>
      <c r="D925" s="4">
        <v>1</v>
      </c>
      <c r="E925" s="4">
        <v>224</v>
      </c>
      <c r="F925" s="4">
        <f>ROUND(Source!AR897,O925)</f>
        <v>2039022.53</v>
      </c>
      <c r="G925" s="4" t="s">
        <v>122</v>
      </c>
      <c r="H925" s="4" t="s">
        <v>123</v>
      </c>
      <c r="I925" s="4"/>
      <c r="J925" s="4"/>
      <c r="K925" s="4">
        <v>224</v>
      </c>
      <c r="L925" s="4">
        <v>27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2039022.53</v>
      </c>
      <c r="X925" s="4">
        <v>1</v>
      </c>
      <c r="Y925" s="4">
        <v>2039022.53</v>
      </c>
      <c r="Z925" s="4"/>
      <c r="AA925" s="4"/>
      <c r="AB925" s="4"/>
    </row>
    <row r="927" spans="1:88" x14ac:dyDescent="0.2">
      <c r="A927" s="1">
        <v>4</v>
      </c>
      <c r="B927" s="1">
        <v>1</v>
      </c>
      <c r="C927" s="1"/>
      <c r="D927" s="1">
        <f>ROW(A938)</f>
        <v>938</v>
      </c>
      <c r="E927" s="1"/>
      <c r="F927" s="1" t="s">
        <v>16</v>
      </c>
      <c r="G927" s="1" t="s">
        <v>225</v>
      </c>
      <c r="H927" s="1" t="s">
        <v>3</v>
      </c>
      <c r="I927" s="1">
        <v>0</v>
      </c>
      <c r="J927" s="1"/>
      <c r="K927" s="1">
        <v>0</v>
      </c>
      <c r="L927" s="1"/>
      <c r="M927" s="1" t="s">
        <v>3</v>
      </c>
      <c r="N927" s="1"/>
      <c r="O927" s="1"/>
      <c r="P927" s="1"/>
      <c r="Q927" s="1"/>
      <c r="R927" s="1"/>
      <c r="S927" s="1">
        <v>0</v>
      </c>
      <c r="T927" s="1"/>
      <c r="U927" s="1" t="s">
        <v>3</v>
      </c>
      <c r="V927" s="1">
        <v>0</v>
      </c>
      <c r="W927" s="1"/>
      <c r="X927" s="1"/>
      <c r="Y927" s="1"/>
      <c r="Z927" s="1"/>
      <c r="AA927" s="1"/>
      <c r="AB927" s="1" t="s">
        <v>3</v>
      </c>
      <c r="AC927" s="1" t="s">
        <v>3</v>
      </c>
      <c r="AD927" s="1" t="s">
        <v>3</v>
      </c>
      <c r="AE927" s="1" t="s">
        <v>3</v>
      </c>
      <c r="AF927" s="1" t="s">
        <v>3</v>
      </c>
      <c r="AG927" s="1" t="s">
        <v>3</v>
      </c>
      <c r="AH927" s="1"/>
      <c r="AI927" s="1"/>
      <c r="AJ927" s="1"/>
      <c r="AK927" s="1"/>
      <c r="AL927" s="1"/>
      <c r="AM927" s="1"/>
      <c r="AN927" s="1"/>
      <c r="AO927" s="1"/>
      <c r="AP927" s="1" t="s">
        <v>3</v>
      </c>
      <c r="AQ927" s="1" t="s">
        <v>3</v>
      </c>
      <c r="AR927" s="1" t="s">
        <v>3</v>
      </c>
      <c r="AS927" s="1"/>
      <c r="AT927" s="1"/>
      <c r="AU927" s="1"/>
      <c r="AV927" s="1"/>
      <c r="AW927" s="1"/>
      <c r="AX927" s="1"/>
      <c r="AY927" s="1"/>
      <c r="AZ927" s="1" t="s">
        <v>3</v>
      </c>
      <c r="BA927" s="1"/>
      <c r="BB927" s="1" t="s">
        <v>3</v>
      </c>
      <c r="BC927" s="1" t="s">
        <v>3</v>
      </c>
      <c r="BD927" s="1" t="s">
        <v>3</v>
      </c>
      <c r="BE927" s="1" t="s">
        <v>3</v>
      </c>
      <c r="BF927" s="1" t="s">
        <v>3</v>
      </c>
      <c r="BG927" s="1" t="s">
        <v>3</v>
      </c>
      <c r="BH927" s="1" t="s">
        <v>3</v>
      </c>
      <c r="BI927" s="1" t="s">
        <v>3</v>
      </c>
      <c r="BJ927" s="1" t="s">
        <v>3</v>
      </c>
      <c r="BK927" s="1" t="s">
        <v>3</v>
      </c>
      <c r="BL927" s="1" t="s">
        <v>3</v>
      </c>
      <c r="BM927" s="1" t="s">
        <v>3</v>
      </c>
      <c r="BN927" s="1" t="s">
        <v>3</v>
      </c>
      <c r="BO927" s="1" t="s">
        <v>3</v>
      </c>
      <c r="BP927" s="1" t="s">
        <v>3</v>
      </c>
      <c r="BQ927" s="1"/>
      <c r="BR927" s="1"/>
      <c r="BS927" s="1"/>
      <c r="BT927" s="1"/>
      <c r="BU927" s="1"/>
      <c r="BV927" s="1"/>
      <c r="BW927" s="1"/>
      <c r="BX927" s="1">
        <v>0</v>
      </c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>
        <v>0</v>
      </c>
    </row>
    <row r="929" spans="1:245" x14ac:dyDescent="0.2">
      <c r="A929" s="2">
        <v>52</v>
      </c>
      <c r="B929" s="2">
        <f t="shared" ref="B929:G929" si="513">B938</f>
        <v>1</v>
      </c>
      <c r="C929" s="2">
        <f t="shared" si="513"/>
        <v>4</v>
      </c>
      <c r="D929" s="2">
        <f t="shared" si="513"/>
        <v>927</v>
      </c>
      <c r="E929" s="2">
        <f t="shared" si="513"/>
        <v>0</v>
      </c>
      <c r="F929" s="2" t="str">
        <f t="shared" si="513"/>
        <v>Новый раздел</v>
      </c>
      <c r="G929" s="2" t="str">
        <f t="shared" si="513"/>
        <v>Материалы</v>
      </c>
      <c r="H929" s="2"/>
      <c r="I929" s="2"/>
      <c r="J929" s="2"/>
      <c r="K929" s="2"/>
      <c r="L929" s="2"/>
      <c r="M929" s="2"/>
      <c r="N929" s="2"/>
      <c r="O929" s="2">
        <f t="shared" ref="O929:AT929" si="514">O938</f>
        <v>873141.15</v>
      </c>
      <c r="P929" s="2">
        <f t="shared" si="514"/>
        <v>873141.15</v>
      </c>
      <c r="Q929" s="2">
        <f t="shared" si="514"/>
        <v>0</v>
      </c>
      <c r="R929" s="2">
        <f t="shared" si="514"/>
        <v>0</v>
      </c>
      <c r="S929" s="2">
        <f t="shared" si="514"/>
        <v>0</v>
      </c>
      <c r="T929" s="2">
        <f t="shared" si="514"/>
        <v>0</v>
      </c>
      <c r="U929" s="2">
        <f t="shared" si="514"/>
        <v>0</v>
      </c>
      <c r="V929" s="2">
        <f t="shared" si="514"/>
        <v>0</v>
      </c>
      <c r="W929" s="2">
        <f t="shared" si="514"/>
        <v>0</v>
      </c>
      <c r="X929" s="2">
        <f t="shared" si="514"/>
        <v>0</v>
      </c>
      <c r="Y929" s="2">
        <f t="shared" si="514"/>
        <v>0</v>
      </c>
      <c r="Z929" s="2">
        <f t="shared" si="514"/>
        <v>0</v>
      </c>
      <c r="AA929" s="2">
        <f t="shared" si="514"/>
        <v>0</v>
      </c>
      <c r="AB929" s="2">
        <f t="shared" si="514"/>
        <v>873141.15</v>
      </c>
      <c r="AC929" s="2">
        <f t="shared" si="514"/>
        <v>873141.15</v>
      </c>
      <c r="AD929" s="2">
        <f t="shared" si="514"/>
        <v>0</v>
      </c>
      <c r="AE929" s="2">
        <f t="shared" si="514"/>
        <v>0</v>
      </c>
      <c r="AF929" s="2">
        <f t="shared" si="514"/>
        <v>0</v>
      </c>
      <c r="AG929" s="2">
        <f t="shared" si="514"/>
        <v>0</v>
      </c>
      <c r="AH929" s="2">
        <f t="shared" si="514"/>
        <v>0</v>
      </c>
      <c r="AI929" s="2">
        <f t="shared" si="514"/>
        <v>0</v>
      </c>
      <c r="AJ929" s="2">
        <f t="shared" si="514"/>
        <v>0</v>
      </c>
      <c r="AK929" s="2">
        <f t="shared" si="514"/>
        <v>0</v>
      </c>
      <c r="AL929" s="2">
        <f t="shared" si="514"/>
        <v>0</v>
      </c>
      <c r="AM929" s="2">
        <f t="shared" si="514"/>
        <v>0</v>
      </c>
      <c r="AN929" s="2">
        <f t="shared" si="514"/>
        <v>0</v>
      </c>
      <c r="AO929" s="2">
        <f t="shared" si="514"/>
        <v>0</v>
      </c>
      <c r="AP929" s="2">
        <f t="shared" si="514"/>
        <v>0</v>
      </c>
      <c r="AQ929" s="2">
        <f t="shared" si="514"/>
        <v>0</v>
      </c>
      <c r="AR929" s="2">
        <f t="shared" si="514"/>
        <v>873141.15</v>
      </c>
      <c r="AS929" s="2">
        <f t="shared" si="514"/>
        <v>873141.15</v>
      </c>
      <c r="AT929" s="2">
        <f t="shared" si="514"/>
        <v>0</v>
      </c>
      <c r="AU929" s="2">
        <f t="shared" ref="AU929:BZ929" si="515">AU938</f>
        <v>0</v>
      </c>
      <c r="AV929" s="2">
        <f t="shared" si="515"/>
        <v>873141.15</v>
      </c>
      <c r="AW929" s="2">
        <f t="shared" si="515"/>
        <v>873141.15</v>
      </c>
      <c r="AX929" s="2">
        <f t="shared" si="515"/>
        <v>0</v>
      </c>
      <c r="AY929" s="2">
        <f t="shared" si="515"/>
        <v>873141.15</v>
      </c>
      <c r="AZ929" s="2">
        <f t="shared" si="515"/>
        <v>0</v>
      </c>
      <c r="BA929" s="2">
        <f t="shared" si="515"/>
        <v>0</v>
      </c>
      <c r="BB929" s="2">
        <f t="shared" si="515"/>
        <v>0</v>
      </c>
      <c r="BC929" s="2">
        <f t="shared" si="515"/>
        <v>0</v>
      </c>
      <c r="BD929" s="2">
        <f t="shared" si="515"/>
        <v>0</v>
      </c>
      <c r="BE929" s="2">
        <f t="shared" si="515"/>
        <v>0</v>
      </c>
      <c r="BF929" s="2">
        <f t="shared" si="515"/>
        <v>0</v>
      </c>
      <c r="BG929" s="2">
        <f t="shared" si="515"/>
        <v>0</v>
      </c>
      <c r="BH929" s="2">
        <f t="shared" si="515"/>
        <v>0</v>
      </c>
      <c r="BI929" s="2">
        <f t="shared" si="515"/>
        <v>0</v>
      </c>
      <c r="BJ929" s="2">
        <f t="shared" si="515"/>
        <v>0</v>
      </c>
      <c r="BK929" s="2">
        <f t="shared" si="515"/>
        <v>0</v>
      </c>
      <c r="BL929" s="2">
        <f t="shared" si="515"/>
        <v>0</v>
      </c>
      <c r="BM929" s="2">
        <f t="shared" si="515"/>
        <v>0</v>
      </c>
      <c r="BN929" s="2">
        <f t="shared" si="515"/>
        <v>0</v>
      </c>
      <c r="BO929" s="2">
        <f t="shared" si="515"/>
        <v>0</v>
      </c>
      <c r="BP929" s="2">
        <f t="shared" si="515"/>
        <v>0</v>
      </c>
      <c r="BQ929" s="2">
        <f t="shared" si="515"/>
        <v>0</v>
      </c>
      <c r="BR929" s="2">
        <f t="shared" si="515"/>
        <v>0</v>
      </c>
      <c r="BS929" s="2">
        <f t="shared" si="515"/>
        <v>0</v>
      </c>
      <c r="BT929" s="2">
        <f t="shared" si="515"/>
        <v>0</v>
      </c>
      <c r="BU929" s="2">
        <f t="shared" si="515"/>
        <v>0</v>
      </c>
      <c r="BV929" s="2">
        <f t="shared" si="515"/>
        <v>0</v>
      </c>
      <c r="BW929" s="2">
        <f t="shared" si="515"/>
        <v>0</v>
      </c>
      <c r="BX929" s="2">
        <f t="shared" si="515"/>
        <v>0</v>
      </c>
      <c r="BY929" s="2">
        <f t="shared" si="515"/>
        <v>0</v>
      </c>
      <c r="BZ929" s="2">
        <f t="shared" si="515"/>
        <v>0</v>
      </c>
      <c r="CA929" s="2">
        <f t="shared" ref="CA929:DF929" si="516">CA938</f>
        <v>873141.15</v>
      </c>
      <c r="CB929" s="2">
        <f t="shared" si="516"/>
        <v>873141.15</v>
      </c>
      <c r="CC929" s="2">
        <f t="shared" si="516"/>
        <v>0</v>
      </c>
      <c r="CD929" s="2">
        <f t="shared" si="516"/>
        <v>0</v>
      </c>
      <c r="CE929" s="2">
        <f t="shared" si="516"/>
        <v>873141.15</v>
      </c>
      <c r="CF929" s="2">
        <f t="shared" si="516"/>
        <v>873141.15</v>
      </c>
      <c r="CG929" s="2">
        <f t="shared" si="516"/>
        <v>0</v>
      </c>
      <c r="CH929" s="2">
        <f t="shared" si="516"/>
        <v>873141.15</v>
      </c>
      <c r="CI929" s="2">
        <f t="shared" si="516"/>
        <v>0</v>
      </c>
      <c r="CJ929" s="2">
        <f t="shared" si="516"/>
        <v>0</v>
      </c>
      <c r="CK929" s="2">
        <f t="shared" si="516"/>
        <v>0</v>
      </c>
      <c r="CL929" s="2">
        <f t="shared" si="516"/>
        <v>0</v>
      </c>
      <c r="CM929" s="2">
        <f t="shared" si="516"/>
        <v>0</v>
      </c>
      <c r="CN929" s="2">
        <f t="shared" si="516"/>
        <v>0</v>
      </c>
      <c r="CO929" s="2">
        <f t="shared" si="516"/>
        <v>0</v>
      </c>
      <c r="CP929" s="2">
        <f t="shared" si="516"/>
        <v>0</v>
      </c>
      <c r="CQ929" s="2">
        <f t="shared" si="516"/>
        <v>0</v>
      </c>
      <c r="CR929" s="2">
        <f t="shared" si="516"/>
        <v>0</v>
      </c>
      <c r="CS929" s="2">
        <f t="shared" si="516"/>
        <v>0</v>
      </c>
      <c r="CT929" s="2">
        <f t="shared" si="516"/>
        <v>0</v>
      </c>
      <c r="CU929" s="2">
        <f t="shared" si="516"/>
        <v>0</v>
      </c>
      <c r="CV929" s="2">
        <f t="shared" si="516"/>
        <v>0</v>
      </c>
      <c r="CW929" s="2">
        <f t="shared" si="516"/>
        <v>0</v>
      </c>
      <c r="CX929" s="2">
        <f t="shared" si="516"/>
        <v>0</v>
      </c>
      <c r="CY929" s="2">
        <f t="shared" si="516"/>
        <v>0</v>
      </c>
      <c r="CZ929" s="2">
        <f t="shared" si="516"/>
        <v>0</v>
      </c>
      <c r="DA929" s="2">
        <f t="shared" si="516"/>
        <v>0</v>
      </c>
      <c r="DB929" s="2">
        <f t="shared" si="516"/>
        <v>0</v>
      </c>
      <c r="DC929" s="2">
        <f t="shared" si="516"/>
        <v>0</v>
      </c>
      <c r="DD929" s="2">
        <f t="shared" si="516"/>
        <v>0</v>
      </c>
      <c r="DE929" s="2">
        <f t="shared" si="516"/>
        <v>0</v>
      </c>
      <c r="DF929" s="2">
        <f t="shared" si="516"/>
        <v>0</v>
      </c>
      <c r="DG929" s="3">
        <f t="shared" ref="DG929:EL929" si="517">DG938</f>
        <v>0</v>
      </c>
      <c r="DH929" s="3">
        <f t="shared" si="517"/>
        <v>0</v>
      </c>
      <c r="DI929" s="3">
        <f t="shared" si="517"/>
        <v>0</v>
      </c>
      <c r="DJ929" s="3">
        <f t="shared" si="517"/>
        <v>0</v>
      </c>
      <c r="DK929" s="3">
        <f t="shared" si="517"/>
        <v>0</v>
      </c>
      <c r="DL929" s="3">
        <f t="shared" si="517"/>
        <v>0</v>
      </c>
      <c r="DM929" s="3">
        <f t="shared" si="517"/>
        <v>0</v>
      </c>
      <c r="DN929" s="3">
        <f t="shared" si="517"/>
        <v>0</v>
      </c>
      <c r="DO929" s="3">
        <f t="shared" si="517"/>
        <v>0</v>
      </c>
      <c r="DP929" s="3">
        <f t="shared" si="517"/>
        <v>0</v>
      </c>
      <c r="DQ929" s="3">
        <f t="shared" si="517"/>
        <v>0</v>
      </c>
      <c r="DR929" s="3">
        <f t="shared" si="517"/>
        <v>0</v>
      </c>
      <c r="DS929" s="3">
        <f t="shared" si="517"/>
        <v>0</v>
      </c>
      <c r="DT929" s="3">
        <f t="shared" si="517"/>
        <v>0</v>
      </c>
      <c r="DU929" s="3">
        <f t="shared" si="517"/>
        <v>0</v>
      </c>
      <c r="DV929" s="3">
        <f t="shared" si="517"/>
        <v>0</v>
      </c>
      <c r="DW929" s="3">
        <f t="shared" si="517"/>
        <v>0</v>
      </c>
      <c r="DX929" s="3">
        <f t="shared" si="517"/>
        <v>0</v>
      </c>
      <c r="DY929" s="3">
        <f t="shared" si="517"/>
        <v>0</v>
      </c>
      <c r="DZ929" s="3">
        <f t="shared" si="517"/>
        <v>0</v>
      </c>
      <c r="EA929" s="3">
        <f t="shared" si="517"/>
        <v>0</v>
      </c>
      <c r="EB929" s="3">
        <f t="shared" si="517"/>
        <v>0</v>
      </c>
      <c r="EC929" s="3">
        <f t="shared" si="517"/>
        <v>0</v>
      </c>
      <c r="ED929" s="3">
        <f t="shared" si="517"/>
        <v>0</v>
      </c>
      <c r="EE929" s="3">
        <f t="shared" si="517"/>
        <v>0</v>
      </c>
      <c r="EF929" s="3">
        <f t="shared" si="517"/>
        <v>0</v>
      </c>
      <c r="EG929" s="3">
        <f t="shared" si="517"/>
        <v>0</v>
      </c>
      <c r="EH929" s="3">
        <f t="shared" si="517"/>
        <v>0</v>
      </c>
      <c r="EI929" s="3">
        <f t="shared" si="517"/>
        <v>0</v>
      </c>
      <c r="EJ929" s="3">
        <f t="shared" si="517"/>
        <v>0</v>
      </c>
      <c r="EK929" s="3">
        <f t="shared" si="517"/>
        <v>0</v>
      </c>
      <c r="EL929" s="3">
        <f t="shared" si="517"/>
        <v>0</v>
      </c>
      <c r="EM929" s="3">
        <f t="shared" ref="EM929:FR929" si="518">EM938</f>
        <v>0</v>
      </c>
      <c r="EN929" s="3">
        <f t="shared" si="518"/>
        <v>0</v>
      </c>
      <c r="EO929" s="3">
        <f t="shared" si="518"/>
        <v>0</v>
      </c>
      <c r="EP929" s="3">
        <f t="shared" si="518"/>
        <v>0</v>
      </c>
      <c r="EQ929" s="3">
        <f t="shared" si="518"/>
        <v>0</v>
      </c>
      <c r="ER929" s="3">
        <f t="shared" si="518"/>
        <v>0</v>
      </c>
      <c r="ES929" s="3">
        <f t="shared" si="518"/>
        <v>0</v>
      </c>
      <c r="ET929" s="3">
        <f t="shared" si="518"/>
        <v>0</v>
      </c>
      <c r="EU929" s="3">
        <f t="shared" si="518"/>
        <v>0</v>
      </c>
      <c r="EV929" s="3">
        <f t="shared" si="518"/>
        <v>0</v>
      </c>
      <c r="EW929" s="3">
        <f t="shared" si="518"/>
        <v>0</v>
      </c>
      <c r="EX929" s="3">
        <f t="shared" si="518"/>
        <v>0</v>
      </c>
      <c r="EY929" s="3">
        <f t="shared" si="518"/>
        <v>0</v>
      </c>
      <c r="EZ929" s="3">
        <f t="shared" si="518"/>
        <v>0</v>
      </c>
      <c r="FA929" s="3">
        <f t="shared" si="518"/>
        <v>0</v>
      </c>
      <c r="FB929" s="3">
        <f t="shared" si="518"/>
        <v>0</v>
      </c>
      <c r="FC929" s="3">
        <f t="shared" si="518"/>
        <v>0</v>
      </c>
      <c r="FD929" s="3">
        <f t="shared" si="518"/>
        <v>0</v>
      </c>
      <c r="FE929" s="3">
        <f t="shared" si="518"/>
        <v>0</v>
      </c>
      <c r="FF929" s="3">
        <f t="shared" si="518"/>
        <v>0</v>
      </c>
      <c r="FG929" s="3">
        <f t="shared" si="518"/>
        <v>0</v>
      </c>
      <c r="FH929" s="3">
        <f t="shared" si="518"/>
        <v>0</v>
      </c>
      <c r="FI929" s="3">
        <f t="shared" si="518"/>
        <v>0</v>
      </c>
      <c r="FJ929" s="3">
        <f t="shared" si="518"/>
        <v>0</v>
      </c>
      <c r="FK929" s="3">
        <f t="shared" si="518"/>
        <v>0</v>
      </c>
      <c r="FL929" s="3">
        <f t="shared" si="518"/>
        <v>0</v>
      </c>
      <c r="FM929" s="3">
        <f t="shared" si="518"/>
        <v>0</v>
      </c>
      <c r="FN929" s="3">
        <f t="shared" si="518"/>
        <v>0</v>
      </c>
      <c r="FO929" s="3">
        <f t="shared" si="518"/>
        <v>0</v>
      </c>
      <c r="FP929" s="3">
        <f t="shared" si="518"/>
        <v>0</v>
      </c>
      <c r="FQ929" s="3">
        <f t="shared" si="518"/>
        <v>0</v>
      </c>
      <c r="FR929" s="3">
        <f t="shared" si="518"/>
        <v>0</v>
      </c>
      <c r="FS929" s="3">
        <f t="shared" ref="FS929:GX929" si="519">FS938</f>
        <v>0</v>
      </c>
      <c r="FT929" s="3">
        <f t="shared" si="519"/>
        <v>0</v>
      </c>
      <c r="FU929" s="3">
        <f t="shared" si="519"/>
        <v>0</v>
      </c>
      <c r="FV929" s="3">
        <f t="shared" si="519"/>
        <v>0</v>
      </c>
      <c r="FW929" s="3">
        <f t="shared" si="519"/>
        <v>0</v>
      </c>
      <c r="FX929" s="3">
        <f t="shared" si="519"/>
        <v>0</v>
      </c>
      <c r="FY929" s="3">
        <f t="shared" si="519"/>
        <v>0</v>
      </c>
      <c r="FZ929" s="3">
        <f t="shared" si="519"/>
        <v>0</v>
      </c>
      <c r="GA929" s="3">
        <f t="shared" si="519"/>
        <v>0</v>
      </c>
      <c r="GB929" s="3">
        <f t="shared" si="519"/>
        <v>0</v>
      </c>
      <c r="GC929" s="3">
        <f t="shared" si="519"/>
        <v>0</v>
      </c>
      <c r="GD929" s="3">
        <f t="shared" si="519"/>
        <v>0</v>
      </c>
      <c r="GE929" s="3">
        <f t="shared" si="519"/>
        <v>0</v>
      </c>
      <c r="GF929" s="3">
        <f t="shared" si="519"/>
        <v>0</v>
      </c>
      <c r="GG929" s="3">
        <f t="shared" si="519"/>
        <v>0</v>
      </c>
      <c r="GH929" s="3">
        <f t="shared" si="519"/>
        <v>0</v>
      </c>
      <c r="GI929" s="3">
        <f t="shared" si="519"/>
        <v>0</v>
      </c>
      <c r="GJ929" s="3">
        <f t="shared" si="519"/>
        <v>0</v>
      </c>
      <c r="GK929" s="3">
        <f t="shared" si="519"/>
        <v>0</v>
      </c>
      <c r="GL929" s="3">
        <f t="shared" si="519"/>
        <v>0</v>
      </c>
      <c r="GM929" s="3">
        <f t="shared" si="519"/>
        <v>0</v>
      </c>
      <c r="GN929" s="3">
        <f t="shared" si="519"/>
        <v>0</v>
      </c>
      <c r="GO929" s="3">
        <f t="shared" si="519"/>
        <v>0</v>
      </c>
      <c r="GP929" s="3">
        <f t="shared" si="519"/>
        <v>0</v>
      </c>
      <c r="GQ929" s="3">
        <f t="shared" si="519"/>
        <v>0</v>
      </c>
      <c r="GR929" s="3">
        <f t="shared" si="519"/>
        <v>0</v>
      </c>
      <c r="GS929" s="3">
        <f t="shared" si="519"/>
        <v>0</v>
      </c>
      <c r="GT929" s="3">
        <f t="shared" si="519"/>
        <v>0</v>
      </c>
      <c r="GU929" s="3">
        <f t="shared" si="519"/>
        <v>0</v>
      </c>
      <c r="GV929" s="3">
        <f t="shared" si="519"/>
        <v>0</v>
      </c>
      <c r="GW929" s="3">
        <f t="shared" si="519"/>
        <v>0</v>
      </c>
      <c r="GX929" s="3">
        <f t="shared" si="519"/>
        <v>0</v>
      </c>
    </row>
    <row r="931" spans="1:245" x14ac:dyDescent="0.2">
      <c r="A931">
        <v>17</v>
      </c>
      <c r="B931">
        <v>1</v>
      </c>
      <c r="E931" t="s">
        <v>181</v>
      </c>
      <c r="F931" t="s">
        <v>235</v>
      </c>
      <c r="G931" t="s">
        <v>236</v>
      </c>
      <c r="H931" t="s">
        <v>237</v>
      </c>
      <c r="I931">
        <v>110</v>
      </c>
      <c r="J931">
        <v>0</v>
      </c>
      <c r="K931">
        <v>110</v>
      </c>
      <c r="O931">
        <f t="shared" ref="O931:O936" si="520">ROUND(CP931,2)</f>
        <v>6267.69</v>
      </c>
      <c r="P931">
        <f t="shared" ref="P931:P936" si="521">ROUND((ROUND((AC931*AW931*I931),2)*BC931),2)</f>
        <v>6267.69</v>
      </c>
      <c r="Q931">
        <f t="shared" ref="Q931:Q936" si="522">(ROUND((ROUND(((ET931)*AV931*I931),2)*BB931),2)+ROUND((ROUND(((AE931-(EU931))*AV931*I931),2)*BS931),2))</f>
        <v>0</v>
      </c>
      <c r="R931">
        <f t="shared" ref="R931:R936" si="523">ROUND((ROUND((AE931*AV931*I931),2)*BS931),2)</f>
        <v>0</v>
      </c>
      <c r="S931">
        <f t="shared" ref="S931:S936" si="524">ROUND((ROUND((AF931*AV931*I931),2)*BA931),2)</f>
        <v>0</v>
      </c>
      <c r="T931">
        <f t="shared" ref="T931:T936" si="525">ROUND(CU931*I931,2)</f>
        <v>0</v>
      </c>
      <c r="U931">
        <f t="shared" ref="U931:U936" si="526">CV931*I931</f>
        <v>0</v>
      </c>
      <c r="V931">
        <f t="shared" ref="V931:V936" si="527">CW931*I931</f>
        <v>0</v>
      </c>
      <c r="W931">
        <f t="shared" ref="W931:W936" si="528">ROUND(CX931*I931,2)</f>
        <v>0</v>
      </c>
      <c r="X931">
        <f t="shared" ref="X931:Y936" si="529">ROUND(CY931,2)</f>
        <v>0</v>
      </c>
      <c r="Y931">
        <f t="shared" si="529"/>
        <v>0</v>
      </c>
      <c r="AA931">
        <v>62853509</v>
      </c>
      <c r="AB931">
        <f t="shared" ref="AB931:AB936" si="530">ROUND((AC931+AD931+AF931),6)</f>
        <v>3.9</v>
      </c>
      <c r="AC931">
        <f t="shared" ref="AC931:AC936" si="531">ROUND((ES931),6)</f>
        <v>3.9</v>
      </c>
      <c r="AD931">
        <f t="shared" ref="AD931:AD936" si="532">ROUND((((ET931)-(EU931))+AE931),6)</f>
        <v>0</v>
      </c>
      <c r="AE931">
        <f t="shared" ref="AE931:AF936" si="533">ROUND((EU931),6)</f>
        <v>0</v>
      </c>
      <c r="AF931">
        <f t="shared" si="533"/>
        <v>0</v>
      </c>
      <c r="AG931">
        <f t="shared" ref="AG931:AG936" si="534">ROUND((AP931),6)</f>
        <v>0</v>
      </c>
      <c r="AH931">
        <f t="shared" ref="AH931:AI936" si="535">(EW931)</f>
        <v>0</v>
      </c>
      <c r="AI931">
        <f t="shared" si="535"/>
        <v>0</v>
      </c>
      <c r="AJ931">
        <f t="shared" ref="AJ931:AJ936" si="536">(AS931)</f>
        <v>0</v>
      </c>
      <c r="AK931">
        <v>3.9</v>
      </c>
      <c r="AL931">
        <v>3.9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1</v>
      </c>
      <c r="AW931">
        <v>1</v>
      </c>
      <c r="AZ931">
        <v>1</v>
      </c>
      <c r="BA931">
        <v>1</v>
      </c>
      <c r="BB931">
        <v>1</v>
      </c>
      <c r="BC931">
        <v>14.61</v>
      </c>
      <c r="BD931" t="s">
        <v>3</v>
      </c>
      <c r="BE931" t="s">
        <v>3</v>
      </c>
      <c r="BF931" t="s">
        <v>3</v>
      </c>
      <c r="BG931" t="s">
        <v>3</v>
      </c>
      <c r="BH931">
        <v>3</v>
      </c>
      <c r="BI931">
        <v>1</v>
      </c>
      <c r="BJ931" t="s">
        <v>238</v>
      </c>
      <c r="BM931">
        <v>1617</v>
      </c>
      <c r="BN931">
        <v>0</v>
      </c>
      <c r="BO931" t="s">
        <v>235</v>
      </c>
      <c r="BP931">
        <v>1</v>
      </c>
      <c r="BQ931">
        <v>200</v>
      </c>
      <c r="BR931">
        <v>0</v>
      </c>
      <c r="BS931">
        <v>1</v>
      </c>
      <c r="BT931">
        <v>1</v>
      </c>
      <c r="BU931">
        <v>1</v>
      </c>
      <c r="BV931">
        <v>1</v>
      </c>
      <c r="BW931">
        <v>1</v>
      </c>
      <c r="BX931">
        <v>1</v>
      </c>
      <c r="BY931" t="s">
        <v>3</v>
      </c>
      <c r="BZ931">
        <v>0</v>
      </c>
      <c r="CA931">
        <v>0</v>
      </c>
      <c r="CB931" t="s">
        <v>3</v>
      </c>
      <c r="CE931">
        <v>30</v>
      </c>
      <c r="CF931">
        <v>0</v>
      </c>
      <c r="CG931">
        <v>0</v>
      </c>
      <c r="CM931">
        <v>0</v>
      </c>
      <c r="CN931" t="s">
        <v>3</v>
      </c>
      <c r="CO931">
        <v>0</v>
      </c>
      <c r="CP931">
        <f t="shared" ref="CP931:CP936" si="537">(P931+Q931+S931)</f>
        <v>6267.69</v>
      </c>
      <c r="CQ931">
        <f t="shared" ref="CQ931:CQ936" si="538">ROUND((ROUND((AC931*AW931*1),2)*BC931),2)</f>
        <v>56.98</v>
      </c>
      <c r="CR931">
        <f t="shared" ref="CR931:CR936" si="539">(ROUND((ROUND(((ET931)*AV931*1),2)*BB931),2)+ROUND((ROUND(((AE931-(EU931))*AV931*1),2)*BS931),2))</f>
        <v>0</v>
      </c>
      <c r="CS931">
        <f t="shared" ref="CS931:CS936" si="540">ROUND((ROUND((AE931*AV931*1),2)*BS931),2)</f>
        <v>0</v>
      </c>
      <c r="CT931">
        <f t="shared" ref="CT931:CT936" si="541">ROUND((ROUND((AF931*AV931*1),2)*BA931),2)</f>
        <v>0</v>
      </c>
      <c r="CU931">
        <f t="shared" ref="CU931:CU936" si="542">AG931</f>
        <v>0</v>
      </c>
      <c r="CV931">
        <f t="shared" ref="CV931:CV936" si="543">(AH931*AV931)</f>
        <v>0</v>
      </c>
      <c r="CW931">
        <f t="shared" ref="CW931:CX936" si="544">AI931</f>
        <v>0</v>
      </c>
      <c r="CX931">
        <f t="shared" si="544"/>
        <v>0</v>
      </c>
      <c r="CY931">
        <f t="shared" ref="CY931:CY936" si="545">S931*(BZ931/100)</f>
        <v>0</v>
      </c>
      <c r="CZ931">
        <f t="shared" ref="CZ931:CZ936" si="546">S931*(CA931/100)</f>
        <v>0</v>
      </c>
      <c r="DC931" t="s">
        <v>3</v>
      </c>
      <c r="DD931" t="s">
        <v>3</v>
      </c>
      <c r="DE931" t="s">
        <v>3</v>
      </c>
      <c r="DF931" t="s">
        <v>3</v>
      </c>
      <c r="DG931" t="s">
        <v>3</v>
      </c>
      <c r="DH931" t="s">
        <v>3</v>
      </c>
      <c r="DI931" t="s">
        <v>3</v>
      </c>
      <c r="DJ931" t="s">
        <v>3</v>
      </c>
      <c r="DK931" t="s">
        <v>3</v>
      </c>
      <c r="DL931" t="s">
        <v>3</v>
      </c>
      <c r="DM931" t="s">
        <v>3</v>
      </c>
      <c r="DN931">
        <v>0</v>
      </c>
      <c r="DO931">
        <v>0</v>
      </c>
      <c r="DP931">
        <v>1</v>
      </c>
      <c r="DQ931">
        <v>1</v>
      </c>
      <c r="DU931">
        <v>1010</v>
      </c>
      <c r="DV931" t="s">
        <v>237</v>
      </c>
      <c r="DW931" t="s">
        <v>237</v>
      </c>
      <c r="DX931">
        <v>1</v>
      </c>
      <c r="DZ931" t="s">
        <v>3</v>
      </c>
      <c r="EA931" t="s">
        <v>3</v>
      </c>
      <c r="EB931" t="s">
        <v>3</v>
      </c>
      <c r="EC931" t="s">
        <v>3</v>
      </c>
      <c r="EE931">
        <v>65732919</v>
      </c>
      <c r="EF931">
        <v>200</v>
      </c>
      <c r="EG931" t="s">
        <v>60</v>
      </c>
      <c r="EH931">
        <v>0</v>
      </c>
      <c r="EI931" t="s">
        <v>3</v>
      </c>
      <c r="EJ931">
        <v>1</v>
      </c>
      <c r="EK931">
        <v>1617</v>
      </c>
      <c r="EL931" t="s">
        <v>61</v>
      </c>
      <c r="EM931" t="s">
        <v>62</v>
      </c>
      <c r="EO931" t="s">
        <v>3</v>
      </c>
      <c r="EQ931">
        <v>0</v>
      </c>
      <c r="ER931">
        <v>3.9</v>
      </c>
      <c r="ES931">
        <v>3.9</v>
      </c>
      <c r="ET931">
        <v>0</v>
      </c>
      <c r="EU931">
        <v>0</v>
      </c>
      <c r="EV931">
        <v>0</v>
      </c>
      <c r="EW931">
        <v>0</v>
      </c>
      <c r="EX931">
        <v>0</v>
      </c>
      <c r="EY931">
        <v>0</v>
      </c>
      <c r="FQ931">
        <v>0</v>
      </c>
      <c r="FR931">
        <v>0</v>
      </c>
      <c r="FS931">
        <v>0</v>
      </c>
      <c r="FX931">
        <v>0</v>
      </c>
      <c r="FY931">
        <v>0</v>
      </c>
      <c r="GA931" t="s">
        <v>3</v>
      </c>
      <c r="GD931">
        <v>0</v>
      </c>
      <c r="GF931">
        <v>2014984288</v>
      </c>
      <c r="GG931">
        <v>2</v>
      </c>
      <c r="GH931">
        <v>1</v>
      </c>
      <c r="GI931">
        <v>2</v>
      </c>
      <c r="GJ931">
        <v>0</v>
      </c>
      <c r="GK931">
        <f>ROUND(R931*(R12)/100,2)</f>
        <v>0</v>
      </c>
      <c r="GL931">
        <f t="shared" ref="GL931:GL936" si="547">ROUND(IF(AND(BH931=3,BI931=3,FS931&lt;&gt;0),P931,0),2)</f>
        <v>0</v>
      </c>
      <c r="GM931">
        <f t="shared" ref="GM931:GM936" si="548">ROUND(O931+X931+Y931+GK931,2)+GX931</f>
        <v>6267.69</v>
      </c>
      <c r="GN931">
        <f t="shared" ref="GN931:GN936" si="549">IF(OR(BI931=0,BI931=1),GM931-GX931,0)</f>
        <v>6267.69</v>
      </c>
      <c r="GO931">
        <f t="shared" ref="GO931:GO936" si="550">IF(BI931=2,GM931-GX931,0)</f>
        <v>0</v>
      </c>
      <c r="GP931">
        <f t="shared" ref="GP931:GP936" si="551">IF(BI931=4,GM931-GX931,0)</f>
        <v>0</v>
      </c>
      <c r="GR931">
        <v>0</v>
      </c>
      <c r="GS931">
        <v>3</v>
      </c>
      <c r="GT931">
        <v>0</v>
      </c>
      <c r="GU931" t="s">
        <v>3</v>
      </c>
      <c r="GV931">
        <f t="shared" ref="GV931:GV936" si="552">ROUND((GT931),6)</f>
        <v>0</v>
      </c>
      <c r="GW931">
        <v>1</v>
      </c>
      <c r="GX931">
        <f t="shared" ref="GX931:GX936" si="553">ROUND(HC931*I931,2)</f>
        <v>0</v>
      </c>
      <c r="HA931">
        <v>0</v>
      </c>
      <c r="HB931">
        <v>0</v>
      </c>
      <c r="HC931">
        <f t="shared" ref="HC931:HC936" si="554">GV931*GW931</f>
        <v>0</v>
      </c>
      <c r="HE931" t="s">
        <v>3</v>
      </c>
      <c r="HF931" t="s">
        <v>3</v>
      </c>
      <c r="HM931" t="s">
        <v>3</v>
      </c>
      <c r="HN931" t="s">
        <v>3</v>
      </c>
      <c r="HO931" t="s">
        <v>3</v>
      </c>
      <c r="HP931" t="s">
        <v>3</v>
      </c>
      <c r="HQ931" t="s">
        <v>3</v>
      </c>
      <c r="HS931">
        <v>0</v>
      </c>
      <c r="IK931">
        <v>0</v>
      </c>
    </row>
    <row r="932" spans="1:245" x14ac:dyDescent="0.2">
      <c r="A932">
        <v>17</v>
      </c>
      <c r="B932">
        <v>1</v>
      </c>
      <c r="E932" t="s">
        <v>192</v>
      </c>
      <c r="F932" t="s">
        <v>301</v>
      </c>
      <c r="G932" t="s">
        <v>302</v>
      </c>
      <c r="H932" t="s">
        <v>224</v>
      </c>
      <c r="I932">
        <v>67.069999999999993</v>
      </c>
      <c r="J932">
        <v>0</v>
      </c>
      <c r="K932">
        <v>67.069999999999993</v>
      </c>
      <c r="O932">
        <f t="shared" si="520"/>
        <v>56550.65</v>
      </c>
      <c r="P932">
        <f t="shared" si="521"/>
        <v>56550.65</v>
      </c>
      <c r="Q932">
        <f t="shared" si="522"/>
        <v>0</v>
      </c>
      <c r="R932">
        <f t="shared" si="523"/>
        <v>0</v>
      </c>
      <c r="S932">
        <f t="shared" si="524"/>
        <v>0</v>
      </c>
      <c r="T932">
        <f t="shared" si="525"/>
        <v>0</v>
      </c>
      <c r="U932">
        <f t="shared" si="526"/>
        <v>0</v>
      </c>
      <c r="V932">
        <f t="shared" si="527"/>
        <v>0</v>
      </c>
      <c r="W932">
        <f t="shared" si="528"/>
        <v>0</v>
      </c>
      <c r="X932">
        <f t="shared" si="529"/>
        <v>0</v>
      </c>
      <c r="Y932">
        <f t="shared" si="529"/>
        <v>0</v>
      </c>
      <c r="AA932">
        <v>62853509</v>
      </c>
      <c r="AB932">
        <f t="shared" si="530"/>
        <v>85.34</v>
      </c>
      <c r="AC932">
        <f t="shared" si="531"/>
        <v>85.34</v>
      </c>
      <c r="AD932">
        <f t="shared" si="532"/>
        <v>0</v>
      </c>
      <c r="AE932">
        <f t="shared" si="533"/>
        <v>0</v>
      </c>
      <c r="AF932">
        <f t="shared" si="533"/>
        <v>0</v>
      </c>
      <c r="AG932">
        <f t="shared" si="534"/>
        <v>0</v>
      </c>
      <c r="AH932">
        <f t="shared" si="535"/>
        <v>0</v>
      </c>
      <c r="AI932">
        <f t="shared" si="535"/>
        <v>0</v>
      </c>
      <c r="AJ932">
        <f t="shared" si="536"/>
        <v>0</v>
      </c>
      <c r="AK932">
        <v>85.34</v>
      </c>
      <c r="AL932">
        <v>85.34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  <c r="AS932">
        <v>0</v>
      </c>
      <c r="AT932">
        <v>0</v>
      </c>
      <c r="AU932">
        <v>0</v>
      </c>
      <c r="AV932">
        <v>1</v>
      </c>
      <c r="AW932">
        <v>1</v>
      </c>
      <c r="AZ932">
        <v>1</v>
      </c>
      <c r="BA932">
        <v>1</v>
      </c>
      <c r="BB932">
        <v>1</v>
      </c>
      <c r="BC932">
        <v>9.8800000000000008</v>
      </c>
      <c r="BD932" t="s">
        <v>3</v>
      </c>
      <c r="BE932" t="s">
        <v>3</v>
      </c>
      <c r="BF932" t="s">
        <v>3</v>
      </c>
      <c r="BG932" t="s">
        <v>3</v>
      </c>
      <c r="BH932">
        <v>3</v>
      </c>
      <c r="BI932">
        <v>1</v>
      </c>
      <c r="BJ932" t="s">
        <v>3</v>
      </c>
      <c r="BM932">
        <v>400002</v>
      </c>
      <c r="BN932">
        <v>0</v>
      </c>
      <c r="BO932" t="s">
        <v>3</v>
      </c>
      <c r="BP932">
        <v>0</v>
      </c>
      <c r="BQ932">
        <v>202</v>
      </c>
      <c r="BR932">
        <v>0</v>
      </c>
      <c r="BS932">
        <v>1</v>
      </c>
      <c r="BT932">
        <v>1</v>
      </c>
      <c r="BU932">
        <v>1</v>
      </c>
      <c r="BV932">
        <v>1</v>
      </c>
      <c r="BW932">
        <v>1</v>
      </c>
      <c r="BX932">
        <v>1</v>
      </c>
      <c r="BY932" t="s">
        <v>3</v>
      </c>
      <c r="BZ932">
        <v>0</v>
      </c>
      <c r="CA932">
        <v>0</v>
      </c>
      <c r="CB932" t="s">
        <v>3</v>
      </c>
      <c r="CE932">
        <v>30</v>
      </c>
      <c r="CF932">
        <v>0</v>
      </c>
      <c r="CG932">
        <v>0</v>
      </c>
      <c r="CM932">
        <v>0</v>
      </c>
      <c r="CN932" t="s">
        <v>3</v>
      </c>
      <c r="CO932">
        <v>0</v>
      </c>
      <c r="CP932">
        <f t="shared" si="537"/>
        <v>56550.65</v>
      </c>
      <c r="CQ932">
        <f t="shared" si="538"/>
        <v>843.16</v>
      </c>
      <c r="CR932">
        <f t="shared" si="539"/>
        <v>0</v>
      </c>
      <c r="CS932">
        <f t="shared" si="540"/>
        <v>0</v>
      </c>
      <c r="CT932">
        <f t="shared" si="541"/>
        <v>0</v>
      </c>
      <c r="CU932">
        <f t="shared" si="542"/>
        <v>0</v>
      </c>
      <c r="CV932">
        <f t="shared" si="543"/>
        <v>0</v>
      </c>
      <c r="CW932">
        <f t="shared" si="544"/>
        <v>0</v>
      </c>
      <c r="CX932">
        <f t="shared" si="544"/>
        <v>0</v>
      </c>
      <c r="CY932">
        <f t="shared" si="545"/>
        <v>0</v>
      </c>
      <c r="CZ932">
        <f t="shared" si="546"/>
        <v>0</v>
      </c>
      <c r="DC932" t="s">
        <v>3</v>
      </c>
      <c r="DD932" t="s">
        <v>3</v>
      </c>
      <c r="DE932" t="s">
        <v>3</v>
      </c>
      <c r="DF932" t="s">
        <v>3</v>
      </c>
      <c r="DG932" t="s">
        <v>3</v>
      </c>
      <c r="DH932" t="s">
        <v>3</v>
      </c>
      <c r="DI932" t="s">
        <v>3</v>
      </c>
      <c r="DJ932" t="s">
        <v>3</v>
      </c>
      <c r="DK932" t="s">
        <v>3</v>
      </c>
      <c r="DL932" t="s">
        <v>3</v>
      </c>
      <c r="DM932" t="s">
        <v>3</v>
      </c>
      <c r="DN932">
        <v>0</v>
      </c>
      <c r="DO932">
        <v>0</v>
      </c>
      <c r="DP932">
        <v>1</v>
      </c>
      <c r="DQ932">
        <v>1</v>
      </c>
      <c r="DU932">
        <v>1003</v>
      </c>
      <c r="DV932" t="s">
        <v>224</v>
      </c>
      <c r="DW932" t="s">
        <v>224</v>
      </c>
      <c r="DX932">
        <v>1</v>
      </c>
      <c r="DZ932" t="s">
        <v>3</v>
      </c>
      <c r="EA932" t="s">
        <v>3</v>
      </c>
      <c r="EB932" t="s">
        <v>3</v>
      </c>
      <c r="EC932" t="s">
        <v>3</v>
      </c>
      <c r="EE932">
        <v>65733373</v>
      </c>
      <c r="EF932">
        <v>202</v>
      </c>
      <c r="EG932" t="s">
        <v>225</v>
      </c>
      <c r="EH932">
        <v>0</v>
      </c>
      <c r="EI932" t="s">
        <v>3</v>
      </c>
      <c r="EJ932">
        <v>1</v>
      </c>
      <c r="EK932">
        <v>400002</v>
      </c>
      <c r="EL932" t="s">
        <v>226</v>
      </c>
      <c r="EM932" t="s">
        <v>225</v>
      </c>
      <c r="EO932" t="s">
        <v>3</v>
      </c>
      <c r="EQ932">
        <v>0</v>
      </c>
      <c r="ER932">
        <v>85.34</v>
      </c>
      <c r="ES932">
        <v>85.34</v>
      </c>
      <c r="ET932">
        <v>0</v>
      </c>
      <c r="EU932">
        <v>0</v>
      </c>
      <c r="EV932">
        <v>0</v>
      </c>
      <c r="EW932">
        <v>0</v>
      </c>
      <c r="EX932">
        <v>0</v>
      </c>
      <c r="EY932">
        <v>0</v>
      </c>
      <c r="EZ932">
        <v>5</v>
      </c>
      <c r="FC932">
        <v>0</v>
      </c>
      <c r="FD932">
        <v>18</v>
      </c>
      <c r="FF932">
        <v>826.63</v>
      </c>
      <c r="FQ932">
        <v>0</v>
      </c>
      <c r="FR932">
        <v>0</v>
      </c>
      <c r="FS932">
        <v>0</v>
      </c>
      <c r="FX932">
        <v>0</v>
      </c>
      <c r="FY932">
        <v>0</v>
      </c>
      <c r="GA932" t="s">
        <v>303</v>
      </c>
      <c r="GD932">
        <v>0</v>
      </c>
      <c r="GF932">
        <v>923523104</v>
      </c>
      <c r="GG932">
        <v>2</v>
      </c>
      <c r="GH932">
        <v>3</v>
      </c>
      <c r="GI932">
        <v>3</v>
      </c>
      <c r="GJ932">
        <v>0</v>
      </c>
      <c r="GK932">
        <f>ROUND(R932*(R12)/100,2)</f>
        <v>0</v>
      </c>
      <c r="GL932">
        <f t="shared" si="547"/>
        <v>0</v>
      </c>
      <c r="GM932">
        <f t="shared" si="548"/>
        <v>56550.65</v>
      </c>
      <c r="GN932">
        <f t="shared" si="549"/>
        <v>56550.65</v>
      </c>
      <c r="GO932">
        <f t="shared" si="550"/>
        <v>0</v>
      </c>
      <c r="GP932">
        <f t="shared" si="551"/>
        <v>0</v>
      </c>
      <c r="GR932">
        <v>1</v>
      </c>
      <c r="GS932">
        <v>1</v>
      </c>
      <c r="GT932">
        <v>0</v>
      </c>
      <c r="GU932" t="s">
        <v>3</v>
      </c>
      <c r="GV932">
        <f t="shared" si="552"/>
        <v>0</v>
      </c>
      <c r="GW932">
        <v>1</v>
      </c>
      <c r="GX932">
        <f t="shared" si="553"/>
        <v>0</v>
      </c>
      <c r="HA932">
        <v>0</v>
      </c>
      <c r="HB932">
        <v>0</v>
      </c>
      <c r="HC932">
        <f t="shared" si="554"/>
        <v>0</v>
      </c>
      <c r="HE932" t="s">
        <v>228</v>
      </c>
      <c r="HF932" t="s">
        <v>28</v>
      </c>
      <c r="HM932" t="s">
        <v>3</v>
      </c>
      <c r="HN932" t="s">
        <v>3</v>
      </c>
      <c r="HO932" t="s">
        <v>3</v>
      </c>
      <c r="HP932" t="s">
        <v>3</v>
      </c>
      <c r="HQ932" t="s">
        <v>3</v>
      </c>
      <c r="HS932">
        <v>0</v>
      </c>
      <c r="IK932">
        <v>0</v>
      </c>
    </row>
    <row r="933" spans="1:245" x14ac:dyDescent="0.2">
      <c r="A933">
        <v>17</v>
      </c>
      <c r="B933">
        <v>1</v>
      </c>
      <c r="E933" t="s">
        <v>197</v>
      </c>
      <c r="F933" t="s">
        <v>301</v>
      </c>
      <c r="G933" t="s">
        <v>304</v>
      </c>
      <c r="H933" t="s">
        <v>224</v>
      </c>
      <c r="I933">
        <v>105.08</v>
      </c>
      <c r="J933">
        <v>0</v>
      </c>
      <c r="K933">
        <v>105.08</v>
      </c>
      <c r="O933">
        <f t="shared" si="520"/>
        <v>107120.44</v>
      </c>
      <c r="P933">
        <f t="shared" si="521"/>
        <v>107120.44</v>
      </c>
      <c r="Q933">
        <f t="shared" si="522"/>
        <v>0</v>
      </c>
      <c r="R933">
        <f t="shared" si="523"/>
        <v>0</v>
      </c>
      <c r="S933">
        <f t="shared" si="524"/>
        <v>0</v>
      </c>
      <c r="T933">
        <f t="shared" si="525"/>
        <v>0</v>
      </c>
      <c r="U933">
        <f t="shared" si="526"/>
        <v>0</v>
      </c>
      <c r="V933">
        <f t="shared" si="527"/>
        <v>0</v>
      </c>
      <c r="W933">
        <f t="shared" si="528"/>
        <v>0</v>
      </c>
      <c r="X933">
        <f t="shared" si="529"/>
        <v>0</v>
      </c>
      <c r="Y933">
        <f t="shared" si="529"/>
        <v>0</v>
      </c>
      <c r="AA933">
        <v>62853509</v>
      </c>
      <c r="AB933">
        <f t="shared" si="530"/>
        <v>103.18</v>
      </c>
      <c r="AC933">
        <f t="shared" si="531"/>
        <v>103.18</v>
      </c>
      <c r="AD933">
        <f t="shared" si="532"/>
        <v>0</v>
      </c>
      <c r="AE933">
        <f t="shared" si="533"/>
        <v>0</v>
      </c>
      <c r="AF933">
        <f t="shared" si="533"/>
        <v>0</v>
      </c>
      <c r="AG933">
        <f t="shared" si="534"/>
        <v>0</v>
      </c>
      <c r="AH933">
        <f t="shared" si="535"/>
        <v>0</v>
      </c>
      <c r="AI933">
        <f t="shared" si="535"/>
        <v>0</v>
      </c>
      <c r="AJ933">
        <f t="shared" si="536"/>
        <v>0</v>
      </c>
      <c r="AK933">
        <v>103.17999999999999</v>
      </c>
      <c r="AL933">
        <v>103.17999999999999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1</v>
      </c>
      <c r="AW933">
        <v>1</v>
      </c>
      <c r="AZ933">
        <v>1</v>
      </c>
      <c r="BA933">
        <v>1</v>
      </c>
      <c r="BB933">
        <v>1</v>
      </c>
      <c r="BC933">
        <v>9.8800000000000008</v>
      </c>
      <c r="BD933" t="s">
        <v>3</v>
      </c>
      <c r="BE933" t="s">
        <v>3</v>
      </c>
      <c r="BF933" t="s">
        <v>3</v>
      </c>
      <c r="BG933" t="s">
        <v>3</v>
      </c>
      <c r="BH933">
        <v>3</v>
      </c>
      <c r="BI933">
        <v>1</v>
      </c>
      <c r="BJ933" t="s">
        <v>3</v>
      </c>
      <c r="BM933">
        <v>400002</v>
      </c>
      <c r="BN933">
        <v>0</v>
      </c>
      <c r="BO933" t="s">
        <v>3</v>
      </c>
      <c r="BP933">
        <v>0</v>
      </c>
      <c r="BQ933">
        <v>202</v>
      </c>
      <c r="BR933">
        <v>0</v>
      </c>
      <c r="BS933">
        <v>1</v>
      </c>
      <c r="BT933">
        <v>1</v>
      </c>
      <c r="BU933">
        <v>1</v>
      </c>
      <c r="BV933">
        <v>1</v>
      </c>
      <c r="BW933">
        <v>1</v>
      </c>
      <c r="BX933">
        <v>1</v>
      </c>
      <c r="BY933" t="s">
        <v>3</v>
      </c>
      <c r="BZ933">
        <v>0</v>
      </c>
      <c r="CA933">
        <v>0</v>
      </c>
      <c r="CB933" t="s">
        <v>3</v>
      </c>
      <c r="CE933">
        <v>30</v>
      </c>
      <c r="CF933">
        <v>0</v>
      </c>
      <c r="CG933">
        <v>0</v>
      </c>
      <c r="CM933">
        <v>0</v>
      </c>
      <c r="CN933" t="s">
        <v>3</v>
      </c>
      <c r="CO933">
        <v>0</v>
      </c>
      <c r="CP933">
        <f t="shared" si="537"/>
        <v>107120.44</v>
      </c>
      <c r="CQ933">
        <f t="shared" si="538"/>
        <v>1019.42</v>
      </c>
      <c r="CR933">
        <f t="shared" si="539"/>
        <v>0</v>
      </c>
      <c r="CS933">
        <f t="shared" si="540"/>
        <v>0</v>
      </c>
      <c r="CT933">
        <f t="shared" si="541"/>
        <v>0</v>
      </c>
      <c r="CU933">
        <f t="shared" si="542"/>
        <v>0</v>
      </c>
      <c r="CV933">
        <f t="shared" si="543"/>
        <v>0</v>
      </c>
      <c r="CW933">
        <f t="shared" si="544"/>
        <v>0</v>
      </c>
      <c r="CX933">
        <f t="shared" si="544"/>
        <v>0</v>
      </c>
      <c r="CY933">
        <f t="shared" si="545"/>
        <v>0</v>
      </c>
      <c r="CZ933">
        <f t="shared" si="546"/>
        <v>0</v>
      </c>
      <c r="DC933" t="s">
        <v>3</v>
      </c>
      <c r="DD933" t="s">
        <v>3</v>
      </c>
      <c r="DE933" t="s">
        <v>3</v>
      </c>
      <c r="DF933" t="s">
        <v>3</v>
      </c>
      <c r="DG933" t="s">
        <v>3</v>
      </c>
      <c r="DH933" t="s">
        <v>3</v>
      </c>
      <c r="DI933" t="s">
        <v>3</v>
      </c>
      <c r="DJ933" t="s">
        <v>3</v>
      </c>
      <c r="DK933" t="s">
        <v>3</v>
      </c>
      <c r="DL933" t="s">
        <v>3</v>
      </c>
      <c r="DM933" t="s">
        <v>3</v>
      </c>
      <c r="DN933">
        <v>0</v>
      </c>
      <c r="DO933">
        <v>0</v>
      </c>
      <c r="DP933">
        <v>1</v>
      </c>
      <c r="DQ933">
        <v>1</v>
      </c>
      <c r="DU933">
        <v>1003</v>
      </c>
      <c r="DV933" t="s">
        <v>224</v>
      </c>
      <c r="DW933" t="s">
        <v>224</v>
      </c>
      <c r="DX933">
        <v>1</v>
      </c>
      <c r="DZ933" t="s">
        <v>3</v>
      </c>
      <c r="EA933" t="s">
        <v>3</v>
      </c>
      <c r="EB933" t="s">
        <v>3</v>
      </c>
      <c r="EC933" t="s">
        <v>3</v>
      </c>
      <c r="EE933">
        <v>65733373</v>
      </c>
      <c r="EF933">
        <v>202</v>
      </c>
      <c r="EG933" t="s">
        <v>225</v>
      </c>
      <c r="EH933">
        <v>0</v>
      </c>
      <c r="EI933" t="s">
        <v>3</v>
      </c>
      <c r="EJ933">
        <v>1</v>
      </c>
      <c r="EK933">
        <v>400002</v>
      </c>
      <c r="EL933" t="s">
        <v>226</v>
      </c>
      <c r="EM933" t="s">
        <v>225</v>
      </c>
      <c r="EO933" t="s">
        <v>3</v>
      </c>
      <c r="EQ933">
        <v>0</v>
      </c>
      <c r="ER933">
        <v>103.17999999999999</v>
      </c>
      <c r="ES933">
        <v>103.17999999999999</v>
      </c>
      <c r="ET933">
        <v>0</v>
      </c>
      <c r="EU933">
        <v>0</v>
      </c>
      <c r="EV933">
        <v>0</v>
      </c>
      <c r="EW933">
        <v>0</v>
      </c>
      <c r="EX933">
        <v>0</v>
      </c>
      <c r="EY933">
        <v>0</v>
      </c>
      <c r="EZ933">
        <v>5</v>
      </c>
      <c r="FC933">
        <v>0</v>
      </c>
      <c r="FD933">
        <v>18</v>
      </c>
      <c r="FF933">
        <v>999.51</v>
      </c>
      <c r="FQ933">
        <v>0</v>
      </c>
      <c r="FR933">
        <v>0</v>
      </c>
      <c r="FS933">
        <v>0</v>
      </c>
      <c r="FX933">
        <v>0</v>
      </c>
      <c r="FY933">
        <v>0</v>
      </c>
      <c r="GA933" t="s">
        <v>305</v>
      </c>
      <c r="GD933">
        <v>0</v>
      </c>
      <c r="GF933">
        <v>1189195287</v>
      </c>
      <c r="GG933">
        <v>2</v>
      </c>
      <c r="GH933">
        <v>3</v>
      </c>
      <c r="GI933">
        <v>3</v>
      </c>
      <c r="GJ933">
        <v>0</v>
      </c>
      <c r="GK933">
        <f>ROUND(R933*(R12)/100,2)</f>
        <v>0</v>
      </c>
      <c r="GL933">
        <f t="shared" si="547"/>
        <v>0</v>
      </c>
      <c r="GM933">
        <f t="shared" si="548"/>
        <v>107120.44</v>
      </c>
      <c r="GN933">
        <f t="shared" si="549"/>
        <v>107120.44</v>
      </c>
      <c r="GO933">
        <f t="shared" si="550"/>
        <v>0</v>
      </c>
      <c r="GP933">
        <f t="shared" si="551"/>
        <v>0</v>
      </c>
      <c r="GR933">
        <v>1</v>
      </c>
      <c r="GS933">
        <v>1</v>
      </c>
      <c r="GT933">
        <v>0</v>
      </c>
      <c r="GU933" t="s">
        <v>3</v>
      </c>
      <c r="GV933">
        <f t="shared" si="552"/>
        <v>0</v>
      </c>
      <c r="GW933">
        <v>1</v>
      </c>
      <c r="GX933">
        <f t="shared" si="553"/>
        <v>0</v>
      </c>
      <c r="HA933">
        <v>0</v>
      </c>
      <c r="HB933">
        <v>0</v>
      </c>
      <c r="HC933">
        <f t="shared" si="554"/>
        <v>0</v>
      </c>
      <c r="HE933" t="s">
        <v>228</v>
      </c>
      <c r="HF933" t="s">
        <v>28</v>
      </c>
      <c r="HM933" t="s">
        <v>3</v>
      </c>
      <c r="HN933" t="s">
        <v>3</v>
      </c>
      <c r="HO933" t="s">
        <v>3</v>
      </c>
      <c r="HP933" t="s">
        <v>3</v>
      </c>
      <c r="HQ933" t="s">
        <v>3</v>
      </c>
      <c r="HS933">
        <v>0</v>
      </c>
      <c r="IK933">
        <v>0</v>
      </c>
    </row>
    <row r="934" spans="1:245" x14ac:dyDescent="0.2">
      <c r="A934">
        <v>17</v>
      </c>
      <c r="B934">
        <v>1</v>
      </c>
      <c r="E934" t="s">
        <v>202</v>
      </c>
      <c r="F934" t="s">
        <v>301</v>
      </c>
      <c r="G934" t="s">
        <v>306</v>
      </c>
      <c r="H934" t="s">
        <v>224</v>
      </c>
      <c r="I934">
        <v>179.15</v>
      </c>
      <c r="J934">
        <v>0</v>
      </c>
      <c r="K934">
        <v>179.15</v>
      </c>
      <c r="O934">
        <f t="shared" si="520"/>
        <v>219126.25</v>
      </c>
      <c r="P934">
        <f t="shared" si="521"/>
        <v>219126.25</v>
      </c>
      <c r="Q934">
        <f t="shared" si="522"/>
        <v>0</v>
      </c>
      <c r="R934">
        <f t="shared" si="523"/>
        <v>0</v>
      </c>
      <c r="S934">
        <f t="shared" si="524"/>
        <v>0</v>
      </c>
      <c r="T934">
        <f t="shared" si="525"/>
        <v>0</v>
      </c>
      <c r="U934">
        <f t="shared" si="526"/>
        <v>0</v>
      </c>
      <c r="V934">
        <f t="shared" si="527"/>
        <v>0</v>
      </c>
      <c r="W934">
        <f t="shared" si="528"/>
        <v>0</v>
      </c>
      <c r="X934">
        <f t="shared" si="529"/>
        <v>0</v>
      </c>
      <c r="Y934">
        <f t="shared" si="529"/>
        <v>0</v>
      </c>
      <c r="AA934">
        <v>62853509</v>
      </c>
      <c r="AB934">
        <f t="shared" si="530"/>
        <v>123.8</v>
      </c>
      <c r="AC934">
        <f t="shared" si="531"/>
        <v>123.8</v>
      </c>
      <c r="AD934">
        <f t="shared" si="532"/>
        <v>0</v>
      </c>
      <c r="AE934">
        <f t="shared" si="533"/>
        <v>0</v>
      </c>
      <c r="AF934">
        <f t="shared" si="533"/>
        <v>0</v>
      </c>
      <c r="AG934">
        <f t="shared" si="534"/>
        <v>0</v>
      </c>
      <c r="AH934">
        <f t="shared" si="535"/>
        <v>0</v>
      </c>
      <c r="AI934">
        <f t="shared" si="535"/>
        <v>0</v>
      </c>
      <c r="AJ934">
        <f t="shared" si="536"/>
        <v>0</v>
      </c>
      <c r="AK934">
        <v>123.80000000000001</v>
      </c>
      <c r="AL934">
        <v>123.80000000000001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  <c r="AS934">
        <v>0</v>
      </c>
      <c r="AT934">
        <v>0</v>
      </c>
      <c r="AU934">
        <v>0</v>
      </c>
      <c r="AV934">
        <v>1</v>
      </c>
      <c r="AW934">
        <v>1</v>
      </c>
      <c r="AZ934">
        <v>1</v>
      </c>
      <c r="BA934">
        <v>1</v>
      </c>
      <c r="BB934">
        <v>1</v>
      </c>
      <c r="BC934">
        <v>9.8800000000000008</v>
      </c>
      <c r="BD934" t="s">
        <v>3</v>
      </c>
      <c r="BE934" t="s">
        <v>3</v>
      </c>
      <c r="BF934" t="s">
        <v>3</v>
      </c>
      <c r="BG934" t="s">
        <v>3</v>
      </c>
      <c r="BH934">
        <v>3</v>
      </c>
      <c r="BI934">
        <v>1</v>
      </c>
      <c r="BJ934" t="s">
        <v>3</v>
      </c>
      <c r="BM934">
        <v>400002</v>
      </c>
      <c r="BN934">
        <v>0</v>
      </c>
      <c r="BO934" t="s">
        <v>3</v>
      </c>
      <c r="BP934">
        <v>0</v>
      </c>
      <c r="BQ934">
        <v>202</v>
      </c>
      <c r="BR934">
        <v>0</v>
      </c>
      <c r="BS934">
        <v>1</v>
      </c>
      <c r="BT934">
        <v>1</v>
      </c>
      <c r="BU934">
        <v>1</v>
      </c>
      <c r="BV934">
        <v>1</v>
      </c>
      <c r="BW934">
        <v>1</v>
      </c>
      <c r="BX934">
        <v>1</v>
      </c>
      <c r="BY934" t="s">
        <v>3</v>
      </c>
      <c r="BZ934">
        <v>0</v>
      </c>
      <c r="CA934">
        <v>0</v>
      </c>
      <c r="CB934" t="s">
        <v>3</v>
      </c>
      <c r="CE934">
        <v>30</v>
      </c>
      <c r="CF934">
        <v>0</v>
      </c>
      <c r="CG934">
        <v>0</v>
      </c>
      <c r="CM934">
        <v>0</v>
      </c>
      <c r="CN934" t="s">
        <v>3</v>
      </c>
      <c r="CO934">
        <v>0</v>
      </c>
      <c r="CP934">
        <f t="shared" si="537"/>
        <v>219126.25</v>
      </c>
      <c r="CQ934">
        <f t="shared" si="538"/>
        <v>1223.1400000000001</v>
      </c>
      <c r="CR934">
        <f t="shared" si="539"/>
        <v>0</v>
      </c>
      <c r="CS934">
        <f t="shared" si="540"/>
        <v>0</v>
      </c>
      <c r="CT934">
        <f t="shared" si="541"/>
        <v>0</v>
      </c>
      <c r="CU934">
        <f t="shared" si="542"/>
        <v>0</v>
      </c>
      <c r="CV934">
        <f t="shared" si="543"/>
        <v>0</v>
      </c>
      <c r="CW934">
        <f t="shared" si="544"/>
        <v>0</v>
      </c>
      <c r="CX934">
        <f t="shared" si="544"/>
        <v>0</v>
      </c>
      <c r="CY934">
        <f t="shared" si="545"/>
        <v>0</v>
      </c>
      <c r="CZ934">
        <f t="shared" si="546"/>
        <v>0</v>
      </c>
      <c r="DC934" t="s">
        <v>3</v>
      </c>
      <c r="DD934" t="s">
        <v>3</v>
      </c>
      <c r="DE934" t="s">
        <v>3</v>
      </c>
      <c r="DF934" t="s">
        <v>3</v>
      </c>
      <c r="DG934" t="s">
        <v>3</v>
      </c>
      <c r="DH934" t="s">
        <v>3</v>
      </c>
      <c r="DI934" t="s">
        <v>3</v>
      </c>
      <c r="DJ934" t="s">
        <v>3</v>
      </c>
      <c r="DK934" t="s">
        <v>3</v>
      </c>
      <c r="DL934" t="s">
        <v>3</v>
      </c>
      <c r="DM934" t="s">
        <v>3</v>
      </c>
      <c r="DN934">
        <v>0</v>
      </c>
      <c r="DO934">
        <v>0</v>
      </c>
      <c r="DP934">
        <v>1</v>
      </c>
      <c r="DQ934">
        <v>1</v>
      </c>
      <c r="DU934">
        <v>1003</v>
      </c>
      <c r="DV934" t="s">
        <v>224</v>
      </c>
      <c r="DW934" t="s">
        <v>224</v>
      </c>
      <c r="DX934">
        <v>1</v>
      </c>
      <c r="DZ934" t="s">
        <v>3</v>
      </c>
      <c r="EA934" t="s">
        <v>3</v>
      </c>
      <c r="EB934" t="s">
        <v>3</v>
      </c>
      <c r="EC934" t="s">
        <v>3</v>
      </c>
      <c r="EE934">
        <v>65733373</v>
      </c>
      <c r="EF934">
        <v>202</v>
      </c>
      <c r="EG934" t="s">
        <v>225</v>
      </c>
      <c r="EH934">
        <v>0</v>
      </c>
      <c r="EI934" t="s">
        <v>3</v>
      </c>
      <c r="EJ934">
        <v>1</v>
      </c>
      <c r="EK934">
        <v>400002</v>
      </c>
      <c r="EL934" t="s">
        <v>226</v>
      </c>
      <c r="EM934" t="s">
        <v>225</v>
      </c>
      <c r="EO934" t="s">
        <v>3</v>
      </c>
      <c r="EQ934">
        <v>0</v>
      </c>
      <c r="ER934">
        <v>123.80000000000001</v>
      </c>
      <c r="ES934">
        <v>123.80000000000001</v>
      </c>
      <c r="ET934">
        <v>0</v>
      </c>
      <c r="EU934">
        <v>0</v>
      </c>
      <c r="EV934">
        <v>0</v>
      </c>
      <c r="EW934">
        <v>0</v>
      </c>
      <c r="EX934">
        <v>0</v>
      </c>
      <c r="EY934">
        <v>0</v>
      </c>
      <c r="EZ934">
        <v>5</v>
      </c>
      <c r="FC934">
        <v>0</v>
      </c>
      <c r="FD934">
        <v>18</v>
      </c>
      <c r="FF934">
        <v>1199.1099999999999</v>
      </c>
      <c r="FQ934">
        <v>0</v>
      </c>
      <c r="FR934">
        <v>0</v>
      </c>
      <c r="FS934">
        <v>0</v>
      </c>
      <c r="FX934">
        <v>0</v>
      </c>
      <c r="FY934">
        <v>0</v>
      </c>
      <c r="GA934" t="s">
        <v>307</v>
      </c>
      <c r="GD934">
        <v>0</v>
      </c>
      <c r="GF934">
        <v>-1793707131</v>
      </c>
      <c r="GG934">
        <v>2</v>
      </c>
      <c r="GH934">
        <v>3</v>
      </c>
      <c r="GI934">
        <v>3</v>
      </c>
      <c r="GJ934">
        <v>0</v>
      </c>
      <c r="GK934">
        <f>ROUND(R934*(R12)/100,2)</f>
        <v>0</v>
      </c>
      <c r="GL934">
        <f t="shared" si="547"/>
        <v>0</v>
      </c>
      <c r="GM934">
        <f t="shared" si="548"/>
        <v>219126.25</v>
      </c>
      <c r="GN934">
        <f t="shared" si="549"/>
        <v>219126.25</v>
      </c>
      <c r="GO934">
        <f t="shared" si="550"/>
        <v>0</v>
      </c>
      <c r="GP934">
        <f t="shared" si="551"/>
        <v>0</v>
      </c>
      <c r="GR934">
        <v>1</v>
      </c>
      <c r="GS934">
        <v>1</v>
      </c>
      <c r="GT934">
        <v>0</v>
      </c>
      <c r="GU934" t="s">
        <v>3</v>
      </c>
      <c r="GV934">
        <f t="shared" si="552"/>
        <v>0</v>
      </c>
      <c r="GW934">
        <v>1</v>
      </c>
      <c r="GX934">
        <f t="shared" si="553"/>
        <v>0</v>
      </c>
      <c r="HA934">
        <v>0</v>
      </c>
      <c r="HB934">
        <v>0</v>
      </c>
      <c r="HC934">
        <f t="shared" si="554"/>
        <v>0</v>
      </c>
      <c r="HE934" t="s">
        <v>228</v>
      </c>
      <c r="HF934" t="s">
        <v>28</v>
      </c>
      <c r="HM934" t="s">
        <v>3</v>
      </c>
      <c r="HN934" t="s">
        <v>3</v>
      </c>
      <c r="HO934" t="s">
        <v>3</v>
      </c>
      <c r="HP934" t="s">
        <v>3</v>
      </c>
      <c r="HQ934" t="s">
        <v>3</v>
      </c>
      <c r="HS934">
        <v>0</v>
      </c>
      <c r="IK934">
        <v>0</v>
      </c>
    </row>
    <row r="935" spans="1:245" x14ac:dyDescent="0.2">
      <c r="A935">
        <v>17</v>
      </c>
      <c r="B935">
        <v>1</v>
      </c>
      <c r="E935" t="s">
        <v>308</v>
      </c>
      <c r="F935" t="s">
        <v>301</v>
      </c>
      <c r="G935" t="s">
        <v>309</v>
      </c>
      <c r="H935" t="s">
        <v>224</v>
      </c>
      <c r="I935">
        <v>150.62</v>
      </c>
      <c r="J935">
        <v>0</v>
      </c>
      <c r="K935">
        <v>150.62</v>
      </c>
      <c r="O935">
        <f t="shared" si="520"/>
        <v>229420.31</v>
      </c>
      <c r="P935">
        <f t="shared" si="521"/>
        <v>229420.31</v>
      </c>
      <c r="Q935">
        <f t="shared" si="522"/>
        <v>0</v>
      </c>
      <c r="R935">
        <f t="shared" si="523"/>
        <v>0</v>
      </c>
      <c r="S935">
        <f t="shared" si="524"/>
        <v>0</v>
      </c>
      <c r="T935">
        <f t="shared" si="525"/>
        <v>0</v>
      </c>
      <c r="U935">
        <f t="shared" si="526"/>
        <v>0</v>
      </c>
      <c r="V935">
        <f t="shared" si="527"/>
        <v>0</v>
      </c>
      <c r="W935">
        <f t="shared" si="528"/>
        <v>0</v>
      </c>
      <c r="X935">
        <f t="shared" si="529"/>
        <v>0</v>
      </c>
      <c r="Y935">
        <f t="shared" si="529"/>
        <v>0</v>
      </c>
      <c r="AA935">
        <v>62853509</v>
      </c>
      <c r="AB935">
        <f t="shared" si="530"/>
        <v>154.47999999999999</v>
      </c>
      <c r="AC935">
        <f t="shared" si="531"/>
        <v>154.47999999999999</v>
      </c>
      <c r="AD935">
        <f t="shared" si="532"/>
        <v>0</v>
      </c>
      <c r="AE935">
        <f t="shared" si="533"/>
        <v>0</v>
      </c>
      <c r="AF935">
        <f t="shared" si="533"/>
        <v>0</v>
      </c>
      <c r="AG935">
        <f t="shared" si="534"/>
        <v>0</v>
      </c>
      <c r="AH935">
        <f t="shared" si="535"/>
        <v>0</v>
      </c>
      <c r="AI935">
        <f t="shared" si="535"/>
        <v>0</v>
      </c>
      <c r="AJ935">
        <f t="shared" si="536"/>
        <v>0</v>
      </c>
      <c r="AK935">
        <v>154.47999999999999</v>
      </c>
      <c r="AL935">
        <v>154.47999999999999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1</v>
      </c>
      <c r="AW935">
        <v>1</v>
      </c>
      <c r="AZ935">
        <v>1</v>
      </c>
      <c r="BA935">
        <v>1</v>
      </c>
      <c r="BB935">
        <v>1</v>
      </c>
      <c r="BC935">
        <v>9.86</v>
      </c>
      <c r="BD935" t="s">
        <v>3</v>
      </c>
      <c r="BE935" t="s">
        <v>3</v>
      </c>
      <c r="BF935" t="s">
        <v>3</v>
      </c>
      <c r="BG935" t="s">
        <v>3</v>
      </c>
      <c r="BH935">
        <v>3</v>
      </c>
      <c r="BI935">
        <v>1</v>
      </c>
      <c r="BJ935" t="s">
        <v>3</v>
      </c>
      <c r="BM935">
        <v>400002</v>
      </c>
      <c r="BN935">
        <v>0</v>
      </c>
      <c r="BO935" t="s">
        <v>3</v>
      </c>
      <c r="BP935">
        <v>0</v>
      </c>
      <c r="BQ935">
        <v>202</v>
      </c>
      <c r="BR935">
        <v>0</v>
      </c>
      <c r="BS935">
        <v>1</v>
      </c>
      <c r="BT935">
        <v>1</v>
      </c>
      <c r="BU935">
        <v>1</v>
      </c>
      <c r="BV935">
        <v>1</v>
      </c>
      <c r="BW935">
        <v>1</v>
      </c>
      <c r="BX935">
        <v>1</v>
      </c>
      <c r="BY935" t="s">
        <v>3</v>
      </c>
      <c r="BZ935">
        <v>0</v>
      </c>
      <c r="CA935">
        <v>0</v>
      </c>
      <c r="CB935" t="s">
        <v>3</v>
      </c>
      <c r="CE935">
        <v>30</v>
      </c>
      <c r="CF935">
        <v>0</v>
      </c>
      <c r="CG935">
        <v>0</v>
      </c>
      <c r="CM935">
        <v>0</v>
      </c>
      <c r="CN935" t="s">
        <v>3</v>
      </c>
      <c r="CO935">
        <v>0</v>
      </c>
      <c r="CP935">
        <f t="shared" si="537"/>
        <v>229420.31</v>
      </c>
      <c r="CQ935">
        <f t="shared" si="538"/>
        <v>1523.17</v>
      </c>
      <c r="CR935">
        <f t="shared" si="539"/>
        <v>0</v>
      </c>
      <c r="CS935">
        <f t="shared" si="540"/>
        <v>0</v>
      </c>
      <c r="CT935">
        <f t="shared" si="541"/>
        <v>0</v>
      </c>
      <c r="CU935">
        <f t="shared" si="542"/>
        <v>0</v>
      </c>
      <c r="CV935">
        <f t="shared" si="543"/>
        <v>0</v>
      </c>
      <c r="CW935">
        <f t="shared" si="544"/>
        <v>0</v>
      </c>
      <c r="CX935">
        <f t="shared" si="544"/>
        <v>0</v>
      </c>
      <c r="CY935">
        <f t="shared" si="545"/>
        <v>0</v>
      </c>
      <c r="CZ935">
        <f t="shared" si="546"/>
        <v>0</v>
      </c>
      <c r="DC935" t="s">
        <v>3</v>
      </c>
      <c r="DD935" t="s">
        <v>3</v>
      </c>
      <c r="DE935" t="s">
        <v>3</v>
      </c>
      <c r="DF935" t="s">
        <v>3</v>
      </c>
      <c r="DG935" t="s">
        <v>3</v>
      </c>
      <c r="DH935" t="s">
        <v>3</v>
      </c>
      <c r="DI935" t="s">
        <v>3</v>
      </c>
      <c r="DJ935" t="s">
        <v>3</v>
      </c>
      <c r="DK935" t="s">
        <v>3</v>
      </c>
      <c r="DL935" t="s">
        <v>3</v>
      </c>
      <c r="DM935" t="s">
        <v>3</v>
      </c>
      <c r="DN935">
        <v>0</v>
      </c>
      <c r="DO935">
        <v>0</v>
      </c>
      <c r="DP935">
        <v>1</v>
      </c>
      <c r="DQ935">
        <v>1</v>
      </c>
      <c r="DU935">
        <v>1003</v>
      </c>
      <c r="DV935" t="s">
        <v>224</v>
      </c>
      <c r="DW935" t="s">
        <v>224</v>
      </c>
      <c r="DX935">
        <v>1</v>
      </c>
      <c r="DZ935" t="s">
        <v>3</v>
      </c>
      <c r="EA935" t="s">
        <v>3</v>
      </c>
      <c r="EB935" t="s">
        <v>3</v>
      </c>
      <c r="EC935" t="s">
        <v>3</v>
      </c>
      <c r="EE935">
        <v>65733373</v>
      </c>
      <c r="EF935">
        <v>202</v>
      </c>
      <c r="EG935" t="s">
        <v>225</v>
      </c>
      <c r="EH935">
        <v>0</v>
      </c>
      <c r="EI935" t="s">
        <v>3</v>
      </c>
      <c r="EJ935">
        <v>1</v>
      </c>
      <c r="EK935">
        <v>400002</v>
      </c>
      <c r="EL935" t="s">
        <v>226</v>
      </c>
      <c r="EM935" t="s">
        <v>225</v>
      </c>
      <c r="EO935" t="s">
        <v>3</v>
      </c>
      <c r="EQ935">
        <v>0</v>
      </c>
      <c r="ER935">
        <v>154.47999999999999</v>
      </c>
      <c r="ES935">
        <v>154.47999999999999</v>
      </c>
      <c r="ET935">
        <v>0</v>
      </c>
      <c r="EU935">
        <v>0</v>
      </c>
      <c r="EV935">
        <v>0</v>
      </c>
      <c r="EW935">
        <v>0</v>
      </c>
      <c r="EX935">
        <v>0</v>
      </c>
      <c r="EY935">
        <v>0</v>
      </c>
      <c r="EZ935">
        <v>5</v>
      </c>
      <c r="FC935">
        <v>0</v>
      </c>
      <c r="FD935">
        <v>18</v>
      </c>
      <c r="FF935">
        <v>1496.35</v>
      </c>
      <c r="FQ935">
        <v>0</v>
      </c>
      <c r="FR935">
        <v>0</v>
      </c>
      <c r="FS935">
        <v>0</v>
      </c>
      <c r="FX935">
        <v>0</v>
      </c>
      <c r="FY935">
        <v>0</v>
      </c>
      <c r="GA935" t="s">
        <v>310</v>
      </c>
      <c r="GD935">
        <v>0</v>
      </c>
      <c r="GF935">
        <v>455458989</v>
      </c>
      <c r="GG935">
        <v>2</v>
      </c>
      <c r="GH935">
        <v>3</v>
      </c>
      <c r="GI935">
        <v>3</v>
      </c>
      <c r="GJ935">
        <v>0</v>
      </c>
      <c r="GK935">
        <f>ROUND(R935*(R12)/100,2)</f>
        <v>0</v>
      </c>
      <c r="GL935">
        <f t="shared" si="547"/>
        <v>0</v>
      </c>
      <c r="GM935">
        <f t="shared" si="548"/>
        <v>229420.31</v>
      </c>
      <c r="GN935">
        <f t="shared" si="549"/>
        <v>229420.31</v>
      </c>
      <c r="GO935">
        <f t="shared" si="550"/>
        <v>0</v>
      </c>
      <c r="GP935">
        <f t="shared" si="551"/>
        <v>0</v>
      </c>
      <c r="GR935">
        <v>1</v>
      </c>
      <c r="GS935">
        <v>1</v>
      </c>
      <c r="GT935">
        <v>0</v>
      </c>
      <c r="GU935" t="s">
        <v>3</v>
      </c>
      <c r="GV935">
        <f t="shared" si="552"/>
        <v>0</v>
      </c>
      <c r="GW935">
        <v>1</v>
      </c>
      <c r="GX935">
        <f t="shared" si="553"/>
        <v>0</v>
      </c>
      <c r="HA935">
        <v>0</v>
      </c>
      <c r="HB935">
        <v>0</v>
      </c>
      <c r="HC935">
        <f t="shared" si="554"/>
        <v>0</v>
      </c>
      <c r="HE935" t="s">
        <v>228</v>
      </c>
      <c r="HF935" t="s">
        <v>28</v>
      </c>
      <c r="HM935" t="s">
        <v>3</v>
      </c>
      <c r="HN935" t="s">
        <v>3</v>
      </c>
      <c r="HO935" t="s">
        <v>3</v>
      </c>
      <c r="HP935" t="s">
        <v>3</v>
      </c>
      <c r="HQ935" t="s">
        <v>3</v>
      </c>
      <c r="HS935">
        <v>0</v>
      </c>
      <c r="IK935">
        <v>0</v>
      </c>
    </row>
    <row r="936" spans="1:245" x14ac:dyDescent="0.2">
      <c r="A936">
        <v>17</v>
      </c>
      <c r="B936">
        <v>1</v>
      </c>
      <c r="E936" t="s">
        <v>311</v>
      </c>
      <c r="F936" t="s">
        <v>301</v>
      </c>
      <c r="G936" t="s">
        <v>312</v>
      </c>
      <c r="H936" t="s">
        <v>224</v>
      </c>
      <c r="I936">
        <v>131.25</v>
      </c>
      <c r="J936">
        <v>0</v>
      </c>
      <c r="K936">
        <v>131.25</v>
      </c>
      <c r="O936">
        <f t="shared" si="520"/>
        <v>254655.81</v>
      </c>
      <c r="P936">
        <f t="shared" si="521"/>
        <v>254655.81</v>
      </c>
      <c r="Q936">
        <f t="shared" si="522"/>
        <v>0</v>
      </c>
      <c r="R936">
        <f t="shared" si="523"/>
        <v>0</v>
      </c>
      <c r="S936">
        <f t="shared" si="524"/>
        <v>0</v>
      </c>
      <c r="T936">
        <f t="shared" si="525"/>
        <v>0</v>
      </c>
      <c r="U936">
        <f t="shared" si="526"/>
        <v>0</v>
      </c>
      <c r="V936">
        <f t="shared" si="527"/>
        <v>0</v>
      </c>
      <c r="W936">
        <f t="shared" si="528"/>
        <v>0</v>
      </c>
      <c r="X936">
        <f t="shared" si="529"/>
        <v>0</v>
      </c>
      <c r="Y936">
        <f t="shared" si="529"/>
        <v>0</v>
      </c>
      <c r="AA936">
        <v>62853509</v>
      </c>
      <c r="AB936">
        <f t="shared" si="530"/>
        <v>196.38</v>
      </c>
      <c r="AC936">
        <f t="shared" si="531"/>
        <v>196.38</v>
      </c>
      <c r="AD936">
        <f t="shared" si="532"/>
        <v>0</v>
      </c>
      <c r="AE936">
        <f t="shared" si="533"/>
        <v>0</v>
      </c>
      <c r="AF936">
        <f t="shared" si="533"/>
        <v>0</v>
      </c>
      <c r="AG936">
        <f t="shared" si="534"/>
        <v>0</v>
      </c>
      <c r="AH936">
        <f t="shared" si="535"/>
        <v>0</v>
      </c>
      <c r="AI936">
        <f t="shared" si="535"/>
        <v>0</v>
      </c>
      <c r="AJ936">
        <f t="shared" si="536"/>
        <v>0</v>
      </c>
      <c r="AK936">
        <v>196.38</v>
      </c>
      <c r="AL936">
        <v>196.38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  <c r="AS936">
        <v>0</v>
      </c>
      <c r="AT936">
        <v>0</v>
      </c>
      <c r="AU936">
        <v>0</v>
      </c>
      <c r="AV936">
        <v>1</v>
      </c>
      <c r="AW936">
        <v>1</v>
      </c>
      <c r="AZ936">
        <v>1</v>
      </c>
      <c r="BA936">
        <v>1</v>
      </c>
      <c r="BB936">
        <v>1</v>
      </c>
      <c r="BC936">
        <v>9.8800000000000008</v>
      </c>
      <c r="BD936" t="s">
        <v>3</v>
      </c>
      <c r="BE936" t="s">
        <v>3</v>
      </c>
      <c r="BF936" t="s">
        <v>3</v>
      </c>
      <c r="BG936" t="s">
        <v>3</v>
      </c>
      <c r="BH936">
        <v>3</v>
      </c>
      <c r="BI936">
        <v>1</v>
      </c>
      <c r="BJ936" t="s">
        <v>3</v>
      </c>
      <c r="BM936">
        <v>400002</v>
      </c>
      <c r="BN936">
        <v>0</v>
      </c>
      <c r="BO936" t="s">
        <v>3</v>
      </c>
      <c r="BP936">
        <v>0</v>
      </c>
      <c r="BQ936">
        <v>202</v>
      </c>
      <c r="BR936">
        <v>0</v>
      </c>
      <c r="BS936">
        <v>1</v>
      </c>
      <c r="BT936">
        <v>1</v>
      </c>
      <c r="BU936">
        <v>1</v>
      </c>
      <c r="BV936">
        <v>1</v>
      </c>
      <c r="BW936">
        <v>1</v>
      </c>
      <c r="BX936">
        <v>1</v>
      </c>
      <c r="BY936" t="s">
        <v>3</v>
      </c>
      <c r="BZ936">
        <v>0</v>
      </c>
      <c r="CA936">
        <v>0</v>
      </c>
      <c r="CB936" t="s">
        <v>3</v>
      </c>
      <c r="CE936">
        <v>30</v>
      </c>
      <c r="CF936">
        <v>0</v>
      </c>
      <c r="CG936">
        <v>0</v>
      </c>
      <c r="CM936">
        <v>0</v>
      </c>
      <c r="CN936" t="s">
        <v>3</v>
      </c>
      <c r="CO936">
        <v>0</v>
      </c>
      <c r="CP936">
        <f t="shared" si="537"/>
        <v>254655.81</v>
      </c>
      <c r="CQ936">
        <f t="shared" si="538"/>
        <v>1940.23</v>
      </c>
      <c r="CR936">
        <f t="shared" si="539"/>
        <v>0</v>
      </c>
      <c r="CS936">
        <f t="shared" si="540"/>
        <v>0</v>
      </c>
      <c r="CT936">
        <f t="shared" si="541"/>
        <v>0</v>
      </c>
      <c r="CU936">
        <f t="shared" si="542"/>
        <v>0</v>
      </c>
      <c r="CV936">
        <f t="shared" si="543"/>
        <v>0</v>
      </c>
      <c r="CW936">
        <f t="shared" si="544"/>
        <v>0</v>
      </c>
      <c r="CX936">
        <f t="shared" si="544"/>
        <v>0</v>
      </c>
      <c r="CY936">
        <f t="shared" si="545"/>
        <v>0</v>
      </c>
      <c r="CZ936">
        <f t="shared" si="546"/>
        <v>0</v>
      </c>
      <c r="DC936" t="s">
        <v>3</v>
      </c>
      <c r="DD936" t="s">
        <v>3</v>
      </c>
      <c r="DE936" t="s">
        <v>3</v>
      </c>
      <c r="DF936" t="s">
        <v>3</v>
      </c>
      <c r="DG936" t="s">
        <v>3</v>
      </c>
      <c r="DH936" t="s">
        <v>3</v>
      </c>
      <c r="DI936" t="s">
        <v>3</v>
      </c>
      <c r="DJ936" t="s">
        <v>3</v>
      </c>
      <c r="DK936" t="s">
        <v>3</v>
      </c>
      <c r="DL936" t="s">
        <v>3</v>
      </c>
      <c r="DM936" t="s">
        <v>3</v>
      </c>
      <c r="DN936">
        <v>0</v>
      </c>
      <c r="DO936">
        <v>0</v>
      </c>
      <c r="DP936">
        <v>1</v>
      </c>
      <c r="DQ936">
        <v>1</v>
      </c>
      <c r="DU936">
        <v>1003</v>
      </c>
      <c r="DV936" t="s">
        <v>224</v>
      </c>
      <c r="DW936" t="s">
        <v>224</v>
      </c>
      <c r="DX936">
        <v>1</v>
      </c>
      <c r="DZ936" t="s">
        <v>3</v>
      </c>
      <c r="EA936" t="s">
        <v>3</v>
      </c>
      <c r="EB936" t="s">
        <v>3</v>
      </c>
      <c r="EC936" t="s">
        <v>3</v>
      </c>
      <c r="EE936">
        <v>65733373</v>
      </c>
      <c r="EF936">
        <v>202</v>
      </c>
      <c r="EG936" t="s">
        <v>225</v>
      </c>
      <c r="EH936">
        <v>0</v>
      </c>
      <c r="EI936" t="s">
        <v>3</v>
      </c>
      <c r="EJ936">
        <v>1</v>
      </c>
      <c r="EK936">
        <v>400002</v>
      </c>
      <c r="EL936" t="s">
        <v>226</v>
      </c>
      <c r="EM936" t="s">
        <v>225</v>
      </c>
      <c r="EO936" t="s">
        <v>3</v>
      </c>
      <c r="EQ936">
        <v>0</v>
      </c>
      <c r="ER936">
        <v>196.38</v>
      </c>
      <c r="ES936">
        <v>196.38</v>
      </c>
      <c r="ET936">
        <v>0</v>
      </c>
      <c r="EU936">
        <v>0</v>
      </c>
      <c r="EV936">
        <v>0</v>
      </c>
      <c r="EW936">
        <v>0</v>
      </c>
      <c r="EX936">
        <v>0</v>
      </c>
      <c r="EY936">
        <v>0</v>
      </c>
      <c r="EZ936">
        <v>5</v>
      </c>
      <c r="FC936">
        <v>0</v>
      </c>
      <c r="FD936">
        <v>18</v>
      </c>
      <c r="FF936">
        <v>1902.15</v>
      </c>
      <c r="FQ936">
        <v>0</v>
      </c>
      <c r="FR936">
        <v>0</v>
      </c>
      <c r="FS936">
        <v>0</v>
      </c>
      <c r="FX936">
        <v>0</v>
      </c>
      <c r="FY936">
        <v>0</v>
      </c>
      <c r="GA936" t="s">
        <v>313</v>
      </c>
      <c r="GD936">
        <v>0</v>
      </c>
      <c r="GF936">
        <v>-1823728583</v>
      </c>
      <c r="GG936">
        <v>2</v>
      </c>
      <c r="GH936">
        <v>3</v>
      </c>
      <c r="GI936">
        <v>3</v>
      </c>
      <c r="GJ936">
        <v>0</v>
      </c>
      <c r="GK936">
        <f>ROUND(R936*(R12)/100,2)</f>
        <v>0</v>
      </c>
      <c r="GL936">
        <f t="shared" si="547"/>
        <v>0</v>
      </c>
      <c r="GM936">
        <f t="shared" si="548"/>
        <v>254655.81</v>
      </c>
      <c r="GN936">
        <f t="shared" si="549"/>
        <v>254655.81</v>
      </c>
      <c r="GO936">
        <f t="shared" si="550"/>
        <v>0</v>
      </c>
      <c r="GP936">
        <f t="shared" si="551"/>
        <v>0</v>
      </c>
      <c r="GR936">
        <v>1</v>
      </c>
      <c r="GS936">
        <v>1</v>
      </c>
      <c r="GT936">
        <v>0</v>
      </c>
      <c r="GU936" t="s">
        <v>3</v>
      </c>
      <c r="GV936">
        <f t="shared" si="552"/>
        <v>0</v>
      </c>
      <c r="GW936">
        <v>1</v>
      </c>
      <c r="GX936">
        <f t="shared" si="553"/>
        <v>0</v>
      </c>
      <c r="HA936">
        <v>0</v>
      </c>
      <c r="HB936">
        <v>0</v>
      </c>
      <c r="HC936">
        <f t="shared" si="554"/>
        <v>0</v>
      </c>
      <c r="HE936" t="s">
        <v>228</v>
      </c>
      <c r="HF936" t="s">
        <v>28</v>
      </c>
      <c r="HM936" t="s">
        <v>3</v>
      </c>
      <c r="HN936" t="s">
        <v>3</v>
      </c>
      <c r="HO936" t="s">
        <v>3</v>
      </c>
      <c r="HP936" t="s">
        <v>3</v>
      </c>
      <c r="HQ936" t="s">
        <v>3</v>
      </c>
      <c r="HS936">
        <v>0</v>
      </c>
      <c r="IK936">
        <v>0</v>
      </c>
    </row>
    <row r="938" spans="1:245" x14ac:dyDescent="0.2">
      <c r="A938" s="2">
        <v>51</v>
      </c>
      <c r="B938" s="2">
        <f>B927</f>
        <v>1</v>
      </c>
      <c r="C938" s="2">
        <f>A927</f>
        <v>4</v>
      </c>
      <c r="D938" s="2">
        <f>ROW(A927)</f>
        <v>927</v>
      </c>
      <c r="E938" s="2"/>
      <c r="F938" s="2" t="str">
        <f>IF(F927&lt;&gt;"",F927,"")</f>
        <v>Новый раздел</v>
      </c>
      <c r="G938" s="2" t="str">
        <f>IF(G927&lt;&gt;"",G927,"")</f>
        <v>Материалы</v>
      </c>
      <c r="H938" s="2">
        <v>0</v>
      </c>
      <c r="I938" s="2"/>
      <c r="J938" s="2"/>
      <c r="K938" s="2"/>
      <c r="L938" s="2"/>
      <c r="M938" s="2"/>
      <c r="N938" s="2"/>
      <c r="O938" s="2">
        <f t="shared" ref="O938:T938" si="555">ROUND(AB938,2)</f>
        <v>873141.15</v>
      </c>
      <c r="P938" s="2">
        <f t="shared" si="555"/>
        <v>873141.15</v>
      </c>
      <c r="Q938" s="2">
        <f t="shared" si="555"/>
        <v>0</v>
      </c>
      <c r="R938" s="2">
        <f t="shared" si="555"/>
        <v>0</v>
      </c>
      <c r="S938" s="2">
        <f t="shared" si="555"/>
        <v>0</v>
      </c>
      <c r="T938" s="2">
        <f t="shared" si="555"/>
        <v>0</v>
      </c>
      <c r="U938" s="2">
        <f>AH938</f>
        <v>0</v>
      </c>
      <c r="V938" s="2">
        <f>AI938</f>
        <v>0</v>
      </c>
      <c r="W938" s="2">
        <f>ROUND(AJ938,2)</f>
        <v>0</v>
      </c>
      <c r="X938" s="2">
        <f>ROUND(AK938,2)</f>
        <v>0</v>
      </c>
      <c r="Y938" s="2">
        <f>ROUND(AL938,2)</f>
        <v>0</v>
      </c>
      <c r="Z938" s="2"/>
      <c r="AA938" s="2"/>
      <c r="AB938" s="2">
        <f>ROUND(SUMIF(AA931:AA936,"=62853509",O931:O936),2)</f>
        <v>873141.15</v>
      </c>
      <c r="AC938" s="2">
        <f>ROUND(SUMIF(AA931:AA936,"=62853509",P931:P936),2)</f>
        <v>873141.15</v>
      </c>
      <c r="AD938" s="2">
        <f>ROUND(SUMIF(AA931:AA936,"=62853509",Q931:Q936),2)</f>
        <v>0</v>
      </c>
      <c r="AE938" s="2">
        <f>ROUND(SUMIF(AA931:AA936,"=62853509",R931:R936),2)</f>
        <v>0</v>
      </c>
      <c r="AF938" s="2">
        <f>ROUND(SUMIF(AA931:AA936,"=62853509",S931:S936),2)</f>
        <v>0</v>
      </c>
      <c r="AG938" s="2">
        <f>ROUND(SUMIF(AA931:AA936,"=62853509",T931:T936),2)</f>
        <v>0</v>
      </c>
      <c r="AH938" s="2">
        <f>SUMIF(AA931:AA936,"=62853509",U931:U936)</f>
        <v>0</v>
      </c>
      <c r="AI938" s="2">
        <f>SUMIF(AA931:AA936,"=62853509",V931:V936)</f>
        <v>0</v>
      </c>
      <c r="AJ938" s="2">
        <f>ROUND(SUMIF(AA931:AA936,"=62853509",W931:W936),2)</f>
        <v>0</v>
      </c>
      <c r="AK938" s="2">
        <f>ROUND(SUMIF(AA931:AA936,"=62853509",X931:X936),2)</f>
        <v>0</v>
      </c>
      <c r="AL938" s="2">
        <f>ROUND(SUMIF(AA931:AA936,"=62853509",Y931:Y936),2)</f>
        <v>0</v>
      </c>
      <c r="AM938" s="2"/>
      <c r="AN938" s="2"/>
      <c r="AO938" s="2">
        <f t="shared" ref="AO938:BD938" si="556">ROUND(BX938,2)</f>
        <v>0</v>
      </c>
      <c r="AP938" s="2">
        <f t="shared" si="556"/>
        <v>0</v>
      </c>
      <c r="AQ938" s="2">
        <f t="shared" si="556"/>
        <v>0</v>
      </c>
      <c r="AR938" s="2">
        <f t="shared" si="556"/>
        <v>873141.15</v>
      </c>
      <c r="AS938" s="2">
        <f t="shared" si="556"/>
        <v>873141.15</v>
      </c>
      <c r="AT938" s="2">
        <f t="shared" si="556"/>
        <v>0</v>
      </c>
      <c r="AU938" s="2">
        <f t="shared" si="556"/>
        <v>0</v>
      </c>
      <c r="AV938" s="2">
        <f t="shared" si="556"/>
        <v>873141.15</v>
      </c>
      <c r="AW938" s="2">
        <f t="shared" si="556"/>
        <v>873141.15</v>
      </c>
      <c r="AX938" s="2">
        <f t="shared" si="556"/>
        <v>0</v>
      </c>
      <c r="AY938" s="2">
        <f t="shared" si="556"/>
        <v>873141.15</v>
      </c>
      <c r="AZ938" s="2">
        <f t="shared" si="556"/>
        <v>0</v>
      </c>
      <c r="BA938" s="2">
        <f t="shared" si="556"/>
        <v>0</v>
      </c>
      <c r="BB938" s="2">
        <f t="shared" si="556"/>
        <v>0</v>
      </c>
      <c r="BC938" s="2">
        <f t="shared" si="556"/>
        <v>0</v>
      </c>
      <c r="BD938" s="2">
        <f t="shared" si="556"/>
        <v>0</v>
      </c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>
        <f>ROUND(SUMIF(AA931:AA936,"=62853509",FQ931:FQ936),2)</f>
        <v>0</v>
      </c>
      <c r="BY938" s="2">
        <f>ROUND(SUMIF(AA931:AA936,"=62853509",FR931:FR936),2)</f>
        <v>0</v>
      </c>
      <c r="BZ938" s="2">
        <f>ROUND(SUMIF(AA931:AA936,"=62853509",GL931:GL936),2)</f>
        <v>0</v>
      </c>
      <c r="CA938" s="2">
        <f>ROUND(SUMIF(AA931:AA936,"=62853509",GM931:GM936),2)</f>
        <v>873141.15</v>
      </c>
      <c r="CB938" s="2">
        <f>ROUND(SUMIF(AA931:AA936,"=62853509",GN931:GN936),2)</f>
        <v>873141.15</v>
      </c>
      <c r="CC938" s="2">
        <f>ROUND(SUMIF(AA931:AA936,"=62853509",GO931:GO936),2)</f>
        <v>0</v>
      </c>
      <c r="CD938" s="2">
        <f>ROUND(SUMIF(AA931:AA936,"=62853509",GP931:GP936),2)</f>
        <v>0</v>
      </c>
      <c r="CE938" s="2">
        <f>AC938-BX938</f>
        <v>873141.15</v>
      </c>
      <c r="CF938" s="2">
        <f>AC938-BY938</f>
        <v>873141.15</v>
      </c>
      <c r="CG938" s="2">
        <f>BX938-BZ938</f>
        <v>0</v>
      </c>
      <c r="CH938" s="2">
        <f>AC938-BX938-BY938+BZ938</f>
        <v>873141.15</v>
      </c>
      <c r="CI938" s="2">
        <f>BY938-BZ938</f>
        <v>0</v>
      </c>
      <c r="CJ938" s="2">
        <f>ROUND(SUMIF(AA931:AA936,"=62853509",GX931:GX936),2)</f>
        <v>0</v>
      </c>
      <c r="CK938" s="2">
        <f>ROUND(SUMIF(AA931:AA936,"=62853509",GY931:GY936),2)</f>
        <v>0</v>
      </c>
      <c r="CL938" s="2">
        <f>ROUND(SUMIF(AA931:AA936,"=62853509",GZ931:GZ936),2)</f>
        <v>0</v>
      </c>
      <c r="CM938" s="2">
        <f>ROUND(SUMIF(AA931:AA936,"=62853509",HD931:HD936),2)</f>
        <v>0</v>
      </c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3"/>
      <c r="DH938" s="3"/>
      <c r="DI938" s="3"/>
      <c r="DJ938" s="3"/>
      <c r="DK938" s="3"/>
      <c r="DL938" s="3"/>
      <c r="DM938" s="3"/>
      <c r="DN938" s="3"/>
      <c r="DO938" s="3"/>
      <c r="DP938" s="3"/>
      <c r="DQ938" s="3"/>
      <c r="DR938" s="3"/>
      <c r="DS938" s="3"/>
      <c r="DT938" s="3"/>
      <c r="DU938" s="3"/>
      <c r="DV938" s="3"/>
      <c r="DW938" s="3"/>
      <c r="DX938" s="3"/>
      <c r="DY938" s="3"/>
      <c r="DZ938" s="3"/>
      <c r="EA938" s="3"/>
      <c r="EB938" s="3"/>
      <c r="EC938" s="3"/>
      <c r="ED938" s="3"/>
      <c r="EE938" s="3"/>
      <c r="EF938" s="3"/>
      <c r="EG938" s="3"/>
      <c r="EH938" s="3"/>
      <c r="EI938" s="3"/>
      <c r="EJ938" s="3"/>
      <c r="EK938" s="3"/>
      <c r="EL938" s="3"/>
      <c r="EM938" s="3"/>
      <c r="EN938" s="3"/>
      <c r="EO938" s="3"/>
      <c r="EP938" s="3"/>
      <c r="EQ938" s="3"/>
      <c r="ER938" s="3"/>
      <c r="ES938" s="3"/>
      <c r="ET938" s="3"/>
      <c r="EU938" s="3"/>
      <c r="EV938" s="3"/>
      <c r="EW938" s="3"/>
      <c r="EX938" s="3"/>
      <c r="EY938" s="3"/>
      <c r="EZ938" s="3"/>
      <c r="FA938" s="3"/>
      <c r="FB938" s="3"/>
      <c r="FC938" s="3"/>
      <c r="FD938" s="3"/>
      <c r="FE938" s="3"/>
      <c r="FF938" s="3"/>
      <c r="FG938" s="3"/>
      <c r="FH938" s="3"/>
      <c r="FI938" s="3"/>
      <c r="FJ938" s="3"/>
      <c r="FK938" s="3"/>
      <c r="FL938" s="3"/>
      <c r="FM938" s="3"/>
      <c r="FN938" s="3"/>
      <c r="FO938" s="3"/>
      <c r="FP938" s="3"/>
      <c r="FQ938" s="3"/>
      <c r="FR938" s="3"/>
      <c r="FS938" s="3"/>
      <c r="FT938" s="3"/>
      <c r="FU938" s="3"/>
      <c r="FV938" s="3"/>
      <c r="FW938" s="3"/>
      <c r="FX938" s="3"/>
      <c r="FY938" s="3"/>
      <c r="FZ938" s="3"/>
      <c r="GA938" s="3"/>
      <c r="GB938" s="3"/>
      <c r="GC938" s="3"/>
      <c r="GD938" s="3"/>
      <c r="GE938" s="3"/>
      <c r="GF938" s="3"/>
      <c r="GG938" s="3"/>
      <c r="GH938" s="3"/>
      <c r="GI938" s="3"/>
      <c r="GJ938" s="3"/>
      <c r="GK938" s="3"/>
      <c r="GL938" s="3"/>
      <c r="GM938" s="3"/>
      <c r="GN938" s="3"/>
      <c r="GO938" s="3"/>
      <c r="GP938" s="3"/>
      <c r="GQ938" s="3"/>
      <c r="GR938" s="3"/>
      <c r="GS938" s="3"/>
      <c r="GT938" s="3"/>
      <c r="GU938" s="3"/>
      <c r="GV938" s="3"/>
      <c r="GW938" s="3"/>
      <c r="GX938" s="3">
        <v>0</v>
      </c>
    </row>
    <row r="940" spans="1:245" x14ac:dyDescent="0.2">
      <c r="A940" s="4">
        <v>50</v>
      </c>
      <c r="B940" s="4">
        <v>0</v>
      </c>
      <c r="C940" s="4">
        <v>0</v>
      </c>
      <c r="D940" s="4">
        <v>1</v>
      </c>
      <c r="E940" s="4">
        <v>201</v>
      </c>
      <c r="F940" s="4">
        <f>ROUND(Source!O938,O940)</f>
        <v>873141.15</v>
      </c>
      <c r="G940" s="4" t="s">
        <v>70</v>
      </c>
      <c r="H940" s="4" t="s">
        <v>71</v>
      </c>
      <c r="I940" s="4"/>
      <c r="J940" s="4"/>
      <c r="K940" s="4">
        <v>201</v>
      </c>
      <c r="L940" s="4">
        <v>1</v>
      </c>
      <c r="M940" s="4">
        <v>3</v>
      </c>
      <c r="N940" s="4" t="s">
        <v>3</v>
      </c>
      <c r="O940" s="4">
        <v>2</v>
      </c>
      <c r="P940" s="4"/>
      <c r="Q940" s="4"/>
      <c r="R940" s="4"/>
      <c r="S940" s="4"/>
      <c r="T940" s="4"/>
      <c r="U940" s="4"/>
      <c r="V940" s="4"/>
      <c r="W940" s="4">
        <v>873141.15</v>
      </c>
      <c r="X940" s="4">
        <v>1</v>
      </c>
      <c r="Y940" s="4">
        <v>873141.15</v>
      </c>
      <c r="Z940" s="4"/>
      <c r="AA940" s="4"/>
      <c r="AB940" s="4"/>
    </row>
    <row r="941" spans="1:245" x14ac:dyDescent="0.2">
      <c r="A941" s="4">
        <v>50</v>
      </c>
      <c r="B941" s="4">
        <v>0</v>
      </c>
      <c r="C941" s="4">
        <v>0</v>
      </c>
      <c r="D941" s="4">
        <v>1</v>
      </c>
      <c r="E941" s="4">
        <v>202</v>
      </c>
      <c r="F941" s="4">
        <f>ROUND(Source!P938,O941)</f>
        <v>873141.15</v>
      </c>
      <c r="G941" s="4" t="s">
        <v>72</v>
      </c>
      <c r="H941" s="4" t="s">
        <v>73</v>
      </c>
      <c r="I941" s="4"/>
      <c r="J941" s="4"/>
      <c r="K941" s="4">
        <v>202</v>
      </c>
      <c r="L941" s="4">
        <v>2</v>
      </c>
      <c r="M941" s="4">
        <v>3</v>
      </c>
      <c r="N941" s="4" t="s">
        <v>3</v>
      </c>
      <c r="O941" s="4">
        <v>2</v>
      </c>
      <c r="P941" s="4"/>
      <c r="Q941" s="4"/>
      <c r="R941" s="4"/>
      <c r="S941" s="4"/>
      <c r="T941" s="4"/>
      <c r="U941" s="4"/>
      <c r="V941" s="4"/>
      <c r="W941" s="4">
        <v>873141.15</v>
      </c>
      <c r="X941" s="4">
        <v>1</v>
      </c>
      <c r="Y941" s="4">
        <v>873141.15</v>
      </c>
      <c r="Z941" s="4"/>
      <c r="AA941" s="4"/>
      <c r="AB941" s="4"/>
    </row>
    <row r="942" spans="1:245" x14ac:dyDescent="0.2">
      <c r="A942" s="4">
        <v>50</v>
      </c>
      <c r="B942" s="4">
        <v>0</v>
      </c>
      <c r="C942" s="4">
        <v>0</v>
      </c>
      <c r="D942" s="4">
        <v>1</v>
      </c>
      <c r="E942" s="4">
        <v>222</v>
      </c>
      <c r="F942" s="4">
        <f>ROUND(Source!AO938,O942)</f>
        <v>0</v>
      </c>
      <c r="G942" s="4" t="s">
        <v>74</v>
      </c>
      <c r="H942" s="4" t="s">
        <v>75</v>
      </c>
      <c r="I942" s="4"/>
      <c r="J942" s="4"/>
      <c r="K942" s="4">
        <v>222</v>
      </c>
      <c r="L942" s="4">
        <v>3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45" x14ac:dyDescent="0.2">
      <c r="A943" s="4">
        <v>50</v>
      </c>
      <c r="B943" s="4">
        <v>0</v>
      </c>
      <c r="C943" s="4">
        <v>0</v>
      </c>
      <c r="D943" s="4">
        <v>1</v>
      </c>
      <c r="E943" s="4">
        <v>225</v>
      </c>
      <c r="F943" s="4">
        <f>ROUND(Source!AV938,O943)</f>
        <v>873141.15</v>
      </c>
      <c r="G943" s="4" t="s">
        <v>76</v>
      </c>
      <c r="H943" s="4" t="s">
        <v>77</v>
      </c>
      <c r="I943" s="4"/>
      <c r="J943" s="4"/>
      <c r="K943" s="4">
        <v>225</v>
      </c>
      <c r="L943" s="4">
        <v>4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873141.15</v>
      </c>
      <c r="X943" s="4">
        <v>1</v>
      </c>
      <c r="Y943" s="4">
        <v>873141.15</v>
      </c>
      <c r="Z943" s="4"/>
      <c r="AA943" s="4"/>
      <c r="AB943" s="4"/>
    </row>
    <row r="944" spans="1:245" x14ac:dyDescent="0.2">
      <c r="A944" s="4">
        <v>50</v>
      </c>
      <c r="B944" s="4">
        <v>0</v>
      </c>
      <c r="C944" s="4">
        <v>0</v>
      </c>
      <c r="D944" s="4">
        <v>1</v>
      </c>
      <c r="E944" s="4">
        <v>226</v>
      </c>
      <c r="F944" s="4">
        <f>ROUND(Source!AW938,O944)</f>
        <v>873141.15</v>
      </c>
      <c r="G944" s="4" t="s">
        <v>78</v>
      </c>
      <c r="H944" s="4" t="s">
        <v>79</v>
      </c>
      <c r="I944" s="4"/>
      <c r="J944" s="4"/>
      <c r="K944" s="4">
        <v>226</v>
      </c>
      <c r="L944" s="4">
        <v>5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873141.15</v>
      </c>
      <c r="X944" s="4">
        <v>1</v>
      </c>
      <c r="Y944" s="4">
        <v>873141.15</v>
      </c>
      <c r="Z944" s="4"/>
      <c r="AA944" s="4"/>
      <c r="AB944" s="4"/>
    </row>
    <row r="945" spans="1:28" x14ac:dyDescent="0.2">
      <c r="A945" s="4">
        <v>50</v>
      </c>
      <c r="B945" s="4">
        <v>0</v>
      </c>
      <c r="C945" s="4">
        <v>0</v>
      </c>
      <c r="D945" s="4">
        <v>1</v>
      </c>
      <c r="E945" s="4">
        <v>227</v>
      </c>
      <c r="F945" s="4">
        <f>ROUND(Source!AX938,O945)</f>
        <v>0</v>
      </c>
      <c r="G945" s="4" t="s">
        <v>80</v>
      </c>
      <c r="H945" s="4" t="s">
        <v>81</v>
      </c>
      <c r="I945" s="4"/>
      <c r="J945" s="4"/>
      <c r="K945" s="4">
        <v>227</v>
      </c>
      <c r="L945" s="4">
        <v>6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0</v>
      </c>
      <c r="X945" s="4">
        <v>1</v>
      </c>
      <c r="Y945" s="4">
        <v>0</v>
      </c>
      <c r="Z945" s="4"/>
      <c r="AA945" s="4"/>
      <c r="AB945" s="4"/>
    </row>
    <row r="946" spans="1:28" x14ac:dyDescent="0.2">
      <c r="A946" s="4">
        <v>50</v>
      </c>
      <c r="B946" s="4">
        <v>0</v>
      </c>
      <c r="C946" s="4">
        <v>0</v>
      </c>
      <c r="D946" s="4">
        <v>1</v>
      </c>
      <c r="E946" s="4">
        <v>228</v>
      </c>
      <c r="F946" s="4">
        <f>ROUND(Source!AY938,O946)</f>
        <v>873141.15</v>
      </c>
      <c r="G946" s="4" t="s">
        <v>82</v>
      </c>
      <c r="H946" s="4" t="s">
        <v>83</v>
      </c>
      <c r="I946" s="4"/>
      <c r="J946" s="4"/>
      <c r="K946" s="4">
        <v>228</v>
      </c>
      <c r="L946" s="4">
        <v>7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873141.15</v>
      </c>
      <c r="X946" s="4">
        <v>1</v>
      </c>
      <c r="Y946" s="4">
        <v>873141.15</v>
      </c>
      <c r="Z946" s="4"/>
      <c r="AA946" s="4"/>
      <c r="AB946" s="4"/>
    </row>
    <row r="947" spans="1:28" x14ac:dyDescent="0.2">
      <c r="A947" s="4">
        <v>50</v>
      </c>
      <c r="B947" s="4">
        <v>0</v>
      </c>
      <c r="C947" s="4">
        <v>0</v>
      </c>
      <c r="D947" s="4">
        <v>1</v>
      </c>
      <c r="E947" s="4">
        <v>216</v>
      </c>
      <c r="F947" s="4">
        <f>ROUND(Source!AP938,O947)</f>
        <v>0</v>
      </c>
      <c r="G947" s="4" t="s">
        <v>84</v>
      </c>
      <c r="H947" s="4" t="s">
        <v>85</v>
      </c>
      <c r="I947" s="4"/>
      <c r="J947" s="4"/>
      <c r="K947" s="4">
        <v>216</v>
      </c>
      <c r="L947" s="4">
        <v>8</v>
      </c>
      <c r="M947" s="4">
        <v>3</v>
      </c>
      <c r="N947" s="4" t="s">
        <v>3</v>
      </c>
      <c r="O947" s="4">
        <v>2</v>
      </c>
      <c r="P947" s="4"/>
      <c r="Q947" s="4"/>
      <c r="R947" s="4"/>
      <c r="S947" s="4"/>
      <c r="T947" s="4"/>
      <c r="U947" s="4"/>
      <c r="V947" s="4"/>
      <c r="W947" s="4">
        <v>0</v>
      </c>
      <c r="X947" s="4">
        <v>1</v>
      </c>
      <c r="Y947" s="4">
        <v>0</v>
      </c>
      <c r="Z947" s="4"/>
      <c r="AA947" s="4"/>
      <c r="AB947" s="4"/>
    </row>
    <row r="948" spans="1:28" x14ac:dyDescent="0.2">
      <c r="A948" s="4">
        <v>50</v>
      </c>
      <c r="B948" s="4">
        <v>0</v>
      </c>
      <c r="C948" s="4">
        <v>0</v>
      </c>
      <c r="D948" s="4">
        <v>1</v>
      </c>
      <c r="E948" s="4">
        <v>223</v>
      </c>
      <c r="F948" s="4">
        <f>ROUND(Source!AQ938,O948)</f>
        <v>0</v>
      </c>
      <c r="G948" s="4" t="s">
        <v>86</v>
      </c>
      <c r="H948" s="4" t="s">
        <v>87</v>
      </c>
      <c r="I948" s="4"/>
      <c r="J948" s="4"/>
      <c r="K948" s="4">
        <v>223</v>
      </c>
      <c r="L948" s="4">
        <v>9</v>
      </c>
      <c r="M948" s="4">
        <v>3</v>
      </c>
      <c r="N948" s="4" t="s">
        <v>3</v>
      </c>
      <c r="O948" s="4">
        <v>2</v>
      </c>
      <c r="P948" s="4"/>
      <c r="Q948" s="4"/>
      <c r="R948" s="4"/>
      <c r="S948" s="4"/>
      <c r="T948" s="4"/>
      <c r="U948" s="4"/>
      <c r="V948" s="4"/>
      <c r="W948" s="4">
        <v>0</v>
      </c>
      <c r="X948" s="4">
        <v>1</v>
      </c>
      <c r="Y948" s="4">
        <v>0</v>
      </c>
      <c r="Z948" s="4"/>
      <c r="AA948" s="4"/>
      <c r="AB948" s="4"/>
    </row>
    <row r="949" spans="1:28" x14ac:dyDescent="0.2">
      <c r="A949" s="4">
        <v>50</v>
      </c>
      <c r="B949" s="4">
        <v>0</v>
      </c>
      <c r="C949" s="4">
        <v>0</v>
      </c>
      <c r="D949" s="4">
        <v>1</v>
      </c>
      <c r="E949" s="4">
        <v>229</v>
      </c>
      <c r="F949" s="4">
        <f>ROUND(Source!AZ938,O949)</f>
        <v>0</v>
      </c>
      <c r="G949" s="4" t="s">
        <v>88</v>
      </c>
      <c r="H949" s="4" t="s">
        <v>89</v>
      </c>
      <c r="I949" s="4"/>
      <c r="J949" s="4"/>
      <c r="K949" s="4">
        <v>229</v>
      </c>
      <c r="L949" s="4">
        <v>10</v>
      </c>
      <c r="M949" s="4">
        <v>3</v>
      </c>
      <c r="N949" s="4" t="s">
        <v>3</v>
      </c>
      <c r="O949" s="4">
        <v>2</v>
      </c>
      <c r="P949" s="4"/>
      <c r="Q949" s="4"/>
      <c r="R949" s="4"/>
      <c r="S949" s="4"/>
      <c r="T949" s="4"/>
      <c r="U949" s="4"/>
      <c r="V949" s="4"/>
      <c r="W949" s="4">
        <v>0</v>
      </c>
      <c r="X949" s="4">
        <v>1</v>
      </c>
      <c r="Y949" s="4">
        <v>0</v>
      </c>
      <c r="Z949" s="4"/>
      <c r="AA949" s="4"/>
      <c r="AB949" s="4"/>
    </row>
    <row r="950" spans="1:28" x14ac:dyDescent="0.2">
      <c r="A950" s="4">
        <v>50</v>
      </c>
      <c r="B950" s="4">
        <v>0</v>
      </c>
      <c r="C950" s="4">
        <v>0</v>
      </c>
      <c r="D950" s="4">
        <v>1</v>
      </c>
      <c r="E950" s="4">
        <v>203</v>
      </c>
      <c r="F950" s="4">
        <f>ROUND(Source!Q938,O950)</f>
        <v>0</v>
      </c>
      <c r="G950" s="4" t="s">
        <v>90</v>
      </c>
      <c r="H950" s="4" t="s">
        <v>91</v>
      </c>
      <c r="I950" s="4"/>
      <c r="J950" s="4"/>
      <c r="K950" s="4">
        <v>203</v>
      </c>
      <c r="L950" s="4">
        <v>11</v>
      </c>
      <c r="M950" s="4">
        <v>3</v>
      </c>
      <c r="N950" s="4" t="s">
        <v>3</v>
      </c>
      <c r="O950" s="4">
        <v>2</v>
      </c>
      <c r="P950" s="4"/>
      <c r="Q950" s="4"/>
      <c r="R950" s="4"/>
      <c r="S950" s="4"/>
      <c r="T950" s="4"/>
      <c r="U950" s="4"/>
      <c r="V950" s="4"/>
      <c r="W950" s="4">
        <v>0</v>
      </c>
      <c r="X950" s="4">
        <v>1</v>
      </c>
      <c r="Y950" s="4">
        <v>0</v>
      </c>
      <c r="Z950" s="4"/>
      <c r="AA950" s="4"/>
      <c r="AB950" s="4"/>
    </row>
    <row r="951" spans="1:28" x14ac:dyDescent="0.2">
      <c r="A951" s="4">
        <v>50</v>
      </c>
      <c r="B951" s="4">
        <v>0</v>
      </c>
      <c r="C951" s="4">
        <v>0</v>
      </c>
      <c r="D951" s="4">
        <v>1</v>
      </c>
      <c r="E951" s="4">
        <v>231</v>
      </c>
      <c r="F951" s="4">
        <f>ROUND(Source!BB938,O951)</f>
        <v>0</v>
      </c>
      <c r="G951" s="4" t="s">
        <v>92</v>
      </c>
      <c r="H951" s="4" t="s">
        <v>93</v>
      </c>
      <c r="I951" s="4"/>
      <c r="J951" s="4"/>
      <c r="K951" s="4">
        <v>231</v>
      </c>
      <c r="L951" s="4">
        <v>12</v>
      </c>
      <c r="M951" s="4">
        <v>3</v>
      </c>
      <c r="N951" s="4" t="s">
        <v>3</v>
      </c>
      <c r="O951" s="4">
        <v>2</v>
      </c>
      <c r="P951" s="4"/>
      <c r="Q951" s="4"/>
      <c r="R951" s="4"/>
      <c r="S951" s="4"/>
      <c r="T951" s="4"/>
      <c r="U951" s="4"/>
      <c r="V951" s="4"/>
      <c r="W951" s="4">
        <v>0</v>
      </c>
      <c r="X951" s="4">
        <v>1</v>
      </c>
      <c r="Y951" s="4">
        <v>0</v>
      </c>
      <c r="Z951" s="4"/>
      <c r="AA951" s="4"/>
      <c r="AB951" s="4"/>
    </row>
    <row r="952" spans="1:28" x14ac:dyDescent="0.2">
      <c r="A952" s="4">
        <v>50</v>
      </c>
      <c r="B952" s="4">
        <v>0</v>
      </c>
      <c r="C952" s="4">
        <v>0</v>
      </c>
      <c r="D952" s="4">
        <v>1</v>
      </c>
      <c r="E952" s="4">
        <v>204</v>
      </c>
      <c r="F952" s="4">
        <f>ROUND(Source!R938,O952)</f>
        <v>0</v>
      </c>
      <c r="G952" s="4" t="s">
        <v>94</v>
      </c>
      <c r="H952" s="4" t="s">
        <v>95</v>
      </c>
      <c r="I952" s="4"/>
      <c r="J952" s="4"/>
      <c r="K952" s="4">
        <v>204</v>
      </c>
      <c r="L952" s="4">
        <v>13</v>
      </c>
      <c r="M952" s="4">
        <v>3</v>
      </c>
      <c r="N952" s="4" t="s">
        <v>3</v>
      </c>
      <c r="O952" s="4">
        <v>2</v>
      </c>
      <c r="P952" s="4"/>
      <c r="Q952" s="4"/>
      <c r="R952" s="4"/>
      <c r="S952" s="4"/>
      <c r="T952" s="4"/>
      <c r="U952" s="4"/>
      <c r="V952" s="4"/>
      <c r="W952" s="4">
        <v>0</v>
      </c>
      <c r="X952" s="4">
        <v>1</v>
      </c>
      <c r="Y952" s="4">
        <v>0</v>
      </c>
      <c r="Z952" s="4"/>
      <c r="AA952" s="4"/>
      <c r="AB952" s="4"/>
    </row>
    <row r="953" spans="1:28" x14ac:dyDescent="0.2">
      <c r="A953" s="4">
        <v>50</v>
      </c>
      <c r="B953" s="4">
        <v>0</v>
      </c>
      <c r="C953" s="4">
        <v>0</v>
      </c>
      <c r="D953" s="4">
        <v>1</v>
      </c>
      <c r="E953" s="4">
        <v>205</v>
      </c>
      <c r="F953" s="4">
        <f>ROUND(Source!S938,O953)</f>
        <v>0</v>
      </c>
      <c r="G953" s="4" t="s">
        <v>96</v>
      </c>
      <c r="H953" s="4" t="s">
        <v>97</v>
      </c>
      <c r="I953" s="4"/>
      <c r="J953" s="4"/>
      <c r="K953" s="4">
        <v>205</v>
      </c>
      <c r="L953" s="4">
        <v>14</v>
      </c>
      <c r="M953" s="4">
        <v>3</v>
      </c>
      <c r="N953" s="4" t="s">
        <v>3</v>
      </c>
      <c r="O953" s="4">
        <v>2</v>
      </c>
      <c r="P953" s="4"/>
      <c r="Q953" s="4"/>
      <c r="R953" s="4"/>
      <c r="S953" s="4"/>
      <c r="T953" s="4"/>
      <c r="U953" s="4"/>
      <c r="V953" s="4"/>
      <c r="W953" s="4">
        <v>0</v>
      </c>
      <c r="X953" s="4">
        <v>1</v>
      </c>
      <c r="Y953" s="4">
        <v>0</v>
      </c>
      <c r="Z953" s="4"/>
      <c r="AA953" s="4"/>
      <c r="AB953" s="4"/>
    </row>
    <row r="954" spans="1:28" x14ac:dyDescent="0.2">
      <c r="A954" s="4">
        <v>50</v>
      </c>
      <c r="B954" s="4">
        <v>0</v>
      </c>
      <c r="C954" s="4">
        <v>0</v>
      </c>
      <c r="D954" s="4">
        <v>1</v>
      </c>
      <c r="E954" s="4">
        <v>232</v>
      </c>
      <c r="F954" s="4">
        <f>ROUND(Source!BC938,O954)</f>
        <v>0</v>
      </c>
      <c r="G954" s="4" t="s">
        <v>98</v>
      </c>
      <c r="H954" s="4" t="s">
        <v>99</v>
      </c>
      <c r="I954" s="4"/>
      <c r="J954" s="4"/>
      <c r="K954" s="4">
        <v>232</v>
      </c>
      <c r="L954" s="4">
        <v>15</v>
      </c>
      <c r="M954" s="4">
        <v>3</v>
      </c>
      <c r="N954" s="4" t="s">
        <v>3</v>
      </c>
      <c r="O954" s="4">
        <v>2</v>
      </c>
      <c r="P954" s="4"/>
      <c r="Q954" s="4"/>
      <c r="R954" s="4"/>
      <c r="S954" s="4"/>
      <c r="T954" s="4"/>
      <c r="U954" s="4"/>
      <c r="V954" s="4"/>
      <c r="W954" s="4">
        <v>0</v>
      </c>
      <c r="X954" s="4">
        <v>1</v>
      </c>
      <c r="Y954" s="4">
        <v>0</v>
      </c>
      <c r="Z954" s="4"/>
      <c r="AA954" s="4"/>
      <c r="AB954" s="4"/>
    </row>
    <row r="955" spans="1:28" x14ac:dyDescent="0.2">
      <c r="A955" s="4">
        <v>50</v>
      </c>
      <c r="B955" s="4">
        <v>0</v>
      </c>
      <c r="C955" s="4">
        <v>0</v>
      </c>
      <c r="D955" s="4">
        <v>1</v>
      </c>
      <c r="E955" s="4">
        <v>214</v>
      </c>
      <c r="F955" s="4">
        <f>ROUND(Source!AS938,O955)</f>
        <v>873141.15</v>
      </c>
      <c r="G955" s="4" t="s">
        <v>100</v>
      </c>
      <c r="H955" s="4" t="s">
        <v>101</v>
      </c>
      <c r="I955" s="4"/>
      <c r="J955" s="4"/>
      <c r="K955" s="4">
        <v>214</v>
      </c>
      <c r="L955" s="4">
        <v>16</v>
      </c>
      <c r="M955" s="4">
        <v>3</v>
      </c>
      <c r="N955" s="4" t="s">
        <v>3</v>
      </c>
      <c r="O955" s="4">
        <v>2</v>
      </c>
      <c r="P955" s="4"/>
      <c r="Q955" s="4"/>
      <c r="R955" s="4"/>
      <c r="S955" s="4"/>
      <c r="T955" s="4"/>
      <c r="U955" s="4"/>
      <c r="V955" s="4"/>
      <c r="W955" s="4">
        <v>873141.15</v>
      </c>
      <c r="X955" s="4">
        <v>1</v>
      </c>
      <c r="Y955" s="4">
        <v>873141.15</v>
      </c>
      <c r="Z955" s="4"/>
      <c r="AA955" s="4"/>
      <c r="AB955" s="4"/>
    </row>
    <row r="956" spans="1:28" x14ac:dyDescent="0.2">
      <c r="A956" s="4">
        <v>50</v>
      </c>
      <c r="B956" s="4">
        <v>0</v>
      </c>
      <c r="C956" s="4">
        <v>0</v>
      </c>
      <c r="D956" s="4">
        <v>1</v>
      </c>
      <c r="E956" s="4">
        <v>215</v>
      </c>
      <c r="F956" s="4">
        <f>ROUND(Source!AT938,O956)</f>
        <v>0</v>
      </c>
      <c r="G956" s="4" t="s">
        <v>102</v>
      </c>
      <c r="H956" s="4" t="s">
        <v>103</v>
      </c>
      <c r="I956" s="4"/>
      <c r="J956" s="4"/>
      <c r="K956" s="4">
        <v>215</v>
      </c>
      <c r="L956" s="4">
        <v>17</v>
      </c>
      <c r="M956" s="4">
        <v>3</v>
      </c>
      <c r="N956" s="4" t="s">
        <v>3</v>
      </c>
      <c r="O956" s="4">
        <v>2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8" x14ac:dyDescent="0.2">
      <c r="A957" s="4">
        <v>50</v>
      </c>
      <c r="B957" s="4">
        <v>0</v>
      </c>
      <c r="C957" s="4">
        <v>0</v>
      </c>
      <c r="D957" s="4">
        <v>1</v>
      </c>
      <c r="E957" s="4">
        <v>217</v>
      </c>
      <c r="F957" s="4">
        <f>ROUND(Source!AU938,O957)</f>
        <v>0</v>
      </c>
      <c r="G957" s="4" t="s">
        <v>104</v>
      </c>
      <c r="H957" s="4" t="s">
        <v>105</v>
      </c>
      <c r="I957" s="4"/>
      <c r="J957" s="4"/>
      <c r="K957" s="4">
        <v>217</v>
      </c>
      <c r="L957" s="4">
        <v>18</v>
      </c>
      <c r="M957" s="4">
        <v>3</v>
      </c>
      <c r="N957" s="4" t="s">
        <v>3</v>
      </c>
      <c r="O957" s="4">
        <v>2</v>
      </c>
      <c r="P957" s="4"/>
      <c r="Q957" s="4"/>
      <c r="R957" s="4"/>
      <c r="S957" s="4"/>
      <c r="T957" s="4"/>
      <c r="U957" s="4"/>
      <c r="V957" s="4"/>
      <c r="W957" s="4">
        <v>0</v>
      </c>
      <c r="X957" s="4">
        <v>1</v>
      </c>
      <c r="Y957" s="4">
        <v>0</v>
      </c>
      <c r="Z957" s="4"/>
      <c r="AA957" s="4"/>
      <c r="AB957" s="4"/>
    </row>
    <row r="958" spans="1:28" x14ac:dyDescent="0.2">
      <c r="A958" s="4">
        <v>50</v>
      </c>
      <c r="B958" s="4">
        <v>0</v>
      </c>
      <c r="C958" s="4">
        <v>0</v>
      </c>
      <c r="D958" s="4">
        <v>1</v>
      </c>
      <c r="E958" s="4">
        <v>230</v>
      </c>
      <c r="F958" s="4">
        <f>ROUND(Source!BA938,O958)</f>
        <v>0</v>
      </c>
      <c r="G958" s="4" t="s">
        <v>106</v>
      </c>
      <c r="H958" s="4" t="s">
        <v>107</v>
      </c>
      <c r="I958" s="4"/>
      <c r="J958" s="4"/>
      <c r="K958" s="4">
        <v>230</v>
      </c>
      <c r="L958" s="4">
        <v>19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0</v>
      </c>
      <c r="X958" s="4">
        <v>1</v>
      </c>
      <c r="Y958" s="4">
        <v>0</v>
      </c>
      <c r="Z958" s="4"/>
      <c r="AA958" s="4"/>
      <c r="AB958" s="4"/>
    </row>
    <row r="959" spans="1:28" x14ac:dyDescent="0.2">
      <c r="A959" s="4">
        <v>50</v>
      </c>
      <c r="B959" s="4">
        <v>0</v>
      </c>
      <c r="C959" s="4">
        <v>0</v>
      </c>
      <c r="D959" s="4">
        <v>1</v>
      </c>
      <c r="E959" s="4">
        <v>206</v>
      </c>
      <c r="F959" s="4">
        <f>ROUND(Source!T938,O959)</f>
        <v>0</v>
      </c>
      <c r="G959" s="4" t="s">
        <v>108</v>
      </c>
      <c r="H959" s="4" t="s">
        <v>109</v>
      </c>
      <c r="I959" s="4"/>
      <c r="J959" s="4"/>
      <c r="K959" s="4">
        <v>206</v>
      </c>
      <c r="L959" s="4">
        <v>20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8" x14ac:dyDescent="0.2">
      <c r="A960" s="4">
        <v>50</v>
      </c>
      <c r="B960" s="4">
        <v>0</v>
      </c>
      <c r="C960" s="4">
        <v>0</v>
      </c>
      <c r="D960" s="4">
        <v>1</v>
      </c>
      <c r="E960" s="4">
        <v>207</v>
      </c>
      <c r="F960" s="4">
        <f>Source!U938</f>
        <v>0</v>
      </c>
      <c r="G960" s="4" t="s">
        <v>110</v>
      </c>
      <c r="H960" s="4" t="s">
        <v>111</v>
      </c>
      <c r="I960" s="4"/>
      <c r="J960" s="4"/>
      <c r="K960" s="4">
        <v>207</v>
      </c>
      <c r="L960" s="4">
        <v>21</v>
      </c>
      <c r="M960" s="4">
        <v>3</v>
      </c>
      <c r="N960" s="4" t="s">
        <v>3</v>
      </c>
      <c r="O960" s="4">
        <v>-1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45" x14ac:dyDescent="0.2">
      <c r="A961" s="4">
        <v>50</v>
      </c>
      <c r="B961" s="4">
        <v>0</v>
      </c>
      <c r="C961" s="4">
        <v>0</v>
      </c>
      <c r="D961" s="4">
        <v>1</v>
      </c>
      <c r="E961" s="4">
        <v>208</v>
      </c>
      <c r="F961" s="4">
        <f>Source!V938</f>
        <v>0</v>
      </c>
      <c r="G961" s="4" t="s">
        <v>112</v>
      </c>
      <c r="H961" s="4" t="s">
        <v>113</v>
      </c>
      <c r="I961" s="4"/>
      <c r="J961" s="4"/>
      <c r="K961" s="4">
        <v>208</v>
      </c>
      <c r="L961" s="4">
        <v>22</v>
      </c>
      <c r="M961" s="4">
        <v>3</v>
      </c>
      <c r="N961" s="4" t="s">
        <v>3</v>
      </c>
      <c r="O961" s="4">
        <v>-1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45" x14ac:dyDescent="0.2">
      <c r="A962" s="4">
        <v>50</v>
      </c>
      <c r="B962" s="4">
        <v>0</v>
      </c>
      <c r="C962" s="4">
        <v>0</v>
      </c>
      <c r="D962" s="4">
        <v>1</v>
      </c>
      <c r="E962" s="4">
        <v>209</v>
      </c>
      <c r="F962" s="4">
        <f>ROUND(Source!W938,O962)</f>
        <v>0</v>
      </c>
      <c r="G962" s="4" t="s">
        <v>114</v>
      </c>
      <c r="H962" s="4" t="s">
        <v>115</v>
      </c>
      <c r="I962" s="4"/>
      <c r="J962" s="4"/>
      <c r="K962" s="4">
        <v>209</v>
      </c>
      <c r="L962" s="4">
        <v>23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3" spans="1:245" x14ac:dyDescent="0.2">
      <c r="A963" s="4">
        <v>50</v>
      </c>
      <c r="B963" s="4">
        <v>0</v>
      </c>
      <c r="C963" s="4">
        <v>0</v>
      </c>
      <c r="D963" s="4">
        <v>1</v>
      </c>
      <c r="E963" s="4">
        <v>233</v>
      </c>
      <c r="F963" s="4">
        <f>ROUND(Source!BD938,O963)</f>
        <v>0</v>
      </c>
      <c r="G963" s="4" t="s">
        <v>116</v>
      </c>
      <c r="H963" s="4" t="s">
        <v>117</v>
      </c>
      <c r="I963" s="4"/>
      <c r="J963" s="4"/>
      <c r="K963" s="4">
        <v>233</v>
      </c>
      <c r="L963" s="4">
        <v>24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45" x14ac:dyDescent="0.2">
      <c r="A964" s="4">
        <v>50</v>
      </c>
      <c r="B964" s="4">
        <v>0</v>
      </c>
      <c r="C964" s="4">
        <v>0</v>
      </c>
      <c r="D964" s="4">
        <v>1</v>
      </c>
      <c r="E964" s="4">
        <v>210</v>
      </c>
      <c r="F964" s="4">
        <f>ROUND(Source!X938,O964)</f>
        <v>0</v>
      </c>
      <c r="G964" s="4" t="s">
        <v>118</v>
      </c>
      <c r="H964" s="4" t="s">
        <v>119</v>
      </c>
      <c r="I964" s="4"/>
      <c r="J964" s="4"/>
      <c r="K964" s="4">
        <v>210</v>
      </c>
      <c r="L964" s="4">
        <v>25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45" x14ac:dyDescent="0.2">
      <c r="A965" s="4">
        <v>50</v>
      </c>
      <c r="B965" s="4">
        <v>0</v>
      </c>
      <c r="C965" s="4">
        <v>0</v>
      </c>
      <c r="D965" s="4">
        <v>1</v>
      </c>
      <c r="E965" s="4">
        <v>211</v>
      </c>
      <c r="F965" s="4">
        <f>ROUND(Source!Y938,O965)</f>
        <v>0</v>
      </c>
      <c r="G965" s="4" t="s">
        <v>120</v>
      </c>
      <c r="H965" s="4" t="s">
        <v>121</v>
      </c>
      <c r="I965" s="4"/>
      <c r="J965" s="4"/>
      <c r="K965" s="4">
        <v>211</v>
      </c>
      <c r="L965" s="4">
        <v>26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45" x14ac:dyDescent="0.2">
      <c r="A966" s="4">
        <v>50</v>
      </c>
      <c r="B966" s="4">
        <v>0</v>
      </c>
      <c r="C966" s="4">
        <v>0</v>
      </c>
      <c r="D966" s="4">
        <v>1</v>
      </c>
      <c r="E966" s="4">
        <v>224</v>
      </c>
      <c r="F966" s="4">
        <f>ROUND(Source!AR938,O966)</f>
        <v>873141.15</v>
      </c>
      <c r="G966" s="4" t="s">
        <v>122</v>
      </c>
      <c r="H966" s="4" t="s">
        <v>123</v>
      </c>
      <c r="I966" s="4"/>
      <c r="J966" s="4"/>
      <c r="K966" s="4">
        <v>224</v>
      </c>
      <c r="L966" s="4">
        <v>27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873141.15</v>
      </c>
      <c r="X966" s="4">
        <v>1</v>
      </c>
      <c r="Y966" s="4">
        <v>873141.15</v>
      </c>
      <c r="Z966" s="4"/>
      <c r="AA966" s="4"/>
      <c r="AB966" s="4"/>
    </row>
    <row r="968" spans="1:245" x14ac:dyDescent="0.2">
      <c r="A968" s="1">
        <v>4</v>
      </c>
      <c r="B968" s="1">
        <v>1</v>
      </c>
      <c r="C968" s="1"/>
      <c r="D968" s="1">
        <f>ROW(A981)</f>
        <v>981</v>
      </c>
      <c r="E968" s="1"/>
      <c r="F968" s="1" t="s">
        <v>16</v>
      </c>
      <c r="G968" s="1" t="s">
        <v>180</v>
      </c>
      <c r="H968" s="1" t="s">
        <v>3</v>
      </c>
      <c r="I968" s="1">
        <v>0</v>
      </c>
      <c r="J968" s="1"/>
      <c r="K968" s="1">
        <v>0</v>
      </c>
      <c r="L968" s="1"/>
      <c r="M968" s="1" t="s">
        <v>3</v>
      </c>
      <c r="N968" s="1"/>
      <c r="O968" s="1"/>
      <c r="P968" s="1"/>
      <c r="Q968" s="1"/>
      <c r="R968" s="1"/>
      <c r="S968" s="1">
        <v>0</v>
      </c>
      <c r="T968" s="1"/>
      <c r="U968" s="1" t="s">
        <v>3</v>
      </c>
      <c r="V968" s="1">
        <v>0</v>
      </c>
      <c r="W968" s="1"/>
      <c r="X968" s="1"/>
      <c r="Y968" s="1"/>
      <c r="Z968" s="1"/>
      <c r="AA968" s="1"/>
      <c r="AB968" s="1" t="s">
        <v>3</v>
      </c>
      <c r="AC968" s="1" t="s">
        <v>3</v>
      </c>
      <c r="AD968" s="1" t="s">
        <v>3</v>
      </c>
      <c r="AE968" s="1" t="s">
        <v>3</v>
      </c>
      <c r="AF968" s="1" t="s">
        <v>3</v>
      </c>
      <c r="AG968" s="1" t="s">
        <v>3</v>
      </c>
      <c r="AH968" s="1"/>
      <c r="AI968" s="1"/>
      <c r="AJ968" s="1"/>
      <c r="AK968" s="1"/>
      <c r="AL968" s="1"/>
      <c r="AM968" s="1"/>
      <c r="AN968" s="1"/>
      <c r="AO968" s="1"/>
      <c r="AP968" s="1" t="s">
        <v>3</v>
      </c>
      <c r="AQ968" s="1" t="s">
        <v>3</v>
      </c>
      <c r="AR968" s="1" t="s">
        <v>3</v>
      </c>
      <c r="AS968" s="1"/>
      <c r="AT968" s="1"/>
      <c r="AU968" s="1"/>
      <c r="AV968" s="1"/>
      <c r="AW968" s="1"/>
      <c r="AX968" s="1"/>
      <c r="AY968" s="1"/>
      <c r="AZ968" s="1" t="s">
        <v>3</v>
      </c>
      <c r="BA968" s="1"/>
      <c r="BB968" s="1" t="s">
        <v>3</v>
      </c>
      <c r="BC968" s="1" t="s">
        <v>3</v>
      </c>
      <c r="BD968" s="1" t="s">
        <v>3</v>
      </c>
      <c r="BE968" s="1" t="s">
        <v>3</v>
      </c>
      <c r="BF968" s="1" t="s">
        <v>3</v>
      </c>
      <c r="BG968" s="1" t="s">
        <v>3</v>
      </c>
      <c r="BH968" s="1" t="s">
        <v>3</v>
      </c>
      <c r="BI968" s="1" t="s">
        <v>3</v>
      </c>
      <c r="BJ968" s="1" t="s">
        <v>3</v>
      </c>
      <c r="BK968" s="1" t="s">
        <v>3</v>
      </c>
      <c r="BL968" s="1" t="s">
        <v>3</v>
      </c>
      <c r="BM968" s="1" t="s">
        <v>3</v>
      </c>
      <c r="BN968" s="1" t="s">
        <v>3</v>
      </c>
      <c r="BO968" s="1" t="s">
        <v>3</v>
      </c>
      <c r="BP968" s="1" t="s">
        <v>3</v>
      </c>
      <c r="BQ968" s="1"/>
      <c r="BR968" s="1"/>
      <c r="BS968" s="1"/>
      <c r="BT968" s="1"/>
      <c r="BU968" s="1"/>
      <c r="BV968" s="1"/>
      <c r="BW968" s="1"/>
      <c r="BX968" s="1">
        <v>0</v>
      </c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>
        <v>0</v>
      </c>
    </row>
    <row r="970" spans="1:245" x14ac:dyDescent="0.2">
      <c r="A970" s="2">
        <v>52</v>
      </c>
      <c r="B970" s="2">
        <f t="shared" ref="B970:G970" si="557">B981</f>
        <v>1</v>
      </c>
      <c r="C970" s="2">
        <f t="shared" si="557"/>
        <v>4</v>
      </c>
      <c r="D970" s="2">
        <f t="shared" si="557"/>
        <v>968</v>
      </c>
      <c r="E970" s="2">
        <f t="shared" si="557"/>
        <v>0</v>
      </c>
      <c r="F970" s="2" t="str">
        <f t="shared" si="557"/>
        <v>Новый раздел</v>
      </c>
      <c r="G970" s="2" t="str">
        <f t="shared" si="557"/>
        <v>Газон</v>
      </c>
      <c r="H970" s="2"/>
      <c r="I970" s="2"/>
      <c r="J970" s="2"/>
      <c r="K970" s="2"/>
      <c r="L970" s="2"/>
      <c r="M970" s="2"/>
      <c r="N970" s="2"/>
      <c r="O970" s="2">
        <f t="shared" ref="O970:AT970" si="558">O981</f>
        <v>17547.8</v>
      </c>
      <c r="P970" s="2">
        <f t="shared" si="558"/>
        <v>7730.59</v>
      </c>
      <c r="Q970" s="2">
        <f t="shared" si="558"/>
        <v>39.93</v>
      </c>
      <c r="R970" s="2">
        <f t="shared" si="558"/>
        <v>14.82</v>
      </c>
      <c r="S970" s="2">
        <f t="shared" si="558"/>
        <v>9777.2800000000007</v>
      </c>
      <c r="T970" s="2">
        <f t="shared" si="558"/>
        <v>0</v>
      </c>
      <c r="U970" s="2">
        <f t="shared" si="558"/>
        <v>19.388955299999996</v>
      </c>
      <c r="V970" s="2">
        <f t="shared" si="558"/>
        <v>0</v>
      </c>
      <c r="W970" s="2">
        <f t="shared" si="558"/>
        <v>0</v>
      </c>
      <c r="X970" s="2">
        <f t="shared" si="558"/>
        <v>10266.129999999999</v>
      </c>
      <c r="Y970" s="2">
        <f t="shared" si="558"/>
        <v>4693.09</v>
      </c>
      <c r="Z970" s="2">
        <f t="shared" si="558"/>
        <v>0</v>
      </c>
      <c r="AA970" s="2">
        <f t="shared" si="558"/>
        <v>0</v>
      </c>
      <c r="AB970" s="2">
        <f t="shared" si="558"/>
        <v>17547.8</v>
      </c>
      <c r="AC970" s="2">
        <f t="shared" si="558"/>
        <v>7730.59</v>
      </c>
      <c r="AD970" s="2">
        <f t="shared" si="558"/>
        <v>39.93</v>
      </c>
      <c r="AE970" s="2">
        <f t="shared" si="558"/>
        <v>14.82</v>
      </c>
      <c r="AF970" s="2">
        <f t="shared" si="558"/>
        <v>9777.2800000000007</v>
      </c>
      <c r="AG970" s="2">
        <f t="shared" si="558"/>
        <v>0</v>
      </c>
      <c r="AH970" s="2">
        <f t="shared" si="558"/>
        <v>19.388955299999996</v>
      </c>
      <c r="AI970" s="2">
        <f t="shared" si="558"/>
        <v>0</v>
      </c>
      <c r="AJ970" s="2">
        <f t="shared" si="558"/>
        <v>0</v>
      </c>
      <c r="AK970" s="2">
        <f t="shared" si="558"/>
        <v>10266.129999999999</v>
      </c>
      <c r="AL970" s="2">
        <f t="shared" si="558"/>
        <v>4693.09</v>
      </c>
      <c r="AM970" s="2">
        <f t="shared" si="558"/>
        <v>0</v>
      </c>
      <c r="AN970" s="2">
        <f t="shared" si="558"/>
        <v>0</v>
      </c>
      <c r="AO970" s="2">
        <f t="shared" si="558"/>
        <v>0</v>
      </c>
      <c r="AP970" s="2">
        <f t="shared" si="558"/>
        <v>0</v>
      </c>
      <c r="AQ970" s="2">
        <f t="shared" si="558"/>
        <v>0</v>
      </c>
      <c r="AR970" s="2">
        <f t="shared" si="558"/>
        <v>32530.73</v>
      </c>
      <c r="AS970" s="2">
        <f t="shared" si="558"/>
        <v>32530.73</v>
      </c>
      <c r="AT970" s="2">
        <f t="shared" si="558"/>
        <v>0</v>
      </c>
      <c r="AU970" s="2">
        <f t="shared" ref="AU970:BZ970" si="559">AU981</f>
        <v>0</v>
      </c>
      <c r="AV970" s="2">
        <f t="shared" si="559"/>
        <v>7730.59</v>
      </c>
      <c r="AW970" s="2">
        <f t="shared" si="559"/>
        <v>7730.59</v>
      </c>
      <c r="AX970" s="2">
        <f t="shared" si="559"/>
        <v>0</v>
      </c>
      <c r="AY970" s="2">
        <f t="shared" si="559"/>
        <v>7730.59</v>
      </c>
      <c r="AZ970" s="2">
        <f t="shared" si="559"/>
        <v>0</v>
      </c>
      <c r="BA970" s="2">
        <f t="shared" si="559"/>
        <v>0</v>
      </c>
      <c r="BB970" s="2">
        <f t="shared" si="559"/>
        <v>0</v>
      </c>
      <c r="BC970" s="2">
        <f t="shared" si="559"/>
        <v>0</v>
      </c>
      <c r="BD970" s="2">
        <f t="shared" si="559"/>
        <v>0</v>
      </c>
      <c r="BE970" s="2">
        <f t="shared" si="559"/>
        <v>0</v>
      </c>
      <c r="BF970" s="2">
        <f t="shared" si="559"/>
        <v>0</v>
      </c>
      <c r="BG970" s="2">
        <f t="shared" si="559"/>
        <v>0</v>
      </c>
      <c r="BH970" s="2">
        <f t="shared" si="559"/>
        <v>0</v>
      </c>
      <c r="BI970" s="2">
        <f t="shared" si="559"/>
        <v>0</v>
      </c>
      <c r="BJ970" s="2">
        <f t="shared" si="559"/>
        <v>0</v>
      </c>
      <c r="BK970" s="2">
        <f t="shared" si="559"/>
        <v>0</v>
      </c>
      <c r="BL970" s="2">
        <f t="shared" si="559"/>
        <v>0</v>
      </c>
      <c r="BM970" s="2">
        <f t="shared" si="559"/>
        <v>0</v>
      </c>
      <c r="BN970" s="2">
        <f t="shared" si="559"/>
        <v>0</v>
      </c>
      <c r="BO970" s="2">
        <f t="shared" si="559"/>
        <v>0</v>
      </c>
      <c r="BP970" s="2">
        <f t="shared" si="559"/>
        <v>0</v>
      </c>
      <c r="BQ970" s="2">
        <f t="shared" si="559"/>
        <v>0</v>
      </c>
      <c r="BR970" s="2">
        <f t="shared" si="559"/>
        <v>0</v>
      </c>
      <c r="BS970" s="2">
        <f t="shared" si="559"/>
        <v>0</v>
      </c>
      <c r="BT970" s="2">
        <f t="shared" si="559"/>
        <v>0</v>
      </c>
      <c r="BU970" s="2">
        <f t="shared" si="559"/>
        <v>0</v>
      </c>
      <c r="BV970" s="2">
        <f t="shared" si="559"/>
        <v>0</v>
      </c>
      <c r="BW970" s="2">
        <f t="shared" si="559"/>
        <v>0</v>
      </c>
      <c r="BX970" s="2">
        <f t="shared" si="559"/>
        <v>0</v>
      </c>
      <c r="BY970" s="2">
        <f t="shared" si="559"/>
        <v>0</v>
      </c>
      <c r="BZ970" s="2">
        <f t="shared" si="559"/>
        <v>0</v>
      </c>
      <c r="CA970" s="2">
        <f t="shared" ref="CA970:DF970" si="560">CA981</f>
        <v>32530.73</v>
      </c>
      <c r="CB970" s="2">
        <f t="shared" si="560"/>
        <v>32530.73</v>
      </c>
      <c r="CC970" s="2">
        <f t="shared" si="560"/>
        <v>0</v>
      </c>
      <c r="CD970" s="2">
        <f t="shared" si="560"/>
        <v>0</v>
      </c>
      <c r="CE970" s="2">
        <f t="shared" si="560"/>
        <v>7730.59</v>
      </c>
      <c r="CF970" s="2">
        <f t="shared" si="560"/>
        <v>7730.59</v>
      </c>
      <c r="CG970" s="2">
        <f t="shared" si="560"/>
        <v>0</v>
      </c>
      <c r="CH970" s="2">
        <f t="shared" si="560"/>
        <v>7730.59</v>
      </c>
      <c r="CI970" s="2">
        <f t="shared" si="560"/>
        <v>0</v>
      </c>
      <c r="CJ970" s="2">
        <f t="shared" si="560"/>
        <v>0</v>
      </c>
      <c r="CK970" s="2">
        <f t="shared" si="560"/>
        <v>0</v>
      </c>
      <c r="CL970" s="2">
        <f t="shared" si="560"/>
        <v>0</v>
      </c>
      <c r="CM970" s="2">
        <f t="shared" si="560"/>
        <v>0</v>
      </c>
      <c r="CN970" s="2">
        <f t="shared" si="560"/>
        <v>0</v>
      </c>
      <c r="CO970" s="2">
        <f t="shared" si="560"/>
        <v>0</v>
      </c>
      <c r="CP970" s="2">
        <f t="shared" si="560"/>
        <v>0</v>
      </c>
      <c r="CQ970" s="2">
        <f t="shared" si="560"/>
        <v>0</v>
      </c>
      <c r="CR970" s="2">
        <f t="shared" si="560"/>
        <v>0</v>
      </c>
      <c r="CS970" s="2">
        <f t="shared" si="560"/>
        <v>0</v>
      </c>
      <c r="CT970" s="2">
        <f t="shared" si="560"/>
        <v>0</v>
      </c>
      <c r="CU970" s="2">
        <f t="shared" si="560"/>
        <v>0</v>
      </c>
      <c r="CV970" s="2">
        <f t="shared" si="560"/>
        <v>0</v>
      </c>
      <c r="CW970" s="2">
        <f t="shared" si="560"/>
        <v>0</v>
      </c>
      <c r="CX970" s="2">
        <f t="shared" si="560"/>
        <v>0</v>
      </c>
      <c r="CY970" s="2">
        <f t="shared" si="560"/>
        <v>0</v>
      </c>
      <c r="CZ970" s="2">
        <f t="shared" si="560"/>
        <v>0</v>
      </c>
      <c r="DA970" s="2">
        <f t="shared" si="560"/>
        <v>0</v>
      </c>
      <c r="DB970" s="2">
        <f t="shared" si="560"/>
        <v>0</v>
      </c>
      <c r="DC970" s="2">
        <f t="shared" si="560"/>
        <v>0</v>
      </c>
      <c r="DD970" s="2">
        <f t="shared" si="560"/>
        <v>0</v>
      </c>
      <c r="DE970" s="2">
        <f t="shared" si="560"/>
        <v>0</v>
      </c>
      <c r="DF970" s="2">
        <f t="shared" si="560"/>
        <v>0</v>
      </c>
      <c r="DG970" s="3">
        <f t="shared" ref="DG970:EL970" si="561">DG981</f>
        <v>0</v>
      </c>
      <c r="DH970" s="3">
        <f t="shared" si="561"/>
        <v>0</v>
      </c>
      <c r="DI970" s="3">
        <f t="shared" si="561"/>
        <v>0</v>
      </c>
      <c r="DJ970" s="3">
        <f t="shared" si="561"/>
        <v>0</v>
      </c>
      <c r="DK970" s="3">
        <f t="shared" si="561"/>
        <v>0</v>
      </c>
      <c r="DL970" s="3">
        <f t="shared" si="561"/>
        <v>0</v>
      </c>
      <c r="DM970" s="3">
        <f t="shared" si="561"/>
        <v>0</v>
      </c>
      <c r="DN970" s="3">
        <f t="shared" si="561"/>
        <v>0</v>
      </c>
      <c r="DO970" s="3">
        <f t="shared" si="561"/>
        <v>0</v>
      </c>
      <c r="DP970" s="3">
        <f t="shared" si="561"/>
        <v>0</v>
      </c>
      <c r="DQ970" s="3">
        <f t="shared" si="561"/>
        <v>0</v>
      </c>
      <c r="DR970" s="3">
        <f t="shared" si="561"/>
        <v>0</v>
      </c>
      <c r="DS970" s="3">
        <f t="shared" si="561"/>
        <v>0</v>
      </c>
      <c r="DT970" s="3">
        <f t="shared" si="561"/>
        <v>0</v>
      </c>
      <c r="DU970" s="3">
        <f t="shared" si="561"/>
        <v>0</v>
      </c>
      <c r="DV970" s="3">
        <f t="shared" si="561"/>
        <v>0</v>
      </c>
      <c r="DW970" s="3">
        <f t="shared" si="561"/>
        <v>0</v>
      </c>
      <c r="DX970" s="3">
        <f t="shared" si="561"/>
        <v>0</v>
      </c>
      <c r="DY970" s="3">
        <f t="shared" si="561"/>
        <v>0</v>
      </c>
      <c r="DZ970" s="3">
        <f t="shared" si="561"/>
        <v>0</v>
      </c>
      <c r="EA970" s="3">
        <f t="shared" si="561"/>
        <v>0</v>
      </c>
      <c r="EB970" s="3">
        <f t="shared" si="561"/>
        <v>0</v>
      </c>
      <c r="EC970" s="3">
        <f t="shared" si="561"/>
        <v>0</v>
      </c>
      <c r="ED970" s="3">
        <f t="shared" si="561"/>
        <v>0</v>
      </c>
      <c r="EE970" s="3">
        <f t="shared" si="561"/>
        <v>0</v>
      </c>
      <c r="EF970" s="3">
        <f t="shared" si="561"/>
        <v>0</v>
      </c>
      <c r="EG970" s="3">
        <f t="shared" si="561"/>
        <v>0</v>
      </c>
      <c r="EH970" s="3">
        <f t="shared" si="561"/>
        <v>0</v>
      </c>
      <c r="EI970" s="3">
        <f t="shared" si="561"/>
        <v>0</v>
      </c>
      <c r="EJ970" s="3">
        <f t="shared" si="561"/>
        <v>0</v>
      </c>
      <c r="EK970" s="3">
        <f t="shared" si="561"/>
        <v>0</v>
      </c>
      <c r="EL970" s="3">
        <f t="shared" si="561"/>
        <v>0</v>
      </c>
      <c r="EM970" s="3">
        <f t="shared" ref="EM970:FR970" si="562">EM981</f>
        <v>0</v>
      </c>
      <c r="EN970" s="3">
        <f t="shared" si="562"/>
        <v>0</v>
      </c>
      <c r="EO970" s="3">
        <f t="shared" si="562"/>
        <v>0</v>
      </c>
      <c r="EP970" s="3">
        <f t="shared" si="562"/>
        <v>0</v>
      </c>
      <c r="EQ970" s="3">
        <f t="shared" si="562"/>
        <v>0</v>
      </c>
      <c r="ER970" s="3">
        <f t="shared" si="562"/>
        <v>0</v>
      </c>
      <c r="ES970" s="3">
        <f t="shared" si="562"/>
        <v>0</v>
      </c>
      <c r="ET970" s="3">
        <f t="shared" si="562"/>
        <v>0</v>
      </c>
      <c r="EU970" s="3">
        <f t="shared" si="562"/>
        <v>0</v>
      </c>
      <c r="EV970" s="3">
        <f t="shared" si="562"/>
        <v>0</v>
      </c>
      <c r="EW970" s="3">
        <f t="shared" si="562"/>
        <v>0</v>
      </c>
      <c r="EX970" s="3">
        <f t="shared" si="562"/>
        <v>0</v>
      </c>
      <c r="EY970" s="3">
        <f t="shared" si="562"/>
        <v>0</v>
      </c>
      <c r="EZ970" s="3">
        <f t="shared" si="562"/>
        <v>0</v>
      </c>
      <c r="FA970" s="3">
        <f t="shared" si="562"/>
        <v>0</v>
      </c>
      <c r="FB970" s="3">
        <f t="shared" si="562"/>
        <v>0</v>
      </c>
      <c r="FC970" s="3">
        <f t="shared" si="562"/>
        <v>0</v>
      </c>
      <c r="FD970" s="3">
        <f t="shared" si="562"/>
        <v>0</v>
      </c>
      <c r="FE970" s="3">
        <f t="shared" si="562"/>
        <v>0</v>
      </c>
      <c r="FF970" s="3">
        <f t="shared" si="562"/>
        <v>0</v>
      </c>
      <c r="FG970" s="3">
        <f t="shared" si="562"/>
        <v>0</v>
      </c>
      <c r="FH970" s="3">
        <f t="shared" si="562"/>
        <v>0</v>
      </c>
      <c r="FI970" s="3">
        <f t="shared" si="562"/>
        <v>0</v>
      </c>
      <c r="FJ970" s="3">
        <f t="shared" si="562"/>
        <v>0</v>
      </c>
      <c r="FK970" s="3">
        <f t="shared" si="562"/>
        <v>0</v>
      </c>
      <c r="FL970" s="3">
        <f t="shared" si="562"/>
        <v>0</v>
      </c>
      <c r="FM970" s="3">
        <f t="shared" si="562"/>
        <v>0</v>
      </c>
      <c r="FN970" s="3">
        <f t="shared" si="562"/>
        <v>0</v>
      </c>
      <c r="FO970" s="3">
        <f t="shared" si="562"/>
        <v>0</v>
      </c>
      <c r="FP970" s="3">
        <f t="shared" si="562"/>
        <v>0</v>
      </c>
      <c r="FQ970" s="3">
        <f t="shared" si="562"/>
        <v>0</v>
      </c>
      <c r="FR970" s="3">
        <f t="shared" si="562"/>
        <v>0</v>
      </c>
      <c r="FS970" s="3">
        <f t="shared" ref="FS970:GX970" si="563">FS981</f>
        <v>0</v>
      </c>
      <c r="FT970" s="3">
        <f t="shared" si="563"/>
        <v>0</v>
      </c>
      <c r="FU970" s="3">
        <f t="shared" si="563"/>
        <v>0</v>
      </c>
      <c r="FV970" s="3">
        <f t="shared" si="563"/>
        <v>0</v>
      </c>
      <c r="FW970" s="3">
        <f t="shared" si="563"/>
        <v>0</v>
      </c>
      <c r="FX970" s="3">
        <f t="shared" si="563"/>
        <v>0</v>
      </c>
      <c r="FY970" s="3">
        <f t="shared" si="563"/>
        <v>0</v>
      </c>
      <c r="FZ970" s="3">
        <f t="shared" si="563"/>
        <v>0</v>
      </c>
      <c r="GA970" s="3">
        <f t="shared" si="563"/>
        <v>0</v>
      </c>
      <c r="GB970" s="3">
        <f t="shared" si="563"/>
        <v>0</v>
      </c>
      <c r="GC970" s="3">
        <f t="shared" si="563"/>
        <v>0</v>
      </c>
      <c r="GD970" s="3">
        <f t="shared" si="563"/>
        <v>0</v>
      </c>
      <c r="GE970" s="3">
        <f t="shared" si="563"/>
        <v>0</v>
      </c>
      <c r="GF970" s="3">
        <f t="shared" si="563"/>
        <v>0</v>
      </c>
      <c r="GG970" s="3">
        <f t="shared" si="563"/>
        <v>0</v>
      </c>
      <c r="GH970" s="3">
        <f t="shared" si="563"/>
        <v>0</v>
      </c>
      <c r="GI970" s="3">
        <f t="shared" si="563"/>
        <v>0</v>
      </c>
      <c r="GJ970" s="3">
        <f t="shared" si="563"/>
        <v>0</v>
      </c>
      <c r="GK970" s="3">
        <f t="shared" si="563"/>
        <v>0</v>
      </c>
      <c r="GL970" s="3">
        <f t="shared" si="563"/>
        <v>0</v>
      </c>
      <c r="GM970" s="3">
        <f t="shared" si="563"/>
        <v>0</v>
      </c>
      <c r="GN970" s="3">
        <f t="shared" si="563"/>
        <v>0</v>
      </c>
      <c r="GO970" s="3">
        <f t="shared" si="563"/>
        <v>0</v>
      </c>
      <c r="GP970" s="3">
        <f t="shared" si="563"/>
        <v>0</v>
      </c>
      <c r="GQ970" s="3">
        <f t="shared" si="563"/>
        <v>0</v>
      </c>
      <c r="GR970" s="3">
        <f t="shared" si="563"/>
        <v>0</v>
      </c>
      <c r="GS970" s="3">
        <f t="shared" si="563"/>
        <v>0</v>
      </c>
      <c r="GT970" s="3">
        <f t="shared" si="563"/>
        <v>0</v>
      </c>
      <c r="GU970" s="3">
        <f t="shared" si="563"/>
        <v>0</v>
      </c>
      <c r="GV970" s="3">
        <f t="shared" si="563"/>
        <v>0</v>
      </c>
      <c r="GW970" s="3">
        <f t="shared" si="563"/>
        <v>0</v>
      </c>
      <c r="GX970" s="3">
        <f t="shared" si="563"/>
        <v>0</v>
      </c>
    </row>
    <row r="972" spans="1:245" x14ac:dyDescent="0.2">
      <c r="A972">
        <v>17</v>
      </c>
      <c r="B972">
        <v>1</v>
      </c>
      <c r="C972">
        <f>ROW(SmtRes!A410)</f>
        <v>410</v>
      </c>
      <c r="D972">
        <f>ROW(EtalonRes!A448)</f>
        <v>448</v>
      </c>
      <c r="E972" t="s">
        <v>314</v>
      </c>
      <c r="F972" t="s">
        <v>182</v>
      </c>
      <c r="G972" t="s">
        <v>183</v>
      </c>
      <c r="H972" t="s">
        <v>184</v>
      </c>
      <c r="I972">
        <f>ROUND(59.02*0.75/100,9)</f>
        <v>0.44264999999999999</v>
      </c>
      <c r="J972">
        <v>0</v>
      </c>
      <c r="K972">
        <f>ROUND(59.02*0.75/100,9)</f>
        <v>0.44264999999999999</v>
      </c>
      <c r="O972">
        <f t="shared" ref="O972:O979" si="564">ROUND(CP972,2)</f>
        <v>6531.02</v>
      </c>
      <c r="P972">
        <f t="shared" ref="P972:P979" si="565">ROUND((ROUND((AC972*AW972*I972),2)*BC972),2)</f>
        <v>0</v>
      </c>
      <c r="Q972">
        <f>(ROUND((ROUND((((ET972*1.1))*AV972*I972),2)*BB972),2)+ROUND((ROUND(((AE972-((EU972*1.1)))*AV972*I972),2)*BS972),2))</f>
        <v>39.93</v>
      </c>
      <c r="R972">
        <f t="shared" ref="R972:R979" si="566">ROUND((ROUND((AE972*AV972*I972),2)*BS972),2)</f>
        <v>14.82</v>
      </c>
      <c r="S972">
        <f t="shared" ref="S972:S979" si="567">ROUND((ROUND((AF972*AV972*I972),2)*BA972),2)</f>
        <v>6491.09</v>
      </c>
      <c r="T972">
        <f t="shared" ref="T972:T979" si="568">ROUND(CU972*I972,2)</f>
        <v>0</v>
      </c>
      <c r="U972">
        <f t="shared" ref="U972:U979" si="569">CV972*I972</f>
        <v>13.0395837</v>
      </c>
      <c r="V972">
        <f t="shared" ref="V972:V979" si="570">CW972*I972</f>
        <v>0</v>
      </c>
      <c r="W972">
        <f t="shared" ref="W972:W979" si="571">ROUND(CX972*I972,2)</f>
        <v>0</v>
      </c>
      <c r="X972">
        <f t="shared" ref="X972:Y979" si="572">ROUND(CY972,2)</f>
        <v>6815.64</v>
      </c>
      <c r="Y972">
        <f t="shared" si="572"/>
        <v>3115.72</v>
      </c>
      <c r="AA972">
        <v>62853509</v>
      </c>
      <c r="AB972">
        <f t="shared" ref="AB972:AB979" si="573">ROUND((AC972+AD972+AF972),6)</f>
        <v>312.76299999999998</v>
      </c>
      <c r="AC972">
        <f t="shared" ref="AC972:AC979" si="574">ROUND((ES972),6)</f>
        <v>0</v>
      </c>
      <c r="AD972">
        <f>ROUND(((((ET972*1.1))-((EU972*1.1)))+AE972),6)</f>
        <v>6.1050000000000004</v>
      </c>
      <c r="AE972">
        <f>ROUND(((EU972*1.1)),6)</f>
        <v>0.69299999999999995</v>
      </c>
      <c r="AF972">
        <f>ROUND(((EV972*1.1)),6)</f>
        <v>306.65800000000002</v>
      </c>
      <c r="AG972">
        <f t="shared" ref="AG972:AG979" si="575">ROUND((AP972),6)</f>
        <v>0</v>
      </c>
      <c r="AH972">
        <f>((EW972*1.1))</f>
        <v>29.458000000000002</v>
      </c>
      <c r="AI972">
        <f>((EX972*1.1))</f>
        <v>0</v>
      </c>
      <c r="AJ972">
        <f t="shared" ref="AJ972:AJ979" si="576">(AS972)</f>
        <v>0</v>
      </c>
      <c r="AK972">
        <v>284.33</v>
      </c>
      <c r="AL972">
        <v>0</v>
      </c>
      <c r="AM972">
        <v>5.55</v>
      </c>
      <c r="AN972">
        <v>0.63</v>
      </c>
      <c r="AO972">
        <v>278.77999999999997</v>
      </c>
      <c r="AP972">
        <v>0</v>
      </c>
      <c r="AQ972">
        <v>26.78</v>
      </c>
      <c r="AR972">
        <v>0</v>
      </c>
      <c r="AS972">
        <v>0</v>
      </c>
      <c r="AT972">
        <v>105</v>
      </c>
      <c r="AU972">
        <v>48</v>
      </c>
      <c r="AV972">
        <v>1</v>
      </c>
      <c r="AW972">
        <v>1</v>
      </c>
      <c r="AZ972">
        <v>1</v>
      </c>
      <c r="BA972">
        <v>47.82</v>
      </c>
      <c r="BB972">
        <v>14.79</v>
      </c>
      <c r="BC972">
        <v>1</v>
      </c>
      <c r="BD972" t="s">
        <v>3</v>
      </c>
      <c r="BE972" t="s">
        <v>3</v>
      </c>
      <c r="BF972" t="s">
        <v>3</v>
      </c>
      <c r="BG972" t="s">
        <v>3</v>
      </c>
      <c r="BH972">
        <v>0</v>
      </c>
      <c r="BI972">
        <v>1</v>
      </c>
      <c r="BJ972" t="s">
        <v>185</v>
      </c>
      <c r="BM972">
        <v>295</v>
      </c>
      <c r="BN972">
        <v>0</v>
      </c>
      <c r="BO972" t="s">
        <v>182</v>
      </c>
      <c r="BP972">
        <v>1</v>
      </c>
      <c r="BQ972">
        <v>30</v>
      </c>
      <c r="BR972">
        <v>0</v>
      </c>
      <c r="BS972">
        <v>47.82</v>
      </c>
      <c r="BT972">
        <v>1</v>
      </c>
      <c r="BU972">
        <v>1</v>
      </c>
      <c r="BV972">
        <v>1</v>
      </c>
      <c r="BW972">
        <v>1</v>
      </c>
      <c r="BX972">
        <v>1</v>
      </c>
      <c r="BY972" t="s">
        <v>3</v>
      </c>
      <c r="BZ972">
        <v>105</v>
      </c>
      <c r="CA972">
        <v>48</v>
      </c>
      <c r="CB972" t="s">
        <v>3</v>
      </c>
      <c r="CE972">
        <v>30</v>
      </c>
      <c r="CF972">
        <v>0</v>
      </c>
      <c r="CG972">
        <v>0</v>
      </c>
      <c r="CM972">
        <v>0</v>
      </c>
      <c r="CN972" t="s">
        <v>1200</v>
      </c>
      <c r="CO972">
        <v>0</v>
      </c>
      <c r="CP972">
        <f t="shared" ref="CP972:CP979" si="577">(P972+Q972+S972)</f>
        <v>6531.02</v>
      </c>
      <c r="CQ972">
        <f t="shared" ref="CQ972:CQ979" si="578">ROUND((ROUND((AC972*AW972*1),2)*BC972),2)</f>
        <v>0</v>
      </c>
      <c r="CR972">
        <f>(ROUND((ROUND((((ET972*1.1))*AV972*1),2)*BB972),2)+ROUND((ROUND(((AE972-((EU972*1.1)))*AV972*1),2)*BS972),2))</f>
        <v>90.37</v>
      </c>
      <c r="CS972">
        <f t="shared" ref="CS972:CS979" si="579">ROUND((ROUND((AE972*AV972*1),2)*BS972),2)</f>
        <v>33</v>
      </c>
      <c r="CT972">
        <f t="shared" ref="CT972:CT979" si="580">ROUND((ROUND((AF972*AV972*1),2)*BA972),2)</f>
        <v>14664.48</v>
      </c>
      <c r="CU972">
        <f t="shared" ref="CU972:CU979" si="581">AG972</f>
        <v>0</v>
      </c>
      <c r="CV972">
        <f t="shared" ref="CV972:CV979" si="582">(AH972*AV972)</f>
        <v>29.458000000000002</v>
      </c>
      <c r="CW972">
        <f t="shared" ref="CW972:CX979" si="583">AI972</f>
        <v>0</v>
      </c>
      <c r="CX972">
        <f t="shared" si="583"/>
        <v>0</v>
      </c>
      <c r="CY972">
        <f t="shared" ref="CY972:CY979" si="584">S972*(BZ972/100)</f>
        <v>6815.6445000000003</v>
      </c>
      <c r="CZ972">
        <f t="shared" ref="CZ972:CZ979" si="585">S972*(CA972/100)</f>
        <v>3115.7231999999999</v>
      </c>
      <c r="DB972">
        <v>89</v>
      </c>
      <c r="DC972" t="s">
        <v>3</v>
      </c>
      <c r="DD972" t="s">
        <v>3</v>
      </c>
      <c r="DE972" t="s">
        <v>23</v>
      </c>
      <c r="DF972" t="s">
        <v>23</v>
      </c>
      <c r="DG972" t="s">
        <v>23</v>
      </c>
      <c r="DH972" t="s">
        <v>3</v>
      </c>
      <c r="DI972" t="s">
        <v>23</v>
      </c>
      <c r="DJ972" t="s">
        <v>23</v>
      </c>
      <c r="DK972" t="s">
        <v>3</v>
      </c>
      <c r="DL972" t="s">
        <v>3</v>
      </c>
      <c r="DM972" t="s">
        <v>3</v>
      </c>
      <c r="DN972">
        <v>156</v>
      </c>
      <c r="DO972">
        <v>84</v>
      </c>
      <c r="DP972">
        <v>1</v>
      </c>
      <c r="DQ972">
        <v>1</v>
      </c>
      <c r="DU972">
        <v>1005</v>
      </c>
      <c r="DV972" t="s">
        <v>184</v>
      </c>
      <c r="DW972" t="s">
        <v>184</v>
      </c>
      <c r="DX972">
        <v>100</v>
      </c>
      <c r="DZ972" t="s">
        <v>3</v>
      </c>
      <c r="EA972" t="s">
        <v>3</v>
      </c>
      <c r="EB972" t="s">
        <v>3</v>
      </c>
      <c r="EC972" t="s">
        <v>3</v>
      </c>
      <c r="EE972">
        <v>65731597</v>
      </c>
      <c r="EF972">
        <v>30</v>
      </c>
      <c r="EG972" t="s">
        <v>24</v>
      </c>
      <c r="EH972">
        <v>0</v>
      </c>
      <c r="EI972" t="s">
        <v>3</v>
      </c>
      <c r="EJ972">
        <v>1</v>
      </c>
      <c r="EK972">
        <v>295</v>
      </c>
      <c r="EL972" t="s">
        <v>186</v>
      </c>
      <c r="EM972" t="s">
        <v>187</v>
      </c>
      <c r="EO972" t="s">
        <v>27</v>
      </c>
      <c r="EQ972">
        <v>0</v>
      </c>
      <c r="ER972">
        <v>284.33</v>
      </c>
      <c r="ES972">
        <v>0</v>
      </c>
      <c r="ET972">
        <v>5.55</v>
      </c>
      <c r="EU972">
        <v>0.63</v>
      </c>
      <c r="EV972">
        <v>278.77999999999997</v>
      </c>
      <c r="EW972">
        <v>26.78</v>
      </c>
      <c r="EX972">
        <v>0</v>
      </c>
      <c r="EY972">
        <v>0</v>
      </c>
      <c r="FQ972">
        <v>0</v>
      </c>
      <c r="FR972">
        <v>0</v>
      </c>
      <c r="FS972">
        <v>0</v>
      </c>
      <c r="FX972">
        <v>156</v>
      </c>
      <c r="FY972">
        <v>84</v>
      </c>
      <c r="GA972" t="s">
        <v>3</v>
      </c>
      <c r="GD972">
        <v>0</v>
      </c>
      <c r="GF972">
        <v>36995897</v>
      </c>
      <c r="GG972">
        <v>2</v>
      </c>
      <c r="GH972">
        <v>1</v>
      </c>
      <c r="GI972">
        <v>2</v>
      </c>
      <c r="GJ972">
        <v>0</v>
      </c>
      <c r="GK972">
        <f>ROUND(R972*(R12)/100,2)</f>
        <v>23.71</v>
      </c>
      <c r="GL972">
        <f t="shared" ref="GL972:GL979" si="586">ROUND(IF(AND(BH972=3,BI972=3,FS972&lt;&gt;0),P972,0),2)</f>
        <v>0</v>
      </c>
      <c r="GM972">
        <f t="shared" ref="GM972:GM979" si="587">ROUND(O972+X972+Y972+GK972,2)+GX972</f>
        <v>16486.09</v>
      </c>
      <c r="GN972">
        <f t="shared" ref="GN972:GN979" si="588">IF(OR(BI972=0,BI972=1),GM972-GX972,0)</f>
        <v>16486.09</v>
      </c>
      <c r="GO972">
        <f t="shared" ref="GO972:GO979" si="589">IF(BI972=2,GM972-GX972,0)</f>
        <v>0</v>
      </c>
      <c r="GP972">
        <f t="shared" ref="GP972:GP979" si="590">IF(BI972=4,GM972-GX972,0)</f>
        <v>0</v>
      </c>
      <c r="GR972">
        <v>0</v>
      </c>
      <c r="GS972">
        <v>3</v>
      </c>
      <c r="GT972">
        <v>0</v>
      </c>
      <c r="GU972" t="s">
        <v>3</v>
      </c>
      <c r="GV972">
        <f t="shared" ref="GV972:GV979" si="591">ROUND((GT972),6)</f>
        <v>0</v>
      </c>
      <c r="GW972">
        <v>1</v>
      </c>
      <c r="GX972">
        <f t="shared" ref="GX972:GX979" si="592">ROUND(HC972*I972,2)</f>
        <v>0</v>
      </c>
      <c r="HA972">
        <v>0</v>
      </c>
      <c r="HB972">
        <v>0</v>
      </c>
      <c r="HC972">
        <f t="shared" ref="HC972:HC979" si="593">GV972*GW972</f>
        <v>0</v>
      </c>
      <c r="HE972" t="s">
        <v>3</v>
      </c>
      <c r="HF972" t="s">
        <v>3</v>
      </c>
      <c r="HM972" t="s">
        <v>3</v>
      </c>
      <c r="HN972" t="s">
        <v>3</v>
      </c>
      <c r="HO972" t="s">
        <v>3</v>
      </c>
      <c r="HP972" t="s">
        <v>3</v>
      </c>
      <c r="HQ972" t="s">
        <v>3</v>
      </c>
      <c r="HS972">
        <v>0</v>
      </c>
      <c r="IK972">
        <v>0</v>
      </c>
    </row>
    <row r="973" spans="1:245" x14ac:dyDescent="0.2">
      <c r="A973">
        <v>18</v>
      </c>
      <c r="B973">
        <v>1</v>
      </c>
      <c r="C973">
        <v>410</v>
      </c>
      <c r="E973" t="s">
        <v>315</v>
      </c>
      <c r="F973" t="s">
        <v>189</v>
      </c>
      <c r="G973" t="s">
        <v>190</v>
      </c>
      <c r="H973" t="s">
        <v>58</v>
      </c>
      <c r="I973">
        <f>I972*J973</f>
        <v>6.6397500000000003</v>
      </c>
      <c r="J973">
        <v>15.000000000000002</v>
      </c>
      <c r="K973">
        <v>15</v>
      </c>
      <c r="O973">
        <f t="shared" si="564"/>
        <v>7955.84</v>
      </c>
      <c r="P973">
        <f t="shared" si="565"/>
        <v>7955.84</v>
      </c>
      <c r="Q973">
        <f>(ROUND((ROUND(((ET973)*AV973*I973),2)*BB973),2)+ROUND((ROUND(((AE973-(EU973))*AV973*I973),2)*BS973),2))</f>
        <v>0</v>
      </c>
      <c r="R973">
        <f t="shared" si="566"/>
        <v>0</v>
      </c>
      <c r="S973">
        <f t="shared" si="567"/>
        <v>0</v>
      </c>
      <c r="T973">
        <f t="shared" si="568"/>
        <v>0</v>
      </c>
      <c r="U973">
        <f t="shared" si="569"/>
        <v>0</v>
      </c>
      <c r="V973">
        <f t="shared" si="570"/>
        <v>0</v>
      </c>
      <c r="W973">
        <f t="shared" si="571"/>
        <v>0</v>
      </c>
      <c r="X973">
        <f t="shared" si="572"/>
        <v>0</v>
      </c>
      <c r="Y973">
        <f t="shared" si="572"/>
        <v>0</v>
      </c>
      <c r="AA973">
        <v>62853509</v>
      </c>
      <c r="AB973">
        <f t="shared" si="573"/>
        <v>146.84</v>
      </c>
      <c r="AC973">
        <f t="shared" si="574"/>
        <v>146.84</v>
      </c>
      <c r="AD973">
        <f>ROUND((((ET973)-(EU973))+AE973),6)</f>
        <v>0</v>
      </c>
      <c r="AE973">
        <f>ROUND((EU973),6)</f>
        <v>0</v>
      </c>
      <c r="AF973">
        <f>ROUND((EV973),6)</f>
        <v>0</v>
      </c>
      <c r="AG973">
        <f t="shared" si="575"/>
        <v>0</v>
      </c>
      <c r="AH973">
        <f>(EW973)</f>
        <v>0</v>
      </c>
      <c r="AI973">
        <f>(EX973)</f>
        <v>0</v>
      </c>
      <c r="AJ973">
        <f t="shared" si="576"/>
        <v>0</v>
      </c>
      <c r="AK973">
        <v>146.84</v>
      </c>
      <c r="AL973">
        <v>146.84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  <c r="AS973">
        <v>0</v>
      </c>
      <c r="AT973">
        <v>0</v>
      </c>
      <c r="AU973">
        <v>0</v>
      </c>
      <c r="AV973">
        <v>1</v>
      </c>
      <c r="AW973">
        <v>1</v>
      </c>
      <c r="AZ973">
        <v>1</v>
      </c>
      <c r="BA973">
        <v>1</v>
      </c>
      <c r="BB973">
        <v>1</v>
      </c>
      <c r="BC973">
        <v>8.16</v>
      </c>
      <c r="BD973" t="s">
        <v>3</v>
      </c>
      <c r="BE973" t="s">
        <v>3</v>
      </c>
      <c r="BF973" t="s">
        <v>3</v>
      </c>
      <c r="BG973" t="s">
        <v>3</v>
      </c>
      <c r="BH973">
        <v>3</v>
      </c>
      <c r="BI973">
        <v>1</v>
      </c>
      <c r="BJ973" t="s">
        <v>191</v>
      </c>
      <c r="BM973">
        <v>295</v>
      </c>
      <c r="BN973">
        <v>0</v>
      </c>
      <c r="BO973" t="s">
        <v>189</v>
      </c>
      <c r="BP973">
        <v>1</v>
      </c>
      <c r="BQ973">
        <v>30</v>
      </c>
      <c r="BR973">
        <v>0</v>
      </c>
      <c r="BS973">
        <v>1</v>
      </c>
      <c r="BT973">
        <v>1</v>
      </c>
      <c r="BU973">
        <v>1</v>
      </c>
      <c r="BV973">
        <v>1</v>
      </c>
      <c r="BW973">
        <v>1</v>
      </c>
      <c r="BX973">
        <v>1</v>
      </c>
      <c r="BY973" t="s">
        <v>3</v>
      </c>
      <c r="BZ973">
        <v>0</v>
      </c>
      <c r="CA973">
        <v>0</v>
      </c>
      <c r="CB973" t="s">
        <v>3</v>
      </c>
      <c r="CE973">
        <v>30</v>
      </c>
      <c r="CF973">
        <v>0</v>
      </c>
      <c r="CG973">
        <v>0</v>
      </c>
      <c r="CM973">
        <v>0</v>
      </c>
      <c r="CN973" t="s">
        <v>3</v>
      </c>
      <c r="CO973">
        <v>0</v>
      </c>
      <c r="CP973">
        <f t="shared" si="577"/>
        <v>7955.84</v>
      </c>
      <c r="CQ973">
        <f t="shared" si="578"/>
        <v>1198.21</v>
      </c>
      <c r="CR973">
        <f>(ROUND((ROUND(((ET973)*AV973*1),2)*BB973),2)+ROUND((ROUND(((AE973-(EU973))*AV973*1),2)*BS973),2))</f>
        <v>0</v>
      </c>
      <c r="CS973">
        <f t="shared" si="579"/>
        <v>0</v>
      </c>
      <c r="CT973">
        <f t="shared" si="580"/>
        <v>0</v>
      </c>
      <c r="CU973">
        <f t="shared" si="581"/>
        <v>0</v>
      </c>
      <c r="CV973">
        <f t="shared" si="582"/>
        <v>0</v>
      </c>
      <c r="CW973">
        <f t="shared" si="583"/>
        <v>0</v>
      </c>
      <c r="CX973">
        <f t="shared" si="583"/>
        <v>0</v>
      </c>
      <c r="CY973">
        <f t="shared" si="584"/>
        <v>0</v>
      </c>
      <c r="CZ973">
        <f t="shared" si="585"/>
        <v>0</v>
      </c>
      <c r="DC973" t="s">
        <v>3</v>
      </c>
      <c r="DD973" t="s">
        <v>3</v>
      </c>
      <c r="DE973" t="s">
        <v>3</v>
      </c>
      <c r="DF973" t="s">
        <v>3</v>
      </c>
      <c r="DG973" t="s">
        <v>3</v>
      </c>
      <c r="DH973" t="s">
        <v>3</v>
      </c>
      <c r="DI973" t="s">
        <v>3</v>
      </c>
      <c r="DJ973" t="s">
        <v>3</v>
      </c>
      <c r="DK973" t="s">
        <v>3</v>
      </c>
      <c r="DL973" t="s">
        <v>3</v>
      </c>
      <c r="DM973" t="s">
        <v>3</v>
      </c>
      <c r="DN973">
        <v>156</v>
      </c>
      <c r="DO973">
        <v>84</v>
      </c>
      <c r="DP973">
        <v>1</v>
      </c>
      <c r="DQ973">
        <v>1</v>
      </c>
      <c r="DU973">
        <v>1007</v>
      </c>
      <c r="DV973" t="s">
        <v>58</v>
      </c>
      <c r="DW973" t="s">
        <v>58</v>
      </c>
      <c r="DX973">
        <v>1</v>
      </c>
      <c r="DZ973" t="s">
        <v>3</v>
      </c>
      <c r="EA973" t="s">
        <v>3</v>
      </c>
      <c r="EB973" t="s">
        <v>3</v>
      </c>
      <c r="EC973" t="s">
        <v>3</v>
      </c>
      <c r="EE973">
        <v>65731597</v>
      </c>
      <c r="EF973">
        <v>30</v>
      </c>
      <c r="EG973" t="s">
        <v>24</v>
      </c>
      <c r="EH973">
        <v>0</v>
      </c>
      <c r="EI973" t="s">
        <v>3</v>
      </c>
      <c r="EJ973">
        <v>1</v>
      </c>
      <c r="EK973">
        <v>295</v>
      </c>
      <c r="EL973" t="s">
        <v>186</v>
      </c>
      <c r="EM973" t="s">
        <v>187</v>
      </c>
      <c r="EO973" t="s">
        <v>3</v>
      </c>
      <c r="EQ973">
        <v>0</v>
      </c>
      <c r="ER973">
        <v>146.84</v>
      </c>
      <c r="ES973">
        <v>146.84</v>
      </c>
      <c r="ET973">
        <v>0</v>
      </c>
      <c r="EU973">
        <v>0</v>
      </c>
      <c r="EV973">
        <v>0</v>
      </c>
      <c r="EW973">
        <v>0</v>
      </c>
      <c r="EX973">
        <v>0</v>
      </c>
      <c r="FQ973">
        <v>0</v>
      </c>
      <c r="FR973">
        <v>0</v>
      </c>
      <c r="FS973">
        <v>0</v>
      </c>
      <c r="FX973">
        <v>156</v>
      </c>
      <c r="FY973">
        <v>84</v>
      </c>
      <c r="GA973" t="s">
        <v>3</v>
      </c>
      <c r="GD973">
        <v>0</v>
      </c>
      <c r="GF973">
        <v>-1933062003</v>
      </c>
      <c r="GG973">
        <v>2</v>
      </c>
      <c r="GH973">
        <v>1</v>
      </c>
      <c r="GI973">
        <v>2</v>
      </c>
      <c r="GJ973">
        <v>0</v>
      </c>
      <c r="GK973">
        <f>ROUND(R973*(R12)/100,2)</f>
        <v>0</v>
      </c>
      <c r="GL973">
        <f t="shared" si="586"/>
        <v>0</v>
      </c>
      <c r="GM973">
        <f t="shared" si="587"/>
        <v>7955.84</v>
      </c>
      <c r="GN973">
        <f t="shared" si="588"/>
        <v>7955.84</v>
      </c>
      <c r="GO973">
        <f t="shared" si="589"/>
        <v>0</v>
      </c>
      <c r="GP973">
        <f t="shared" si="590"/>
        <v>0</v>
      </c>
      <c r="GR973">
        <v>0</v>
      </c>
      <c r="GS973">
        <v>3</v>
      </c>
      <c r="GT973">
        <v>0</v>
      </c>
      <c r="GU973" t="s">
        <v>3</v>
      </c>
      <c r="GV973">
        <f t="shared" si="591"/>
        <v>0</v>
      </c>
      <c r="GW973">
        <v>1</v>
      </c>
      <c r="GX973">
        <f t="shared" si="592"/>
        <v>0</v>
      </c>
      <c r="HA973">
        <v>0</v>
      </c>
      <c r="HB973">
        <v>0</v>
      </c>
      <c r="HC973">
        <f t="shared" si="593"/>
        <v>0</v>
      </c>
      <c r="HE973" t="s">
        <v>3</v>
      </c>
      <c r="HF973" t="s">
        <v>3</v>
      </c>
      <c r="HM973" t="s">
        <v>3</v>
      </c>
      <c r="HN973" t="s">
        <v>3</v>
      </c>
      <c r="HO973" t="s">
        <v>3</v>
      </c>
      <c r="HP973" t="s">
        <v>3</v>
      </c>
      <c r="HQ973" t="s">
        <v>3</v>
      </c>
      <c r="HS973">
        <v>0</v>
      </c>
      <c r="IK973">
        <v>0</v>
      </c>
    </row>
    <row r="974" spans="1:245" x14ac:dyDescent="0.2">
      <c r="A974">
        <v>17</v>
      </c>
      <c r="B974">
        <v>1</v>
      </c>
      <c r="C974">
        <f>ROW(SmtRes!A412)</f>
        <v>412</v>
      </c>
      <c r="D974">
        <f>ROW(EtalonRes!A450)</f>
        <v>450</v>
      </c>
      <c r="E974" t="s">
        <v>316</v>
      </c>
      <c r="F974" t="s">
        <v>193</v>
      </c>
      <c r="G974" t="s">
        <v>194</v>
      </c>
      <c r="H974" t="s">
        <v>184</v>
      </c>
      <c r="I974">
        <f>ROUND(59.02*0.25/100,9)</f>
        <v>0.14754999999999999</v>
      </c>
      <c r="J974">
        <v>0</v>
      </c>
      <c r="K974">
        <f>ROUND(59.02*0.25/100,9)</f>
        <v>0.14754999999999999</v>
      </c>
      <c r="O974">
        <f t="shared" si="564"/>
        <v>3231.68</v>
      </c>
      <c r="P974">
        <f t="shared" si="565"/>
        <v>0</v>
      </c>
      <c r="Q974">
        <f>(ROUND((ROUND((((ET974*1.1))*AV974*I974),2)*BB974),2)+ROUND((ROUND(((AE974-((EU974*1.1)))*AV974*I974),2)*BS974),2))</f>
        <v>0</v>
      </c>
      <c r="R974">
        <f t="shared" si="566"/>
        <v>0</v>
      </c>
      <c r="S974">
        <f t="shared" si="567"/>
        <v>3231.68</v>
      </c>
      <c r="T974">
        <f t="shared" si="568"/>
        <v>0</v>
      </c>
      <c r="U974">
        <f t="shared" si="569"/>
        <v>6.4921999999999995</v>
      </c>
      <c r="V974">
        <f t="shared" si="570"/>
        <v>0</v>
      </c>
      <c r="W974">
        <f t="shared" si="571"/>
        <v>0</v>
      </c>
      <c r="X974">
        <f t="shared" si="572"/>
        <v>3393.26</v>
      </c>
      <c r="Y974">
        <f t="shared" si="572"/>
        <v>1551.21</v>
      </c>
      <c r="AA974">
        <v>62853509</v>
      </c>
      <c r="AB974">
        <f t="shared" si="573"/>
        <v>458.04</v>
      </c>
      <c r="AC974">
        <f t="shared" si="574"/>
        <v>0</v>
      </c>
      <c r="AD974">
        <f>ROUND(((((ET974*1.1))-((EU974*1.1)))+AE974),6)</f>
        <v>0</v>
      </c>
      <c r="AE974">
        <f>ROUND(((EU974*1.1)),6)</f>
        <v>0</v>
      </c>
      <c r="AF974">
        <f>ROUND(((EV974*1.1)),6)</f>
        <v>458.04</v>
      </c>
      <c r="AG974">
        <f t="shared" si="575"/>
        <v>0</v>
      </c>
      <c r="AH974">
        <f>((EW974*1.1))</f>
        <v>44</v>
      </c>
      <c r="AI974">
        <f>((EX974*1.1))</f>
        <v>0</v>
      </c>
      <c r="AJ974">
        <f t="shared" si="576"/>
        <v>0</v>
      </c>
      <c r="AK974">
        <v>416.4</v>
      </c>
      <c r="AL974">
        <v>0</v>
      </c>
      <c r="AM974">
        <v>0</v>
      </c>
      <c r="AN974">
        <v>0</v>
      </c>
      <c r="AO974">
        <v>416.4</v>
      </c>
      <c r="AP974">
        <v>0</v>
      </c>
      <c r="AQ974">
        <v>40</v>
      </c>
      <c r="AR974">
        <v>0</v>
      </c>
      <c r="AS974">
        <v>0</v>
      </c>
      <c r="AT974">
        <v>105</v>
      </c>
      <c r="AU974">
        <v>48</v>
      </c>
      <c r="AV974">
        <v>1</v>
      </c>
      <c r="AW974">
        <v>1</v>
      </c>
      <c r="AZ974">
        <v>1</v>
      </c>
      <c r="BA974">
        <v>47.82</v>
      </c>
      <c r="BB974">
        <v>1</v>
      </c>
      <c r="BC974">
        <v>1</v>
      </c>
      <c r="BD974" t="s">
        <v>3</v>
      </c>
      <c r="BE974" t="s">
        <v>3</v>
      </c>
      <c r="BF974" t="s">
        <v>3</v>
      </c>
      <c r="BG974" t="s">
        <v>3</v>
      </c>
      <c r="BH974">
        <v>0</v>
      </c>
      <c r="BI974">
        <v>1</v>
      </c>
      <c r="BJ974" t="s">
        <v>195</v>
      </c>
      <c r="BM974">
        <v>295</v>
      </c>
      <c r="BN974">
        <v>0</v>
      </c>
      <c r="BO974" t="s">
        <v>193</v>
      </c>
      <c r="BP974">
        <v>1</v>
      </c>
      <c r="BQ974">
        <v>30</v>
      </c>
      <c r="BR974">
        <v>0</v>
      </c>
      <c r="BS974">
        <v>47.82</v>
      </c>
      <c r="BT974">
        <v>1</v>
      </c>
      <c r="BU974">
        <v>1</v>
      </c>
      <c r="BV974">
        <v>1</v>
      </c>
      <c r="BW974">
        <v>1</v>
      </c>
      <c r="BX974">
        <v>1</v>
      </c>
      <c r="BY974" t="s">
        <v>3</v>
      </c>
      <c r="BZ974">
        <v>105</v>
      </c>
      <c r="CA974">
        <v>48</v>
      </c>
      <c r="CB974" t="s">
        <v>3</v>
      </c>
      <c r="CE974">
        <v>30</v>
      </c>
      <c r="CF974">
        <v>0</v>
      </c>
      <c r="CG974">
        <v>0</v>
      </c>
      <c r="CM974">
        <v>0</v>
      </c>
      <c r="CN974" t="s">
        <v>1200</v>
      </c>
      <c r="CO974">
        <v>0</v>
      </c>
      <c r="CP974">
        <f t="shared" si="577"/>
        <v>3231.68</v>
      </c>
      <c r="CQ974">
        <f t="shared" si="578"/>
        <v>0</v>
      </c>
      <c r="CR974">
        <f>(ROUND((ROUND((((ET974*1.1))*AV974*1),2)*BB974),2)+ROUND((ROUND(((AE974-((EU974*1.1)))*AV974*1),2)*BS974),2))</f>
        <v>0</v>
      </c>
      <c r="CS974">
        <f t="shared" si="579"/>
        <v>0</v>
      </c>
      <c r="CT974">
        <f t="shared" si="580"/>
        <v>21903.47</v>
      </c>
      <c r="CU974">
        <f t="shared" si="581"/>
        <v>0</v>
      </c>
      <c r="CV974">
        <f t="shared" si="582"/>
        <v>44</v>
      </c>
      <c r="CW974">
        <f t="shared" si="583"/>
        <v>0</v>
      </c>
      <c r="CX974">
        <f t="shared" si="583"/>
        <v>0</v>
      </c>
      <c r="CY974">
        <f t="shared" si="584"/>
        <v>3393.2640000000001</v>
      </c>
      <c r="CZ974">
        <f t="shared" si="585"/>
        <v>1551.2063999999998</v>
      </c>
      <c r="DB974">
        <v>90</v>
      </c>
      <c r="DC974" t="s">
        <v>3</v>
      </c>
      <c r="DD974" t="s">
        <v>3</v>
      </c>
      <c r="DE974" t="s">
        <v>23</v>
      </c>
      <c r="DF974" t="s">
        <v>23</v>
      </c>
      <c r="DG974" t="s">
        <v>23</v>
      </c>
      <c r="DH974" t="s">
        <v>3</v>
      </c>
      <c r="DI974" t="s">
        <v>23</v>
      </c>
      <c r="DJ974" t="s">
        <v>23</v>
      </c>
      <c r="DK974" t="s">
        <v>3</v>
      </c>
      <c r="DL974" t="s">
        <v>3</v>
      </c>
      <c r="DM974" t="s">
        <v>3</v>
      </c>
      <c r="DN974">
        <v>156</v>
      </c>
      <c r="DO974">
        <v>84</v>
      </c>
      <c r="DP974">
        <v>1</v>
      </c>
      <c r="DQ974">
        <v>1</v>
      </c>
      <c r="DU974">
        <v>1005</v>
      </c>
      <c r="DV974" t="s">
        <v>184</v>
      </c>
      <c r="DW974" t="s">
        <v>184</v>
      </c>
      <c r="DX974">
        <v>100</v>
      </c>
      <c r="DZ974" t="s">
        <v>3</v>
      </c>
      <c r="EA974" t="s">
        <v>3</v>
      </c>
      <c r="EB974" t="s">
        <v>3</v>
      </c>
      <c r="EC974" t="s">
        <v>3</v>
      </c>
      <c r="EE974">
        <v>65731597</v>
      </c>
      <c r="EF974">
        <v>30</v>
      </c>
      <c r="EG974" t="s">
        <v>24</v>
      </c>
      <c r="EH974">
        <v>0</v>
      </c>
      <c r="EI974" t="s">
        <v>3</v>
      </c>
      <c r="EJ974">
        <v>1</v>
      </c>
      <c r="EK974">
        <v>295</v>
      </c>
      <c r="EL974" t="s">
        <v>186</v>
      </c>
      <c r="EM974" t="s">
        <v>187</v>
      </c>
      <c r="EO974" t="s">
        <v>27</v>
      </c>
      <c r="EQ974">
        <v>0</v>
      </c>
      <c r="ER974">
        <v>416.4</v>
      </c>
      <c r="ES974">
        <v>0</v>
      </c>
      <c r="ET974">
        <v>0</v>
      </c>
      <c r="EU974">
        <v>0</v>
      </c>
      <c r="EV974">
        <v>416.4</v>
      </c>
      <c r="EW974">
        <v>40</v>
      </c>
      <c r="EX974">
        <v>0</v>
      </c>
      <c r="EY974">
        <v>0</v>
      </c>
      <c r="FQ974">
        <v>0</v>
      </c>
      <c r="FR974">
        <v>0</v>
      </c>
      <c r="FS974">
        <v>0</v>
      </c>
      <c r="FX974">
        <v>156</v>
      </c>
      <c r="FY974">
        <v>84</v>
      </c>
      <c r="GA974" t="s">
        <v>3</v>
      </c>
      <c r="GD974">
        <v>0</v>
      </c>
      <c r="GF974">
        <v>-802584898</v>
      </c>
      <c r="GG974">
        <v>2</v>
      </c>
      <c r="GH974">
        <v>1</v>
      </c>
      <c r="GI974">
        <v>2</v>
      </c>
      <c r="GJ974">
        <v>0</v>
      </c>
      <c r="GK974">
        <f>ROUND(R974*(R12)/100,2)</f>
        <v>0</v>
      </c>
      <c r="GL974">
        <f t="shared" si="586"/>
        <v>0</v>
      </c>
      <c r="GM974">
        <f t="shared" si="587"/>
        <v>8176.15</v>
      </c>
      <c r="GN974">
        <f t="shared" si="588"/>
        <v>8176.15</v>
      </c>
      <c r="GO974">
        <f t="shared" si="589"/>
        <v>0</v>
      </c>
      <c r="GP974">
        <f t="shared" si="590"/>
        <v>0</v>
      </c>
      <c r="GR974">
        <v>0</v>
      </c>
      <c r="GS974">
        <v>3</v>
      </c>
      <c r="GT974">
        <v>0</v>
      </c>
      <c r="GU974" t="s">
        <v>3</v>
      </c>
      <c r="GV974">
        <f t="shared" si="591"/>
        <v>0</v>
      </c>
      <c r="GW974">
        <v>1</v>
      </c>
      <c r="GX974">
        <f t="shared" si="592"/>
        <v>0</v>
      </c>
      <c r="HA974">
        <v>0</v>
      </c>
      <c r="HB974">
        <v>0</v>
      </c>
      <c r="HC974">
        <f t="shared" si="593"/>
        <v>0</v>
      </c>
      <c r="HE974" t="s">
        <v>3</v>
      </c>
      <c r="HF974" t="s">
        <v>3</v>
      </c>
      <c r="HM974" t="s">
        <v>3</v>
      </c>
      <c r="HN974" t="s">
        <v>3</v>
      </c>
      <c r="HO974" t="s">
        <v>3</v>
      </c>
      <c r="HP974" t="s">
        <v>3</v>
      </c>
      <c r="HQ974" t="s">
        <v>3</v>
      </c>
      <c r="HS974">
        <v>0</v>
      </c>
      <c r="IK974">
        <v>0</v>
      </c>
    </row>
    <row r="975" spans="1:245" x14ac:dyDescent="0.2">
      <c r="A975">
        <v>18</v>
      </c>
      <c r="B975">
        <v>1</v>
      </c>
      <c r="C975">
        <v>412</v>
      </c>
      <c r="E975" t="s">
        <v>317</v>
      </c>
      <c r="F975" t="s">
        <v>189</v>
      </c>
      <c r="G975" t="s">
        <v>190</v>
      </c>
      <c r="H975" t="s">
        <v>58</v>
      </c>
      <c r="I975">
        <f>I974*J975</f>
        <v>2.2132499999999999</v>
      </c>
      <c r="J975">
        <v>15.000000000000002</v>
      </c>
      <c r="K975">
        <v>15</v>
      </c>
      <c r="O975">
        <f t="shared" si="564"/>
        <v>2651.92</v>
      </c>
      <c r="P975">
        <f t="shared" si="565"/>
        <v>2651.92</v>
      </c>
      <c r="Q975">
        <f>(ROUND((ROUND(((ET975)*AV975*I975),2)*BB975),2)+ROUND((ROUND(((AE975-(EU975))*AV975*I975),2)*BS975),2))</f>
        <v>0</v>
      </c>
      <c r="R975">
        <f t="shared" si="566"/>
        <v>0</v>
      </c>
      <c r="S975">
        <f t="shared" si="567"/>
        <v>0</v>
      </c>
      <c r="T975">
        <f t="shared" si="568"/>
        <v>0</v>
      </c>
      <c r="U975">
        <f t="shared" si="569"/>
        <v>0</v>
      </c>
      <c r="V975">
        <f t="shared" si="570"/>
        <v>0</v>
      </c>
      <c r="W975">
        <f t="shared" si="571"/>
        <v>0</v>
      </c>
      <c r="X975">
        <f t="shared" si="572"/>
        <v>0</v>
      </c>
      <c r="Y975">
        <f t="shared" si="572"/>
        <v>0</v>
      </c>
      <c r="AA975">
        <v>62853509</v>
      </c>
      <c r="AB975">
        <f t="shared" si="573"/>
        <v>146.84</v>
      </c>
      <c r="AC975">
        <f t="shared" si="574"/>
        <v>146.84</v>
      </c>
      <c r="AD975">
        <f>ROUND((((ET975)-(EU975))+AE975),6)</f>
        <v>0</v>
      </c>
      <c r="AE975">
        <f>ROUND((EU975),6)</f>
        <v>0</v>
      </c>
      <c r="AF975">
        <f>ROUND((EV975),6)</f>
        <v>0</v>
      </c>
      <c r="AG975">
        <f t="shared" si="575"/>
        <v>0</v>
      </c>
      <c r="AH975">
        <f>(EW975)</f>
        <v>0</v>
      </c>
      <c r="AI975">
        <f>(EX975)</f>
        <v>0</v>
      </c>
      <c r="AJ975">
        <f t="shared" si="576"/>
        <v>0</v>
      </c>
      <c r="AK975">
        <v>146.84</v>
      </c>
      <c r="AL975">
        <v>146.84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  <c r="AS975">
        <v>0</v>
      </c>
      <c r="AT975">
        <v>0</v>
      </c>
      <c r="AU975">
        <v>0</v>
      </c>
      <c r="AV975">
        <v>1</v>
      </c>
      <c r="AW975">
        <v>1</v>
      </c>
      <c r="AZ975">
        <v>1</v>
      </c>
      <c r="BA975">
        <v>1</v>
      </c>
      <c r="BB975">
        <v>1</v>
      </c>
      <c r="BC975">
        <v>8.16</v>
      </c>
      <c r="BD975" t="s">
        <v>3</v>
      </c>
      <c r="BE975" t="s">
        <v>3</v>
      </c>
      <c r="BF975" t="s">
        <v>3</v>
      </c>
      <c r="BG975" t="s">
        <v>3</v>
      </c>
      <c r="BH975">
        <v>3</v>
      </c>
      <c r="BI975">
        <v>1</v>
      </c>
      <c r="BJ975" t="s">
        <v>191</v>
      </c>
      <c r="BM975">
        <v>295</v>
      </c>
      <c r="BN975">
        <v>0</v>
      </c>
      <c r="BO975" t="s">
        <v>189</v>
      </c>
      <c r="BP975">
        <v>1</v>
      </c>
      <c r="BQ975">
        <v>30</v>
      </c>
      <c r="BR975">
        <v>0</v>
      </c>
      <c r="BS975">
        <v>1</v>
      </c>
      <c r="BT975">
        <v>1</v>
      </c>
      <c r="BU975">
        <v>1</v>
      </c>
      <c r="BV975">
        <v>1</v>
      </c>
      <c r="BW975">
        <v>1</v>
      </c>
      <c r="BX975">
        <v>1</v>
      </c>
      <c r="BY975" t="s">
        <v>3</v>
      </c>
      <c r="BZ975">
        <v>0</v>
      </c>
      <c r="CA975">
        <v>0</v>
      </c>
      <c r="CB975" t="s">
        <v>3</v>
      </c>
      <c r="CE975">
        <v>30</v>
      </c>
      <c r="CF975">
        <v>0</v>
      </c>
      <c r="CG975">
        <v>0</v>
      </c>
      <c r="CM975">
        <v>0</v>
      </c>
      <c r="CN975" t="s">
        <v>3</v>
      </c>
      <c r="CO975">
        <v>0</v>
      </c>
      <c r="CP975">
        <f t="shared" si="577"/>
        <v>2651.92</v>
      </c>
      <c r="CQ975">
        <f t="shared" si="578"/>
        <v>1198.21</v>
      </c>
      <c r="CR975">
        <f>(ROUND((ROUND(((ET975)*AV975*1),2)*BB975),2)+ROUND((ROUND(((AE975-(EU975))*AV975*1),2)*BS975),2))</f>
        <v>0</v>
      </c>
      <c r="CS975">
        <f t="shared" si="579"/>
        <v>0</v>
      </c>
      <c r="CT975">
        <f t="shared" si="580"/>
        <v>0</v>
      </c>
      <c r="CU975">
        <f t="shared" si="581"/>
        <v>0</v>
      </c>
      <c r="CV975">
        <f t="shared" si="582"/>
        <v>0</v>
      </c>
      <c r="CW975">
        <f t="shared" si="583"/>
        <v>0</v>
      </c>
      <c r="CX975">
        <f t="shared" si="583"/>
        <v>0</v>
      </c>
      <c r="CY975">
        <f t="shared" si="584"/>
        <v>0</v>
      </c>
      <c r="CZ975">
        <f t="shared" si="585"/>
        <v>0</v>
      </c>
      <c r="DC975" t="s">
        <v>3</v>
      </c>
      <c r="DD975" t="s">
        <v>3</v>
      </c>
      <c r="DE975" t="s">
        <v>3</v>
      </c>
      <c r="DF975" t="s">
        <v>3</v>
      </c>
      <c r="DG975" t="s">
        <v>3</v>
      </c>
      <c r="DH975" t="s">
        <v>3</v>
      </c>
      <c r="DI975" t="s">
        <v>3</v>
      </c>
      <c r="DJ975" t="s">
        <v>3</v>
      </c>
      <c r="DK975" t="s">
        <v>3</v>
      </c>
      <c r="DL975" t="s">
        <v>3</v>
      </c>
      <c r="DM975" t="s">
        <v>3</v>
      </c>
      <c r="DN975">
        <v>156</v>
      </c>
      <c r="DO975">
        <v>84</v>
      </c>
      <c r="DP975">
        <v>1</v>
      </c>
      <c r="DQ975">
        <v>1</v>
      </c>
      <c r="DU975">
        <v>1007</v>
      </c>
      <c r="DV975" t="s">
        <v>58</v>
      </c>
      <c r="DW975" t="s">
        <v>58</v>
      </c>
      <c r="DX975">
        <v>1</v>
      </c>
      <c r="DZ975" t="s">
        <v>3</v>
      </c>
      <c r="EA975" t="s">
        <v>3</v>
      </c>
      <c r="EB975" t="s">
        <v>3</v>
      </c>
      <c r="EC975" t="s">
        <v>3</v>
      </c>
      <c r="EE975">
        <v>65731597</v>
      </c>
      <c r="EF975">
        <v>30</v>
      </c>
      <c r="EG975" t="s">
        <v>24</v>
      </c>
      <c r="EH975">
        <v>0</v>
      </c>
      <c r="EI975" t="s">
        <v>3</v>
      </c>
      <c r="EJ975">
        <v>1</v>
      </c>
      <c r="EK975">
        <v>295</v>
      </c>
      <c r="EL975" t="s">
        <v>186</v>
      </c>
      <c r="EM975" t="s">
        <v>187</v>
      </c>
      <c r="EO975" t="s">
        <v>3</v>
      </c>
      <c r="EQ975">
        <v>0</v>
      </c>
      <c r="ER975">
        <v>146.84</v>
      </c>
      <c r="ES975">
        <v>146.84</v>
      </c>
      <c r="ET975">
        <v>0</v>
      </c>
      <c r="EU975">
        <v>0</v>
      </c>
      <c r="EV975">
        <v>0</v>
      </c>
      <c r="EW975">
        <v>0</v>
      </c>
      <c r="EX975">
        <v>0</v>
      </c>
      <c r="FQ975">
        <v>0</v>
      </c>
      <c r="FR975">
        <v>0</v>
      </c>
      <c r="FS975">
        <v>0</v>
      </c>
      <c r="FX975">
        <v>156</v>
      </c>
      <c r="FY975">
        <v>84</v>
      </c>
      <c r="GA975" t="s">
        <v>3</v>
      </c>
      <c r="GD975">
        <v>0</v>
      </c>
      <c r="GF975">
        <v>-1933062003</v>
      </c>
      <c r="GG975">
        <v>2</v>
      </c>
      <c r="GH975">
        <v>1</v>
      </c>
      <c r="GI975">
        <v>2</v>
      </c>
      <c r="GJ975">
        <v>0</v>
      </c>
      <c r="GK975">
        <f>ROUND(R975*(R12)/100,2)</f>
        <v>0</v>
      </c>
      <c r="GL975">
        <f t="shared" si="586"/>
        <v>0</v>
      </c>
      <c r="GM975">
        <f t="shared" si="587"/>
        <v>2651.92</v>
      </c>
      <c r="GN975">
        <f t="shared" si="588"/>
        <v>2651.92</v>
      </c>
      <c r="GO975">
        <f t="shared" si="589"/>
        <v>0</v>
      </c>
      <c r="GP975">
        <f t="shared" si="590"/>
        <v>0</v>
      </c>
      <c r="GR975">
        <v>0</v>
      </c>
      <c r="GS975">
        <v>3</v>
      </c>
      <c r="GT975">
        <v>0</v>
      </c>
      <c r="GU975" t="s">
        <v>3</v>
      </c>
      <c r="GV975">
        <f t="shared" si="591"/>
        <v>0</v>
      </c>
      <c r="GW975">
        <v>1</v>
      </c>
      <c r="GX975">
        <f t="shared" si="592"/>
        <v>0</v>
      </c>
      <c r="HA975">
        <v>0</v>
      </c>
      <c r="HB975">
        <v>0</v>
      </c>
      <c r="HC975">
        <f t="shared" si="593"/>
        <v>0</v>
      </c>
      <c r="HE975" t="s">
        <v>3</v>
      </c>
      <c r="HF975" t="s">
        <v>3</v>
      </c>
      <c r="HM975" t="s">
        <v>3</v>
      </c>
      <c r="HN975" t="s">
        <v>3</v>
      </c>
      <c r="HO975" t="s">
        <v>3</v>
      </c>
      <c r="HP975" t="s">
        <v>3</v>
      </c>
      <c r="HQ975" t="s">
        <v>3</v>
      </c>
      <c r="HS975">
        <v>0</v>
      </c>
      <c r="IK975">
        <v>0</v>
      </c>
    </row>
    <row r="976" spans="1:245" x14ac:dyDescent="0.2">
      <c r="A976">
        <v>17</v>
      </c>
      <c r="B976">
        <v>1</v>
      </c>
      <c r="C976">
        <f>ROW(SmtRes!A414)</f>
        <v>414</v>
      </c>
      <c r="D976">
        <f>ROW(EtalonRes!A452)</f>
        <v>452</v>
      </c>
      <c r="E976" t="s">
        <v>318</v>
      </c>
      <c r="F976" t="s">
        <v>198</v>
      </c>
      <c r="G976" t="s">
        <v>199</v>
      </c>
      <c r="H976" t="s">
        <v>184</v>
      </c>
      <c r="I976">
        <f>ROUND(-59.02/100,9)</f>
        <v>-0.59019999999999995</v>
      </c>
      <c r="J976">
        <v>0</v>
      </c>
      <c r="K976">
        <f>ROUND(-59.02/100,9)</f>
        <v>-0.59019999999999995</v>
      </c>
      <c r="O976">
        <f t="shared" si="564"/>
        <v>-1767.91</v>
      </c>
      <c r="P976">
        <f t="shared" si="565"/>
        <v>0</v>
      </c>
      <c r="Q976">
        <f>(ROUND((ROUND((((ET976*1.1))*AV976*I976),2)*BB976),2)+ROUND((ROUND(((AE976-((EU976*1.1)))*AV976*I976),2)*BS976),2))</f>
        <v>0</v>
      </c>
      <c r="R976">
        <f t="shared" si="566"/>
        <v>0</v>
      </c>
      <c r="S976">
        <f t="shared" si="567"/>
        <v>-1767.91</v>
      </c>
      <c r="T976">
        <f t="shared" si="568"/>
        <v>0</v>
      </c>
      <c r="U976">
        <f t="shared" si="569"/>
        <v>-3.5512334000000001</v>
      </c>
      <c r="V976">
        <f t="shared" si="570"/>
        <v>0</v>
      </c>
      <c r="W976">
        <f t="shared" si="571"/>
        <v>0</v>
      </c>
      <c r="X976">
        <f t="shared" si="572"/>
        <v>-1856.31</v>
      </c>
      <c r="Y976">
        <f t="shared" si="572"/>
        <v>-848.6</v>
      </c>
      <c r="AA976">
        <v>62853509</v>
      </c>
      <c r="AB976">
        <f t="shared" si="573"/>
        <v>62.634</v>
      </c>
      <c r="AC976">
        <f t="shared" si="574"/>
        <v>0</v>
      </c>
      <c r="AD976">
        <f>ROUND(((((ET976*1.1))-((EU976*1.1)))+AE976),6)</f>
        <v>0</v>
      </c>
      <c r="AE976">
        <f>ROUND(((EU976*1.1)),6)</f>
        <v>0</v>
      </c>
      <c r="AF976">
        <f>ROUND(((EV976*1.1)),6)</f>
        <v>62.634</v>
      </c>
      <c r="AG976">
        <f t="shared" si="575"/>
        <v>0</v>
      </c>
      <c r="AH976">
        <f>((EW976*1.1))</f>
        <v>6.0170000000000003</v>
      </c>
      <c r="AI976">
        <f>((EX976*1.1))</f>
        <v>0</v>
      </c>
      <c r="AJ976">
        <f t="shared" si="576"/>
        <v>0</v>
      </c>
      <c r="AK976">
        <v>56.94</v>
      </c>
      <c r="AL976">
        <v>0</v>
      </c>
      <c r="AM976">
        <v>0</v>
      </c>
      <c r="AN976">
        <v>0</v>
      </c>
      <c r="AO976">
        <v>56.94</v>
      </c>
      <c r="AP976">
        <v>0</v>
      </c>
      <c r="AQ976">
        <v>5.47</v>
      </c>
      <c r="AR976">
        <v>0</v>
      </c>
      <c r="AS976">
        <v>0</v>
      </c>
      <c r="AT976">
        <v>105</v>
      </c>
      <c r="AU976">
        <v>48</v>
      </c>
      <c r="AV976">
        <v>1</v>
      </c>
      <c r="AW976">
        <v>1</v>
      </c>
      <c r="AZ976">
        <v>1</v>
      </c>
      <c r="BA976">
        <v>47.82</v>
      </c>
      <c r="BB976">
        <v>1</v>
      </c>
      <c r="BC976">
        <v>1</v>
      </c>
      <c r="BD976" t="s">
        <v>3</v>
      </c>
      <c r="BE976" t="s">
        <v>3</v>
      </c>
      <c r="BF976" t="s">
        <v>3</v>
      </c>
      <c r="BG976" t="s">
        <v>3</v>
      </c>
      <c r="BH976">
        <v>0</v>
      </c>
      <c r="BI976">
        <v>1</v>
      </c>
      <c r="BJ976" t="s">
        <v>200</v>
      </c>
      <c r="BM976">
        <v>295</v>
      </c>
      <c r="BN976">
        <v>0</v>
      </c>
      <c r="BO976" t="s">
        <v>198</v>
      </c>
      <c r="BP976">
        <v>1</v>
      </c>
      <c r="BQ976">
        <v>30</v>
      </c>
      <c r="BR976">
        <v>0</v>
      </c>
      <c r="BS976">
        <v>47.82</v>
      </c>
      <c r="BT976">
        <v>1</v>
      </c>
      <c r="BU976">
        <v>1</v>
      </c>
      <c r="BV976">
        <v>1</v>
      </c>
      <c r="BW976">
        <v>1</v>
      </c>
      <c r="BX976">
        <v>1</v>
      </c>
      <c r="BY976" t="s">
        <v>3</v>
      </c>
      <c r="BZ976">
        <v>105</v>
      </c>
      <c r="CA976">
        <v>48</v>
      </c>
      <c r="CB976" t="s">
        <v>3</v>
      </c>
      <c r="CE976">
        <v>30</v>
      </c>
      <c r="CF976">
        <v>0</v>
      </c>
      <c r="CG976">
        <v>0</v>
      </c>
      <c r="CM976">
        <v>0</v>
      </c>
      <c r="CN976" t="s">
        <v>1200</v>
      </c>
      <c r="CO976">
        <v>0</v>
      </c>
      <c r="CP976">
        <f t="shared" si="577"/>
        <v>-1767.91</v>
      </c>
      <c r="CQ976">
        <f t="shared" si="578"/>
        <v>0</v>
      </c>
      <c r="CR976">
        <f>(ROUND((ROUND((((ET976*1.1))*AV976*1),2)*BB976),2)+ROUND((ROUND(((AE976-((EU976*1.1)))*AV976*1),2)*BS976),2))</f>
        <v>0</v>
      </c>
      <c r="CS976">
        <f t="shared" si="579"/>
        <v>0</v>
      </c>
      <c r="CT976">
        <f t="shared" si="580"/>
        <v>2994.97</v>
      </c>
      <c r="CU976">
        <f t="shared" si="581"/>
        <v>0</v>
      </c>
      <c r="CV976">
        <f t="shared" si="582"/>
        <v>6.0170000000000003</v>
      </c>
      <c r="CW976">
        <f t="shared" si="583"/>
        <v>0</v>
      </c>
      <c r="CX976">
        <f t="shared" si="583"/>
        <v>0</v>
      </c>
      <c r="CY976">
        <f t="shared" si="584"/>
        <v>-1856.3055000000002</v>
      </c>
      <c r="CZ976">
        <f t="shared" si="585"/>
        <v>-848.59680000000003</v>
      </c>
      <c r="DB976">
        <v>91</v>
      </c>
      <c r="DC976" t="s">
        <v>3</v>
      </c>
      <c r="DD976" t="s">
        <v>3</v>
      </c>
      <c r="DE976" t="s">
        <v>23</v>
      </c>
      <c r="DF976" t="s">
        <v>23</v>
      </c>
      <c r="DG976" t="s">
        <v>23</v>
      </c>
      <c r="DH976" t="s">
        <v>3</v>
      </c>
      <c r="DI976" t="s">
        <v>23</v>
      </c>
      <c r="DJ976" t="s">
        <v>23</v>
      </c>
      <c r="DK976" t="s">
        <v>3</v>
      </c>
      <c r="DL976" t="s">
        <v>3</v>
      </c>
      <c r="DM976" t="s">
        <v>3</v>
      </c>
      <c r="DN976">
        <v>156</v>
      </c>
      <c r="DO976">
        <v>84</v>
      </c>
      <c r="DP976">
        <v>1</v>
      </c>
      <c r="DQ976">
        <v>1</v>
      </c>
      <c r="DU976">
        <v>1005</v>
      </c>
      <c r="DV976" t="s">
        <v>184</v>
      </c>
      <c r="DW976" t="s">
        <v>184</v>
      </c>
      <c r="DX976">
        <v>100</v>
      </c>
      <c r="DZ976" t="s">
        <v>3</v>
      </c>
      <c r="EA976" t="s">
        <v>3</v>
      </c>
      <c r="EB976" t="s">
        <v>3</v>
      </c>
      <c r="EC976" t="s">
        <v>3</v>
      </c>
      <c r="EE976">
        <v>65731597</v>
      </c>
      <c r="EF976">
        <v>30</v>
      </c>
      <c r="EG976" t="s">
        <v>24</v>
      </c>
      <c r="EH976">
        <v>0</v>
      </c>
      <c r="EI976" t="s">
        <v>3</v>
      </c>
      <c r="EJ976">
        <v>1</v>
      </c>
      <c r="EK976">
        <v>295</v>
      </c>
      <c r="EL976" t="s">
        <v>186</v>
      </c>
      <c r="EM976" t="s">
        <v>187</v>
      </c>
      <c r="EO976" t="s">
        <v>27</v>
      </c>
      <c r="EQ976">
        <v>0</v>
      </c>
      <c r="ER976">
        <v>56.94</v>
      </c>
      <c r="ES976">
        <v>0</v>
      </c>
      <c r="ET976">
        <v>0</v>
      </c>
      <c r="EU976">
        <v>0</v>
      </c>
      <c r="EV976">
        <v>56.94</v>
      </c>
      <c r="EW976">
        <v>5.47</v>
      </c>
      <c r="EX976">
        <v>0</v>
      </c>
      <c r="EY976">
        <v>0</v>
      </c>
      <c r="FQ976">
        <v>0</v>
      </c>
      <c r="FR976">
        <v>0</v>
      </c>
      <c r="FS976">
        <v>0</v>
      </c>
      <c r="FX976">
        <v>156</v>
      </c>
      <c r="FY976">
        <v>84</v>
      </c>
      <c r="GA976" t="s">
        <v>3</v>
      </c>
      <c r="GD976">
        <v>0</v>
      </c>
      <c r="GF976">
        <v>1966967839</v>
      </c>
      <c r="GG976">
        <v>2</v>
      </c>
      <c r="GH976">
        <v>1</v>
      </c>
      <c r="GI976">
        <v>2</v>
      </c>
      <c r="GJ976">
        <v>0</v>
      </c>
      <c r="GK976">
        <f>ROUND(R976*(R12)/100,2)</f>
        <v>0</v>
      </c>
      <c r="GL976">
        <f t="shared" si="586"/>
        <v>0</v>
      </c>
      <c r="GM976">
        <f t="shared" si="587"/>
        <v>-4472.82</v>
      </c>
      <c r="GN976">
        <f t="shared" si="588"/>
        <v>-4472.82</v>
      </c>
      <c r="GO976">
        <f t="shared" si="589"/>
        <v>0</v>
      </c>
      <c r="GP976">
        <f t="shared" si="590"/>
        <v>0</v>
      </c>
      <c r="GR976">
        <v>0</v>
      </c>
      <c r="GS976">
        <v>3</v>
      </c>
      <c r="GT976">
        <v>0</v>
      </c>
      <c r="GU976" t="s">
        <v>3</v>
      </c>
      <c r="GV976">
        <f t="shared" si="591"/>
        <v>0</v>
      </c>
      <c r="GW976">
        <v>1</v>
      </c>
      <c r="GX976">
        <f t="shared" si="592"/>
        <v>0</v>
      </c>
      <c r="HA976">
        <v>0</v>
      </c>
      <c r="HB976">
        <v>0</v>
      </c>
      <c r="HC976">
        <f t="shared" si="593"/>
        <v>0</v>
      </c>
      <c r="HE976" t="s">
        <v>3</v>
      </c>
      <c r="HF976" t="s">
        <v>3</v>
      </c>
      <c r="HM976" t="s">
        <v>3</v>
      </c>
      <c r="HN976" t="s">
        <v>3</v>
      </c>
      <c r="HO976" t="s">
        <v>3</v>
      </c>
      <c r="HP976" t="s">
        <v>3</v>
      </c>
      <c r="HQ976" t="s">
        <v>3</v>
      </c>
      <c r="HS976">
        <v>0</v>
      </c>
      <c r="IK976">
        <v>0</v>
      </c>
    </row>
    <row r="977" spans="1:245" x14ac:dyDescent="0.2">
      <c r="A977">
        <v>18</v>
      </c>
      <c r="B977">
        <v>1</v>
      </c>
      <c r="C977">
        <v>414</v>
      </c>
      <c r="E977" t="s">
        <v>319</v>
      </c>
      <c r="F977" t="s">
        <v>189</v>
      </c>
      <c r="G977" t="s">
        <v>190</v>
      </c>
      <c r="H977" t="s">
        <v>58</v>
      </c>
      <c r="I977">
        <f>I976*J977</f>
        <v>-2.9510000000000001</v>
      </c>
      <c r="J977">
        <v>5.0000000000000009</v>
      </c>
      <c r="K977">
        <v>5</v>
      </c>
      <c r="O977">
        <f t="shared" si="564"/>
        <v>-3535.89</v>
      </c>
      <c r="P977">
        <f t="shared" si="565"/>
        <v>-3535.89</v>
      </c>
      <c r="Q977">
        <f>(ROUND((ROUND(((ET977)*AV977*I977),2)*BB977),2)+ROUND((ROUND(((AE977-(EU977))*AV977*I977),2)*BS977),2))</f>
        <v>0</v>
      </c>
      <c r="R977">
        <f t="shared" si="566"/>
        <v>0</v>
      </c>
      <c r="S977">
        <f t="shared" si="567"/>
        <v>0</v>
      </c>
      <c r="T977">
        <f t="shared" si="568"/>
        <v>0</v>
      </c>
      <c r="U977">
        <f t="shared" si="569"/>
        <v>0</v>
      </c>
      <c r="V977">
        <f t="shared" si="570"/>
        <v>0</v>
      </c>
      <c r="W977">
        <f t="shared" si="571"/>
        <v>0</v>
      </c>
      <c r="X977">
        <f t="shared" si="572"/>
        <v>0</v>
      </c>
      <c r="Y977">
        <f t="shared" si="572"/>
        <v>0</v>
      </c>
      <c r="AA977">
        <v>62853509</v>
      </c>
      <c r="AB977">
        <f t="shared" si="573"/>
        <v>146.84</v>
      </c>
      <c r="AC977">
        <f t="shared" si="574"/>
        <v>146.84</v>
      </c>
      <c r="AD977">
        <f>ROUND((((ET977)-(EU977))+AE977),6)</f>
        <v>0</v>
      </c>
      <c r="AE977">
        <f>ROUND((EU977),6)</f>
        <v>0</v>
      </c>
      <c r="AF977">
        <f>ROUND((EV977),6)</f>
        <v>0</v>
      </c>
      <c r="AG977">
        <f t="shared" si="575"/>
        <v>0</v>
      </c>
      <c r="AH977">
        <f>(EW977)</f>
        <v>0</v>
      </c>
      <c r="AI977">
        <f>(EX977)</f>
        <v>0</v>
      </c>
      <c r="AJ977">
        <f t="shared" si="576"/>
        <v>0</v>
      </c>
      <c r="AK977">
        <v>146.84</v>
      </c>
      <c r="AL977">
        <v>146.84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  <c r="AS977">
        <v>0</v>
      </c>
      <c r="AT977">
        <v>0</v>
      </c>
      <c r="AU977">
        <v>0</v>
      </c>
      <c r="AV977">
        <v>1</v>
      </c>
      <c r="AW977">
        <v>1</v>
      </c>
      <c r="AZ977">
        <v>1</v>
      </c>
      <c r="BA977">
        <v>1</v>
      </c>
      <c r="BB977">
        <v>1</v>
      </c>
      <c r="BC977">
        <v>8.16</v>
      </c>
      <c r="BD977" t="s">
        <v>3</v>
      </c>
      <c r="BE977" t="s">
        <v>3</v>
      </c>
      <c r="BF977" t="s">
        <v>3</v>
      </c>
      <c r="BG977" t="s">
        <v>3</v>
      </c>
      <c r="BH977">
        <v>3</v>
      </c>
      <c r="BI977">
        <v>1</v>
      </c>
      <c r="BJ977" t="s">
        <v>191</v>
      </c>
      <c r="BM977">
        <v>295</v>
      </c>
      <c r="BN977">
        <v>0</v>
      </c>
      <c r="BO977" t="s">
        <v>189</v>
      </c>
      <c r="BP977">
        <v>1</v>
      </c>
      <c r="BQ977">
        <v>30</v>
      </c>
      <c r="BR977">
        <v>0</v>
      </c>
      <c r="BS977">
        <v>1</v>
      </c>
      <c r="BT977">
        <v>1</v>
      </c>
      <c r="BU977">
        <v>1</v>
      </c>
      <c r="BV977">
        <v>1</v>
      </c>
      <c r="BW977">
        <v>1</v>
      </c>
      <c r="BX977">
        <v>1</v>
      </c>
      <c r="BY977" t="s">
        <v>3</v>
      </c>
      <c r="BZ977">
        <v>0</v>
      </c>
      <c r="CA977">
        <v>0</v>
      </c>
      <c r="CB977" t="s">
        <v>3</v>
      </c>
      <c r="CE977">
        <v>30</v>
      </c>
      <c r="CF977">
        <v>0</v>
      </c>
      <c r="CG977">
        <v>0</v>
      </c>
      <c r="CM977">
        <v>0</v>
      </c>
      <c r="CN977" t="s">
        <v>3</v>
      </c>
      <c r="CO977">
        <v>0</v>
      </c>
      <c r="CP977">
        <f t="shared" si="577"/>
        <v>-3535.89</v>
      </c>
      <c r="CQ977">
        <f t="shared" si="578"/>
        <v>1198.21</v>
      </c>
      <c r="CR977">
        <f>(ROUND((ROUND(((ET977)*AV977*1),2)*BB977),2)+ROUND((ROUND(((AE977-(EU977))*AV977*1),2)*BS977),2))</f>
        <v>0</v>
      </c>
      <c r="CS977">
        <f t="shared" si="579"/>
        <v>0</v>
      </c>
      <c r="CT977">
        <f t="shared" si="580"/>
        <v>0</v>
      </c>
      <c r="CU977">
        <f t="shared" si="581"/>
        <v>0</v>
      </c>
      <c r="CV977">
        <f t="shared" si="582"/>
        <v>0</v>
      </c>
      <c r="CW977">
        <f t="shared" si="583"/>
        <v>0</v>
      </c>
      <c r="CX977">
        <f t="shared" si="583"/>
        <v>0</v>
      </c>
      <c r="CY977">
        <f t="shared" si="584"/>
        <v>0</v>
      </c>
      <c r="CZ977">
        <f t="shared" si="585"/>
        <v>0</v>
      </c>
      <c r="DC977" t="s">
        <v>3</v>
      </c>
      <c r="DD977" t="s">
        <v>3</v>
      </c>
      <c r="DE977" t="s">
        <v>3</v>
      </c>
      <c r="DF977" t="s">
        <v>3</v>
      </c>
      <c r="DG977" t="s">
        <v>3</v>
      </c>
      <c r="DH977" t="s">
        <v>3</v>
      </c>
      <c r="DI977" t="s">
        <v>3</v>
      </c>
      <c r="DJ977" t="s">
        <v>3</v>
      </c>
      <c r="DK977" t="s">
        <v>3</v>
      </c>
      <c r="DL977" t="s">
        <v>3</v>
      </c>
      <c r="DM977" t="s">
        <v>3</v>
      </c>
      <c r="DN977">
        <v>156</v>
      </c>
      <c r="DO977">
        <v>84</v>
      </c>
      <c r="DP977">
        <v>1</v>
      </c>
      <c r="DQ977">
        <v>1</v>
      </c>
      <c r="DU977">
        <v>1007</v>
      </c>
      <c r="DV977" t="s">
        <v>58</v>
      </c>
      <c r="DW977" t="s">
        <v>58</v>
      </c>
      <c r="DX977">
        <v>1</v>
      </c>
      <c r="DZ977" t="s">
        <v>3</v>
      </c>
      <c r="EA977" t="s">
        <v>3</v>
      </c>
      <c r="EB977" t="s">
        <v>3</v>
      </c>
      <c r="EC977" t="s">
        <v>3</v>
      </c>
      <c r="EE977">
        <v>65731597</v>
      </c>
      <c r="EF977">
        <v>30</v>
      </c>
      <c r="EG977" t="s">
        <v>24</v>
      </c>
      <c r="EH977">
        <v>0</v>
      </c>
      <c r="EI977" t="s">
        <v>3</v>
      </c>
      <c r="EJ977">
        <v>1</v>
      </c>
      <c r="EK977">
        <v>295</v>
      </c>
      <c r="EL977" t="s">
        <v>186</v>
      </c>
      <c r="EM977" t="s">
        <v>187</v>
      </c>
      <c r="EO977" t="s">
        <v>3</v>
      </c>
      <c r="EQ977">
        <v>0</v>
      </c>
      <c r="ER977">
        <v>146.84</v>
      </c>
      <c r="ES977">
        <v>146.84</v>
      </c>
      <c r="ET977">
        <v>0</v>
      </c>
      <c r="EU977">
        <v>0</v>
      </c>
      <c r="EV977">
        <v>0</v>
      </c>
      <c r="EW977">
        <v>0</v>
      </c>
      <c r="EX977">
        <v>0</v>
      </c>
      <c r="FQ977">
        <v>0</v>
      </c>
      <c r="FR977">
        <v>0</v>
      </c>
      <c r="FS977">
        <v>0</v>
      </c>
      <c r="FX977">
        <v>156</v>
      </c>
      <c r="FY977">
        <v>84</v>
      </c>
      <c r="GA977" t="s">
        <v>3</v>
      </c>
      <c r="GD977">
        <v>0</v>
      </c>
      <c r="GF977">
        <v>-1933062003</v>
      </c>
      <c r="GG977">
        <v>2</v>
      </c>
      <c r="GH977">
        <v>1</v>
      </c>
      <c r="GI977">
        <v>2</v>
      </c>
      <c r="GJ977">
        <v>0</v>
      </c>
      <c r="GK977">
        <f>ROUND(R977*(R12)/100,2)</f>
        <v>0</v>
      </c>
      <c r="GL977">
        <f t="shared" si="586"/>
        <v>0</v>
      </c>
      <c r="GM977">
        <f t="shared" si="587"/>
        <v>-3535.89</v>
      </c>
      <c r="GN977">
        <f t="shared" si="588"/>
        <v>-3535.89</v>
      </c>
      <c r="GO977">
        <f t="shared" si="589"/>
        <v>0</v>
      </c>
      <c r="GP977">
        <f t="shared" si="590"/>
        <v>0</v>
      </c>
      <c r="GR977">
        <v>0</v>
      </c>
      <c r="GS977">
        <v>3</v>
      </c>
      <c r="GT977">
        <v>0</v>
      </c>
      <c r="GU977" t="s">
        <v>3</v>
      </c>
      <c r="GV977">
        <f t="shared" si="591"/>
        <v>0</v>
      </c>
      <c r="GW977">
        <v>1</v>
      </c>
      <c r="GX977">
        <f t="shared" si="592"/>
        <v>0</v>
      </c>
      <c r="HA977">
        <v>0</v>
      </c>
      <c r="HB977">
        <v>0</v>
      </c>
      <c r="HC977">
        <f t="shared" si="593"/>
        <v>0</v>
      </c>
      <c r="HE977" t="s">
        <v>3</v>
      </c>
      <c r="HF977" t="s">
        <v>3</v>
      </c>
      <c r="HM977" t="s">
        <v>3</v>
      </c>
      <c r="HN977" t="s">
        <v>3</v>
      </c>
      <c r="HO977" t="s">
        <v>3</v>
      </c>
      <c r="HP977" t="s">
        <v>3</v>
      </c>
      <c r="HQ977" t="s">
        <v>3</v>
      </c>
      <c r="HS977">
        <v>0</v>
      </c>
      <c r="IK977">
        <v>0</v>
      </c>
    </row>
    <row r="978" spans="1:245" x14ac:dyDescent="0.2">
      <c r="A978">
        <v>17</v>
      </c>
      <c r="B978">
        <v>1</v>
      </c>
      <c r="C978">
        <f>ROW(SmtRes!A417)</f>
        <v>417</v>
      </c>
      <c r="D978">
        <f>ROW(EtalonRes!A455)</f>
        <v>455</v>
      </c>
      <c r="E978" t="s">
        <v>320</v>
      </c>
      <c r="F978" t="s">
        <v>203</v>
      </c>
      <c r="G978" t="s">
        <v>204</v>
      </c>
      <c r="H978" t="s">
        <v>184</v>
      </c>
      <c r="I978">
        <f>ROUND(59.02/100,9)</f>
        <v>0.59019999999999995</v>
      </c>
      <c r="J978">
        <v>0</v>
      </c>
      <c r="K978">
        <f>ROUND(59.02/100,9)</f>
        <v>0.59019999999999995</v>
      </c>
      <c r="O978">
        <f t="shared" si="564"/>
        <v>2128.3000000000002</v>
      </c>
      <c r="P978">
        <f t="shared" si="565"/>
        <v>305.88</v>
      </c>
      <c r="Q978">
        <f>(ROUND((ROUND((((ET978*1.1))*AV978*I978),2)*BB978),2)+ROUND((ROUND(((AE978-((EU978*1.1)))*AV978*I978),2)*BS978),2))</f>
        <v>0</v>
      </c>
      <c r="R978">
        <f t="shared" si="566"/>
        <v>0</v>
      </c>
      <c r="S978">
        <f t="shared" si="567"/>
        <v>1822.42</v>
      </c>
      <c r="T978">
        <f t="shared" si="568"/>
        <v>0</v>
      </c>
      <c r="U978">
        <f t="shared" si="569"/>
        <v>3.4084049999999997</v>
      </c>
      <c r="V978">
        <f t="shared" si="570"/>
        <v>0</v>
      </c>
      <c r="W978">
        <f t="shared" si="571"/>
        <v>0</v>
      </c>
      <c r="X978">
        <f t="shared" si="572"/>
        <v>1913.54</v>
      </c>
      <c r="Y978">
        <f t="shared" si="572"/>
        <v>874.76</v>
      </c>
      <c r="AA978">
        <v>62853509</v>
      </c>
      <c r="AB978">
        <f t="shared" si="573"/>
        <v>135.27000000000001</v>
      </c>
      <c r="AC978">
        <f t="shared" si="574"/>
        <v>70.7</v>
      </c>
      <c r="AD978">
        <f>ROUND(((((ET978*1.1))-((EU978*1.1)))+AE978),6)</f>
        <v>0</v>
      </c>
      <c r="AE978">
        <f>ROUND(((EU978*1.1)),6)</f>
        <v>0</v>
      </c>
      <c r="AF978">
        <f>ROUND(((EV978*1.1)),6)</f>
        <v>64.569999999999993</v>
      </c>
      <c r="AG978">
        <f t="shared" si="575"/>
        <v>0</v>
      </c>
      <c r="AH978">
        <f>((EW978*1.1))</f>
        <v>5.7750000000000004</v>
      </c>
      <c r="AI978">
        <f>((EX978*1.1))</f>
        <v>0</v>
      </c>
      <c r="AJ978">
        <f t="shared" si="576"/>
        <v>0</v>
      </c>
      <c r="AK978">
        <v>129.4</v>
      </c>
      <c r="AL978">
        <v>70.7</v>
      </c>
      <c r="AM978">
        <v>0</v>
      </c>
      <c r="AN978">
        <v>0</v>
      </c>
      <c r="AO978">
        <v>58.7</v>
      </c>
      <c r="AP978">
        <v>0</v>
      </c>
      <c r="AQ978">
        <v>5.25</v>
      </c>
      <c r="AR978">
        <v>0</v>
      </c>
      <c r="AS978">
        <v>0</v>
      </c>
      <c r="AT978">
        <v>105</v>
      </c>
      <c r="AU978">
        <v>48</v>
      </c>
      <c r="AV978">
        <v>1</v>
      </c>
      <c r="AW978">
        <v>1</v>
      </c>
      <c r="AZ978">
        <v>1</v>
      </c>
      <c r="BA978">
        <v>47.82</v>
      </c>
      <c r="BB978">
        <v>1</v>
      </c>
      <c r="BC978">
        <v>7.33</v>
      </c>
      <c r="BD978" t="s">
        <v>3</v>
      </c>
      <c r="BE978" t="s">
        <v>3</v>
      </c>
      <c r="BF978" t="s">
        <v>3</v>
      </c>
      <c r="BG978" t="s">
        <v>3</v>
      </c>
      <c r="BH978">
        <v>0</v>
      </c>
      <c r="BI978">
        <v>1</v>
      </c>
      <c r="BJ978" t="s">
        <v>205</v>
      </c>
      <c r="BM978">
        <v>295</v>
      </c>
      <c r="BN978">
        <v>0</v>
      </c>
      <c r="BO978" t="s">
        <v>203</v>
      </c>
      <c r="BP978">
        <v>1</v>
      </c>
      <c r="BQ978">
        <v>30</v>
      </c>
      <c r="BR978">
        <v>0</v>
      </c>
      <c r="BS978">
        <v>47.82</v>
      </c>
      <c r="BT978">
        <v>1</v>
      </c>
      <c r="BU978">
        <v>1</v>
      </c>
      <c r="BV978">
        <v>1</v>
      </c>
      <c r="BW978">
        <v>1</v>
      </c>
      <c r="BX978">
        <v>1</v>
      </c>
      <c r="BY978" t="s">
        <v>3</v>
      </c>
      <c r="BZ978">
        <v>105</v>
      </c>
      <c r="CA978">
        <v>48</v>
      </c>
      <c r="CB978" t="s">
        <v>3</v>
      </c>
      <c r="CE978">
        <v>30</v>
      </c>
      <c r="CF978">
        <v>0</v>
      </c>
      <c r="CG978">
        <v>0</v>
      </c>
      <c r="CM978">
        <v>0</v>
      </c>
      <c r="CN978" t="s">
        <v>1200</v>
      </c>
      <c r="CO978">
        <v>0</v>
      </c>
      <c r="CP978">
        <f t="shared" si="577"/>
        <v>2128.3000000000002</v>
      </c>
      <c r="CQ978">
        <f t="shared" si="578"/>
        <v>518.23</v>
      </c>
      <c r="CR978">
        <f>(ROUND((ROUND((((ET978*1.1))*AV978*1),2)*BB978),2)+ROUND((ROUND(((AE978-((EU978*1.1)))*AV978*1),2)*BS978),2))</f>
        <v>0</v>
      </c>
      <c r="CS978">
        <f t="shared" si="579"/>
        <v>0</v>
      </c>
      <c r="CT978">
        <f t="shared" si="580"/>
        <v>3087.74</v>
      </c>
      <c r="CU978">
        <f t="shared" si="581"/>
        <v>0</v>
      </c>
      <c r="CV978">
        <f t="shared" si="582"/>
        <v>5.7750000000000004</v>
      </c>
      <c r="CW978">
        <f t="shared" si="583"/>
        <v>0</v>
      </c>
      <c r="CX978">
        <f t="shared" si="583"/>
        <v>0</v>
      </c>
      <c r="CY978">
        <f t="shared" si="584"/>
        <v>1913.5410000000002</v>
      </c>
      <c r="CZ978">
        <f t="shared" si="585"/>
        <v>874.76160000000004</v>
      </c>
      <c r="DB978">
        <v>92</v>
      </c>
      <c r="DC978" t="s">
        <v>3</v>
      </c>
      <c r="DD978" t="s">
        <v>3</v>
      </c>
      <c r="DE978" t="s">
        <v>23</v>
      </c>
      <c r="DF978" t="s">
        <v>23</v>
      </c>
      <c r="DG978" t="s">
        <v>23</v>
      </c>
      <c r="DH978" t="s">
        <v>3</v>
      </c>
      <c r="DI978" t="s">
        <v>23</v>
      </c>
      <c r="DJ978" t="s">
        <v>23</v>
      </c>
      <c r="DK978" t="s">
        <v>3</v>
      </c>
      <c r="DL978" t="s">
        <v>3</v>
      </c>
      <c r="DM978" t="s">
        <v>3</v>
      </c>
      <c r="DN978">
        <v>156</v>
      </c>
      <c r="DO978">
        <v>84</v>
      </c>
      <c r="DP978">
        <v>1</v>
      </c>
      <c r="DQ978">
        <v>1</v>
      </c>
      <c r="DU978">
        <v>1005</v>
      </c>
      <c r="DV978" t="s">
        <v>184</v>
      </c>
      <c r="DW978" t="s">
        <v>184</v>
      </c>
      <c r="DX978">
        <v>100</v>
      </c>
      <c r="DZ978" t="s">
        <v>3</v>
      </c>
      <c r="EA978" t="s">
        <v>3</v>
      </c>
      <c r="EB978" t="s">
        <v>3</v>
      </c>
      <c r="EC978" t="s">
        <v>3</v>
      </c>
      <c r="EE978">
        <v>65731597</v>
      </c>
      <c r="EF978">
        <v>30</v>
      </c>
      <c r="EG978" t="s">
        <v>24</v>
      </c>
      <c r="EH978">
        <v>0</v>
      </c>
      <c r="EI978" t="s">
        <v>3</v>
      </c>
      <c r="EJ978">
        <v>1</v>
      </c>
      <c r="EK978">
        <v>295</v>
      </c>
      <c r="EL978" t="s">
        <v>186</v>
      </c>
      <c r="EM978" t="s">
        <v>187</v>
      </c>
      <c r="EO978" t="s">
        <v>27</v>
      </c>
      <c r="EQ978">
        <v>0</v>
      </c>
      <c r="ER978">
        <v>129.4</v>
      </c>
      <c r="ES978">
        <v>70.7</v>
      </c>
      <c r="ET978">
        <v>0</v>
      </c>
      <c r="EU978">
        <v>0</v>
      </c>
      <c r="EV978">
        <v>58.7</v>
      </c>
      <c r="EW978">
        <v>5.25</v>
      </c>
      <c r="EX978">
        <v>0</v>
      </c>
      <c r="EY978">
        <v>0</v>
      </c>
      <c r="FQ978">
        <v>0</v>
      </c>
      <c r="FR978">
        <v>0</v>
      </c>
      <c r="FS978">
        <v>0</v>
      </c>
      <c r="FX978">
        <v>156</v>
      </c>
      <c r="FY978">
        <v>84</v>
      </c>
      <c r="GA978" t="s">
        <v>3</v>
      </c>
      <c r="GD978">
        <v>0</v>
      </c>
      <c r="GF978">
        <v>92434860</v>
      </c>
      <c r="GG978">
        <v>2</v>
      </c>
      <c r="GH978">
        <v>1</v>
      </c>
      <c r="GI978">
        <v>2</v>
      </c>
      <c r="GJ978">
        <v>0</v>
      </c>
      <c r="GK978">
        <f>ROUND(R978*(R12)/100,2)</f>
        <v>0</v>
      </c>
      <c r="GL978">
        <f t="shared" si="586"/>
        <v>0</v>
      </c>
      <c r="GM978">
        <f t="shared" si="587"/>
        <v>4916.6000000000004</v>
      </c>
      <c r="GN978">
        <f t="shared" si="588"/>
        <v>4916.6000000000004</v>
      </c>
      <c r="GO978">
        <f t="shared" si="589"/>
        <v>0</v>
      </c>
      <c r="GP978">
        <f t="shared" si="590"/>
        <v>0</v>
      </c>
      <c r="GR978">
        <v>0</v>
      </c>
      <c r="GS978">
        <v>3</v>
      </c>
      <c r="GT978">
        <v>0</v>
      </c>
      <c r="GU978" t="s">
        <v>3</v>
      </c>
      <c r="GV978">
        <f t="shared" si="591"/>
        <v>0</v>
      </c>
      <c r="GW978">
        <v>1</v>
      </c>
      <c r="GX978">
        <f t="shared" si="592"/>
        <v>0</v>
      </c>
      <c r="HA978">
        <v>0</v>
      </c>
      <c r="HB978">
        <v>0</v>
      </c>
      <c r="HC978">
        <f t="shared" si="593"/>
        <v>0</v>
      </c>
      <c r="HE978" t="s">
        <v>3</v>
      </c>
      <c r="HF978" t="s">
        <v>3</v>
      </c>
      <c r="HM978" t="s">
        <v>3</v>
      </c>
      <c r="HN978" t="s">
        <v>3</v>
      </c>
      <c r="HO978" t="s">
        <v>3</v>
      </c>
      <c r="HP978" t="s">
        <v>3</v>
      </c>
      <c r="HQ978" t="s">
        <v>3</v>
      </c>
      <c r="HS978">
        <v>0</v>
      </c>
      <c r="IK978">
        <v>0</v>
      </c>
    </row>
    <row r="979" spans="1:245" x14ac:dyDescent="0.2">
      <c r="A979">
        <v>18</v>
      </c>
      <c r="B979">
        <v>1</v>
      </c>
      <c r="C979">
        <v>417</v>
      </c>
      <c r="E979" t="s">
        <v>321</v>
      </c>
      <c r="F979" t="s">
        <v>207</v>
      </c>
      <c r="G979" t="s">
        <v>208</v>
      </c>
      <c r="H979" t="s">
        <v>209</v>
      </c>
      <c r="I979">
        <f>I978*J979</f>
        <v>2.3607999999999998</v>
      </c>
      <c r="J979">
        <v>4</v>
      </c>
      <c r="K979">
        <v>4</v>
      </c>
      <c r="O979">
        <f t="shared" si="564"/>
        <v>352.84</v>
      </c>
      <c r="P979">
        <f t="shared" si="565"/>
        <v>352.84</v>
      </c>
      <c r="Q979">
        <f>(ROUND((ROUND(((ET979)*AV979*I979),2)*BB979),2)+ROUND((ROUND(((AE979-(EU979))*AV979*I979),2)*BS979),2))</f>
        <v>0</v>
      </c>
      <c r="R979">
        <f t="shared" si="566"/>
        <v>0</v>
      </c>
      <c r="S979">
        <f t="shared" si="567"/>
        <v>0</v>
      </c>
      <c r="T979">
        <f t="shared" si="568"/>
        <v>0</v>
      </c>
      <c r="U979">
        <f t="shared" si="569"/>
        <v>0</v>
      </c>
      <c r="V979">
        <f t="shared" si="570"/>
        <v>0</v>
      </c>
      <c r="W979">
        <f t="shared" si="571"/>
        <v>0</v>
      </c>
      <c r="X979">
        <f t="shared" si="572"/>
        <v>0</v>
      </c>
      <c r="Y979">
        <f t="shared" si="572"/>
        <v>0</v>
      </c>
      <c r="AA979">
        <v>62853509</v>
      </c>
      <c r="AB979">
        <f t="shared" si="573"/>
        <v>57.93</v>
      </c>
      <c r="AC979">
        <f t="shared" si="574"/>
        <v>57.93</v>
      </c>
      <c r="AD979">
        <f>ROUND((((ET979)-(EU979))+AE979),6)</f>
        <v>0</v>
      </c>
      <c r="AE979">
        <f>ROUND((EU979),6)</f>
        <v>0</v>
      </c>
      <c r="AF979">
        <f>ROUND((EV979),6)</f>
        <v>0</v>
      </c>
      <c r="AG979">
        <f t="shared" si="575"/>
        <v>0</v>
      </c>
      <c r="AH979">
        <f>(EW979)</f>
        <v>0</v>
      </c>
      <c r="AI979">
        <f>(EX979)</f>
        <v>0</v>
      </c>
      <c r="AJ979">
        <f t="shared" si="576"/>
        <v>0</v>
      </c>
      <c r="AK979">
        <v>57.93</v>
      </c>
      <c r="AL979">
        <v>57.93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  <c r="AS979">
        <v>0</v>
      </c>
      <c r="AT979">
        <v>0</v>
      </c>
      <c r="AU979">
        <v>0</v>
      </c>
      <c r="AV979">
        <v>1</v>
      </c>
      <c r="AW979">
        <v>1</v>
      </c>
      <c r="AZ979">
        <v>1</v>
      </c>
      <c r="BA979">
        <v>1</v>
      </c>
      <c r="BB979">
        <v>1</v>
      </c>
      <c r="BC979">
        <v>2.58</v>
      </c>
      <c r="BD979" t="s">
        <v>3</v>
      </c>
      <c r="BE979" t="s">
        <v>3</v>
      </c>
      <c r="BF979" t="s">
        <v>3</v>
      </c>
      <c r="BG979" t="s">
        <v>3</v>
      </c>
      <c r="BH979">
        <v>3</v>
      </c>
      <c r="BI979">
        <v>1</v>
      </c>
      <c r="BJ979" t="s">
        <v>210</v>
      </c>
      <c r="BM979">
        <v>295</v>
      </c>
      <c r="BN979">
        <v>0</v>
      </c>
      <c r="BO979" t="s">
        <v>207</v>
      </c>
      <c r="BP979">
        <v>1</v>
      </c>
      <c r="BQ979">
        <v>30</v>
      </c>
      <c r="BR979">
        <v>0</v>
      </c>
      <c r="BS979">
        <v>1</v>
      </c>
      <c r="BT979">
        <v>1</v>
      </c>
      <c r="BU979">
        <v>1</v>
      </c>
      <c r="BV979">
        <v>1</v>
      </c>
      <c r="BW979">
        <v>1</v>
      </c>
      <c r="BX979">
        <v>1</v>
      </c>
      <c r="BY979" t="s">
        <v>3</v>
      </c>
      <c r="BZ979">
        <v>0</v>
      </c>
      <c r="CA979">
        <v>0</v>
      </c>
      <c r="CB979" t="s">
        <v>3</v>
      </c>
      <c r="CE979">
        <v>30</v>
      </c>
      <c r="CF979">
        <v>0</v>
      </c>
      <c r="CG979">
        <v>0</v>
      </c>
      <c r="CM979">
        <v>0</v>
      </c>
      <c r="CN979" t="s">
        <v>3</v>
      </c>
      <c r="CO979">
        <v>0</v>
      </c>
      <c r="CP979">
        <f t="shared" si="577"/>
        <v>352.84</v>
      </c>
      <c r="CQ979">
        <f t="shared" si="578"/>
        <v>149.46</v>
      </c>
      <c r="CR979">
        <f>(ROUND((ROUND(((ET979)*AV979*1),2)*BB979),2)+ROUND((ROUND(((AE979-(EU979))*AV979*1),2)*BS979),2))</f>
        <v>0</v>
      </c>
      <c r="CS979">
        <f t="shared" si="579"/>
        <v>0</v>
      </c>
      <c r="CT979">
        <f t="shared" si="580"/>
        <v>0</v>
      </c>
      <c r="CU979">
        <f t="shared" si="581"/>
        <v>0</v>
      </c>
      <c r="CV979">
        <f t="shared" si="582"/>
        <v>0</v>
      </c>
      <c r="CW979">
        <f t="shared" si="583"/>
        <v>0</v>
      </c>
      <c r="CX979">
        <f t="shared" si="583"/>
        <v>0</v>
      </c>
      <c r="CY979">
        <f t="shared" si="584"/>
        <v>0</v>
      </c>
      <c r="CZ979">
        <f t="shared" si="585"/>
        <v>0</v>
      </c>
      <c r="DC979" t="s">
        <v>3</v>
      </c>
      <c r="DD979" t="s">
        <v>3</v>
      </c>
      <c r="DE979" t="s">
        <v>3</v>
      </c>
      <c r="DF979" t="s">
        <v>3</v>
      </c>
      <c r="DG979" t="s">
        <v>3</v>
      </c>
      <c r="DH979" t="s">
        <v>3</v>
      </c>
      <c r="DI979" t="s">
        <v>3</v>
      </c>
      <c r="DJ979" t="s">
        <v>3</v>
      </c>
      <c r="DK979" t="s">
        <v>3</v>
      </c>
      <c r="DL979" t="s">
        <v>3</v>
      </c>
      <c r="DM979" t="s">
        <v>3</v>
      </c>
      <c r="DN979">
        <v>156</v>
      </c>
      <c r="DO979">
        <v>84</v>
      </c>
      <c r="DP979">
        <v>1</v>
      </c>
      <c r="DQ979">
        <v>1</v>
      </c>
      <c r="DU979">
        <v>1009</v>
      </c>
      <c r="DV979" t="s">
        <v>209</v>
      </c>
      <c r="DW979" t="s">
        <v>209</v>
      </c>
      <c r="DX979">
        <v>1</v>
      </c>
      <c r="DZ979" t="s">
        <v>3</v>
      </c>
      <c r="EA979" t="s">
        <v>3</v>
      </c>
      <c r="EB979" t="s">
        <v>3</v>
      </c>
      <c r="EC979" t="s">
        <v>3</v>
      </c>
      <c r="EE979">
        <v>65731597</v>
      </c>
      <c r="EF979">
        <v>30</v>
      </c>
      <c r="EG979" t="s">
        <v>24</v>
      </c>
      <c r="EH979">
        <v>0</v>
      </c>
      <c r="EI979" t="s">
        <v>3</v>
      </c>
      <c r="EJ979">
        <v>1</v>
      </c>
      <c r="EK979">
        <v>295</v>
      </c>
      <c r="EL979" t="s">
        <v>186</v>
      </c>
      <c r="EM979" t="s">
        <v>187</v>
      </c>
      <c r="EO979" t="s">
        <v>3</v>
      </c>
      <c r="EQ979">
        <v>0</v>
      </c>
      <c r="ER979">
        <v>57.93</v>
      </c>
      <c r="ES979">
        <v>57.93</v>
      </c>
      <c r="ET979">
        <v>0</v>
      </c>
      <c r="EU979">
        <v>0</v>
      </c>
      <c r="EV979">
        <v>0</v>
      </c>
      <c r="EW979">
        <v>0</v>
      </c>
      <c r="EX979">
        <v>0</v>
      </c>
      <c r="FQ979">
        <v>0</v>
      </c>
      <c r="FR979">
        <v>0</v>
      </c>
      <c r="FS979">
        <v>0</v>
      </c>
      <c r="FX979">
        <v>156</v>
      </c>
      <c r="FY979">
        <v>84</v>
      </c>
      <c r="GA979" t="s">
        <v>3</v>
      </c>
      <c r="GD979">
        <v>0</v>
      </c>
      <c r="GF979">
        <v>-1082088882</v>
      </c>
      <c r="GG979">
        <v>2</v>
      </c>
      <c r="GH979">
        <v>1</v>
      </c>
      <c r="GI979">
        <v>2</v>
      </c>
      <c r="GJ979">
        <v>0</v>
      </c>
      <c r="GK979">
        <f>ROUND(R979*(R12)/100,2)</f>
        <v>0</v>
      </c>
      <c r="GL979">
        <f t="shared" si="586"/>
        <v>0</v>
      </c>
      <c r="GM979">
        <f t="shared" si="587"/>
        <v>352.84</v>
      </c>
      <c r="GN979">
        <f t="shared" si="588"/>
        <v>352.84</v>
      </c>
      <c r="GO979">
        <f t="shared" si="589"/>
        <v>0</v>
      </c>
      <c r="GP979">
        <f t="shared" si="590"/>
        <v>0</v>
      </c>
      <c r="GR979">
        <v>0</v>
      </c>
      <c r="GS979">
        <v>3</v>
      </c>
      <c r="GT979">
        <v>0</v>
      </c>
      <c r="GU979" t="s">
        <v>3</v>
      </c>
      <c r="GV979">
        <f t="shared" si="591"/>
        <v>0</v>
      </c>
      <c r="GW979">
        <v>1</v>
      </c>
      <c r="GX979">
        <f t="shared" si="592"/>
        <v>0</v>
      </c>
      <c r="HA979">
        <v>0</v>
      </c>
      <c r="HB979">
        <v>0</v>
      </c>
      <c r="HC979">
        <f t="shared" si="593"/>
        <v>0</v>
      </c>
      <c r="HE979" t="s">
        <v>3</v>
      </c>
      <c r="HF979" t="s">
        <v>3</v>
      </c>
      <c r="HM979" t="s">
        <v>3</v>
      </c>
      <c r="HN979" t="s">
        <v>3</v>
      </c>
      <c r="HO979" t="s">
        <v>3</v>
      </c>
      <c r="HP979" t="s">
        <v>3</v>
      </c>
      <c r="HQ979" t="s">
        <v>3</v>
      </c>
      <c r="HS979">
        <v>0</v>
      </c>
      <c r="IK979">
        <v>0</v>
      </c>
    </row>
    <row r="981" spans="1:245" x14ac:dyDescent="0.2">
      <c r="A981" s="2">
        <v>51</v>
      </c>
      <c r="B981" s="2">
        <f>B968</f>
        <v>1</v>
      </c>
      <c r="C981" s="2">
        <f>A968</f>
        <v>4</v>
      </c>
      <c r="D981" s="2">
        <f>ROW(A968)</f>
        <v>968</v>
      </c>
      <c r="E981" s="2"/>
      <c r="F981" s="2" t="str">
        <f>IF(F968&lt;&gt;"",F968,"")</f>
        <v>Новый раздел</v>
      </c>
      <c r="G981" s="2" t="str">
        <f>IF(G968&lt;&gt;"",G968,"")</f>
        <v>Газон</v>
      </c>
      <c r="H981" s="2">
        <v>0</v>
      </c>
      <c r="I981" s="2"/>
      <c r="J981" s="2"/>
      <c r="K981" s="2"/>
      <c r="L981" s="2"/>
      <c r="M981" s="2"/>
      <c r="N981" s="2"/>
      <c r="O981" s="2">
        <f t="shared" ref="O981:T981" si="594">ROUND(AB981,2)</f>
        <v>17547.8</v>
      </c>
      <c r="P981" s="2">
        <f t="shared" si="594"/>
        <v>7730.59</v>
      </c>
      <c r="Q981" s="2">
        <f t="shared" si="594"/>
        <v>39.93</v>
      </c>
      <c r="R981" s="2">
        <f t="shared" si="594"/>
        <v>14.82</v>
      </c>
      <c r="S981" s="2">
        <f t="shared" si="594"/>
        <v>9777.2800000000007</v>
      </c>
      <c r="T981" s="2">
        <f t="shared" si="594"/>
        <v>0</v>
      </c>
      <c r="U981" s="2">
        <f>AH981</f>
        <v>19.388955299999996</v>
      </c>
      <c r="V981" s="2">
        <f>AI981</f>
        <v>0</v>
      </c>
      <c r="W981" s="2">
        <f>ROUND(AJ981,2)</f>
        <v>0</v>
      </c>
      <c r="X981" s="2">
        <f>ROUND(AK981,2)</f>
        <v>10266.129999999999</v>
      </c>
      <c r="Y981" s="2">
        <f>ROUND(AL981,2)</f>
        <v>4693.09</v>
      </c>
      <c r="Z981" s="2"/>
      <c r="AA981" s="2"/>
      <c r="AB981" s="2">
        <f>ROUND(SUMIF(AA972:AA979,"=62853509",O972:O979),2)</f>
        <v>17547.8</v>
      </c>
      <c r="AC981" s="2">
        <f>ROUND(SUMIF(AA972:AA979,"=62853509",P972:P979),2)</f>
        <v>7730.59</v>
      </c>
      <c r="AD981" s="2">
        <f>ROUND(SUMIF(AA972:AA979,"=62853509",Q972:Q979),2)</f>
        <v>39.93</v>
      </c>
      <c r="AE981" s="2">
        <f>ROUND(SUMIF(AA972:AA979,"=62853509",R972:R979),2)</f>
        <v>14.82</v>
      </c>
      <c r="AF981" s="2">
        <f>ROUND(SUMIF(AA972:AA979,"=62853509",S972:S979),2)</f>
        <v>9777.2800000000007</v>
      </c>
      <c r="AG981" s="2">
        <f>ROUND(SUMIF(AA972:AA979,"=62853509",T972:T979),2)</f>
        <v>0</v>
      </c>
      <c r="AH981" s="2">
        <f>SUMIF(AA972:AA979,"=62853509",U972:U979)</f>
        <v>19.388955299999996</v>
      </c>
      <c r="AI981" s="2">
        <f>SUMIF(AA972:AA979,"=62853509",V972:V979)</f>
        <v>0</v>
      </c>
      <c r="AJ981" s="2">
        <f>ROUND(SUMIF(AA972:AA979,"=62853509",W972:W979),2)</f>
        <v>0</v>
      </c>
      <c r="AK981" s="2">
        <f>ROUND(SUMIF(AA972:AA979,"=62853509",X972:X979),2)</f>
        <v>10266.129999999999</v>
      </c>
      <c r="AL981" s="2">
        <f>ROUND(SUMIF(AA972:AA979,"=62853509",Y972:Y979),2)</f>
        <v>4693.09</v>
      </c>
      <c r="AM981" s="2"/>
      <c r="AN981" s="2"/>
      <c r="AO981" s="2">
        <f t="shared" ref="AO981:BD981" si="595">ROUND(BX981,2)</f>
        <v>0</v>
      </c>
      <c r="AP981" s="2">
        <f t="shared" si="595"/>
        <v>0</v>
      </c>
      <c r="AQ981" s="2">
        <f t="shared" si="595"/>
        <v>0</v>
      </c>
      <c r="AR981" s="2">
        <f t="shared" si="595"/>
        <v>32530.73</v>
      </c>
      <c r="AS981" s="2">
        <f t="shared" si="595"/>
        <v>32530.73</v>
      </c>
      <c r="AT981" s="2">
        <f t="shared" si="595"/>
        <v>0</v>
      </c>
      <c r="AU981" s="2">
        <f t="shared" si="595"/>
        <v>0</v>
      </c>
      <c r="AV981" s="2">
        <f t="shared" si="595"/>
        <v>7730.59</v>
      </c>
      <c r="AW981" s="2">
        <f t="shared" si="595"/>
        <v>7730.59</v>
      </c>
      <c r="AX981" s="2">
        <f t="shared" si="595"/>
        <v>0</v>
      </c>
      <c r="AY981" s="2">
        <f t="shared" si="595"/>
        <v>7730.59</v>
      </c>
      <c r="AZ981" s="2">
        <f t="shared" si="595"/>
        <v>0</v>
      </c>
      <c r="BA981" s="2">
        <f t="shared" si="595"/>
        <v>0</v>
      </c>
      <c r="BB981" s="2">
        <f t="shared" si="595"/>
        <v>0</v>
      </c>
      <c r="BC981" s="2">
        <f t="shared" si="595"/>
        <v>0</v>
      </c>
      <c r="BD981" s="2">
        <f t="shared" si="595"/>
        <v>0</v>
      </c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>
        <f>ROUND(SUMIF(AA972:AA979,"=62853509",FQ972:FQ979),2)</f>
        <v>0</v>
      </c>
      <c r="BY981" s="2">
        <f>ROUND(SUMIF(AA972:AA979,"=62853509",FR972:FR979),2)</f>
        <v>0</v>
      </c>
      <c r="BZ981" s="2">
        <f>ROUND(SUMIF(AA972:AA979,"=62853509",GL972:GL979),2)</f>
        <v>0</v>
      </c>
      <c r="CA981" s="2">
        <f>ROUND(SUMIF(AA972:AA979,"=62853509",GM972:GM979),2)</f>
        <v>32530.73</v>
      </c>
      <c r="CB981" s="2">
        <f>ROUND(SUMIF(AA972:AA979,"=62853509",GN972:GN979),2)</f>
        <v>32530.73</v>
      </c>
      <c r="CC981" s="2">
        <f>ROUND(SUMIF(AA972:AA979,"=62853509",GO972:GO979),2)</f>
        <v>0</v>
      </c>
      <c r="CD981" s="2">
        <f>ROUND(SUMIF(AA972:AA979,"=62853509",GP972:GP979),2)</f>
        <v>0</v>
      </c>
      <c r="CE981" s="2">
        <f>AC981-BX981</f>
        <v>7730.59</v>
      </c>
      <c r="CF981" s="2">
        <f>AC981-BY981</f>
        <v>7730.59</v>
      </c>
      <c r="CG981" s="2">
        <f>BX981-BZ981</f>
        <v>0</v>
      </c>
      <c r="CH981" s="2">
        <f>AC981-BX981-BY981+BZ981</f>
        <v>7730.59</v>
      </c>
      <c r="CI981" s="2">
        <f>BY981-BZ981</f>
        <v>0</v>
      </c>
      <c r="CJ981" s="2">
        <f>ROUND(SUMIF(AA972:AA979,"=62853509",GX972:GX979),2)</f>
        <v>0</v>
      </c>
      <c r="CK981" s="2">
        <f>ROUND(SUMIF(AA972:AA979,"=62853509",GY972:GY979),2)</f>
        <v>0</v>
      </c>
      <c r="CL981" s="2">
        <f>ROUND(SUMIF(AA972:AA979,"=62853509",GZ972:GZ979),2)</f>
        <v>0</v>
      </c>
      <c r="CM981" s="2">
        <f>ROUND(SUMIF(AA972:AA979,"=62853509",HD972:HD979),2)</f>
        <v>0</v>
      </c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3"/>
      <c r="DH981" s="3"/>
      <c r="DI981" s="3"/>
      <c r="DJ981" s="3"/>
      <c r="DK981" s="3"/>
      <c r="DL981" s="3"/>
      <c r="DM981" s="3"/>
      <c r="DN981" s="3"/>
      <c r="DO981" s="3"/>
      <c r="DP981" s="3"/>
      <c r="DQ981" s="3"/>
      <c r="DR981" s="3"/>
      <c r="DS981" s="3"/>
      <c r="DT981" s="3"/>
      <c r="DU981" s="3"/>
      <c r="DV981" s="3"/>
      <c r="DW981" s="3"/>
      <c r="DX981" s="3"/>
      <c r="DY981" s="3"/>
      <c r="DZ981" s="3"/>
      <c r="EA981" s="3"/>
      <c r="EB981" s="3"/>
      <c r="EC981" s="3"/>
      <c r="ED981" s="3"/>
      <c r="EE981" s="3"/>
      <c r="EF981" s="3"/>
      <c r="EG981" s="3"/>
      <c r="EH981" s="3"/>
      <c r="EI981" s="3"/>
      <c r="EJ981" s="3"/>
      <c r="EK981" s="3"/>
      <c r="EL981" s="3"/>
      <c r="EM981" s="3"/>
      <c r="EN981" s="3"/>
      <c r="EO981" s="3"/>
      <c r="EP981" s="3"/>
      <c r="EQ981" s="3"/>
      <c r="ER981" s="3"/>
      <c r="ES981" s="3"/>
      <c r="ET981" s="3"/>
      <c r="EU981" s="3"/>
      <c r="EV981" s="3"/>
      <c r="EW981" s="3"/>
      <c r="EX981" s="3"/>
      <c r="EY981" s="3"/>
      <c r="EZ981" s="3"/>
      <c r="FA981" s="3"/>
      <c r="FB981" s="3"/>
      <c r="FC981" s="3"/>
      <c r="FD981" s="3"/>
      <c r="FE981" s="3"/>
      <c r="FF981" s="3"/>
      <c r="FG981" s="3"/>
      <c r="FH981" s="3"/>
      <c r="FI981" s="3"/>
      <c r="FJ981" s="3"/>
      <c r="FK981" s="3"/>
      <c r="FL981" s="3"/>
      <c r="FM981" s="3"/>
      <c r="FN981" s="3"/>
      <c r="FO981" s="3"/>
      <c r="FP981" s="3"/>
      <c r="FQ981" s="3"/>
      <c r="FR981" s="3"/>
      <c r="FS981" s="3"/>
      <c r="FT981" s="3"/>
      <c r="FU981" s="3"/>
      <c r="FV981" s="3"/>
      <c r="FW981" s="3"/>
      <c r="FX981" s="3"/>
      <c r="FY981" s="3"/>
      <c r="FZ981" s="3"/>
      <c r="GA981" s="3"/>
      <c r="GB981" s="3"/>
      <c r="GC981" s="3"/>
      <c r="GD981" s="3"/>
      <c r="GE981" s="3"/>
      <c r="GF981" s="3"/>
      <c r="GG981" s="3"/>
      <c r="GH981" s="3"/>
      <c r="GI981" s="3"/>
      <c r="GJ981" s="3"/>
      <c r="GK981" s="3"/>
      <c r="GL981" s="3"/>
      <c r="GM981" s="3"/>
      <c r="GN981" s="3"/>
      <c r="GO981" s="3"/>
      <c r="GP981" s="3"/>
      <c r="GQ981" s="3"/>
      <c r="GR981" s="3"/>
      <c r="GS981" s="3"/>
      <c r="GT981" s="3"/>
      <c r="GU981" s="3"/>
      <c r="GV981" s="3"/>
      <c r="GW981" s="3"/>
      <c r="GX981" s="3">
        <v>0</v>
      </c>
    </row>
    <row r="983" spans="1:245" x14ac:dyDescent="0.2">
      <c r="A983" s="4">
        <v>50</v>
      </c>
      <c r="B983" s="4">
        <v>0</v>
      </c>
      <c r="C983" s="4">
        <v>0</v>
      </c>
      <c r="D983" s="4">
        <v>1</v>
      </c>
      <c r="E983" s="4">
        <v>201</v>
      </c>
      <c r="F983" s="4">
        <f>ROUND(Source!O981,O983)</f>
        <v>17547.8</v>
      </c>
      <c r="G983" s="4" t="s">
        <v>70</v>
      </c>
      <c r="H983" s="4" t="s">
        <v>71</v>
      </c>
      <c r="I983" s="4"/>
      <c r="J983" s="4"/>
      <c r="K983" s="4">
        <v>201</v>
      </c>
      <c r="L983" s="4">
        <v>1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17547.8</v>
      </c>
      <c r="X983" s="4">
        <v>1</v>
      </c>
      <c r="Y983" s="4">
        <v>17547.8</v>
      </c>
      <c r="Z983" s="4"/>
      <c r="AA983" s="4"/>
      <c r="AB983" s="4"/>
    </row>
    <row r="984" spans="1:245" x14ac:dyDescent="0.2">
      <c r="A984" s="4">
        <v>50</v>
      </c>
      <c r="B984" s="4">
        <v>0</v>
      </c>
      <c r="C984" s="4">
        <v>0</v>
      </c>
      <c r="D984" s="4">
        <v>1</v>
      </c>
      <c r="E984" s="4">
        <v>202</v>
      </c>
      <c r="F984" s="4">
        <f>ROUND(Source!P981,O984)</f>
        <v>7730.59</v>
      </c>
      <c r="G984" s="4" t="s">
        <v>72</v>
      </c>
      <c r="H984" s="4" t="s">
        <v>73</v>
      </c>
      <c r="I984" s="4"/>
      <c r="J984" s="4"/>
      <c r="K984" s="4">
        <v>202</v>
      </c>
      <c r="L984" s="4">
        <v>2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7730.59</v>
      </c>
      <c r="X984" s="4">
        <v>1</v>
      </c>
      <c r="Y984" s="4">
        <v>7730.59</v>
      </c>
      <c r="Z984" s="4"/>
      <c r="AA984" s="4"/>
      <c r="AB984" s="4"/>
    </row>
    <row r="985" spans="1:245" x14ac:dyDescent="0.2">
      <c r="A985" s="4">
        <v>50</v>
      </c>
      <c r="B985" s="4">
        <v>0</v>
      </c>
      <c r="C985" s="4">
        <v>0</v>
      </c>
      <c r="D985" s="4">
        <v>1</v>
      </c>
      <c r="E985" s="4">
        <v>222</v>
      </c>
      <c r="F985" s="4">
        <f>ROUND(Source!AO981,O985)</f>
        <v>0</v>
      </c>
      <c r="G985" s="4" t="s">
        <v>74</v>
      </c>
      <c r="H985" s="4" t="s">
        <v>75</v>
      </c>
      <c r="I985" s="4"/>
      <c r="J985" s="4"/>
      <c r="K985" s="4">
        <v>222</v>
      </c>
      <c r="L985" s="4">
        <v>3</v>
      </c>
      <c r="M985" s="4">
        <v>3</v>
      </c>
      <c r="N985" s="4" t="s">
        <v>3</v>
      </c>
      <c r="O985" s="4">
        <v>2</v>
      </c>
      <c r="P985" s="4"/>
      <c r="Q985" s="4"/>
      <c r="R985" s="4"/>
      <c r="S985" s="4"/>
      <c r="T985" s="4"/>
      <c r="U985" s="4"/>
      <c r="V985" s="4"/>
      <c r="W985" s="4">
        <v>0</v>
      </c>
      <c r="X985" s="4">
        <v>1</v>
      </c>
      <c r="Y985" s="4">
        <v>0</v>
      </c>
      <c r="Z985" s="4"/>
      <c r="AA985" s="4"/>
      <c r="AB985" s="4"/>
    </row>
    <row r="986" spans="1:245" x14ac:dyDescent="0.2">
      <c r="A986" s="4">
        <v>50</v>
      </c>
      <c r="B986" s="4">
        <v>0</v>
      </c>
      <c r="C986" s="4">
        <v>0</v>
      </c>
      <c r="D986" s="4">
        <v>1</v>
      </c>
      <c r="E986" s="4">
        <v>225</v>
      </c>
      <c r="F986" s="4">
        <f>ROUND(Source!AV981,O986)</f>
        <v>7730.59</v>
      </c>
      <c r="G986" s="4" t="s">
        <v>76</v>
      </c>
      <c r="H986" s="4" t="s">
        <v>77</v>
      </c>
      <c r="I986" s="4"/>
      <c r="J986" s="4"/>
      <c r="K986" s="4">
        <v>225</v>
      </c>
      <c r="L986" s="4">
        <v>4</v>
      </c>
      <c r="M986" s="4">
        <v>3</v>
      </c>
      <c r="N986" s="4" t="s">
        <v>3</v>
      </c>
      <c r="O986" s="4">
        <v>2</v>
      </c>
      <c r="P986" s="4"/>
      <c r="Q986" s="4"/>
      <c r="R986" s="4"/>
      <c r="S986" s="4"/>
      <c r="T986" s="4"/>
      <c r="U986" s="4"/>
      <c r="V986" s="4"/>
      <c r="W986" s="4">
        <v>7730.59</v>
      </c>
      <c r="X986" s="4">
        <v>1</v>
      </c>
      <c r="Y986" s="4">
        <v>7730.59</v>
      </c>
      <c r="Z986" s="4"/>
      <c r="AA986" s="4"/>
      <c r="AB986" s="4"/>
    </row>
    <row r="987" spans="1:245" x14ac:dyDescent="0.2">
      <c r="A987" s="4">
        <v>50</v>
      </c>
      <c r="B987" s="4">
        <v>0</v>
      </c>
      <c r="C987" s="4">
        <v>0</v>
      </c>
      <c r="D987" s="4">
        <v>1</v>
      </c>
      <c r="E987" s="4">
        <v>226</v>
      </c>
      <c r="F987" s="4">
        <f>ROUND(Source!AW981,O987)</f>
        <v>7730.59</v>
      </c>
      <c r="G987" s="4" t="s">
        <v>78</v>
      </c>
      <c r="H987" s="4" t="s">
        <v>79</v>
      </c>
      <c r="I987" s="4"/>
      <c r="J987" s="4"/>
      <c r="K987" s="4">
        <v>226</v>
      </c>
      <c r="L987" s="4">
        <v>5</v>
      </c>
      <c r="M987" s="4">
        <v>3</v>
      </c>
      <c r="N987" s="4" t="s">
        <v>3</v>
      </c>
      <c r="O987" s="4">
        <v>2</v>
      </c>
      <c r="P987" s="4"/>
      <c r="Q987" s="4"/>
      <c r="R987" s="4"/>
      <c r="S987" s="4"/>
      <c r="T987" s="4"/>
      <c r="U987" s="4"/>
      <c r="V987" s="4"/>
      <c r="W987" s="4">
        <v>7730.59</v>
      </c>
      <c r="X987" s="4">
        <v>1</v>
      </c>
      <c r="Y987" s="4">
        <v>7730.59</v>
      </c>
      <c r="Z987" s="4"/>
      <c r="AA987" s="4"/>
      <c r="AB987" s="4"/>
    </row>
    <row r="988" spans="1:245" x14ac:dyDescent="0.2">
      <c r="A988" s="4">
        <v>50</v>
      </c>
      <c r="B988" s="4">
        <v>0</v>
      </c>
      <c r="C988" s="4">
        <v>0</v>
      </c>
      <c r="D988" s="4">
        <v>1</v>
      </c>
      <c r="E988" s="4">
        <v>227</v>
      </c>
      <c r="F988" s="4">
        <f>ROUND(Source!AX981,O988)</f>
        <v>0</v>
      </c>
      <c r="G988" s="4" t="s">
        <v>80</v>
      </c>
      <c r="H988" s="4" t="s">
        <v>81</v>
      </c>
      <c r="I988" s="4"/>
      <c r="J988" s="4"/>
      <c r="K988" s="4">
        <v>227</v>
      </c>
      <c r="L988" s="4">
        <v>6</v>
      </c>
      <c r="M988" s="4">
        <v>3</v>
      </c>
      <c r="N988" s="4" t="s">
        <v>3</v>
      </c>
      <c r="O988" s="4">
        <v>2</v>
      </c>
      <c r="P988" s="4"/>
      <c r="Q988" s="4"/>
      <c r="R988" s="4"/>
      <c r="S988" s="4"/>
      <c r="T988" s="4"/>
      <c r="U988" s="4"/>
      <c r="V988" s="4"/>
      <c r="W988" s="4">
        <v>0</v>
      </c>
      <c r="X988" s="4">
        <v>1</v>
      </c>
      <c r="Y988" s="4">
        <v>0</v>
      </c>
      <c r="Z988" s="4"/>
      <c r="AA988" s="4"/>
      <c r="AB988" s="4"/>
    </row>
    <row r="989" spans="1:245" x14ac:dyDescent="0.2">
      <c r="A989" s="4">
        <v>50</v>
      </c>
      <c r="B989" s="4">
        <v>0</v>
      </c>
      <c r="C989" s="4">
        <v>0</v>
      </c>
      <c r="D989" s="4">
        <v>1</v>
      </c>
      <c r="E989" s="4">
        <v>228</v>
      </c>
      <c r="F989" s="4">
        <f>ROUND(Source!AY981,O989)</f>
        <v>7730.59</v>
      </c>
      <c r="G989" s="4" t="s">
        <v>82</v>
      </c>
      <c r="H989" s="4" t="s">
        <v>83</v>
      </c>
      <c r="I989" s="4"/>
      <c r="J989" s="4"/>
      <c r="K989" s="4">
        <v>228</v>
      </c>
      <c r="L989" s="4">
        <v>7</v>
      </c>
      <c r="M989" s="4">
        <v>3</v>
      </c>
      <c r="N989" s="4" t="s">
        <v>3</v>
      </c>
      <c r="O989" s="4">
        <v>2</v>
      </c>
      <c r="P989" s="4"/>
      <c r="Q989" s="4"/>
      <c r="R989" s="4"/>
      <c r="S989" s="4"/>
      <c r="T989" s="4"/>
      <c r="U989" s="4"/>
      <c r="V989" s="4"/>
      <c r="W989" s="4">
        <v>7730.59</v>
      </c>
      <c r="X989" s="4">
        <v>1</v>
      </c>
      <c r="Y989" s="4">
        <v>7730.59</v>
      </c>
      <c r="Z989" s="4"/>
      <c r="AA989" s="4"/>
      <c r="AB989" s="4"/>
    </row>
    <row r="990" spans="1:245" x14ac:dyDescent="0.2">
      <c r="A990" s="4">
        <v>50</v>
      </c>
      <c r="B990" s="4">
        <v>0</v>
      </c>
      <c r="C990" s="4">
        <v>0</v>
      </c>
      <c r="D990" s="4">
        <v>1</v>
      </c>
      <c r="E990" s="4">
        <v>216</v>
      </c>
      <c r="F990" s="4">
        <f>ROUND(Source!AP981,O990)</f>
        <v>0</v>
      </c>
      <c r="G990" s="4" t="s">
        <v>84</v>
      </c>
      <c r="H990" s="4" t="s">
        <v>85</v>
      </c>
      <c r="I990" s="4"/>
      <c r="J990" s="4"/>
      <c r="K990" s="4">
        <v>216</v>
      </c>
      <c r="L990" s="4">
        <v>8</v>
      </c>
      <c r="M990" s="4">
        <v>3</v>
      </c>
      <c r="N990" s="4" t="s">
        <v>3</v>
      </c>
      <c r="O990" s="4">
        <v>2</v>
      </c>
      <c r="P990" s="4"/>
      <c r="Q990" s="4"/>
      <c r="R990" s="4"/>
      <c r="S990" s="4"/>
      <c r="T990" s="4"/>
      <c r="U990" s="4"/>
      <c r="V990" s="4"/>
      <c r="W990" s="4">
        <v>0</v>
      </c>
      <c r="X990" s="4">
        <v>1</v>
      </c>
      <c r="Y990" s="4">
        <v>0</v>
      </c>
      <c r="Z990" s="4"/>
      <c r="AA990" s="4"/>
      <c r="AB990" s="4"/>
    </row>
    <row r="991" spans="1:245" x14ac:dyDescent="0.2">
      <c r="A991" s="4">
        <v>50</v>
      </c>
      <c r="B991" s="4">
        <v>0</v>
      </c>
      <c r="C991" s="4">
        <v>0</v>
      </c>
      <c r="D991" s="4">
        <v>1</v>
      </c>
      <c r="E991" s="4">
        <v>223</v>
      </c>
      <c r="F991" s="4">
        <f>ROUND(Source!AQ981,O991)</f>
        <v>0</v>
      </c>
      <c r="G991" s="4" t="s">
        <v>86</v>
      </c>
      <c r="H991" s="4" t="s">
        <v>87</v>
      </c>
      <c r="I991" s="4"/>
      <c r="J991" s="4"/>
      <c r="K991" s="4">
        <v>223</v>
      </c>
      <c r="L991" s="4">
        <v>9</v>
      </c>
      <c r="M991" s="4">
        <v>3</v>
      </c>
      <c r="N991" s="4" t="s">
        <v>3</v>
      </c>
      <c r="O991" s="4">
        <v>2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45" x14ac:dyDescent="0.2">
      <c r="A992" s="4">
        <v>50</v>
      </c>
      <c r="B992" s="4">
        <v>0</v>
      </c>
      <c r="C992" s="4">
        <v>0</v>
      </c>
      <c r="D992" s="4">
        <v>1</v>
      </c>
      <c r="E992" s="4">
        <v>229</v>
      </c>
      <c r="F992" s="4">
        <f>ROUND(Source!AZ981,O992)</f>
        <v>0</v>
      </c>
      <c r="G992" s="4" t="s">
        <v>88</v>
      </c>
      <c r="H992" s="4" t="s">
        <v>89</v>
      </c>
      <c r="I992" s="4"/>
      <c r="J992" s="4"/>
      <c r="K992" s="4">
        <v>229</v>
      </c>
      <c r="L992" s="4">
        <v>10</v>
      </c>
      <c r="M992" s="4">
        <v>3</v>
      </c>
      <c r="N992" s="4" t="s">
        <v>3</v>
      </c>
      <c r="O992" s="4">
        <v>2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8" x14ac:dyDescent="0.2">
      <c r="A993" s="4">
        <v>50</v>
      </c>
      <c r="B993" s="4">
        <v>0</v>
      </c>
      <c r="C993" s="4">
        <v>0</v>
      </c>
      <c r="D993" s="4">
        <v>1</v>
      </c>
      <c r="E993" s="4">
        <v>203</v>
      </c>
      <c r="F993" s="4">
        <f>ROUND(Source!Q981,O993)</f>
        <v>39.93</v>
      </c>
      <c r="G993" s="4" t="s">
        <v>90</v>
      </c>
      <c r="H993" s="4" t="s">
        <v>91</v>
      </c>
      <c r="I993" s="4"/>
      <c r="J993" s="4"/>
      <c r="K993" s="4">
        <v>203</v>
      </c>
      <c r="L993" s="4">
        <v>11</v>
      </c>
      <c r="M993" s="4">
        <v>3</v>
      </c>
      <c r="N993" s="4" t="s">
        <v>3</v>
      </c>
      <c r="O993" s="4">
        <v>2</v>
      </c>
      <c r="P993" s="4"/>
      <c r="Q993" s="4"/>
      <c r="R993" s="4"/>
      <c r="S993" s="4"/>
      <c r="T993" s="4"/>
      <c r="U993" s="4"/>
      <c r="V993" s="4"/>
      <c r="W993" s="4">
        <v>39.93</v>
      </c>
      <c r="X993" s="4">
        <v>1</v>
      </c>
      <c r="Y993" s="4">
        <v>39.93</v>
      </c>
      <c r="Z993" s="4"/>
      <c r="AA993" s="4"/>
      <c r="AB993" s="4"/>
    </row>
    <row r="994" spans="1:28" x14ac:dyDescent="0.2">
      <c r="A994" s="4">
        <v>50</v>
      </c>
      <c r="B994" s="4">
        <v>0</v>
      </c>
      <c r="C994" s="4">
        <v>0</v>
      </c>
      <c r="D994" s="4">
        <v>1</v>
      </c>
      <c r="E994" s="4">
        <v>231</v>
      </c>
      <c r="F994" s="4">
        <f>ROUND(Source!BB981,O994)</f>
        <v>0</v>
      </c>
      <c r="G994" s="4" t="s">
        <v>92</v>
      </c>
      <c r="H994" s="4" t="s">
        <v>93</v>
      </c>
      <c r="I994" s="4"/>
      <c r="J994" s="4"/>
      <c r="K994" s="4">
        <v>231</v>
      </c>
      <c r="L994" s="4">
        <v>12</v>
      </c>
      <c r="M994" s="4">
        <v>3</v>
      </c>
      <c r="N994" s="4" t="s">
        <v>3</v>
      </c>
      <c r="O994" s="4">
        <v>2</v>
      </c>
      <c r="P994" s="4"/>
      <c r="Q994" s="4"/>
      <c r="R994" s="4"/>
      <c r="S994" s="4"/>
      <c r="T994" s="4"/>
      <c r="U994" s="4"/>
      <c r="V994" s="4"/>
      <c r="W994" s="4">
        <v>0</v>
      </c>
      <c r="X994" s="4">
        <v>1</v>
      </c>
      <c r="Y994" s="4">
        <v>0</v>
      </c>
      <c r="Z994" s="4"/>
      <c r="AA994" s="4"/>
      <c r="AB994" s="4"/>
    </row>
    <row r="995" spans="1:28" x14ac:dyDescent="0.2">
      <c r="A995" s="4">
        <v>50</v>
      </c>
      <c r="B995" s="4">
        <v>0</v>
      </c>
      <c r="C995" s="4">
        <v>0</v>
      </c>
      <c r="D995" s="4">
        <v>1</v>
      </c>
      <c r="E995" s="4">
        <v>204</v>
      </c>
      <c r="F995" s="4">
        <f>ROUND(Source!R981,O995)</f>
        <v>14.82</v>
      </c>
      <c r="G995" s="4" t="s">
        <v>94</v>
      </c>
      <c r="H995" s="4" t="s">
        <v>95</v>
      </c>
      <c r="I995" s="4"/>
      <c r="J995" s="4"/>
      <c r="K995" s="4">
        <v>204</v>
      </c>
      <c r="L995" s="4">
        <v>13</v>
      </c>
      <c r="M995" s="4">
        <v>3</v>
      </c>
      <c r="N995" s="4" t="s">
        <v>3</v>
      </c>
      <c r="O995" s="4">
        <v>2</v>
      </c>
      <c r="P995" s="4"/>
      <c r="Q995" s="4"/>
      <c r="R995" s="4"/>
      <c r="S995" s="4"/>
      <c r="T995" s="4"/>
      <c r="U995" s="4"/>
      <c r="V995" s="4"/>
      <c r="W995" s="4">
        <v>14.82</v>
      </c>
      <c r="X995" s="4">
        <v>1</v>
      </c>
      <c r="Y995" s="4">
        <v>14.82</v>
      </c>
      <c r="Z995" s="4"/>
      <c r="AA995" s="4"/>
      <c r="AB995" s="4"/>
    </row>
    <row r="996" spans="1:28" x14ac:dyDescent="0.2">
      <c r="A996" s="4">
        <v>50</v>
      </c>
      <c r="B996" s="4">
        <v>0</v>
      </c>
      <c r="C996" s="4">
        <v>0</v>
      </c>
      <c r="D996" s="4">
        <v>1</v>
      </c>
      <c r="E996" s="4">
        <v>205</v>
      </c>
      <c r="F996" s="4">
        <f>ROUND(Source!S981,O996)</f>
        <v>9777.2800000000007</v>
      </c>
      <c r="G996" s="4" t="s">
        <v>96</v>
      </c>
      <c r="H996" s="4" t="s">
        <v>97</v>
      </c>
      <c r="I996" s="4"/>
      <c r="J996" s="4"/>
      <c r="K996" s="4">
        <v>205</v>
      </c>
      <c r="L996" s="4">
        <v>14</v>
      </c>
      <c r="M996" s="4">
        <v>3</v>
      </c>
      <c r="N996" s="4" t="s">
        <v>3</v>
      </c>
      <c r="O996" s="4">
        <v>2</v>
      </c>
      <c r="P996" s="4"/>
      <c r="Q996" s="4"/>
      <c r="R996" s="4"/>
      <c r="S996" s="4"/>
      <c r="T996" s="4"/>
      <c r="U996" s="4"/>
      <c r="V996" s="4"/>
      <c r="W996" s="4">
        <v>9777.2800000000007</v>
      </c>
      <c r="X996" s="4">
        <v>1</v>
      </c>
      <c r="Y996" s="4">
        <v>9777.2800000000007</v>
      </c>
      <c r="Z996" s="4"/>
      <c r="AA996" s="4"/>
      <c r="AB996" s="4"/>
    </row>
    <row r="997" spans="1:28" x14ac:dyDescent="0.2">
      <c r="A997" s="4">
        <v>50</v>
      </c>
      <c r="B997" s="4">
        <v>0</v>
      </c>
      <c r="C997" s="4">
        <v>0</v>
      </c>
      <c r="D997" s="4">
        <v>1</v>
      </c>
      <c r="E997" s="4">
        <v>232</v>
      </c>
      <c r="F997" s="4">
        <f>ROUND(Source!BC981,O997)</f>
        <v>0</v>
      </c>
      <c r="G997" s="4" t="s">
        <v>98</v>
      </c>
      <c r="H997" s="4" t="s">
        <v>99</v>
      </c>
      <c r="I997" s="4"/>
      <c r="J997" s="4"/>
      <c r="K997" s="4">
        <v>232</v>
      </c>
      <c r="L997" s="4">
        <v>15</v>
      </c>
      <c r="M997" s="4">
        <v>3</v>
      </c>
      <c r="N997" s="4" t="s">
        <v>3</v>
      </c>
      <c r="O997" s="4">
        <v>2</v>
      </c>
      <c r="P997" s="4"/>
      <c r="Q997" s="4"/>
      <c r="R997" s="4"/>
      <c r="S997" s="4"/>
      <c r="T997" s="4"/>
      <c r="U997" s="4"/>
      <c r="V997" s="4"/>
      <c r="W997" s="4">
        <v>0</v>
      </c>
      <c r="X997" s="4">
        <v>1</v>
      </c>
      <c r="Y997" s="4">
        <v>0</v>
      </c>
      <c r="Z997" s="4"/>
      <c r="AA997" s="4"/>
      <c r="AB997" s="4"/>
    </row>
    <row r="998" spans="1:28" x14ac:dyDescent="0.2">
      <c r="A998" s="4">
        <v>50</v>
      </c>
      <c r="B998" s="4">
        <v>0</v>
      </c>
      <c r="C998" s="4">
        <v>0</v>
      </c>
      <c r="D998" s="4">
        <v>1</v>
      </c>
      <c r="E998" s="4">
        <v>214</v>
      </c>
      <c r="F998" s="4">
        <f>ROUND(Source!AS981,O998)</f>
        <v>32530.73</v>
      </c>
      <c r="G998" s="4" t="s">
        <v>100</v>
      </c>
      <c r="H998" s="4" t="s">
        <v>101</v>
      </c>
      <c r="I998" s="4"/>
      <c r="J998" s="4"/>
      <c r="K998" s="4">
        <v>214</v>
      </c>
      <c r="L998" s="4">
        <v>16</v>
      </c>
      <c r="M998" s="4">
        <v>3</v>
      </c>
      <c r="N998" s="4" t="s">
        <v>3</v>
      </c>
      <c r="O998" s="4">
        <v>2</v>
      </c>
      <c r="P998" s="4"/>
      <c r="Q998" s="4"/>
      <c r="R998" s="4"/>
      <c r="S998" s="4"/>
      <c r="T998" s="4"/>
      <c r="U998" s="4"/>
      <c r="V998" s="4"/>
      <c r="W998" s="4">
        <v>32530.73</v>
      </c>
      <c r="X998" s="4">
        <v>1</v>
      </c>
      <c r="Y998" s="4">
        <v>32530.73</v>
      </c>
      <c r="Z998" s="4"/>
      <c r="AA998" s="4"/>
      <c r="AB998" s="4"/>
    </row>
    <row r="999" spans="1:28" x14ac:dyDescent="0.2">
      <c r="A999" s="4">
        <v>50</v>
      </c>
      <c r="B999" s="4">
        <v>0</v>
      </c>
      <c r="C999" s="4">
        <v>0</v>
      </c>
      <c r="D999" s="4">
        <v>1</v>
      </c>
      <c r="E999" s="4">
        <v>215</v>
      </c>
      <c r="F999" s="4">
        <f>ROUND(Source!AT981,O999)</f>
        <v>0</v>
      </c>
      <c r="G999" s="4" t="s">
        <v>102</v>
      </c>
      <c r="H999" s="4" t="s">
        <v>103</v>
      </c>
      <c r="I999" s="4"/>
      <c r="J999" s="4"/>
      <c r="K999" s="4">
        <v>215</v>
      </c>
      <c r="L999" s="4">
        <v>17</v>
      </c>
      <c r="M999" s="4">
        <v>3</v>
      </c>
      <c r="N999" s="4" t="s">
        <v>3</v>
      </c>
      <c r="O999" s="4">
        <v>2</v>
      </c>
      <c r="P999" s="4"/>
      <c r="Q999" s="4"/>
      <c r="R999" s="4"/>
      <c r="S999" s="4"/>
      <c r="T999" s="4"/>
      <c r="U999" s="4"/>
      <c r="V999" s="4"/>
      <c r="W999" s="4">
        <v>0</v>
      </c>
      <c r="X999" s="4">
        <v>1</v>
      </c>
      <c r="Y999" s="4">
        <v>0</v>
      </c>
      <c r="Z999" s="4"/>
      <c r="AA999" s="4"/>
      <c r="AB999" s="4"/>
    </row>
    <row r="1000" spans="1:28" x14ac:dyDescent="0.2">
      <c r="A1000" s="4">
        <v>50</v>
      </c>
      <c r="B1000" s="4">
        <v>0</v>
      </c>
      <c r="C1000" s="4">
        <v>0</v>
      </c>
      <c r="D1000" s="4">
        <v>1</v>
      </c>
      <c r="E1000" s="4">
        <v>217</v>
      </c>
      <c r="F1000" s="4">
        <f>ROUND(Source!AU981,O1000)</f>
        <v>0</v>
      </c>
      <c r="G1000" s="4" t="s">
        <v>104</v>
      </c>
      <c r="H1000" s="4" t="s">
        <v>105</v>
      </c>
      <c r="I1000" s="4"/>
      <c r="J1000" s="4"/>
      <c r="K1000" s="4">
        <v>217</v>
      </c>
      <c r="L1000" s="4">
        <v>18</v>
      </c>
      <c r="M1000" s="4">
        <v>3</v>
      </c>
      <c r="N1000" s="4" t="s">
        <v>3</v>
      </c>
      <c r="O1000" s="4">
        <v>2</v>
      </c>
      <c r="P1000" s="4"/>
      <c r="Q1000" s="4"/>
      <c r="R1000" s="4"/>
      <c r="S1000" s="4"/>
      <c r="T1000" s="4"/>
      <c r="U1000" s="4"/>
      <c r="V1000" s="4"/>
      <c r="W1000" s="4">
        <v>0</v>
      </c>
      <c r="X1000" s="4">
        <v>1</v>
      </c>
      <c r="Y1000" s="4">
        <v>0</v>
      </c>
      <c r="Z1000" s="4"/>
      <c r="AA1000" s="4"/>
      <c r="AB1000" s="4"/>
    </row>
    <row r="1001" spans="1:28" x14ac:dyDescent="0.2">
      <c r="A1001" s="4">
        <v>50</v>
      </c>
      <c r="B1001" s="4">
        <v>0</v>
      </c>
      <c r="C1001" s="4">
        <v>0</v>
      </c>
      <c r="D1001" s="4">
        <v>1</v>
      </c>
      <c r="E1001" s="4">
        <v>230</v>
      </c>
      <c r="F1001" s="4">
        <f>ROUND(Source!BA981,O1001)</f>
        <v>0</v>
      </c>
      <c r="G1001" s="4" t="s">
        <v>106</v>
      </c>
      <c r="H1001" s="4" t="s">
        <v>107</v>
      </c>
      <c r="I1001" s="4"/>
      <c r="J1001" s="4"/>
      <c r="K1001" s="4">
        <v>230</v>
      </c>
      <c r="L1001" s="4">
        <v>19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0</v>
      </c>
      <c r="X1001" s="4">
        <v>1</v>
      </c>
      <c r="Y1001" s="4">
        <v>0</v>
      </c>
      <c r="Z1001" s="4"/>
      <c r="AA1001" s="4"/>
      <c r="AB1001" s="4"/>
    </row>
    <row r="1002" spans="1:28" x14ac:dyDescent="0.2">
      <c r="A1002" s="4">
        <v>50</v>
      </c>
      <c r="B1002" s="4">
        <v>0</v>
      </c>
      <c r="C1002" s="4">
        <v>0</v>
      </c>
      <c r="D1002" s="4">
        <v>1</v>
      </c>
      <c r="E1002" s="4">
        <v>206</v>
      </c>
      <c r="F1002" s="4">
        <f>ROUND(Source!T981,O1002)</f>
        <v>0</v>
      </c>
      <c r="G1002" s="4" t="s">
        <v>108</v>
      </c>
      <c r="H1002" s="4" t="s">
        <v>109</v>
      </c>
      <c r="I1002" s="4"/>
      <c r="J1002" s="4"/>
      <c r="K1002" s="4">
        <v>206</v>
      </c>
      <c r="L1002" s="4">
        <v>20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28" x14ac:dyDescent="0.2">
      <c r="A1003" s="4">
        <v>50</v>
      </c>
      <c r="B1003" s="4">
        <v>0</v>
      </c>
      <c r="C1003" s="4">
        <v>0</v>
      </c>
      <c r="D1003" s="4">
        <v>1</v>
      </c>
      <c r="E1003" s="4">
        <v>207</v>
      </c>
      <c r="F1003" s="4">
        <f>Source!U981</f>
        <v>19.388955299999996</v>
      </c>
      <c r="G1003" s="4" t="s">
        <v>110</v>
      </c>
      <c r="H1003" s="4" t="s">
        <v>111</v>
      </c>
      <c r="I1003" s="4"/>
      <c r="J1003" s="4"/>
      <c r="K1003" s="4">
        <v>207</v>
      </c>
      <c r="L1003" s="4">
        <v>21</v>
      </c>
      <c r="M1003" s="4">
        <v>3</v>
      </c>
      <c r="N1003" s="4" t="s">
        <v>3</v>
      </c>
      <c r="O1003" s="4">
        <v>-1</v>
      </c>
      <c r="P1003" s="4"/>
      <c r="Q1003" s="4"/>
      <c r="R1003" s="4"/>
      <c r="S1003" s="4"/>
      <c r="T1003" s="4"/>
      <c r="U1003" s="4"/>
      <c r="V1003" s="4"/>
      <c r="W1003" s="4">
        <v>19.388955299999999</v>
      </c>
      <c r="X1003" s="4">
        <v>1</v>
      </c>
      <c r="Y1003" s="4">
        <v>19.388955299999999</v>
      </c>
      <c r="Z1003" s="4"/>
      <c r="AA1003" s="4"/>
      <c r="AB1003" s="4"/>
    </row>
    <row r="1004" spans="1:28" x14ac:dyDescent="0.2">
      <c r="A1004" s="4">
        <v>50</v>
      </c>
      <c r="B1004" s="4">
        <v>0</v>
      </c>
      <c r="C1004" s="4">
        <v>0</v>
      </c>
      <c r="D1004" s="4">
        <v>1</v>
      </c>
      <c r="E1004" s="4">
        <v>208</v>
      </c>
      <c r="F1004" s="4">
        <f>Source!V981</f>
        <v>0</v>
      </c>
      <c r="G1004" s="4" t="s">
        <v>112</v>
      </c>
      <c r="H1004" s="4" t="s">
        <v>113</v>
      </c>
      <c r="I1004" s="4"/>
      <c r="J1004" s="4"/>
      <c r="K1004" s="4">
        <v>208</v>
      </c>
      <c r="L1004" s="4">
        <v>22</v>
      </c>
      <c r="M1004" s="4">
        <v>3</v>
      </c>
      <c r="N1004" s="4" t="s">
        <v>3</v>
      </c>
      <c r="O1004" s="4">
        <v>-1</v>
      </c>
      <c r="P1004" s="4"/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/>
      <c r="AA1004" s="4"/>
      <c r="AB1004" s="4"/>
    </row>
    <row r="1005" spans="1:28" x14ac:dyDescent="0.2">
      <c r="A1005" s="4">
        <v>50</v>
      </c>
      <c r="B1005" s="4">
        <v>0</v>
      </c>
      <c r="C1005" s="4">
        <v>0</v>
      </c>
      <c r="D1005" s="4">
        <v>1</v>
      </c>
      <c r="E1005" s="4">
        <v>209</v>
      </c>
      <c r="F1005" s="4">
        <f>ROUND(Source!W981,O1005)</f>
        <v>0</v>
      </c>
      <c r="G1005" s="4" t="s">
        <v>114</v>
      </c>
      <c r="H1005" s="4" t="s">
        <v>115</v>
      </c>
      <c r="I1005" s="4"/>
      <c r="J1005" s="4"/>
      <c r="K1005" s="4">
        <v>209</v>
      </c>
      <c r="L1005" s="4">
        <v>23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0</v>
      </c>
      <c r="X1005" s="4">
        <v>1</v>
      </c>
      <c r="Y1005" s="4">
        <v>0</v>
      </c>
      <c r="Z1005" s="4"/>
      <c r="AA1005" s="4"/>
      <c r="AB1005" s="4"/>
    </row>
    <row r="1006" spans="1:28" x14ac:dyDescent="0.2">
      <c r="A1006" s="4">
        <v>50</v>
      </c>
      <c r="B1006" s="4">
        <v>0</v>
      </c>
      <c r="C1006" s="4">
        <v>0</v>
      </c>
      <c r="D1006" s="4">
        <v>1</v>
      </c>
      <c r="E1006" s="4">
        <v>233</v>
      </c>
      <c r="F1006" s="4">
        <f>ROUND(Source!BD981,O1006)</f>
        <v>0</v>
      </c>
      <c r="G1006" s="4" t="s">
        <v>116</v>
      </c>
      <c r="H1006" s="4" t="s">
        <v>117</v>
      </c>
      <c r="I1006" s="4"/>
      <c r="J1006" s="4"/>
      <c r="K1006" s="4">
        <v>233</v>
      </c>
      <c r="L1006" s="4">
        <v>24</v>
      </c>
      <c r="M1006" s="4">
        <v>3</v>
      </c>
      <c r="N1006" s="4" t="s">
        <v>3</v>
      </c>
      <c r="O1006" s="4">
        <v>2</v>
      </c>
      <c r="P1006" s="4"/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/>
      <c r="AA1006" s="4"/>
      <c r="AB1006" s="4"/>
    </row>
    <row r="1007" spans="1:28" x14ac:dyDescent="0.2">
      <c r="A1007" s="4">
        <v>50</v>
      </c>
      <c r="B1007" s="4">
        <v>0</v>
      </c>
      <c r="C1007" s="4">
        <v>0</v>
      </c>
      <c r="D1007" s="4">
        <v>1</v>
      </c>
      <c r="E1007" s="4">
        <v>210</v>
      </c>
      <c r="F1007" s="4">
        <f>ROUND(Source!X981,O1007)</f>
        <v>10266.129999999999</v>
      </c>
      <c r="G1007" s="4" t="s">
        <v>118</v>
      </c>
      <c r="H1007" s="4" t="s">
        <v>119</v>
      </c>
      <c r="I1007" s="4"/>
      <c r="J1007" s="4"/>
      <c r="K1007" s="4">
        <v>210</v>
      </c>
      <c r="L1007" s="4">
        <v>25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10266.129999999999</v>
      </c>
      <c r="X1007" s="4">
        <v>1</v>
      </c>
      <c r="Y1007" s="4">
        <v>10266.129999999999</v>
      </c>
      <c r="Z1007" s="4"/>
      <c r="AA1007" s="4"/>
      <c r="AB1007" s="4"/>
    </row>
    <row r="1008" spans="1:28" x14ac:dyDescent="0.2">
      <c r="A1008" s="4">
        <v>50</v>
      </c>
      <c r="B1008" s="4">
        <v>0</v>
      </c>
      <c r="C1008" s="4">
        <v>0</v>
      </c>
      <c r="D1008" s="4">
        <v>1</v>
      </c>
      <c r="E1008" s="4">
        <v>211</v>
      </c>
      <c r="F1008" s="4">
        <f>ROUND(Source!Y981,O1008)</f>
        <v>4693.09</v>
      </c>
      <c r="G1008" s="4" t="s">
        <v>120</v>
      </c>
      <c r="H1008" s="4" t="s">
        <v>121</v>
      </c>
      <c r="I1008" s="4"/>
      <c r="J1008" s="4"/>
      <c r="K1008" s="4">
        <v>211</v>
      </c>
      <c r="L1008" s="4">
        <v>26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4693.09</v>
      </c>
      <c r="X1008" s="4">
        <v>1</v>
      </c>
      <c r="Y1008" s="4">
        <v>4693.09</v>
      </c>
      <c r="Z1008" s="4"/>
      <c r="AA1008" s="4"/>
      <c r="AB1008" s="4"/>
    </row>
    <row r="1009" spans="1:245" x14ac:dyDescent="0.2">
      <c r="A1009" s="4">
        <v>50</v>
      </c>
      <c r="B1009" s="4">
        <v>0</v>
      </c>
      <c r="C1009" s="4">
        <v>0</v>
      </c>
      <c r="D1009" s="4">
        <v>1</v>
      </c>
      <c r="E1009" s="4">
        <v>224</v>
      </c>
      <c r="F1009" s="4">
        <f>ROUND(Source!AR981,O1009)</f>
        <v>32530.73</v>
      </c>
      <c r="G1009" s="4" t="s">
        <v>122</v>
      </c>
      <c r="H1009" s="4" t="s">
        <v>123</v>
      </c>
      <c r="I1009" s="4"/>
      <c r="J1009" s="4"/>
      <c r="K1009" s="4">
        <v>224</v>
      </c>
      <c r="L1009" s="4">
        <v>27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32530.73</v>
      </c>
      <c r="X1009" s="4">
        <v>1</v>
      </c>
      <c r="Y1009" s="4">
        <v>32530.73</v>
      </c>
      <c r="Z1009" s="4"/>
      <c r="AA1009" s="4"/>
      <c r="AB1009" s="4"/>
    </row>
    <row r="1011" spans="1:245" x14ac:dyDescent="0.2">
      <c r="A1011" s="1">
        <v>4</v>
      </c>
      <c r="B1011" s="1">
        <v>1</v>
      </c>
      <c r="C1011" s="1"/>
      <c r="D1011" s="1">
        <f>ROW(A1021)</f>
        <v>1021</v>
      </c>
      <c r="E1011" s="1"/>
      <c r="F1011" s="1" t="s">
        <v>16</v>
      </c>
      <c r="G1011" s="1" t="s">
        <v>322</v>
      </c>
      <c r="H1011" s="1" t="s">
        <v>3</v>
      </c>
      <c r="I1011" s="1">
        <v>0</v>
      </c>
      <c r="J1011" s="1"/>
      <c r="K1011" s="1">
        <v>0</v>
      </c>
      <c r="L1011" s="1"/>
      <c r="M1011" s="1" t="s">
        <v>3</v>
      </c>
      <c r="N1011" s="1"/>
      <c r="O1011" s="1"/>
      <c r="P1011" s="1"/>
      <c r="Q1011" s="1"/>
      <c r="R1011" s="1"/>
      <c r="S1011" s="1">
        <v>0</v>
      </c>
      <c r="T1011" s="1"/>
      <c r="U1011" s="1" t="s">
        <v>3</v>
      </c>
      <c r="V1011" s="1">
        <v>0</v>
      </c>
      <c r="W1011" s="1"/>
      <c r="X1011" s="1"/>
      <c r="Y1011" s="1"/>
      <c r="Z1011" s="1"/>
      <c r="AA1011" s="1"/>
      <c r="AB1011" s="1" t="s">
        <v>3</v>
      </c>
      <c r="AC1011" s="1" t="s">
        <v>3</v>
      </c>
      <c r="AD1011" s="1" t="s">
        <v>3</v>
      </c>
      <c r="AE1011" s="1" t="s">
        <v>3</v>
      </c>
      <c r="AF1011" s="1" t="s">
        <v>3</v>
      </c>
      <c r="AG1011" s="1" t="s">
        <v>3</v>
      </c>
      <c r="AH1011" s="1"/>
      <c r="AI1011" s="1"/>
      <c r="AJ1011" s="1"/>
      <c r="AK1011" s="1"/>
      <c r="AL1011" s="1"/>
      <c r="AM1011" s="1"/>
      <c r="AN1011" s="1"/>
      <c r="AO1011" s="1"/>
      <c r="AP1011" s="1" t="s">
        <v>3</v>
      </c>
      <c r="AQ1011" s="1" t="s">
        <v>3</v>
      </c>
      <c r="AR1011" s="1" t="s">
        <v>3</v>
      </c>
      <c r="AS1011" s="1"/>
      <c r="AT1011" s="1"/>
      <c r="AU1011" s="1"/>
      <c r="AV1011" s="1"/>
      <c r="AW1011" s="1"/>
      <c r="AX1011" s="1"/>
      <c r="AY1011" s="1"/>
      <c r="AZ1011" s="1" t="s">
        <v>3</v>
      </c>
      <c r="BA1011" s="1"/>
      <c r="BB1011" s="1" t="s">
        <v>3</v>
      </c>
      <c r="BC1011" s="1" t="s">
        <v>3</v>
      </c>
      <c r="BD1011" s="1" t="s">
        <v>3</v>
      </c>
      <c r="BE1011" s="1" t="s">
        <v>3</v>
      </c>
      <c r="BF1011" s="1" t="s">
        <v>3</v>
      </c>
      <c r="BG1011" s="1" t="s">
        <v>3</v>
      </c>
      <c r="BH1011" s="1" t="s">
        <v>3</v>
      </c>
      <c r="BI1011" s="1" t="s">
        <v>3</v>
      </c>
      <c r="BJ1011" s="1" t="s">
        <v>3</v>
      </c>
      <c r="BK1011" s="1" t="s">
        <v>3</v>
      </c>
      <c r="BL1011" s="1" t="s">
        <v>3</v>
      </c>
      <c r="BM1011" s="1" t="s">
        <v>3</v>
      </c>
      <c r="BN1011" s="1" t="s">
        <v>3</v>
      </c>
      <c r="BO1011" s="1" t="s">
        <v>3</v>
      </c>
      <c r="BP1011" s="1" t="s">
        <v>3</v>
      </c>
      <c r="BQ1011" s="1"/>
      <c r="BR1011" s="1"/>
      <c r="BS1011" s="1"/>
      <c r="BT1011" s="1"/>
      <c r="BU1011" s="1"/>
      <c r="BV1011" s="1"/>
      <c r="BW1011" s="1"/>
      <c r="BX1011" s="1">
        <v>0</v>
      </c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>
        <v>0</v>
      </c>
    </row>
    <row r="1013" spans="1:245" x14ac:dyDescent="0.2">
      <c r="A1013" s="2">
        <v>52</v>
      </c>
      <c r="B1013" s="2">
        <f t="shared" ref="B1013:G1013" si="596">B1021</f>
        <v>1</v>
      </c>
      <c r="C1013" s="2">
        <f t="shared" si="596"/>
        <v>4</v>
      </c>
      <c r="D1013" s="2">
        <f t="shared" si="596"/>
        <v>1011</v>
      </c>
      <c r="E1013" s="2">
        <f t="shared" si="596"/>
        <v>0</v>
      </c>
      <c r="F1013" s="2" t="str">
        <f t="shared" si="596"/>
        <v>Новый раздел</v>
      </c>
      <c r="G1013" s="2" t="str">
        <f t="shared" si="596"/>
        <v>Бордюрный камень</v>
      </c>
      <c r="H1013" s="2"/>
      <c r="I1013" s="2"/>
      <c r="J1013" s="2"/>
      <c r="K1013" s="2"/>
      <c r="L1013" s="2"/>
      <c r="M1013" s="2"/>
      <c r="N1013" s="2"/>
      <c r="O1013" s="2">
        <f t="shared" ref="O1013:AT1013" si="597">O1021</f>
        <v>4290.4399999999996</v>
      </c>
      <c r="P1013" s="2">
        <f t="shared" si="597"/>
        <v>629.64</v>
      </c>
      <c r="Q1013" s="2">
        <f t="shared" si="597"/>
        <v>82.43</v>
      </c>
      <c r="R1013" s="2">
        <f t="shared" si="597"/>
        <v>31.09</v>
      </c>
      <c r="S1013" s="2">
        <f t="shared" si="597"/>
        <v>3578.37</v>
      </c>
      <c r="T1013" s="2">
        <f t="shared" si="597"/>
        <v>0</v>
      </c>
      <c r="U1013" s="2">
        <f t="shared" si="597"/>
        <v>6.7489619999999997</v>
      </c>
      <c r="V1013" s="2">
        <f t="shared" si="597"/>
        <v>0</v>
      </c>
      <c r="W1013" s="2">
        <f t="shared" si="597"/>
        <v>0</v>
      </c>
      <c r="X1013" s="2">
        <f t="shared" si="597"/>
        <v>3586.13</v>
      </c>
      <c r="Y1013" s="2">
        <f t="shared" si="597"/>
        <v>1703.66</v>
      </c>
      <c r="Z1013" s="2">
        <f t="shared" si="597"/>
        <v>0</v>
      </c>
      <c r="AA1013" s="2">
        <f t="shared" si="597"/>
        <v>0</v>
      </c>
      <c r="AB1013" s="2">
        <f t="shared" si="597"/>
        <v>4290.4399999999996</v>
      </c>
      <c r="AC1013" s="2">
        <f t="shared" si="597"/>
        <v>629.64</v>
      </c>
      <c r="AD1013" s="2">
        <f t="shared" si="597"/>
        <v>82.43</v>
      </c>
      <c r="AE1013" s="2">
        <f t="shared" si="597"/>
        <v>31.09</v>
      </c>
      <c r="AF1013" s="2">
        <f t="shared" si="597"/>
        <v>3578.37</v>
      </c>
      <c r="AG1013" s="2">
        <f t="shared" si="597"/>
        <v>0</v>
      </c>
      <c r="AH1013" s="2">
        <f t="shared" si="597"/>
        <v>6.7489619999999997</v>
      </c>
      <c r="AI1013" s="2">
        <f t="shared" si="597"/>
        <v>0</v>
      </c>
      <c r="AJ1013" s="2">
        <f t="shared" si="597"/>
        <v>0</v>
      </c>
      <c r="AK1013" s="2">
        <f t="shared" si="597"/>
        <v>3586.13</v>
      </c>
      <c r="AL1013" s="2">
        <f t="shared" si="597"/>
        <v>1703.66</v>
      </c>
      <c r="AM1013" s="2">
        <f t="shared" si="597"/>
        <v>0</v>
      </c>
      <c r="AN1013" s="2">
        <f t="shared" si="597"/>
        <v>0</v>
      </c>
      <c r="AO1013" s="2">
        <f t="shared" si="597"/>
        <v>0</v>
      </c>
      <c r="AP1013" s="2">
        <f t="shared" si="597"/>
        <v>0</v>
      </c>
      <c r="AQ1013" s="2">
        <f t="shared" si="597"/>
        <v>0</v>
      </c>
      <c r="AR1013" s="2">
        <f t="shared" si="597"/>
        <v>9629.9699999999993</v>
      </c>
      <c r="AS1013" s="2">
        <f t="shared" si="597"/>
        <v>9629.9699999999993</v>
      </c>
      <c r="AT1013" s="2">
        <f t="shared" si="597"/>
        <v>0</v>
      </c>
      <c r="AU1013" s="2">
        <f t="shared" ref="AU1013:BZ1013" si="598">AU1021</f>
        <v>0</v>
      </c>
      <c r="AV1013" s="2">
        <f t="shared" si="598"/>
        <v>629.64</v>
      </c>
      <c r="AW1013" s="2">
        <f t="shared" si="598"/>
        <v>629.64</v>
      </c>
      <c r="AX1013" s="2">
        <f t="shared" si="598"/>
        <v>0</v>
      </c>
      <c r="AY1013" s="2">
        <f t="shared" si="598"/>
        <v>629.64</v>
      </c>
      <c r="AZ1013" s="2">
        <f t="shared" si="598"/>
        <v>0</v>
      </c>
      <c r="BA1013" s="2">
        <f t="shared" si="598"/>
        <v>0</v>
      </c>
      <c r="BB1013" s="2">
        <f t="shared" si="598"/>
        <v>0</v>
      </c>
      <c r="BC1013" s="2">
        <f t="shared" si="598"/>
        <v>0</v>
      </c>
      <c r="BD1013" s="2">
        <f t="shared" si="598"/>
        <v>0</v>
      </c>
      <c r="BE1013" s="2">
        <f t="shared" si="598"/>
        <v>0</v>
      </c>
      <c r="BF1013" s="2">
        <f t="shared" si="598"/>
        <v>0</v>
      </c>
      <c r="BG1013" s="2">
        <f t="shared" si="598"/>
        <v>0</v>
      </c>
      <c r="BH1013" s="2">
        <f t="shared" si="598"/>
        <v>0</v>
      </c>
      <c r="BI1013" s="2">
        <f t="shared" si="598"/>
        <v>0</v>
      </c>
      <c r="BJ1013" s="2">
        <f t="shared" si="598"/>
        <v>0</v>
      </c>
      <c r="BK1013" s="2">
        <f t="shared" si="598"/>
        <v>0</v>
      </c>
      <c r="BL1013" s="2">
        <f t="shared" si="598"/>
        <v>0</v>
      </c>
      <c r="BM1013" s="2">
        <f t="shared" si="598"/>
        <v>0</v>
      </c>
      <c r="BN1013" s="2">
        <f t="shared" si="598"/>
        <v>0</v>
      </c>
      <c r="BO1013" s="2">
        <f t="shared" si="598"/>
        <v>0</v>
      </c>
      <c r="BP1013" s="2">
        <f t="shared" si="598"/>
        <v>0</v>
      </c>
      <c r="BQ1013" s="2">
        <f t="shared" si="598"/>
        <v>0</v>
      </c>
      <c r="BR1013" s="2">
        <f t="shared" si="598"/>
        <v>0</v>
      </c>
      <c r="BS1013" s="2">
        <f t="shared" si="598"/>
        <v>0</v>
      </c>
      <c r="BT1013" s="2">
        <f t="shared" si="598"/>
        <v>0</v>
      </c>
      <c r="BU1013" s="2">
        <f t="shared" si="598"/>
        <v>0</v>
      </c>
      <c r="BV1013" s="2">
        <f t="shared" si="598"/>
        <v>0</v>
      </c>
      <c r="BW1013" s="2">
        <f t="shared" si="598"/>
        <v>0</v>
      </c>
      <c r="BX1013" s="2">
        <f t="shared" si="598"/>
        <v>0</v>
      </c>
      <c r="BY1013" s="2">
        <f t="shared" si="598"/>
        <v>0</v>
      </c>
      <c r="BZ1013" s="2">
        <f t="shared" si="598"/>
        <v>0</v>
      </c>
      <c r="CA1013" s="2">
        <f t="shared" ref="CA1013:DF1013" si="599">CA1021</f>
        <v>9629.9699999999993</v>
      </c>
      <c r="CB1013" s="2">
        <f t="shared" si="599"/>
        <v>9629.9699999999993</v>
      </c>
      <c r="CC1013" s="2">
        <f t="shared" si="599"/>
        <v>0</v>
      </c>
      <c r="CD1013" s="2">
        <f t="shared" si="599"/>
        <v>0</v>
      </c>
      <c r="CE1013" s="2">
        <f t="shared" si="599"/>
        <v>629.64</v>
      </c>
      <c r="CF1013" s="2">
        <f t="shared" si="599"/>
        <v>629.64</v>
      </c>
      <c r="CG1013" s="2">
        <f t="shared" si="599"/>
        <v>0</v>
      </c>
      <c r="CH1013" s="2">
        <f t="shared" si="599"/>
        <v>629.64</v>
      </c>
      <c r="CI1013" s="2">
        <f t="shared" si="599"/>
        <v>0</v>
      </c>
      <c r="CJ1013" s="2">
        <f t="shared" si="599"/>
        <v>0</v>
      </c>
      <c r="CK1013" s="2">
        <f t="shared" si="599"/>
        <v>0</v>
      </c>
      <c r="CL1013" s="2">
        <f t="shared" si="599"/>
        <v>0</v>
      </c>
      <c r="CM1013" s="2">
        <f t="shared" si="599"/>
        <v>0</v>
      </c>
      <c r="CN1013" s="2">
        <f t="shared" si="599"/>
        <v>0</v>
      </c>
      <c r="CO1013" s="2">
        <f t="shared" si="599"/>
        <v>0</v>
      </c>
      <c r="CP1013" s="2">
        <f t="shared" si="599"/>
        <v>0</v>
      </c>
      <c r="CQ1013" s="2">
        <f t="shared" si="599"/>
        <v>0</v>
      </c>
      <c r="CR1013" s="2">
        <f t="shared" si="599"/>
        <v>0</v>
      </c>
      <c r="CS1013" s="2">
        <f t="shared" si="599"/>
        <v>0</v>
      </c>
      <c r="CT1013" s="2">
        <f t="shared" si="599"/>
        <v>0</v>
      </c>
      <c r="CU1013" s="2">
        <f t="shared" si="599"/>
        <v>0</v>
      </c>
      <c r="CV1013" s="2">
        <f t="shared" si="599"/>
        <v>0</v>
      </c>
      <c r="CW1013" s="2">
        <f t="shared" si="599"/>
        <v>0</v>
      </c>
      <c r="CX1013" s="2">
        <f t="shared" si="599"/>
        <v>0</v>
      </c>
      <c r="CY1013" s="2">
        <f t="shared" si="599"/>
        <v>0</v>
      </c>
      <c r="CZ1013" s="2">
        <f t="shared" si="599"/>
        <v>0</v>
      </c>
      <c r="DA1013" s="2">
        <f t="shared" si="599"/>
        <v>0</v>
      </c>
      <c r="DB1013" s="2">
        <f t="shared" si="599"/>
        <v>0</v>
      </c>
      <c r="DC1013" s="2">
        <f t="shared" si="599"/>
        <v>0</v>
      </c>
      <c r="DD1013" s="2">
        <f t="shared" si="599"/>
        <v>0</v>
      </c>
      <c r="DE1013" s="2">
        <f t="shared" si="599"/>
        <v>0</v>
      </c>
      <c r="DF1013" s="2">
        <f t="shared" si="599"/>
        <v>0</v>
      </c>
      <c r="DG1013" s="3">
        <f t="shared" ref="DG1013:EL1013" si="600">DG1021</f>
        <v>0</v>
      </c>
      <c r="DH1013" s="3">
        <f t="shared" si="600"/>
        <v>0</v>
      </c>
      <c r="DI1013" s="3">
        <f t="shared" si="600"/>
        <v>0</v>
      </c>
      <c r="DJ1013" s="3">
        <f t="shared" si="600"/>
        <v>0</v>
      </c>
      <c r="DK1013" s="3">
        <f t="shared" si="600"/>
        <v>0</v>
      </c>
      <c r="DL1013" s="3">
        <f t="shared" si="600"/>
        <v>0</v>
      </c>
      <c r="DM1013" s="3">
        <f t="shared" si="600"/>
        <v>0</v>
      </c>
      <c r="DN1013" s="3">
        <f t="shared" si="600"/>
        <v>0</v>
      </c>
      <c r="DO1013" s="3">
        <f t="shared" si="600"/>
        <v>0</v>
      </c>
      <c r="DP1013" s="3">
        <f t="shared" si="600"/>
        <v>0</v>
      </c>
      <c r="DQ1013" s="3">
        <f t="shared" si="600"/>
        <v>0</v>
      </c>
      <c r="DR1013" s="3">
        <f t="shared" si="600"/>
        <v>0</v>
      </c>
      <c r="DS1013" s="3">
        <f t="shared" si="600"/>
        <v>0</v>
      </c>
      <c r="DT1013" s="3">
        <f t="shared" si="600"/>
        <v>0</v>
      </c>
      <c r="DU1013" s="3">
        <f t="shared" si="600"/>
        <v>0</v>
      </c>
      <c r="DV1013" s="3">
        <f t="shared" si="600"/>
        <v>0</v>
      </c>
      <c r="DW1013" s="3">
        <f t="shared" si="600"/>
        <v>0</v>
      </c>
      <c r="DX1013" s="3">
        <f t="shared" si="600"/>
        <v>0</v>
      </c>
      <c r="DY1013" s="3">
        <f t="shared" si="600"/>
        <v>0</v>
      </c>
      <c r="DZ1013" s="3">
        <f t="shared" si="600"/>
        <v>0</v>
      </c>
      <c r="EA1013" s="3">
        <f t="shared" si="600"/>
        <v>0</v>
      </c>
      <c r="EB1013" s="3">
        <f t="shared" si="600"/>
        <v>0</v>
      </c>
      <c r="EC1013" s="3">
        <f t="shared" si="600"/>
        <v>0</v>
      </c>
      <c r="ED1013" s="3">
        <f t="shared" si="600"/>
        <v>0</v>
      </c>
      <c r="EE1013" s="3">
        <f t="shared" si="600"/>
        <v>0</v>
      </c>
      <c r="EF1013" s="3">
        <f t="shared" si="600"/>
        <v>0</v>
      </c>
      <c r="EG1013" s="3">
        <f t="shared" si="600"/>
        <v>0</v>
      </c>
      <c r="EH1013" s="3">
        <f t="shared" si="600"/>
        <v>0</v>
      </c>
      <c r="EI1013" s="3">
        <f t="shared" si="600"/>
        <v>0</v>
      </c>
      <c r="EJ1013" s="3">
        <f t="shared" si="600"/>
        <v>0</v>
      </c>
      <c r="EK1013" s="3">
        <f t="shared" si="600"/>
        <v>0</v>
      </c>
      <c r="EL1013" s="3">
        <f t="shared" si="600"/>
        <v>0</v>
      </c>
      <c r="EM1013" s="3">
        <f t="shared" ref="EM1013:FR1013" si="601">EM1021</f>
        <v>0</v>
      </c>
      <c r="EN1013" s="3">
        <f t="shared" si="601"/>
        <v>0</v>
      </c>
      <c r="EO1013" s="3">
        <f t="shared" si="601"/>
        <v>0</v>
      </c>
      <c r="EP1013" s="3">
        <f t="shared" si="601"/>
        <v>0</v>
      </c>
      <c r="EQ1013" s="3">
        <f t="shared" si="601"/>
        <v>0</v>
      </c>
      <c r="ER1013" s="3">
        <f t="shared" si="601"/>
        <v>0</v>
      </c>
      <c r="ES1013" s="3">
        <f t="shared" si="601"/>
        <v>0</v>
      </c>
      <c r="ET1013" s="3">
        <f t="shared" si="601"/>
        <v>0</v>
      </c>
      <c r="EU1013" s="3">
        <f t="shared" si="601"/>
        <v>0</v>
      </c>
      <c r="EV1013" s="3">
        <f t="shared" si="601"/>
        <v>0</v>
      </c>
      <c r="EW1013" s="3">
        <f t="shared" si="601"/>
        <v>0</v>
      </c>
      <c r="EX1013" s="3">
        <f t="shared" si="601"/>
        <v>0</v>
      </c>
      <c r="EY1013" s="3">
        <f t="shared" si="601"/>
        <v>0</v>
      </c>
      <c r="EZ1013" s="3">
        <f t="shared" si="601"/>
        <v>0</v>
      </c>
      <c r="FA1013" s="3">
        <f t="shared" si="601"/>
        <v>0</v>
      </c>
      <c r="FB1013" s="3">
        <f t="shared" si="601"/>
        <v>0</v>
      </c>
      <c r="FC1013" s="3">
        <f t="shared" si="601"/>
        <v>0</v>
      </c>
      <c r="FD1013" s="3">
        <f t="shared" si="601"/>
        <v>0</v>
      </c>
      <c r="FE1013" s="3">
        <f t="shared" si="601"/>
        <v>0</v>
      </c>
      <c r="FF1013" s="3">
        <f t="shared" si="601"/>
        <v>0</v>
      </c>
      <c r="FG1013" s="3">
        <f t="shared" si="601"/>
        <v>0</v>
      </c>
      <c r="FH1013" s="3">
        <f t="shared" si="601"/>
        <v>0</v>
      </c>
      <c r="FI1013" s="3">
        <f t="shared" si="601"/>
        <v>0</v>
      </c>
      <c r="FJ1013" s="3">
        <f t="shared" si="601"/>
        <v>0</v>
      </c>
      <c r="FK1013" s="3">
        <f t="shared" si="601"/>
        <v>0</v>
      </c>
      <c r="FL1013" s="3">
        <f t="shared" si="601"/>
        <v>0</v>
      </c>
      <c r="FM1013" s="3">
        <f t="shared" si="601"/>
        <v>0</v>
      </c>
      <c r="FN1013" s="3">
        <f t="shared" si="601"/>
        <v>0</v>
      </c>
      <c r="FO1013" s="3">
        <f t="shared" si="601"/>
        <v>0</v>
      </c>
      <c r="FP1013" s="3">
        <f t="shared" si="601"/>
        <v>0</v>
      </c>
      <c r="FQ1013" s="3">
        <f t="shared" si="601"/>
        <v>0</v>
      </c>
      <c r="FR1013" s="3">
        <f t="shared" si="601"/>
        <v>0</v>
      </c>
      <c r="FS1013" s="3">
        <f t="shared" ref="FS1013:GX1013" si="602">FS1021</f>
        <v>0</v>
      </c>
      <c r="FT1013" s="3">
        <f t="shared" si="602"/>
        <v>0</v>
      </c>
      <c r="FU1013" s="3">
        <f t="shared" si="602"/>
        <v>0</v>
      </c>
      <c r="FV1013" s="3">
        <f t="shared" si="602"/>
        <v>0</v>
      </c>
      <c r="FW1013" s="3">
        <f t="shared" si="602"/>
        <v>0</v>
      </c>
      <c r="FX1013" s="3">
        <f t="shared" si="602"/>
        <v>0</v>
      </c>
      <c r="FY1013" s="3">
        <f t="shared" si="602"/>
        <v>0</v>
      </c>
      <c r="FZ1013" s="3">
        <f t="shared" si="602"/>
        <v>0</v>
      </c>
      <c r="GA1013" s="3">
        <f t="shared" si="602"/>
        <v>0</v>
      </c>
      <c r="GB1013" s="3">
        <f t="shared" si="602"/>
        <v>0</v>
      </c>
      <c r="GC1013" s="3">
        <f t="shared" si="602"/>
        <v>0</v>
      </c>
      <c r="GD1013" s="3">
        <f t="shared" si="602"/>
        <v>0</v>
      </c>
      <c r="GE1013" s="3">
        <f t="shared" si="602"/>
        <v>0</v>
      </c>
      <c r="GF1013" s="3">
        <f t="shared" si="602"/>
        <v>0</v>
      </c>
      <c r="GG1013" s="3">
        <f t="shared" si="602"/>
        <v>0</v>
      </c>
      <c r="GH1013" s="3">
        <f t="shared" si="602"/>
        <v>0</v>
      </c>
      <c r="GI1013" s="3">
        <f t="shared" si="602"/>
        <v>0</v>
      </c>
      <c r="GJ1013" s="3">
        <f t="shared" si="602"/>
        <v>0</v>
      </c>
      <c r="GK1013" s="3">
        <f t="shared" si="602"/>
        <v>0</v>
      </c>
      <c r="GL1013" s="3">
        <f t="shared" si="602"/>
        <v>0</v>
      </c>
      <c r="GM1013" s="3">
        <f t="shared" si="602"/>
        <v>0</v>
      </c>
      <c r="GN1013" s="3">
        <f t="shared" si="602"/>
        <v>0</v>
      </c>
      <c r="GO1013" s="3">
        <f t="shared" si="602"/>
        <v>0</v>
      </c>
      <c r="GP1013" s="3">
        <f t="shared" si="602"/>
        <v>0</v>
      </c>
      <c r="GQ1013" s="3">
        <f t="shared" si="602"/>
        <v>0</v>
      </c>
      <c r="GR1013" s="3">
        <f t="shared" si="602"/>
        <v>0</v>
      </c>
      <c r="GS1013" s="3">
        <f t="shared" si="602"/>
        <v>0</v>
      </c>
      <c r="GT1013" s="3">
        <f t="shared" si="602"/>
        <v>0</v>
      </c>
      <c r="GU1013" s="3">
        <f t="shared" si="602"/>
        <v>0</v>
      </c>
      <c r="GV1013" s="3">
        <f t="shared" si="602"/>
        <v>0</v>
      </c>
      <c r="GW1013" s="3">
        <f t="shared" si="602"/>
        <v>0</v>
      </c>
      <c r="GX1013" s="3">
        <f t="shared" si="602"/>
        <v>0</v>
      </c>
    </row>
    <row r="1015" spans="1:245" x14ac:dyDescent="0.2">
      <c r="A1015">
        <v>17</v>
      </c>
      <c r="B1015">
        <v>1</v>
      </c>
      <c r="C1015">
        <f>ROW(SmtRes!A418)</f>
        <v>418</v>
      </c>
      <c r="D1015">
        <f>ROW(EtalonRes!A456)</f>
        <v>456</v>
      </c>
      <c r="E1015" t="s">
        <v>323</v>
      </c>
      <c r="F1015" t="s">
        <v>324</v>
      </c>
      <c r="G1015" t="s">
        <v>325</v>
      </c>
      <c r="H1015" t="s">
        <v>326</v>
      </c>
      <c r="I1015">
        <f>ROUND(4/100,9)</f>
        <v>0.04</v>
      </c>
      <c r="J1015">
        <v>0</v>
      </c>
      <c r="K1015">
        <f>ROUND(4/100,9)</f>
        <v>0.04</v>
      </c>
      <c r="O1015">
        <f>ROUND(CP1015,2)</f>
        <v>1888.89</v>
      </c>
      <c r="P1015">
        <f>ROUND((ROUND((AC1015*AW1015*I1015),2)*BC1015),2)</f>
        <v>0</v>
      </c>
      <c r="Q1015">
        <f>(ROUND((ROUND((((ET1015*1.1))*AV1015*I1015),2)*BB1015),2)+ROUND((ROUND(((AE1015-((EU1015*1.1)))*AV1015*I1015),2)*BS1015),2))</f>
        <v>0</v>
      </c>
      <c r="R1015">
        <f>ROUND((ROUND((AE1015*AV1015*I1015),2)*BS1015),2)</f>
        <v>0</v>
      </c>
      <c r="S1015">
        <f>ROUND((ROUND((AF1015*AV1015*I1015),2)*BA1015),2)</f>
        <v>1888.89</v>
      </c>
      <c r="T1015">
        <f>ROUND(CU1015*I1015,2)</f>
        <v>0</v>
      </c>
      <c r="U1015">
        <f>CV1015*I1015</f>
        <v>3.5334156000000001</v>
      </c>
      <c r="V1015">
        <f>CW1015*I1015</f>
        <v>0</v>
      </c>
      <c r="W1015">
        <f>ROUND(CX1015*I1015,2)</f>
        <v>0</v>
      </c>
      <c r="X1015">
        <f t="shared" ref="X1015:Y1019" si="603">ROUND(CY1015,2)</f>
        <v>1322.22</v>
      </c>
      <c r="Y1015">
        <f t="shared" si="603"/>
        <v>774.44</v>
      </c>
      <c r="AA1015">
        <v>62853509</v>
      </c>
      <c r="AB1015">
        <f>ROUND((AC1015+AD1015+AF1015),6)</f>
        <v>943.26099999999997</v>
      </c>
      <c r="AC1015">
        <f>ROUND((ES1015),6)</f>
        <v>0</v>
      </c>
      <c r="AD1015">
        <f>ROUND(((((ET1015*1.1))-((EU1015*1.1)))+AE1015),6)</f>
        <v>0</v>
      </c>
      <c r="AE1015">
        <f>ROUND(((EU1015*1.1)),6)</f>
        <v>0</v>
      </c>
      <c r="AF1015">
        <f>ROUND(((EV1015*1.1)),6)</f>
        <v>943.26099999999997</v>
      </c>
      <c r="AG1015">
        <f>ROUND((AP1015),6)</f>
        <v>0</v>
      </c>
      <c r="AH1015">
        <f>((EW1015*1.1))</f>
        <v>84.37</v>
      </c>
      <c r="AI1015">
        <f>((EX1015*1.1))</f>
        <v>0</v>
      </c>
      <c r="AJ1015">
        <f>(AS1015)</f>
        <v>0</v>
      </c>
      <c r="AK1015">
        <v>857.51</v>
      </c>
      <c r="AL1015">
        <v>0</v>
      </c>
      <c r="AM1015">
        <v>0</v>
      </c>
      <c r="AN1015">
        <v>0</v>
      </c>
      <c r="AO1015">
        <v>857.51</v>
      </c>
      <c r="AP1015">
        <v>0</v>
      </c>
      <c r="AQ1015">
        <v>76.7</v>
      </c>
      <c r="AR1015">
        <v>0</v>
      </c>
      <c r="AS1015">
        <v>0</v>
      </c>
      <c r="AT1015">
        <v>70</v>
      </c>
      <c r="AU1015">
        <v>41</v>
      </c>
      <c r="AV1015">
        <v>1.0469999999999999</v>
      </c>
      <c r="AW1015">
        <v>1</v>
      </c>
      <c r="AZ1015">
        <v>1</v>
      </c>
      <c r="BA1015">
        <v>47.82</v>
      </c>
      <c r="BB1015">
        <v>1</v>
      </c>
      <c r="BC1015">
        <v>1</v>
      </c>
      <c r="BD1015" t="s">
        <v>3</v>
      </c>
      <c r="BE1015" t="s">
        <v>3</v>
      </c>
      <c r="BF1015" t="s">
        <v>3</v>
      </c>
      <c r="BG1015" t="s">
        <v>3</v>
      </c>
      <c r="BH1015">
        <v>0</v>
      </c>
      <c r="BI1015">
        <v>1</v>
      </c>
      <c r="BJ1015" t="s">
        <v>327</v>
      </c>
      <c r="BM1015">
        <v>674</v>
      </c>
      <c r="BN1015">
        <v>0</v>
      </c>
      <c r="BO1015" t="s">
        <v>324</v>
      </c>
      <c r="BP1015">
        <v>1</v>
      </c>
      <c r="BQ1015">
        <v>60</v>
      </c>
      <c r="BR1015">
        <v>0</v>
      </c>
      <c r="BS1015">
        <v>47.82</v>
      </c>
      <c r="BT1015">
        <v>1</v>
      </c>
      <c r="BU1015">
        <v>1</v>
      </c>
      <c r="BV1015">
        <v>1</v>
      </c>
      <c r="BW1015">
        <v>1</v>
      </c>
      <c r="BX1015">
        <v>1</v>
      </c>
      <c r="BY1015" t="s">
        <v>3</v>
      </c>
      <c r="BZ1015">
        <v>70</v>
      </c>
      <c r="CA1015">
        <v>41</v>
      </c>
      <c r="CB1015" t="s">
        <v>3</v>
      </c>
      <c r="CE1015">
        <v>30</v>
      </c>
      <c r="CF1015">
        <v>0</v>
      </c>
      <c r="CG1015">
        <v>0</v>
      </c>
      <c r="CM1015">
        <v>0</v>
      </c>
      <c r="CN1015" t="s">
        <v>1200</v>
      </c>
      <c r="CO1015">
        <v>0</v>
      </c>
      <c r="CP1015">
        <f>(P1015+Q1015+S1015)</f>
        <v>1888.89</v>
      </c>
      <c r="CQ1015">
        <f>ROUND((ROUND((AC1015*AW1015*1),2)*BC1015),2)</f>
        <v>0</v>
      </c>
      <c r="CR1015">
        <f>(ROUND((ROUND((((ET1015*1.1))*AV1015*1),2)*BB1015),2)+ROUND((ROUND(((AE1015-((EU1015*1.1)))*AV1015*1),2)*BS1015),2))</f>
        <v>0</v>
      </c>
      <c r="CS1015">
        <f>ROUND((ROUND((AE1015*AV1015*1),2)*BS1015),2)</f>
        <v>0</v>
      </c>
      <c r="CT1015">
        <f>ROUND((ROUND((AF1015*AV1015*1),2)*BA1015),2)</f>
        <v>47226.55</v>
      </c>
      <c r="CU1015">
        <f>AG1015</f>
        <v>0</v>
      </c>
      <c r="CV1015">
        <f>(AH1015*AV1015)</f>
        <v>88.335390000000004</v>
      </c>
      <c r="CW1015">
        <f t="shared" ref="CW1015:CX1019" si="604">AI1015</f>
        <v>0</v>
      </c>
      <c r="CX1015">
        <f t="shared" si="604"/>
        <v>0</v>
      </c>
      <c r="CY1015">
        <f>S1015*(BZ1015/100)</f>
        <v>1322.223</v>
      </c>
      <c r="CZ1015">
        <f>S1015*(CA1015/100)</f>
        <v>774.44489999999996</v>
      </c>
      <c r="DB1015">
        <v>93</v>
      </c>
      <c r="DC1015" t="s">
        <v>3</v>
      </c>
      <c r="DD1015" t="s">
        <v>3</v>
      </c>
      <c r="DE1015" t="s">
        <v>23</v>
      </c>
      <c r="DF1015" t="s">
        <v>23</v>
      </c>
      <c r="DG1015" t="s">
        <v>23</v>
      </c>
      <c r="DH1015" t="s">
        <v>3</v>
      </c>
      <c r="DI1015" t="s">
        <v>23</v>
      </c>
      <c r="DJ1015" t="s">
        <v>23</v>
      </c>
      <c r="DK1015" t="s">
        <v>3</v>
      </c>
      <c r="DL1015" t="s">
        <v>3</v>
      </c>
      <c r="DM1015" t="s">
        <v>3</v>
      </c>
      <c r="DN1015">
        <v>80</v>
      </c>
      <c r="DO1015">
        <v>55</v>
      </c>
      <c r="DP1015">
        <v>1.0469999999999999</v>
      </c>
      <c r="DQ1015">
        <v>1</v>
      </c>
      <c r="DU1015">
        <v>1003</v>
      </c>
      <c r="DV1015" t="s">
        <v>326</v>
      </c>
      <c r="DW1015" t="s">
        <v>326</v>
      </c>
      <c r="DX1015">
        <v>100</v>
      </c>
      <c r="DZ1015" t="s">
        <v>3</v>
      </c>
      <c r="EA1015" t="s">
        <v>3</v>
      </c>
      <c r="EB1015" t="s">
        <v>3</v>
      </c>
      <c r="EC1015" t="s">
        <v>3</v>
      </c>
      <c r="EE1015">
        <v>65731976</v>
      </c>
      <c r="EF1015">
        <v>60</v>
      </c>
      <c r="EG1015" t="s">
        <v>328</v>
      </c>
      <c r="EH1015">
        <v>0</v>
      </c>
      <c r="EI1015" t="s">
        <v>3</v>
      </c>
      <c r="EJ1015">
        <v>1</v>
      </c>
      <c r="EK1015">
        <v>674</v>
      </c>
      <c r="EL1015" t="s">
        <v>329</v>
      </c>
      <c r="EM1015" t="s">
        <v>330</v>
      </c>
      <c r="EO1015" t="s">
        <v>27</v>
      </c>
      <c r="EQ1015">
        <v>0</v>
      </c>
      <c r="ER1015">
        <v>857.51</v>
      </c>
      <c r="ES1015">
        <v>0</v>
      </c>
      <c r="ET1015">
        <v>0</v>
      </c>
      <c r="EU1015">
        <v>0</v>
      </c>
      <c r="EV1015">
        <v>857.51</v>
      </c>
      <c r="EW1015">
        <v>76.7</v>
      </c>
      <c r="EX1015">
        <v>0</v>
      </c>
      <c r="EY1015">
        <v>0</v>
      </c>
      <c r="FQ1015">
        <v>0</v>
      </c>
      <c r="FR1015">
        <v>0</v>
      </c>
      <c r="FS1015">
        <v>0</v>
      </c>
      <c r="FX1015">
        <v>80</v>
      </c>
      <c r="FY1015">
        <v>55</v>
      </c>
      <c r="GA1015" t="s">
        <v>3</v>
      </c>
      <c r="GD1015">
        <v>0</v>
      </c>
      <c r="GF1015">
        <v>665913781</v>
      </c>
      <c r="GG1015">
        <v>2</v>
      </c>
      <c r="GH1015">
        <v>1</v>
      </c>
      <c r="GI1015">
        <v>2</v>
      </c>
      <c r="GJ1015">
        <v>0</v>
      </c>
      <c r="GK1015">
        <f>ROUND(R1015*(R12)/100,2)</f>
        <v>0</v>
      </c>
      <c r="GL1015">
        <f>ROUND(IF(AND(BH1015=3,BI1015=3,FS1015&lt;&gt;0),P1015,0),2)</f>
        <v>0</v>
      </c>
      <c r="GM1015">
        <f>ROUND(O1015+X1015+Y1015+GK1015,2)+GX1015</f>
        <v>3985.55</v>
      </c>
      <c r="GN1015">
        <f>IF(OR(BI1015=0,BI1015=1),GM1015-GX1015,0)</f>
        <v>3985.55</v>
      </c>
      <c r="GO1015">
        <f>IF(BI1015=2,GM1015-GX1015,0)</f>
        <v>0</v>
      </c>
      <c r="GP1015">
        <f>IF(BI1015=4,GM1015-GX1015,0)</f>
        <v>0</v>
      </c>
      <c r="GR1015">
        <v>0</v>
      </c>
      <c r="GS1015">
        <v>3</v>
      </c>
      <c r="GT1015">
        <v>0</v>
      </c>
      <c r="GU1015" t="s">
        <v>3</v>
      </c>
      <c r="GV1015">
        <f>ROUND((GT1015),6)</f>
        <v>0</v>
      </c>
      <c r="GW1015">
        <v>1</v>
      </c>
      <c r="GX1015">
        <f>ROUND(HC1015*I1015,2)</f>
        <v>0</v>
      </c>
      <c r="HA1015">
        <v>0</v>
      </c>
      <c r="HB1015">
        <v>0</v>
      </c>
      <c r="HC1015">
        <f>GV1015*GW1015</f>
        <v>0</v>
      </c>
      <c r="HE1015" t="s">
        <v>3</v>
      </c>
      <c r="HF1015" t="s">
        <v>3</v>
      </c>
      <c r="HM1015" t="s">
        <v>3</v>
      </c>
      <c r="HN1015" t="s">
        <v>3</v>
      </c>
      <c r="HO1015" t="s">
        <v>3</v>
      </c>
      <c r="HP1015" t="s">
        <v>3</v>
      </c>
      <c r="HQ1015" t="s">
        <v>3</v>
      </c>
      <c r="HS1015">
        <v>0</v>
      </c>
      <c r="IK1015">
        <v>0</v>
      </c>
    </row>
    <row r="1016" spans="1:245" x14ac:dyDescent="0.2">
      <c r="A1016">
        <v>17</v>
      </c>
      <c r="B1016">
        <v>1</v>
      </c>
      <c r="C1016">
        <f>ROW(SmtRes!A424)</f>
        <v>424</v>
      </c>
      <c r="D1016">
        <f>ROW(EtalonRes!A463)</f>
        <v>463</v>
      </c>
      <c r="E1016" t="s">
        <v>331</v>
      </c>
      <c r="F1016" t="s">
        <v>332</v>
      </c>
      <c r="G1016" t="s">
        <v>333</v>
      </c>
      <c r="H1016" t="s">
        <v>334</v>
      </c>
      <c r="I1016">
        <f>ROUND(1/100,9)</f>
        <v>0.01</v>
      </c>
      <c r="J1016">
        <v>0</v>
      </c>
      <c r="K1016">
        <f>ROUND(1/100,9)</f>
        <v>0.01</v>
      </c>
      <c r="O1016">
        <f>ROUND(CP1016,2)</f>
        <v>457.14</v>
      </c>
      <c r="P1016">
        <f>ROUND((ROUND((AC1016*AW1016*I1016),2)*BC1016),2)</f>
        <v>18.420000000000002</v>
      </c>
      <c r="Q1016">
        <f>(ROUND((ROUND((((ET1016*1.1))*AV1016*I1016),2)*BB1016),2)+ROUND((ROUND(((AE1016-((EU1016*1.1)))*AV1016*I1016),2)*BS1016),2))</f>
        <v>16.47</v>
      </c>
      <c r="R1016">
        <f>ROUND((ROUND((AE1016*AV1016*I1016),2)*BS1016),2)</f>
        <v>5.74</v>
      </c>
      <c r="S1016">
        <f>ROUND((ROUND((AF1016*AV1016*I1016),2)*BA1016),2)</f>
        <v>422.25</v>
      </c>
      <c r="T1016">
        <f>ROUND(CU1016*I1016,2)</f>
        <v>0</v>
      </c>
      <c r="U1016">
        <f>CV1016*I1016</f>
        <v>0.80388660000000001</v>
      </c>
      <c r="V1016">
        <f>CW1016*I1016</f>
        <v>0</v>
      </c>
      <c r="W1016">
        <f>ROUND(CX1016*I1016,2)</f>
        <v>0</v>
      </c>
      <c r="X1016">
        <f t="shared" si="603"/>
        <v>565.82000000000005</v>
      </c>
      <c r="Y1016">
        <f t="shared" si="603"/>
        <v>232.24</v>
      </c>
      <c r="AA1016">
        <v>62853509</v>
      </c>
      <c r="AB1016">
        <f>ROUND((AC1016+AD1016+AF1016),6)</f>
        <v>1308.479</v>
      </c>
      <c r="AC1016">
        <f>ROUND((ES1016),6)</f>
        <v>344.45</v>
      </c>
      <c r="AD1016">
        <f>ROUND(((((ET1016*1.1))-((EU1016*1.1)))+AE1016),6)</f>
        <v>120.21899999999999</v>
      </c>
      <c r="AE1016">
        <f>ROUND(((EU1016*1.1)),6)</f>
        <v>11.363</v>
      </c>
      <c r="AF1016">
        <f>ROUND(((EV1016*1.1)),6)</f>
        <v>843.81</v>
      </c>
      <c r="AG1016">
        <f>ROUND((AP1016),6)</f>
        <v>0</v>
      </c>
      <c r="AH1016">
        <f>((EW1016*1.1))</f>
        <v>76.78</v>
      </c>
      <c r="AI1016">
        <f>((EX1016*1.1))</f>
        <v>0</v>
      </c>
      <c r="AJ1016">
        <f>(AS1016)</f>
        <v>0</v>
      </c>
      <c r="AK1016">
        <v>1220.8399999999999</v>
      </c>
      <c r="AL1016">
        <v>344.45</v>
      </c>
      <c r="AM1016">
        <v>109.29</v>
      </c>
      <c r="AN1016">
        <v>10.33</v>
      </c>
      <c r="AO1016">
        <v>767.1</v>
      </c>
      <c r="AP1016">
        <v>0</v>
      </c>
      <c r="AQ1016">
        <v>69.8</v>
      </c>
      <c r="AR1016">
        <v>0</v>
      </c>
      <c r="AS1016">
        <v>0</v>
      </c>
      <c r="AT1016">
        <v>134</v>
      </c>
      <c r="AU1016">
        <v>55</v>
      </c>
      <c r="AV1016">
        <v>1.0469999999999999</v>
      </c>
      <c r="AW1016">
        <v>1.03</v>
      </c>
      <c r="AZ1016">
        <v>1</v>
      </c>
      <c r="BA1016">
        <v>47.82</v>
      </c>
      <c r="BB1016">
        <v>13.07</v>
      </c>
      <c r="BC1016">
        <v>5.19</v>
      </c>
      <c r="BD1016" t="s">
        <v>3</v>
      </c>
      <c r="BE1016" t="s">
        <v>3</v>
      </c>
      <c r="BF1016" t="s">
        <v>3</v>
      </c>
      <c r="BG1016" t="s">
        <v>3</v>
      </c>
      <c r="BH1016">
        <v>0</v>
      </c>
      <c r="BI1016">
        <v>1</v>
      </c>
      <c r="BJ1016" t="s">
        <v>335</v>
      </c>
      <c r="BM1016">
        <v>148</v>
      </c>
      <c r="BN1016">
        <v>0</v>
      </c>
      <c r="BO1016" t="s">
        <v>332</v>
      </c>
      <c r="BP1016">
        <v>1</v>
      </c>
      <c r="BQ1016">
        <v>30</v>
      </c>
      <c r="BR1016">
        <v>0</v>
      </c>
      <c r="BS1016">
        <v>47.82</v>
      </c>
      <c r="BT1016">
        <v>1</v>
      </c>
      <c r="BU1016">
        <v>1</v>
      </c>
      <c r="BV1016">
        <v>1</v>
      </c>
      <c r="BW1016">
        <v>1</v>
      </c>
      <c r="BX1016">
        <v>1</v>
      </c>
      <c r="BY1016" t="s">
        <v>3</v>
      </c>
      <c r="BZ1016">
        <v>134</v>
      </c>
      <c r="CA1016">
        <v>55</v>
      </c>
      <c r="CB1016" t="s">
        <v>3</v>
      </c>
      <c r="CE1016">
        <v>30</v>
      </c>
      <c r="CF1016">
        <v>0</v>
      </c>
      <c r="CG1016">
        <v>0</v>
      </c>
      <c r="CM1016">
        <v>0</v>
      </c>
      <c r="CN1016" t="s">
        <v>1200</v>
      </c>
      <c r="CO1016">
        <v>0</v>
      </c>
      <c r="CP1016">
        <f>(P1016+Q1016+S1016)</f>
        <v>457.14</v>
      </c>
      <c r="CQ1016">
        <f>ROUND((ROUND((AC1016*AW1016*1),2)*BC1016),2)</f>
        <v>1841.31</v>
      </c>
      <c r="CR1016">
        <f>(ROUND((ROUND((((ET1016*1.1))*AV1016*1),2)*BB1016),2)+ROUND((ROUND(((AE1016-((EU1016*1.1)))*AV1016*1),2)*BS1016),2))</f>
        <v>1645.12</v>
      </c>
      <c r="CS1016">
        <f>ROUND((ROUND((AE1016*AV1016*1),2)*BS1016),2)</f>
        <v>569.05999999999995</v>
      </c>
      <c r="CT1016">
        <f>ROUND((ROUND((AF1016*AV1016*1),2)*BA1016),2)</f>
        <v>42247.54</v>
      </c>
      <c r="CU1016">
        <f>AG1016</f>
        <v>0</v>
      </c>
      <c r="CV1016">
        <f>(AH1016*AV1016)</f>
        <v>80.388660000000002</v>
      </c>
      <c r="CW1016">
        <f t="shared" si="604"/>
        <v>0</v>
      </c>
      <c r="CX1016">
        <f t="shared" si="604"/>
        <v>0</v>
      </c>
      <c r="CY1016">
        <f>S1016*(BZ1016/100)</f>
        <v>565.81500000000005</v>
      </c>
      <c r="CZ1016">
        <f>S1016*(CA1016/100)</f>
        <v>232.23750000000001</v>
      </c>
      <c r="DB1016">
        <v>94</v>
      </c>
      <c r="DC1016" t="s">
        <v>3</v>
      </c>
      <c r="DD1016" t="s">
        <v>3</v>
      </c>
      <c r="DE1016" t="s">
        <v>23</v>
      </c>
      <c r="DF1016" t="s">
        <v>23</v>
      </c>
      <c r="DG1016" t="s">
        <v>23</v>
      </c>
      <c r="DH1016" t="s">
        <v>3</v>
      </c>
      <c r="DI1016" t="s">
        <v>23</v>
      </c>
      <c r="DJ1016" t="s">
        <v>23</v>
      </c>
      <c r="DK1016" t="s">
        <v>3</v>
      </c>
      <c r="DL1016" t="s">
        <v>3</v>
      </c>
      <c r="DM1016" t="s">
        <v>3</v>
      </c>
      <c r="DN1016">
        <v>140</v>
      </c>
      <c r="DO1016">
        <v>79</v>
      </c>
      <c r="DP1016">
        <v>1.0469999999999999</v>
      </c>
      <c r="DQ1016">
        <v>1.03</v>
      </c>
      <c r="DU1016">
        <v>1013</v>
      </c>
      <c r="DV1016" t="s">
        <v>334</v>
      </c>
      <c r="DW1016" t="s">
        <v>334</v>
      </c>
      <c r="DX1016">
        <v>1</v>
      </c>
      <c r="DZ1016" t="s">
        <v>3</v>
      </c>
      <c r="EA1016" t="s">
        <v>3</v>
      </c>
      <c r="EB1016" t="s">
        <v>3</v>
      </c>
      <c r="EC1016" t="s">
        <v>3</v>
      </c>
      <c r="EE1016">
        <v>65731450</v>
      </c>
      <c r="EF1016">
        <v>30</v>
      </c>
      <c r="EG1016" t="s">
        <v>24</v>
      </c>
      <c r="EH1016">
        <v>0</v>
      </c>
      <c r="EI1016" t="s">
        <v>3</v>
      </c>
      <c r="EJ1016">
        <v>1</v>
      </c>
      <c r="EK1016">
        <v>148</v>
      </c>
      <c r="EL1016" t="s">
        <v>336</v>
      </c>
      <c r="EM1016" t="s">
        <v>337</v>
      </c>
      <c r="EO1016" t="s">
        <v>27</v>
      </c>
      <c r="EQ1016">
        <v>0</v>
      </c>
      <c r="ER1016">
        <v>1220.8399999999999</v>
      </c>
      <c r="ES1016">
        <v>344.45</v>
      </c>
      <c r="ET1016">
        <v>109.29</v>
      </c>
      <c r="EU1016">
        <v>10.33</v>
      </c>
      <c r="EV1016">
        <v>767.1</v>
      </c>
      <c r="EW1016">
        <v>69.8</v>
      </c>
      <c r="EX1016">
        <v>0</v>
      </c>
      <c r="EY1016">
        <v>0</v>
      </c>
      <c r="FQ1016">
        <v>0</v>
      </c>
      <c r="FR1016">
        <v>0</v>
      </c>
      <c r="FS1016">
        <v>0</v>
      </c>
      <c r="FX1016">
        <v>140</v>
      </c>
      <c r="FY1016">
        <v>79</v>
      </c>
      <c r="GA1016" t="s">
        <v>3</v>
      </c>
      <c r="GD1016">
        <v>0</v>
      </c>
      <c r="GF1016">
        <v>-2087728622</v>
      </c>
      <c r="GG1016">
        <v>2</v>
      </c>
      <c r="GH1016">
        <v>1</v>
      </c>
      <c r="GI1016">
        <v>2</v>
      </c>
      <c r="GJ1016">
        <v>0</v>
      </c>
      <c r="GK1016">
        <f>ROUND(R1016*(R12)/100,2)</f>
        <v>9.18</v>
      </c>
      <c r="GL1016">
        <f>ROUND(IF(AND(BH1016=3,BI1016=3,FS1016&lt;&gt;0),P1016,0),2)</f>
        <v>0</v>
      </c>
      <c r="GM1016">
        <f>ROUND(O1016+X1016+Y1016+GK1016,2)+GX1016</f>
        <v>1264.3800000000001</v>
      </c>
      <c r="GN1016">
        <f>IF(OR(BI1016=0,BI1016=1),GM1016-GX1016,0)</f>
        <v>1264.3800000000001</v>
      </c>
      <c r="GO1016">
        <f>IF(BI1016=2,GM1016-GX1016,0)</f>
        <v>0</v>
      </c>
      <c r="GP1016">
        <f>IF(BI1016=4,GM1016-GX1016,0)</f>
        <v>0</v>
      </c>
      <c r="GR1016">
        <v>0</v>
      </c>
      <c r="GS1016">
        <v>3</v>
      </c>
      <c r="GT1016">
        <v>0</v>
      </c>
      <c r="GU1016" t="s">
        <v>3</v>
      </c>
      <c r="GV1016">
        <f>ROUND((GT1016),6)</f>
        <v>0</v>
      </c>
      <c r="GW1016">
        <v>1</v>
      </c>
      <c r="GX1016">
        <f>ROUND(HC1016*I1016,2)</f>
        <v>0</v>
      </c>
      <c r="HA1016">
        <v>0</v>
      </c>
      <c r="HB1016">
        <v>0</v>
      </c>
      <c r="HC1016">
        <f>GV1016*GW1016</f>
        <v>0</v>
      </c>
      <c r="HE1016" t="s">
        <v>3</v>
      </c>
      <c r="HF1016" t="s">
        <v>3</v>
      </c>
      <c r="HM1016" t="s">
        <v>3</v>
      </c>
      <c r="HN1016" t="s">
        <v>3</v>
      </c>
      <c r="HO1016" t="s">
        <v>3</v>
      </c>
      <c r="HP1016" t="s">
        <v>3</v>
      </c>
      <c r="HQ1016" t="s">
        <v>3</v>
      </c>
      <c r="HS1016">
        <v>0</v>
      </c>
      <c r="IK1016">
        <v>0</v>
      </c>
    </row>
    <row r="1017" spans="1:245" x14ac:dyDescent="0.2">
      <c r="A1017">
        <v>18</v>
      </c>
      <c r="B1017">
        <v>1</v>
      </c>
      <c r="C1017">
        <v>424</v>
      </c>
      <c r="E1017" t="s">
        <v>338</v>
      </c>
      <c r="F1017" t="s">
        <v>339</v>
      </c>
      <c r="G1017" t="s">
        <v>340</v>
      </c>
      <c r="H1017" t="s">
        <v>58</v>
      </c>
      <c r="I1017">
        <f>I1016*J1017</f>
        <v>4.2999999999999997E-2</v>
      </c>
      <c r="J1017">
        <v>4.3</v>
      </c>
      <c r="K1017">
        <v>4.3</v>
      </c>
      <c r="O1017">
        <f>ROUND(CP1017,2)</f>
        <v>556</v>
      </c>
      <c r="P1017">
        <f>ROUND((ROUND((AC1017*AW1017*I1017),2)*BC1017),2)</f>
        <v>556</v>
      </c>
      <c r="Q1017">
        <f>(ROUND((ROUND(((ET1017)*AV1017*I1017),2)*BB1017),2)+ROUND((ROUND(((AE1017-(EU1017))*AV1017*I1017),2)*BS1017),2))</f>
        <v>0</v>
      </c>
      <c r="R1017">
        <f>ROUND((ROUND((AE1017*AV1017*I1017),2)*BS1017),2)</f>
        <v>0</v>
      </c>
      <c r="S1017">
        <f>ROUND((ROUND((AF1017*AV1017*I1017),2)*BA1017),2)</f>
        <v>0</v>
      </c>
      <c r="T1017">
        <f>ROUND(CU1017*I1017,2)</f>
        <v>0</v>
      </c>
      <c r="U1017">
        <f>CV1017*I1017</f>
        <v>0</v>
      </c>
      <c r="V1017">
        <f>CW1017*I1017</f>
        <v>0</v>
      </c>
      <c r="W1017">
        <f>ROUND(CX1017*I1017,2)</f>
        <v>0</v>
      </c>
      <c r="X1017">
        <f t="shared" si="603"/>
        <v>0</v>
      </c>
      <c r="Y1017">
        <f t="shared" si="603"/>
        <v>0</v>
      </c>
      <c r="AA1017">
        <v>62853509</v>
      </c>
      <c r="AB1017">
        <f>ROUND((AC1017+AD1017+AF1017),6)</f>
        <v>1765.62</v>
      </c>
      <c r="AC1017">
        <f>ROUND((ES1017),6)</f>
        <v>1765.62</v>
      </c>
      <c r="AD1017">
        <f>ROUND((((ET1017)-(EU1017))+AE1017),6)</f>
        <v>0</v>
      </c>
      <c r="AE1017">
        <f>ROUND((EU1017),6)</f>
        <v>0</v>
      </c>
      <c r="AF1017">
        <f>ROUND((EV1017),6)</f>
        <v>0</v>
      </c>
      <c r="AG1017">
        <f>ROUND((AP1017),6)</f>
        <v>0</v>
      </c>
      <c r="AH1017">
        <f>(EW1017)</f>
        <v>0</v>
      </c>
      <c r="AI1017">
        <f>(EX1017)</f>
        <v>0</v>
      </c>
      <c r="AJ1017">
        <f>(AS1017)</f>
        <v>0</v>
      </c>
      <c r="AK1017">
        <v>1765.62</v>
      </c>
      <c r="AL1017">
        <v>1765.62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  <c r="AS1017">
        <v>0</v>
      </c>
      <c r="AT1017">
        <v>0</v>
      </c>
      <c r="AU1017">
        <v>0</v>
      </c>
      <c r="AV1017">
        <v>1</v>
      </c>
      <c r="AW1017">
        <v>1.03</v>
      </c>
      <c r="AZ1017">
        <v>1</v>
      </c>
      <c r="BA1017">
        <v>1</v>
      </c>
      <c r="BB1017">
        <v>1</v>
      </c>
      <c r="BC1017">
        <v>7.11</v>
      </c>
      <c r="BD1017" t="s">
        <v>3</v>
      </c>
      <c r="BE1017" t="s">
        <v>3</v>
      </c>
      <c r="BF1017" t="s">
        <v>3</v>
      </c>
      <c r="BG1017" t="s">
        <v>3</v>
      </c>
      <c r="BH1017">
        <v>3</v>
      </c>
      <c r="BI1017">
        <v>1</v>
      </c>
      <c r="BJ1017" t="s">
        <v>341</v>
      </c>
      <c r="BM1017">
        <v>148</v>
      </c>
      <c r="BN1017">
        <v>0</v>
      </c>
      <c r="BO1017" t="s">
        <v>339</v>
      </c>
      <c r="BP1017">
        <v>1</v>
      </c>
      <c r="BQ1017">
        <v>30</v>
      </c>
      <c r="BR1017">
        <v>0</v>
      </c>
      <c r="BS1017">
        <v>1</v>
      </c>
      <c r="BT1017">
        <v>1</v>
      </c>
      <c r="BU1017">
        <v>1</v>
      </c>
      <c r="BV1017">
        <v>1</v>
      </c>
      <c r="BW1017">
        <v>1</v>
      </c>
      <c r="BX1017">
        <v>1</v>
      </c>
      <c r="BY1017" t="s">
        <v>3</v>
      </c>
      <c r="BZ1017">
        <v>0</v>
      </c>
      <c r="CA1017">
        <v>0</v>
      </c>
      <c r="CB1017" t="s">
        <v>3</v>
      </c>
      <c r="CE1017">
        <v>30</v>
      </c>
      <c r="CF1017">
        <v>0</v>
      </c>
      <c r="CG1017">
        <v>0</v>
      </c>
      <c r="CM1017">
        <v>0</v>
      </c>
      <c r="CN1017" t="s">
        <v>3</v>
      </c>
      <c r="CO1017">
        <v>0</v>
      </c>
      <c r="CP1017">
        <f>(P1017+Q1017+S1017)</f>
        <v>556</v>
      </c>
      <c r="CQ1017">
        <f>ROUND((ROUND((AC1017*AW1017*1),2)*BC1017),2)</f>
        <v>12930.17</v>
      </c>
      <c r="CR1017">
        <f>(ROUND((ROUND(((ET1017)*AV1017*1),2)*BB1017),2)+ROUND((ROUND(((AE1017-(EU1017))*AV1017*1),2)*BS1017),2))</f>
        <v>0</v>
      </c>
      <c r="CS1017">
        <f>ROUND((ROUND((AE1017*AV1017*1),2)*BS1017),2)</f>
        <v>0</v>
      </c>
      <c r="CT1017">
        <f>ROUND((ROUND((AF1017*AV1017*1),2)*BA1017),2)</f>
        <v>0</v>
      </c>
      <c r="CU1017">
        <f>AG1017</f>
        <v>0</v>
      </c>
      <c r="CV1017">
        <f>(AH1017*AV1017)</f>
        <v>0</v>
      </c>
      <c r="CW1017">
        <f t="shared" si="604"/>
        <v>0</v>
      </c>
      <c r="CX1017">
        <f t="shared" si="604"/>
        <v>0</v>
      </c>
      <c r="CY1017">
        <f>S1017*(BZ1017/100)</f>
        <v>0</v>
      </c>
      <c r="CZ1017">
        <f>S1017*(CA1017/100)</f>
        <v>0</v>
      </c>
      <c r="DC1017" t="s">
        <v>3</v>
      </c>
      <c r="DD1017" t="s">
        <v>3</v>
      </c>
      <c r="DE1017" t="s">
        <v>3</v>
      </c>
      <c r="DF1017" t="s">
        <v>3</v>
      </c>
      <c r="DG1017" t="s">
        <v>3</v>
      </c>
      <c r="DH1017" t="s">
        <v>3</v>
      </c>
      <c r="DI1017" t="s">
        <v>3</v>
      </c>
      <c r="DJ1017" t="s">
        <v>3</v>
      </c>
      <c r="DK1017" t="s">
        <v>3</v>
      </c>
      <c r="DL1017" t="s">
        <v>3</v>
      </c>
      <c r="DM1017" t="s">
        <v>3</v>
      </c>
      <c r="DN1017">
        <v>140</v>
      </c>
      <c r="DO1017">
        <v>79</v>
      </c>
      <c r="DP1017">
        <v>1.0469999999999999</v>
      </c>
      <c r="DQ1017">
        <v>1.03</v>
      </c>
      <c r="DU1017">
        <v>1007</v>
      </c>
      <c r="DV1017" t="s">
        <v>58</v>
      </c>
      <c r="DW1017" t="s">
        <v>58</v>
      </c>
      <c r="DX1017">
        <v>1</v>
      </c>
      <c r="DZ1017" t="s">
        <v>3</v>
      </c>
      <c r="EA1017" t="s">
        <v>3</v>
      </c>
      <c r="EB1017" t="s">
        <v>3</v>
      </c>
      <c r="EC1017" t="s">
        <v>3</v>
      </c>
      <c r="EE1017">
        <v>65731450</v>
      </c>
      <c r="EF1017">
        <v>30</v>
      </c>
      <c r="EG1017" t="s">
        <v>24</v>
      </c>
      <c r="EH1017">
        <v>0</v>
      </c>
      <c r="EI1017" t="s">
        <v>3</v>
      </c>
      <c r="EJ1017">
        <v>1</v>
      </c>
      <c r="EK1017">
        <v>148</v>
      </c>
      <c r="EL1017" t="s">
        <v>336</v>
      </c>
      <c r="EM1017" t="s">
        <v>337</v>
      </c>
      <c r="EO1017" t="s">
        <v>3</v>
      </c>
      <c r="EQ1017">
        <v>0</v>
      </c>
      <c r="ER1017">
        <v>1765.62</v>
      </c>
      <c r="ES1017">
        <v>1765.62</v>
      </c>
      <c r="ET1017">
        <v>0</v>
      </c>
      <c r="EU1017">
        <v>0</v>
      </c>
      <c r="EV1017">
        <v>0</v>
      </c>
      <c r="EW1017">
        <v>0</v>
      </c>
      <c r="EX1017">
        <v>0</v>
      </c>
      <c r="FQ1017">
        <v>0</v>
      </c>
      <c r="FR1017">
        <v>0</v>
      </c>
      <c r="FS1017">
        <v>0</v>
      </c>
      <c r="FX1017">
        <v>140</v>
      </c>
      <c r="FY1017">
        <v>79</v>
      </c>
      <c r="GA1017" t="s">
        <v>3</v>
      </c>
      <c r="GD1017">
        <v>0</v>
      </c>
      <c r="GF1017">
        <v>-559440423</v>
      </c>
      <c r="GG1017">
        <v>2</v>
      </c>
      <c r="GH1017">
        <v>1</v>
      </c>
      <c r="GI1017">
        <v>2</v>
      </c>
      <c r="GJ1017">
        <v>0</v>
      </c>
      <c r="GK1017">
        <f>ROUND(R1017*(R12)/100,2)</f>
        <v>0</v>
      </c>
      <c r="GL1017">
        <f>ROUND(IF(AND(BH1017=3,BI1017=3,FS1017&lt;&gt;0),P1017,0),2)</f>
        <v>0</v>
      </c>
      <c r="GM1017">
        <f>ROUND(O1017+X1017+Y1017+GK1017,2)+GX1017</f>
        <v>556</v>
      </c>
      <c r="GN1017">
        <f>IF(OR(BI1017=0,BI1017=1),GM1017-GX1017,0)</f>
        <v>556</v>
      </c>
      <c r="GO1017">
        <f>IF(BI1017=2,GM1017-GX1017,0)</f>
        <v>0</v>
      </c>
      <c r="GP1017">
        <f>IF(BI1017=4,GM1017-GX1017,0)</f>
        <v>0</v>
      </c>
      <c r="GR1017">
        <v>0</v>
      </c>
      <c r="GS1017">
        <v>3</v>
      </c>
      <c r="GT1017">
        <v>0</v>
      </c>
      <c r="GU1017" t="s">
        <v>3</v>
      </c>
      <c r="GV1017">
        <f>ROUND((GT1017),6)</f>
        <v>0</v>
      </c>
      <c r="GW1017">
        <v>1</v>
      </c>
      <c r="GX1017">
        <f>ROUND(HC1017*I1017,2)</f>
        <v>0</v>
      </c>
      <c r="HA1017">
        <v>0</v>
      </c>
      <c r="HB1017">
        <v>0</v>
      </c>
      <c r="HC1017">
        <f>GV1017*GW1017</f>
        <v>0</v>
      </c>
      <c r="HE1017" t="s">
        <v>3</v>
      </c>
      <c r="HF1017" t="s">
        <v>3</v>
      </c>
      <c r="HM1017" t="s">
        <v>3</v>
      </c>
      <c r="HN1017" t="s">
        <v>3</v>
      </c>
      <c r="HO1017" t="s">
        <v>3</v>
      </c>
      <c r="HP1017" t="s">
        <v>3</v>
      </c>
      <c r="HQ1017" t="s">
        <v>3</v>
      </c>
      <c r="HS1017">
        <v>0</v>
      </c>
      <c r="IK1017">
        <v>0</v>
      </c>
    </row>
    <row r="1018" spans="1:245" x14ac:dyDescent="0.2">
      <c r="A1018">
        <v>17</v>
      </c>
      <c r="B1018">
        <v>1</v>
      </c>
      <c r="C1018">
        <f>ROW(SmtRes!A429)</f>
        <v>429</v>
      </c>
      <c r="D1018">
        <f>ROW(EtalonRes!A470)</f>
        <v>470</v>
      </c>
      <c r="E1018" t="s">
        <v>342</v>
      </c>
      <c r="F1018" t="s">
        <v>332</v>
      </c>
      <c r="G1018" t="s">
        <v>333</v>
      </c>
      <c r="H1018" t="s">
        <v>334</v>
      </c>
      <c r="I1018">
        <f>ROUND(3/100,9)</f>
        <v>0.03</v>
      </c>
      <c r="J1018">
        <v>0</v>
      </c>
      <c r="K1018">
        <f>ROUND(3/100,9)</f>
        <v>0.03</v>
      </c>
      <c r="O1018">
        <f>ROUND(CP1018,2)</f>
        <v>1371.85</v>
      </c>
      <c r="P1018">
        <f>ROUND((ROUND((AC1018*AW1018*I1018),2)*BC1018),2)</f>
        <v>55.22</v>
      </c>
      <c r="Q1018">
        <f>(ROUND((ROUND((((ET1018*1.1))*AV1018*I1018),2)*BB1018),2)+ROUND((ROUND(((AE1018-((EU1018*1.1)))*AV1018*I1018),2)*BS1018),2))</f>
        <v>49.4</v>
      </c>
      <c r="R1018">
        <f>ROUND((ROUND((AE1018*AV1018*I1018),2)*BS1018),2)</f>
        <v>17.22</v>
      </c>
      <c r="S1018">
        <f>ROUND((ROUND((AF1018*AV1018*I1018),2)*BA1018),2)</f>
        <v>1267.23</v>
      </c>
      <c r="T1018">
        <f>ROUND(CU1018*I1018,2)</f>
        <v>0</v>
      </c>
      <c r="U1018">
        <f>CV1018*I1018</f>
        <v>2.4116597999999998</v>
      </c>
      <c r="V1018">
        <f>CW1018*I1018</f>
        <v>0</v>
      </c>
      <c r="W1018">
        <f>ROUND(CX1018*I1018,2)</f>
        <v>0</v>
      </c>
      <c r="X1018">
        <f t="shared" si="603"/>
        <v>1698.09</v>
      </c>
      <c r="Y1018">
        <f t="shared" si="603"/>
        <v>696.98</v>
      </c>
      <c r="AA1018">
        <v>62853509</v>
      </c>
      <c r="AB1018">
        <f>ROUND((AC1018+AD1018+AF1018),6)</f>
        <v>1308.479</v>
      </c>
      <c r="AC1018">
        <f>ROUND((ES1018),6)</f>
        <v>344.45</v>
      </c>
      <c r="AD1018">
        <f>ROUND(((((ET1018*1.1))-((EU1018*1.1)))+AE1018),6)</f>
        <v>120.21899999999999</v>
      </c>
      <c r="AE1018">
        <f>ROUND(((EU1018*1.1)),6)</f>
        <v>11.363</v>
      </c>
      <c r="AF1018">
        <f>ROUND(((EV1018*1.1)),6)</f>
        <v>843.81</v>
      </c>
      <c r="AG1018">
        <f>ROUND((AP1018),6)</f>
        <v>0</v>
      </c>
      <c r="AH1018">
        <f>((EW1018*1.1))</f>
        <v>76.78</v>
      </c>
      <c r="AI1018">
        <f>((EX1018*1.1))</f>
        <v>0</v>
      </c>
      <c r="AJ1018">
        <f>(AS1018)</f>
        <v>0</v>
      </c>
      <c r="AK1018">
        <v>1220.8399999999999</v>
      </c>
      <c r="AL1018">
        <v>344.45</v>
      </c>
      <c r="AM1018">
        <v>109.29</v>
      </c>
      <c r="AN1018">
        <v>10.33</v>
      </c>
      <c r="AO1018">
        <v>767.1</v>
      </c>
      <c r="AP1018">
        <v>0</v>
      </c>
      <c r="AQ1018">
        <v>69.8</v>
      </c>
      <c r="AR1018">
        <v>0</v>
      </c>
      <c r="AS1018">
        <v>0</v>
      </c>
      <c r="AT1018">
        <v>134</v>
      </c>
      <c r="AU1018">
        <v>55</v>
      </c>
      <c r="AV1018">
        <v>1.0469999999999999</v>
      </c>
      <c r="AW1018">
        <v>1.03</v>
      </c>
      <c r="AZ1018">
        <v>1</v>
      </c>
      <c r="BA1018">
        <v>47.82</v>
      </c>
      <c r="BB1018">
        <v>13.07</v>
      </c>
      <c r="BC1018">
        <v>5.19</v>
      </c>
      <c r="BD1018" t="s">
        <v>3</v>
      </c>
      <c r="BE1018" t="s">
        <v>3</v>
      </c>
      <c r="BF1018" t="s">
        <v>3</v>
      </c>
      <c r="BG1018" t="s">
        <v>3</v>
      </c>
      <c r="BH1018">
        <v>0</v>
      </c>
      <c r="BI1018">
        <v>1</v>
      </c>
      <c r="BJ1018" t="s">
        <v>335</v>
      </c>
      <c r="BM1018">
        <v>148</v>
      </c>
      <c r="BN1018">
        <v>0</v>
      </c>
      <c r="BO1018" t="s">
        <v>332</v>
      </c>
      <c r="BP1018">
        <v>1</v>
      </c>
      <c r="BQ1018">
        <v>30</v>
      </c>
      <c r="BR1018">
        <v>0</v>
      </c>
      <c r="BS1018">
        <v>47.82</v>
      </c>
      <c r="BT1018">
        <v>1</v>
      </c>
      <c r="BU1018">
        <v>1</v>
      </c>
      <c r="BV1018">
        <v>1</v>
      </c>
      <c r="BW1018">
        <v>1</v>
      </c>
      <c r="BX1018">
        <v>1</v>
      </c>
      <c r="BY1018" t="s">
        <v>3</v>
      </c>
      <c r="BZ1018">
        <v>134</v>
      </c>
      <c r="CA1018">
        <v>55</v>
      </c>
      <c r="CB1018" t="s">
        <v>3</v>
      </c>
      <c r="CE1018">
        <v>30</v>
      </c>
      <c r="CF1018">
        <v>0</v>
      </c>
      <c r="CG1018">
        <v>0</v>
      </c>
      <c r="CM1018">
        <v>0</v>
      </c>
      <c r="CN1018" t="s">
        <v>1200</v>
      </c>
      <c r="CO1018">
        <v>0</v>
      </c>
      <c r="CP1018">
        <f>(P1018+Q1018+S1018)</f>
        <v>1371.85</v>
      </c>
      <c r="CQ1018">
        <f>ROUND((ROUND((AC1018*AW1018*1),2)*BC1018),2)</f>
        <v>1841.31</v>
      </c>
      <c r="CR1018">
        <f>(ROUND((ROUND((((ET1018*1.1))*AV1018*1),2)*BB1018),2)+ROUND((ROUND(((AE1018-((EU1018*1.1)))*AV1018*1),2)*BS1018),2))</f>
        <v>1645.12</v>
      </c>
      <c r="CS1018">
        <f>ROUND((ROUND((AE1018*AV1018*1),2)*BS1018),2)</f>
        <v>569.05999999999995</v>
      </c>
      <c r="CT1018">
        <f>ROUND((ROUND((AF1018*AV1018*1),2)*BA1018),2)</f>
        <v>42247.54</v>
      </c>
      <c r="CU1018">
        <f>AG1018</f>
        <v>0</v>
      </c>
      <c r="CV1018">
        <f>(AH1018*AV1018)</f>
        <v>80.388660000000002</v>
      </c>
      <c r="CW1018">
        <f t="shared" si="604"/>
        <v>0</v>
      </c>
      <c r="CX1018">
        <f t="shared" si="604"/>
        <v>0</v>
      </c>
      <c r="CY1018">
        <f>S1018*(BZ1018/100)</f>
        <v>1698.0882000000001</v>
      </c>
      <c r="CZ1018">
        <f>S1018*(CA1018/100)</f>
        <v>696.9765000000001</v>
      </c>
      <c r="DB1018">
        <v>95</v>
      </c>
      <c r="DC1018" t="s">
        <v>3</v>
      </c>
      <c r="DD1018" t="s">
        <v>3</v>
      </c>
      <c r="DE1018" t="s">
        <v>23</v>
      </c>
      <c r="DF1018" t="s">
        <v>23</v>
      </c>
      <c r="DG1018" t="s">
        <v>23</v>
      </c>
      <c r="DH1018" t="s">
        <v>3</v>
      </c>
      <c r="DI1018" t="s">
        <v>23</v>
      </c>
      <c r="DJ1018" t="s">
        <v>23</v>
      </c>
      <c r="DK1018" t="s">
        <v>3</v>
      </c>
      <c r="DL1018" t="s">
        <v>3</v>
      </c>
      <c r="DM1018" t="s">
        <v>3</v>
      </c>
      <c r="DN1018">
        <v>140</v>
      </c>
      <c r="DO1018">
        <v>79</v>
      </c>
      <c r="DP1018">
        <v>1.0469999999999999</v>
      </c>
      <c r="DQ1018">
        <v>1.03</v>
      </c>
      <c r="DU1018">
        <v>1013</v>
      </c>
      <c r="DV1018" t="s">
        <v>334</v>
      </c>
      <c r="DW1018" t="s">
        <v>334</v>
      </c>
      <c r="DX1018">
        <v>1</v>
      </c>
      <c r="DZ1018" t="s">
        <v>3</v>
      </c>
      <c r="EA1018" t="s">
        <v>3</v>
      </c>
      <c r="EB1018" t="s">
        <v>3</v>
      </c>
      <c r="EC1018" t="s">
        <v>3</v>
      </c>
      <c r="EE1018">
        <v>65731450</v>
      </c>
      <c r="EF1018">
        <v>30</v>
      </c>
      <c r="EG1018" t="s">
        <v>24</v>
      </c>
      <c r="EH1018">
        <v>0</v>
      </c>
      <c r="EI1018" t="s">
        <v>3</v>
      </c>
      <c r="EJ1018">
        <v>1</v>
      </c>
      <c r="EK1018">
        <v>148</v>
      </c>
      <c r="EL1018" t="s">
        <v>336</v>
      </c>
      <c r="EM1018" t="s">
        <v>337</v>
      </c>
      <c r="EO1018" t="s">
        <v>27</v>
      </c>
      <c r="EQ1018">
        <v>0</v>
      </c>
      <c r="ER1018">
        <v>1220.8399999999999</v>
      </c>
      <c r="ES1018">
        <v>344.45</v>
      </c>
      <c r="ET1018">
        <v>109.29</v>
      </c>
      <c r="EU1018">
        <v>10.33</v>
      </c>
      <c r="EV1018">
        <v>767.1</v>
      </c>
      <c r="EW1018">
        <v>69.8</v>
      </c>
      <c r="EX1018">
        <v>0</v>
      </c>
      <c r="EY1018">
        <v>0</v>
      </c>
      <c r="FQ1018">
        <v>0</v>
      </c>
      <c r="FR1018">
        <v>0</v>
      </c>
      <c r="FS1018">
        <v>0</v>
      </c>
      <c r="FX1018">
        <v>140</v>
      </c>
      <c r="FY1018">
        <v>79</v>
      </c>
      <c r="GA1018" t="s">
        <v>3</v>
      </c>
      <c r="GD1018">
        <v>0</v>
      </c>
      <c r="GF1018">
        <v>-2087728622</v>
      </c>
      <c r="GG1018">
        <v>2</v>
      </c>
      <c r="GH1018">
        <v>1</v>
      </c>
      <c r="GI1018">
        <v>2</v>
      </c>
      <c r="GJ1018">
        <v>0</v>
      </c>
      <c r="GK1018">
        <f>ROUND(R1018*(R12)/100,2)</f>
        <v>27.55</v>
      </c>
      <c r="GL1018">
        <f>ROUND(IF(AND(BH1018=3,BI1018=3,FS1018&lt;&gt;0),P1018,0),2)</f>
        <v>0</v>
      </c>
      <c r="GM1018">
        <f>ROUND(O1018+X1018+Y1018+GK1018,2)+GX1018</f>
        <v>3794.47</v>
      </c>
      <c r="GN1018">
        <f>IF(OR(BI1018=0,BI1018=1),GM1018-GX1018,0)</f>
        <v>3794.47</v>
      </c>
      <c r="GO1018">
        <f>IF(BI1018=2,GM1018-GX1018,0)</f>
        <v>0</v>
      </c>
      <c r="GP1018">
        <f>IF(BI1018=4,GM1018-GX1018,0)</f>
        <v>0</v>
      </c>
      <c r="GR1018">
        <v>0</v>
      </c>
      <c r="GS1018">
        <v>3</v>
      </c>
      <c r="GT1018">
        <v>0</v>
      </c>
      <c r="GU1018" t="s">
        <v>3</v>
      </c>
      <c r="GV1018">
        <f>ROUND((GT1018),6)</f>
        <v>0</v>
      </c>
      <c r="GW1018">
        <v>1</v>
      </c>
      <c r="GX1018">
        <f>ROUND(HC1018*I1018,2)</f>
        <v>0</v>
      </c>
      <c r="HA1018">
        <v>0</v>
      </c>
      <c r="HB1018">
        <v>0</v>
      </c>
      <c r="HC1018">
        <f>GV1018*GW1018</f>
        <v>0</v>
      </c>
      <c r="HE1018" t="s">
        <v>3</v>
      </c>
      <c r="HF1018" t="s">
        <v>3</v>
      </c>
      <c r="HM1018" t="s">
        <v>3</v>
      </c>
      <c r="HN1018" t="s">
        <v>3</v>
      </c>
      <c r="HO1018" t="s">
        <v>3</v>
      </c>
      <c r="HP1018" t="s">
        <v>3</v>
      </c>
      <c r="HQ1018" t="s">
        <v>3</v>
      </c>
      <c r="HS1018">
        <v>0</v>
      </c>
      <c r="IK1018">
        <v>0</v>
      </c>
    </row>
    <row r="1019" spans="1:245" x14ac:dyDescent="0.2">
      <c r="A1019">
        <v>17</v>
      </c>
      <c r="B1019">
        <v>1</v>
      </c>
      <c r="C1019">
        <f>ROW(SmtRes!A430)</f>
        <v>430</v>
      </c>
      <c r="D1019">
        <f>ROW(EtalonRes!A471)</f>
        <v>471</v>
      </c>
      <c r="E1019" t="s">
        <v>343</v>
      </c>
      <c r="F1019" t="s">
        <v>344</v>
      </c>
      <c r="G1019" t="s">
        <v>345</v>
      </c>
      <c r="H1019" t="s">
        <v>346</v>
      </c>
      <c r="I1019">
        <f>ROUND(1*0.1,9)</f>
        <v>0.1</v>
      </c>
      <c r="J1019">
        <v>0</v>
      </c>
      <c r="K1019">
        <f>ROUND(1*0.1,9)</f>
        <v>0.1</v>
      </c>
      <c r="O1019">
        <f>ROUND(CP1019,2)</f>
        <v>16.559999999999999</v>
      </c>
      <c r="P1019">
        <f>ROUND((ROUND((AC1019*AW1019*I1019),2)*BC1019),2)</f>
        <v>0</v>
      </c>
      <c r="Q1019">
        <f>(ROUND((ROUND((((ET1019*1.1))*AV1019*I1019),2)*BB1019),2)+ROUND((ROUND(((AE1019-((EU1019*1.1)))*AV1019*I1019),2)*BS1019),2))</f>
        <v>16.559999999999999</v>
      </c>
      <c r="R1019">
        <f>ROUND((ROUND((AE1019*AV1019*I1019),2)*BS1019),2)</f>
        <v>8.1300000000000008</v>
      </c>
      <c r="S1019">
        <f>ROUND((ROUND((AF1019*AV1019*I1019),2)*BA1019),2)</f>
        <v>0</v>
      </c>
      <c r="T1019">
        <f>ROUND(CU1019*I1019,2)</f>
        <v>0</v>
      </c>
      <c r="U1019">
        <f>CV1019*I1019</f>
        <v>0</v>
      </c>
      <c r="V1019">
        <f>CW1019*I1019</f>
        <v>0</v>
      </c>
      <c r="W1019">
        <f>ROUND(CX1019*I1019,2)</f>
        <v>0</v>
      </c>
      <c r="X1019">
        <f t="shared" si="603"/>
        <v>0</v>
      </c>
      <c r="Y1019">
        <f t="shared" si="603"/>
        <v>0</v>
      </c>
      <c r="AA1019">
        <v>62853509</v>
      </c>
      <c r="AB1019">
        <f>ROUND((AC1019+AD1019+AF1019),6)</f>
        <v>9.7460000000000004</v>
      </c>
      <c r="AC1019">
        <f>ROUND((ES1019),6)</f>
        <v>0</v>
      </c>
      <c r="AD1019">
        <f>ROUND(((((ET1019*1.1))-((EU1019*1.1)))+AE1019),6)</f>
        <v>9.7460000000000004</v>
      </c>
      <c r="AE1019">
        <f>ROUND(((EU1019*1.1)),6)</f>
        <v>1.6279999999999999</v>
      </c>
      <c r="AF1019">
        <f>ROUND(((EV1019*1.1)),6)</f>
        <v>0</v>
      </c>
      <c r="AG1019">
        <f>ROUND((AP1019),6)</f>
        <v>0</v>
      </c>
      <c r="AH1019">
        <f>((EW1019*1.1))</f>
        <v>0</v>
      </c>
      <c r="AI1019">
        <f>((EX1019*1.1))</f>
        <v>0</v>
      </c>
      <c r="AJ1019">
        <f>(AS1019)</f>
        <v>0</v>
      </c>
      <c r="AK1019">
        <v>8.86</v>
      </c>
      <c r="AL1019">
        <v>0</v>
      </c>
      <c r="AM1019">
        <v>8.86</v>
      </c>
      <c r="AN1019">
        <v>1.48</v>
      </c>
      <c r="AO1019">
        <v>0</v>
      </c>
      <c r="AP1019">
        <v>0</v>
      </c>
      <c r="AQ1019">
        <v>0</v>
      </c>
      <c r="AR1019">
        <v>0</v>
      </c>
      <c r="AS1019">
        <v>0</v>
      </c>
      <c r="AT1019">
        <v>75</v>
      </c>
      <c r="AU1019">
        <v>41</v>
      </c>
      <c r="AV1019">
        <v>1.0469999999999999</v>
      </c>
      <c r="AW1019">
        <v>1.002</v>
      </c>
      <c r="AZ1019">
        <v>1</v>
      </c>
      <c r="BA1019">
        <v>47.82</v>
      </c>
      <c r="BB1019">
        <v>16.239999999999998</v>
      </c>
      <c r="BC1019">
        <v>1</v>
      </c>
      <c r="BD1019" t="s">
        <v>3</v>
      </c>
      <c r="BE1019" t="s">
        <v>3</v>
      </c>
      <c r="BF1019" t="s">
        <v>3</v>
      </c>
      <c r="BG1019" t="s">
        <v>3</v>
      </c>
      <c r="BH1019">
        <v>0</v>
      </c>
      <c r="BI1019">
        <v>1</v>
      </c>
      <c r="BJ1019" t="s">
        <v>347</v>
      </c>
      <c r="BM1019">
        <v>658</v>
      </c>
      <c r="BN1019">
        <v>0</v>
      </c>
      <c r="BO1019" t="s">
        <v>344</v>
      </c>
      <c r="BP1019">
        <v>1</v>
      </c>
      <c r="BQ1019">
        <v>60</v>
      </c>
      <c r="BR1019">
        <v>0</v>
      </c>
      <c r="BS1019">
        <v>47.82</v>
      </c>
      <c r="BT1019">
        <v>1</v>
      </c>
      <c r="BU1019">
        <v>1</v>
      </c>
      <c r="BV1019">
        <v>1</v>
      </c>
      <c r="BW1019">
        <v>1</v>
      </c>
      <c r="BX1019">
        <v>1</v>
      </c>
      <c r="BY1019" t="s">
        <v>3</v>
      </c>
      <c r="BZ1019">
        <v>75</v>
      </c>
      <c r="CA1019">
        <v>41</v>
      </c>
      <c r="CB1019" t="s">
        <v>3</v>
      </c>
      <c r="CE1019">
        <v>30</v>
      </c>
      <c r="CF1019">
        <v>0</v>
      </c>
      <c r="CG1019">
        <v>0</v>
      </c>
      <c r="CM1019">
        <v>0</v>
      </c>
      <c r="CN1019" t="s">
        <v>1200</v>
      </c>
      <c r="CO1019">
        <v>0</v>
      </c>
      <c r="CP1019">
        <f>(P1019+Q1019+S1019)</f>
        <v>16.559999999999999</v>
      </c>
      <c r="CQ1019">
        <f>ROUND((ROUND((AC1019*AW1019*1),2)*BC1019),2)</f>
        <v>0</v>
      </c>
      <c r="CR1019">
        <f>(ROUND((ROUND((((ET1019*1.1))*AV1019*1),2)*BB1019),2)+ROUND((ROUND(((AE1019-((EU1019*1.1)))*AV1019*1),2)*BS1019),2))</f>
        <v>165.65</v>
      </c>
      <c r="CS1019">
        <f>ROUND((ROUND((AE1019*AV1019*1),2)*BS1019),2)</f>
        <v>81.290000000000006</v>
      </c>
      <c r="CT1019">
        <f>ROUND((ROUND((AF1019*AV1019*1),2)*BA1019),2)</f>
        <v>0</v>
      </c>
      <c r="CU1019">
        <f>AG1019</f>
        <v>0</v>
      </c>
      <c r="CV1019">
        <f>(AH1019*AV1019)</f>
        <v>0</v>
      </c>
      <c r="CW1019">
        <f t="shared" si="604"/>
        <v>0</v>
      </c>
      <c r="CX1019">
        <f t="shared" si="604"/>
        <v>0</v>
      </c>
      <c r="CY1019">
        <f>S1019*(BZ1019/100)</f>
        <v>0</v>
      </c>
      <c r="CZ1019">
        <f>S1019*(CA1019/100)</f>
        <v>0</v>
      </c>
      <c r="DB1019">
        <v>96</v>
      </c>
      <c r="DC1019" t="s">
        <v>3</v>
      </c>
      <c r="DD1019" t="s">
        <v>3</v>
      </c>
      <c r="DE1019" t="s">
        <v>23</v>
      </c>
      <c r="DF1019" t="s">
        <v>23</v>
      </c>
      <c r="DG1019" t="s">
        <v>23</v>
      </c>
      <c r="DH1019" t="s">
        <v>3</v>
      </c>
      <c r="DI1019" t="s">
        <v>23</v>
      </c>
      <c r="DJ1019" t="s">
        <v>23</v>
      </c>
      <c r="DK1019" t="s">
        <v>3</v>
      </c>
      <c r="DL1019" t="s">
        <v>3</v>
      </c>
      <c r="DM1019" t="s">
        <v>3</v>
      </c>
      <c r="DN1019">
        <v>91</v>
      </c>
      <c r="DO1019">
        <v>70</v>
      </c>
      <c r="DP1019">
        <v>1.0469999999999999</v>
      </c>
      <c r="DQ1019">
        <v>1.002</v>
      </c>
      <c r="DU1019">
        <v>1013</v>
      </c>
      <c r="DV1019" t="s">
        <v>346</v>
      </c>
      <c r="DW1019" t="s">
        <v>346</v>
      </c>
      <c r="DX1019">
        <v>1</v>
      </c>
      <c r="DZ1019" t="s">
        <v>3</v>
      </c>
      <c r="EA1019" t="s">
        <v>3</v>
      </c>
      <c r="EB1019" t="s">
        <v>3</v>
      </c>
      <c r="EC1019" t="s">
        <v>3</v>
      </c>
      <c r="EE1019">
        <v>65731960</v>
      </c>
      <c r="EF1019">
        <v>60</v>
      </c>
      <c r="EG1019" t="s">
        <v>328</v>
      </c>
      <c r="EH1019">
        <v>0</v>
      </c>
      <c r="EI1019" t="s">
        <v>3</v>
      </c>
      <c r="EJ1019">
        <v>1</v>
      </c>
      <c r="EK1019">
        <v>658</v>
      </c>
      <c r="EL1019" t="s">
        <v>348</v>
      </c>
      <c r="EM1019" t="s">
        <v>349</v>
      </c>
      <c r="EO1019" t="s">
        <v>27</v>
      </c>
      <c r="EQ1019">
        <v>0</v>
      </c>
      <c r="ER1019">
        <v>8.86</v>
      </c>
      <c r="ES1019">
        <v>0</v>
      </c>
      <c r="ET1019">
        <v>8.86</v>
      </c>
      <c r="EU1019">
        <v>1.48</v>
      </c>
      <c r="EV1019">
        <v>0</v>
      </c>
      <c r="EW1019">
        <v>0</v>
      </c>
      <c r="EX1019">
        <v>0</v>
      </c>
      <c r="EY1019">
        <v>0</v>
      </c>
      <c r="FQ1019">
        <v>0</v>
      </c>
      <c r="FR1019">
        <v>0</v>
      </c>
      <c r="FS1019">
        <v>0</v>
      </c>
      <c r="FX1019">
        <v>91</v>
      </c>
      <c r="FY1019">
        <v>70</v>
      </c>
      <c r="GA1019" t="s">
        <v>3</v>
      </c>
      <c r="GD1019">
        <v>0</v>
      </c>
      <c r="GF1019">
        <v>-714011973</v>
      </c>
      <c r="GG1019">
        <v>2</v>
      </c>
      <c r="GH1019">
        <v>1</v>
      </c>
      <c r="GI1019">
        <v>2</v>
      </c>
      <c r="GJ1019">
        <v>0</v>
      </c>
      <c r="GK1019">
        <f>ROUND(R1019*(R12)/100,2)</f>
        <v>13.01</v>
      </c>
      <c r="GL1019">
        <f>ROUND(IF(AND(BH1019=3,BI1019=3,FS1019&lt;&gt;0),P1019,0),2)</f>
        <v>0</v>
      </c>
      <c r="GM1019">
        <f>ROUND(O1019+X1019+Y1019+GK1019,2)+GX1019</f>
        <v>29.57</v>
      </c>
      <c r="GN1019">
        <f>IF(OR(BI1019=0,BI1019=1),GM1019-GX1019,0)</f>
        <v>29.57</v>
      </c>
      <c r="GO1019">
        <f>IF(BI1019=2,GM1019-GX1019,0)</f>
        <v>0</v>
      </c>
      <c r="GP1019">
        <f>IF(BI1019=4,GM1019-GX1019,0)</f>
        <v>0</v>
      </c>
      <c r="GR1019">
        <v>0</v>
      </c>
      <c r="GS1019">
        <v>3</v>
      </c>
      <c r="GT1019">
        <v>0</v>
      </c>
      <c r="GU1019" t="s">
        <v>3</v>
      </c>
      <c r="GV1019">
        <f>ROUND((GT1019),6)</f>
        <v>0</v>
      </c>
      <c r="GW1019">
        <v>1</v>
      </c>
      <c r="GX1019">
        <f>ROUND(HC1019*I1019,2)</f>
        <v>0</v>
      </c>
      <c r="HA1019">
        <v>0</v>
      </c>
      <c r="HB1019">
        <v>0</v>
      </c>
      <c r="HC1019">
        <f>GV1019*GW1019</f>
        <v>0</v>
      </c>
      <c r="HE1019" t="s">
        <v>3</v>
      </c>
      <c r="HF1019" t="s">
        <v>3</v>
      </c>
      <c r="HM1019" t="s">
        <v>3</v>
      </c>
      <c r="HN1019" t="s">
        <v>3</v>
      </c>
      <c r="HO1019" t="s">
        <v>3</v>
      </c>
      <c r="HP1019" t="s">
        <v>3</v>
      </c>
      <c r="HQ1019" t="s">
        <v>3</v>
      </c>
      <c r="HS1019">
        <v>0</v>
      </c>
      <c r="IK1019">
        <v>0</v>
      </c>
    </row>
    <row r="1021" spans="1:245" x14ac:dyDescent="0.2">
      <c r="A1021" s="2">
        <v>51</v>
      </c>
      <c r="B1021" s="2">
        <f>B1011</f>
        <v>1</v>
      </c>
      <c r="C1021" s="2">
        <f>A1011</f>
        <v>4</v>
      </c>
      <c r="D1021" s="2">
        <f>ROW(A1011)</f>
        <v>1011</v>
      </c>
      <c r="E1021" s="2"/>
      <c r="F1021" s="2" t="str">
        <f>IF(F1011&lt;&gt;"",F1011,"")</f>
        <v>Новый раздел</v>
      </c>
      <c r="G1021" s="2" t="str">
        <f>IF(G1011&lt;&gt;"",G1011,"")</f>
        <v>Бордюрный камень</v>
      </c>
      <c r="H1021" s="2">
        <v>0</v>
      </c>
      <c r="I1021" s="2"/>
      <c r="J1021" s="2"/>
      <c r="K1021" s="2"/>
      <c r="L1021" s="2"/>
      <c r="M1021" s="2"/>
      <c r="N1021" s="2"/>
      <c r="O1021" s="2">
        <f t="shared" ref="O1021:T1021" si="605">ROUND(AB1021,2)</f>
        <v>4290.4399999999996</v>
      </c>
      <c r="P1021" s="2">
        <f t="shared" si="605"/>
        <v>629.64</v>
      </c>
      <c r="Q1021" s="2">
        <f t="shared" si="605"/>
        <v>82.43</v>
      </c>
      <c r="R1021" s="2">
        <f t="shared" si="605"/>
        <v>31.09</v>
      </c>
      <c r="S1021" s="2">
        <f t="shared" si="605"/>
        <v>3578.37</v>
      </c>
      <c r="T1021" s="2">
        <f t="shared" si="605"/>
        <v>0</v>
      </c>
      <c r="U1021" s="2">
        <f>AH1021</f>
        <v>6.7489619999999997</v>
      </c>
      <c r="V1021" s="2">
        <f>AI1021</f>
        <v>0</v>
      </c>
      <c r="W1021" s="2">
        <f>ROUND(AJ1021,2)</f>
        <v>0</v>
      </c>
      <c r="X1021" s="2">
        <f>ROUND(AK1021,2)</f>
        <v>3586.13</v>
      </c>
      <c r="Y1021" s="2">
        <f>ROUND(AL1021,2)</f>
        <v>1703.66</v>
      </c>
      <c r="Z1021" s="2"/>
      <c r="AA1021" s="2"/>
      <c r="AB1021" s="2">
        <f>ROUND(SUMIF(AA1015:AA1019,"=62853509",O1015:O1019),2)</f>
        <v>4290.4399999999996</v>
      </c>
      <c r="AC1021" s="2">
        <f>ROUND(SUMIF(AA1015:AA1019,"=62853509",P1015:P1019),2)</f>
        <v>629.64</v>
      </c>
      <c r="AD1021" s="2">
        <f>ROUND(SUMIF(AA1015:AA1019,"=62853509",Q1015:Q1019),2)</f>
        <v>82.43</v>
      </c>
      <c r="AE1021" s="2">
        <f>ROUND(SUMIF(AA1015:AA1019,"=62853509",R1015:R1019),2)</f>
        <v>31.09</v>
      </c>
      <c r="AF1021" s="2">
        <f>ROUND(SUMIF(AA1015:AA1019,"=62853509",S1015:S1019),2)</f>
        <v>3578.37</v>
      </c>
      <c r="AG1021" s="2">
        <f>ROUND(SUMIF(AA1015:AA1019,"=62853509",T1015:T1019),2)</f>
        <v>0</v>
      </c>
      <c r="AH1021" s="2">
        <f>SUMIF(AA1015:AA1019,"=62853509",U1015:U1019)</f>
        <v>6.7489619999999997</v>
      </c>
      <c r="AI1021" s="2">
        <f>SUMIF(AA1015:AA1019,"=62853509",V1015:V1019)</f>
        <v>0</v>
      </c>
      <c r="AJ1021" s="2">
        <f>ROUND(SUMIF(AA1015:AA1019,"=62853509",W1015:W1019),2)</f>
        <v>0</v>
      </c>
      <c r="AK1021" s="2">
        <f>ROUND(SUMIF(AA1015:AA1019,"=62853509",X1015:X1019),2)</f>
        <v>3586.13</v>
      </c>
      <c r="AL1021" s="2">
        <f>ROUND(SUMIF(AA1015:AA1019,"=62853509",Y1015:Y1019),2)</f>
        <v>1703.66</v>
      </c>
      <c r="AM1021" s="2"/>
      <c r="AN1021" s="2"/>
      <c r="AO1021" s="2">
        <f t="shared" ref="AO1021:BD1021" si="606">ROUND(BX1021,2)</f>
        <v>0</v>
      </c>
      <c r="AP1021" s="2">
        <f t="shared" si="606"/>
        <v>0</v>
      </c>
      <c r="AQ1021" s="2">
        <f t="shared" si="606"/>
        <v>0</v>
      </c>
      <c r="AR1021" s="2">
        <f t="shared" si="606"/>
        <v>9629.9699999999993</v>
      </c>
      <c r="AS1021" s="2">
        <f t="shared" si="606"/>
        <v>9629.9699999999993</v>
      </c>
      <c r="AT1021" s="2">
        <f t="shared" si="606"/>
        <v>0</v>
      </c>
      <c r="AU1021" s="2">
        <f t="shared" si="606"/>
        <v>0</v>
      </c>
      <c r="AV1021" s="2">
        <f t="shared" si="606"/>
        <v>629.64</v>
      </c>
      <c r="AW1021" s="2">
        <f t="shared" si="606"/>
        <v>629.64</v>
      </c>
      <c r="AX1021" s="2">
        <f t="shared" si="606"/>
        <v>0</v>
      </c>
      <c r="AY1021" s="2">
        <f t="shared" si="606"/>
        <v>629.64</v>
      </c>
      <c r="AZ1021" s="2">
        <f t="shared" si="606"/>
        <v>0</v>
      </c>
      <c r="BA1021" s="2">
        <f t="shared" si="606"/>
        <v>0</v>
      </c>
      <c r="BB1021" s="2">
        <f t="shared" si="606"/>
        <v>0</v>
      </c>
      <c r="BC1021" s="2">
        <f t="shared" si="606"/>
        <v>0</v>
      </c>
      <c r="BD1021" s="2">
        <f t="shared" si="606"/>
        <v>0</v>
      </c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>
        <f>ROUND(SUMIF(AA1015:AA1019,"=62853509",FQ1015:FQ1019),2)</f>
        <v>0</v>
      </c>
      <c r="BY1021" s="2">
        <f>ROUND(SUMIF(AA1015:AA1019,"=62853509",FR1015:FR1019),2)</f>
        <v>0</v>
      </c>
      <c r="BZ1021" s="2">
        <f>ROUND(SUMIF(AA1015:AA1019,"=62853509",GL1015:GL1019),2)</f>
        <v>0</v>
      </c>
      <c r="CA1021" s="2">
        <f>ROUND(SUMIF(AA1015:AA1019,"=62853509",GM1015:GM1019),2)</f>
        <v>9629.9699999999993</v>
      </c>
      <c r="CB1021" s="2">
        <f>ROUND(SUMIF(AA1015:AA1019,"=62853509",GN1015:GN1019),2)</f>
        <v>9629.9699999999993</v>
      </c>
      <c r="CC1021" s="2">
        <f>ROUND(SUMIF(AA1015:AA1019,"=62853509",GO1015:GO1019),2)</f>
        <v>0</v>
      </c>
      <c r="CD1021" s="2">
        <f>ROUND(SUMIF(AA1015:AA1019,"=62853509",GP1015:GP1019),2)</f>
        <v>0</v>
      </c>
      <c r="CE1021" s="2">
        <f>AC1021-BX1021</f>
        <v>629.64</v>
      </c>
      <c r="CF1021" s="2">
        <f>AC1021-BY1021</f>
        <v>629.64</v>
      </c>
      <c r="CG1021" s="2">
        <f>BX1021-BZ1021</f>
        <v>0</v>
      </c>
      <c r="CH1021" s="2">
        <f>AC1021-BX1021-BY1021+BZ1021</f>
        <v>629.64</v>
      </c>
      <c r="CI1021" s="2">
        <f>BY1021-BZ1021</f>
        <v>0</v>
      </c>
      <c r="CJ1021" s="2">
        <f>ROUND(SUMIF(AA1015:AA1019,"=62853509",GX1015:GX1019),2)</f>
        <v>0</v>
      </c>
      <c r="CK1021" s="2">
        <f>ROUND(SUMIF(AA1015:AA1019,"=62853509",GY1015:GY1019),2)</f>
        <v>0</v>
      </c>
      <c r="CL1021" s="2">
        <f>ROUND(SUMIF(AA1015:AA1019,"=62853509",GZ1015:GZ1019),2)</f>
        <v>0</v>
      </c>
      <c r="CM1021" s="2">
        <f>ROUND(SUMIF(AA1015:AA1019,"=62853509",HD1015:HD1019),2)</f>
        <v>0</v>
      </c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3"/>
      <c r="DH1021" s="3"/>
      <c r="DI1021" s="3"/>
      <c r="DJ1021" s="3"/>
      <c r="DK1021" s="3"/>
      <c r="DL1021" s="3"/>
      <c r="DM1021" s="3"/>
      <c r="DN1021" s="3"/>
      <c r="DO1021" s="3"/>
      <c r="DP1021" s="3"/>
      <c r="DQ1021" s="3"/>
      <c r="DR1021" s="3"/>
      <c r="DS1021" s="3"/>
      <c r="DT1021" s="3"/>
      <c r="DU1021" s="3"/>
      <c r="DV1021" s="3"/>
      <c r="DW1021" s="3"/>
      <c r="DX1021" s="3"/>
      <c r="DY1021" s="3"/>
      <c r="DZ1021" s="3"/>
      <c r="EA1021" s="3"/>
      <c r="EB1021" s="3"/>
      <c r="EC1021" s="3"/>
      <c r="ED1021" s="3"/>
      <c r="EE1021" s="3"/>
      <c r="EF1021" s="3"/>
      <c r="EG1021" s="3"/>
      <c r="EH1021" s="3"/>
      <c r="EI1021" s="3"/>
      <c r="EJ1021" s="3"/>
      <c r="EK1021" s="3"/>
      <c r="EL1021" s="3"/>
      <c r="EM1021" s="3"/>
      <c r="EN1021" s="3"/>
      <c r="EO1021" s="3"/>
      <c r="EP1021" s="3"/>
      <c r="EQ1021" s="3"/>
      <c r="ER1021" s="3"/>
      <c r="ES1021" s="3"/>
      <c r="ET1021" s="3"/>
      <c r="EU1021" s="3"/>
      <c r="EV1021" s="3"/>
      <c r="EW1021" s="3"/>
      <c r="EX1021" s="3"/>
      <c r="EY1021" s="3"/>
      <c r="EZ1021" s="3"/>
      <c r="FA1021" s="3"/>
      <c r="FB1021" s="3"/>
      <c r="FC1021" s="3"/>
      <c r="FD1021" s="3"/>
      <c r="FE1021" s="3"/>
      <c r="FF1021" s="3"/>
      <c r="FG1021" s="3"/>
      <c r="FH1021" s="3"/>
      <c r="FI1021" s="3"/>
      <c r="FJ1021" s="3"/>
      <c r="FK1021" s="3"/>
      <c r="FL1021" s="3"/>
      <c r="FM1021" s="3"/>
      <c r="FN1021" s="3"/>
      <c r="FO1021" s="3"/>
      <c r="FP1021" s="3"/>
      <c r="FQ1021" s="3"/>
      <c r="FR1021" s="3"/>
      <c r="FS1021" s="3"/>
      <c r="FT1021" s="3"/>
      <c r="FU1021" s="3"/>
      <c r="FV1021" s="3"/>
      <c r="FW1021" s="3"/>
      <c r="FX1021" s="3"/>
      <c r="FY1021" s="3"/>
      <c r="FZ1021" s="3"/>
      <c r="GA1021" s="3"/>
      <c r="GB1021" s="3"/>
      <c r="GC1021" s="3"/>
      <c r="GD1021" s="3"/>
      <c r="GE1021" s="3"/>
      <c r="GF1021" s="3"/>
      <c r="GG1021" s="3"/>
      <c r="GH1021" s="3"/>
      <c r="GI1021" s="3"/>
      <c r="GJ1021" s="3"/>
      <c r="GK1021" s="3"/>
      <c r="GL1021" s="3"/>
      <c r="GM1021" s="3"/>
      <c r="GN1021" s="3"/>
      <c r="GO1021" s="3"/>
      <c r="GP1021" s="3"/>
      <c r="GQ1021" s="3"/>
      <c r="GR1021" s="3"/>
      <c r="GS1021" s="3"/>
      <c r="GT1021" s="3"/>
      <c r="GU1021" s="3"/>
      <c r="GV1021" s="3"/>
      <c r="GW1021" s="3"/>
      <c r="GX1021" s="3">
        <v>0</v>
      </c>
    </row>
    <row r="1023" spans="1:245" x14ac:dyDescent="0.2">
      <c r="A1023" s="4">
        <v>50</v>
      </c>
      <c r="B1023" s="4">
        <v>0</v>
      </c>
      <c r="C1023" s="4">
        <v>0</v>
      </c>
      <c r="D1023" s="4">
        <v>1</v>
      </c>
      <c r="E1023" s="4">
        <v>201</v>
      </c>
      <c r="F1023" s="4">
        <f>ROUND(Source!O1021,O1023)</f>
        <v>4290.4399999999996</v>
      </c>
      <c r="G1023" s="4" t="s">
        <v>70</v>
      </c>
      <c r="H1023" s="4" t="s">
        <v>71</v>
      </c>
      <c r="I1023" s="4"/>
      <c r="J1023" s="4"/>
      <c r="K1023" s="4">
        <v>201</v>
      </c>
      <c r="L1023" s="4">
        <v>1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4290.4399999999996</v>
      </c>
      <c r="X1023" s="4">
        <v>1</v>
      </c>
      <c r="Y1023" s="4">
        <v>4290.4399999999996</v>
      </c>
      <c r="Z1023" s="4"/>
      <c r="AA1023" s="4"/>
      <c r="AB1023" s="4"/>
    </row>
    <row r="1024" spans="1:245" x14ac:dyDescent="0.2">
      <c r="A1024" s="4">
        <v>50</v>
      </c>
      <c r="B1024" s="4">
        <v>0</v>
      </c>
      <c r="C1024" s="4">
        <v>0</v>
      </c>
      <c r="D1024" s="4">
        <v>1</v>
      </c>
      <c r="E1024" s="4">
        <v>202</v>
      </c>
      <c r="F1024" s="4">
        <f>ROUND(Source!P1021,O1024)</f>
        <v>629.64</v>
      </c>
      <c r="G1024" s="4" t="s">
        <v>72</v>
      </c>
      <c r="H1024" s="4" t="s">
        <v>73</v>
      </c>
      <c r="I1024" s="4"/>
      <c r="J1024" s="4"/>
      <c r="K1024" s="4">
        <v>202</v>
      </c>
      <c r="L1024" s="4">
        <v>2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629.64</v>
      </c>
      <c r="X1024" s="4">
        <v>1</v>
      </c>
      <c r="Y1024" s="4">
        <v>629.64</v>
      </c>
      <c r="Z1024" s="4"/>
      <c r="AA1024" s="4"/>
      <c r="AB1024" s="4"/>
    </row>
    <row r="1025" spans="1:28" x14ac:dyDescent="0.2">
      <c r="A1025" s="4">
        <v>50</v>
      </c>
      <c r="B1025" s="4">
        <v>0</v>
      </c>
      <c r="C1025" s="4">
        <v>0</v>
      </c>
      <c r="D1025" s="4">
        <v>1</v>
      </c>
      <c r="E1025" s="4">
        <v>222</v>
      </c>
      <c r="F1025" s="4">
        <f>ROUND(Source!AO1021,O1025)</f>
        <v>0</v>
      </c>
      <c r="G1025" s="4" t="s">
        <v>74</v>
      </c>
      <c r="H1025" s="4" t="s">
        <v>75</v>
      </c>
      <c r="I1025" s="4"/>
      <c r="J1025" s="4"/>
      <c r="K1025" s="4">
        <v>222</v>
      </c>
      <c r="L1025" s="4">
        <v>3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8" x14ac:dyDescent="0.2">
      <c r="A1026" s="4">
        <v>50</v>
      </c>
      <c r="B1026" s="4">
        <v>0</v>
      </c>
      <c r="C1026" s="4">
        <v>0</v>
      </c>
      <c r="D1026" s="4">
        <v>1</v>
      </c>
      <c r="E1026" s="4">
        <v>225</v>
      </c>
      <c r="F1026" s="4">
        <f>ROUND(Source!AV1021,O1026)</f>
        <v>629.64</v>
      </c>
      <c r="G1026" s="4" t="s">
        <v>76</v>
      </c>
      <c r="H1026" s="4" t="s">
        <v>77</v>
      </c>
      <c r="I1026" s="4"/>
      <c r="J1026" s="4"/>
      <c r="K1026" s="4">
        <v>225</v>
      </c>
      <c r="L1026" s="4">
        <v>4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629.64</v>
      </c>
      <c r="X1026" s="4">
        <v>1</v>
      </c>
      <c r="Y1026" s="4">
        <v>629.64</v>
      </c>
      <c r="Z1026" s="4"/>
      <c r="AA1026" s="4"/>
      <c r="AB1026" s="4"/>
    </row>
    <row r="1027" spans="1:28" x14ac:dyDescent="0.2">
      <c r="A1027" s="4">
        <v>50</v>
      </c>
      <c r="B1027" s="4">
        <v>0</v>
      </c>
      <c r="C1027" s="4">
        <v>0</v>
      </c>
      <c r="D1027" s="4">
        <v>1</v>
      </c>
      <c r="E1027" s="4">
        <v>226</v>
      </c>
      <c r="F1027" s="4">
        <f>ROUND(Source!AW1021,O1027)</f>
        <v>629.64</v>
      </c>
      <c r="G1027" s="4" t="s">
        <v>78</v>
      </c>
      <c r="H1027" s="4" t="s">
        <v>79</v>
      </c>
      <c r="I1027" s="4"/>
      <c r="J1027" s="4"/>
      <c r="K1027" s="4">
        <v>226</v>
      </c>
      <c r="L1027" s="4">
        <v>5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629.64</v>
      </c>
      <c r="X1027" s="4">
        <v>1</v>
      </c>
      <c r="Y1027" s="4">
        <v>629.64</v>
      </c>
      <c r="Z1027" s="4"/>
      <c r="AA1027" s="4"/>
      <c r="AB1027" s="4"/>
    </row>
    <row r="1028" spans="1:28" x14ac:dyDescent="0.2">
      <c r="A1028" s="4">
        <v>50</v>
      </c>
      <c r="B1028" s="4">
        <v>0</v>
      </c>
      <c r="C1028" s="4">
        <v>0</v>
      </c>
      <c r="D1028" s="4">
        <v>1</v>
      </c>
      <c r="E1028" s="4">
        <v>227</v>
      </c>
      <c r="F1028" s="4">
        <f>ROUND(Source!AX1021,O1028)</f>
        <v>0</v>
      </c>
      <c r="G1028" s="4" t="s">
        <v>80</v>
      </c>
      <c r="H1028" s="4" t="s">
        <v>81</v>
      </c>
      <c r="I1028" s="4"/>
      <c r="J1028" s="4"/>
      <c r="K1028" s="4">
        <v>227</v>
      </c>
      <c r="L1028" s="4">
        <v>6</v>
      </c>
      <c r="M1028" s="4">
        <v>3</v>
      </c>
      <c r="N1028" s="4" t="s">
        <v>3</v>
      </c>
      <c r="O1028" s="4">
        <v>2</v>
      </c>
      <c r="P1028" s="4"/>
      <c r="Q1028" s="4"/>
      <c r="R1028" s="4"/>
      <c r="S1028" s="4"/>
      <c r="T1028" s="4"/>
      <c r="U1028" s="4"/>
      <c r="V1028" s="4"/>
      <c r="W1028" s="4">
        <v>0</v>
      </c>
      <c r="X1028" s="4">
        <v>1</v>
      </c>
      <c r="Y1028" s="4">
        <v>0</v>
      </c>
      <c r="Z1028" s="4"/>
      <c r="AA1028" s="4"/>
      <c r="AB1028" s="4"/>
    </row>
    <row r="1029" spans="1:28" x14ac:dyDescent="0.2">
      <c r="A1029" s="4">
        <v>50</v>
      </c>
      <c r="B1029" s="4">
        <v>0</v>
      </c>
      <c r="C1029" s="4">
        <v>0</v>
      </c>
      <c r="D1029" s="4">
        <v>1</v>
      </c>
      <c r="E1029" s="4">
        <v>228</v>
      </c>
      <c r="F1029" s="4">
        <f>ROUND(Source!AY1021,O1029)</f>
        <v>629.64</v>
      </c>
      <c r="G1029" s="4" t="s">
        <v>82</v>
      </c>
      <c r="H1029" s="4" t="s">
        <v>83</v>
      </c>
      <c r="I1029" s="4"/>
      <c r="J1029" s="4"/>
      <c r="K1029" s="4">
        <v>228</v>
      </c>
      <c r="L1029" s="4">
        <v>7</v>
      </c>
      <c r="M1029" s="4">
        <v>3</v>
      </c>
      <c r="N1029" s="4" t="s">
        <v>3</v>
      </c>
      <c r="O1029" s="4">
        <v>2</v>
      </c>
      <c r="P1029" s="4"/>
      <c r="Q1029" s="4"/>
      <c r="R1029" s="4"/>
      <c r="S1029" s="4"/>
      <c r="T1029" s="4"/>
      <c r="U1029" s="4"/>
      <c r="V1029" s="4"/>
      <c r="W1029" s="4">
        <v>629.64</v>
      </c>
      <c r="X1029" s="4">
        <v>1</v>
      </c>
      <c r="Y1029" s="4">
        <v>629.64</v>
      </c>
      <c r="Z1029" s="4"/>
      <c r="AA1029" s="4"/>
      <c r="AB1029" s="4"/>
    </row>
    <row r="1030" spans="1:28" x14ac:dyDescent="0.2">
      <c r="A1030" s="4">
        <v>50</v>
      </c>
      <c r="B1030" s="4">
        <v>0</v>
      </c>
      <c r="C1030" s="4">
        <v>0</v>
      </c>
      <c r="D1030" s="4">
        <v>1</v>
      </c>
      <c r="E1030" s="4">
        <v>216</v>
      </c>
      <c r="F1030" s="4">
        <f>ROUND(Source!AP1021,O1030)</f>
        <v>0</v>
      </c>
      <c r="G1030" s="4" t="s">
        <v>84</v>
      </c>
      <c r="H1030" s="4" t="s">
        <v>85</v>
      </c>
      <c r="I1030" s="4"/>
      <c r="J1030" s="4"/>
      <c r="K1030" s="4">
        <v>216</v>
      </c>
      <c r="L1030" s="4">
        <v>8</v>
      </c>
      <c r="M1030" s="4">
        <v>3</v>
      </c>
      <c r="N1030" s="4" t="s">
        <v>3</v>
      </c>
      <c r="O1030" s="4">
        <v>2</v>
      </c>
      <c r="P1030" s="4"/>
      <c r="Q1030" s="4"/>
      <c r="R1030" s="4"/>
      <c r="S1030" s="4"/>
      <c r="T1030" s="4"/>
      <c r="U1030" s="4"/>
      <c r="V1030" s="4"/>
      <c r="W1030" s="4">
        <v>0</v>
      </c>
      <c r="X1030" s="4">
        <v>1</v>
      </c>
      <c r="Y1030" s="4">
        <v>0</v>
      </c>
      <c r="Z1030" s="4"/>
      <c r="AA1030" s="4"/>
      <c r="AB1030" s="4"/>
    </row>
    <row r="1031" spans="1:28" x14ac:dyDescent="0.2">
      <c r="A1031" s="4">
        <v>50</v>
      </c>
      <c r="B1031" s="4">
        <v>0</v>
      </c>
      <c r="C1031" s="4">
        <v>0</v>
      </c>
      <c r="D1031" s="4">
        <v>1</v>
      </c>
      <c r="E1031" s="4">
        <v>223</v>
      </c>
      <c r="F1031" s="4">
        <f>ROUND(Source!AQ1021,O1031)</f>
        <v>0</v>
      </c>
      <c r="G1031" s="4" t="s">
        <v>86</v>
      </c>
      <c r="H1031" s="4" t="s">
        <v>87</v>
      </c>
      <c r="I1031" s="4"/>
      <c r="J1031" s="4"/>
      <c r="K1031" s="4">
        <v>223</v>
      </c>
      <c r="L1031" s="4">
        <v>9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0</v>
      </c>
      <c r="X1031" s="4">
        <v>1</v>
      </c>
      <c r="Y1031" s="4">
        <v>0</v>
      </c>
      <c r="Z1031" s="4"/>
      <c r="AA1031" s="4"/>
      <c r="AB1031" s="4"/>
    </row>
    <row r="1032" spans="1:28" x14ac:dyDescent="0.2">
      <c r="A1032" s="4">
        <v>50</v>
      </c>
      <c r="B1032" s="4">
        <v>0</v>
      </c>
      <c r="C1032" s="4">
        <v>0</v>
      </c>
      <c r="D1032" s="4">
        <v>1</v>
      </c>
      <c r="E1032" s="4">
        <v>229</v>
      </c>
      <c r="F1032" s="4">
        <f>ROUND(Source!AZ1021,O1032)</f>
        <v>0</v>
      </c>
      <c r="G1032" s="4" t="s">
        <v>88</v>
      </c>
      <c r="H1032" s="4" t="s">
        <v>89</v>
      </c>
      <c r="I1032" s="4"/>
      <c r="J1032" s="4"/>
      <c r="K1032" s="4">
        <v>229</v>
      </c>
      <c r="L1032" s="4">
        <v>10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0</v>
      </c>
      <c r="X1032" s="4">
        <v>1</v>
      </c>
      <c r="Y1032" s="4">
        <v>0</v>
      </c>
      <c r="Z1032" s="4"/>
      <c r="AA1032" s="4"/>
      <c r="AB1032" s="4"/>
    </row>
    <row r="1033" spans="1:28" x14ac:dyDescent="0.2">
      <c r="A1033" s="4">
        <v>50</v>
      </c>
      <c r="B1033" s="4">
        <v>0</v>
      </c>
      <c r="C1033" s="4">
        <v>0</v>
      </c>
      <c r="D1033" s="4">
        <v>1</v>
      </c>
      <c r="E1033" s="4">
        <v>203</v>
      </c>
      <c r="F1033" s="4">
        <f>ROUND(Source!Q1021,O1033)</f>
        <v>82.43</v>
      </c>
      <c r="G1033" s="4" t="s">
        <v>90</v>
      </c>
      <c r="H1033" s="4" t="s">
        <v>91</v>
      </c>
      <c r="I1033" s="4"/>
      <c r="J1033" s="4"/>
      <c r="K1033" s="4">
        <v>203</v>
      </c>
      <c r="L1033" s="4">
        <v>11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82.43</v>
      </c>
      <c r="X1033" s="4">
        <v>1</v>
      </c>
      <c r="Y1033" s="4">
        <v>82.43</v>
      </c>
      <c r="Z1033" s="4"/>
      <c r="AA1033" s="4"/>
      <c r="AB1033" s="4"/>
    </row>
    <row r="1034" spans="1:28" x14ac:dyDescent="0.2">
      <c r="A1034" s="4">
        <v>50</v>
      </c>
      <c r="B1034" s="4">
        <v>0</v>
      </c>
      <c r="C1034" s="4">
        <v>0</v>
      </c>
      <c r="D1034" s="4">
        <v>1</v>
      </c>
      <c r="E1034" s="4">
        <v>231</v>
      </c>
      <c r="F1034" s="4">
        <f>ROUND(Source!BB1021,O1034)</f>
        <v>0</v>
      </c>
      <c r="G1034" s="4" t="s">
        <v>92</v>
      </c>
      <c r="H1034" s="4" t="s">
        <v>93</v>
      </c>
      <c r="I1034" s="4"/>
      <c r="J1034" s="4"/>
      <c r="K1034" s="4">
        <v>231</v>
      </c>
      <c r="L1034" s="4">
        <v>12</v>
      </c>
      <c r="M1034" s="4">
        <v>3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0</v>
      </c>
      <c r="X1034" s="4">
        <v>1</v>
      </c>
      <c r="Y1034" s="4">
        <v>0</v>
      </c>
      <c r="Z1034" s="4"/>
      <c r="AA1034" s="4"/>
      <c r="AB1034" s="4"/>
    </row>
    <row r="1035" spans="1:28" x14ac:dyDescent="0.2">
      <c r="A1035" s="4">
        <v>50</v>
      </c>
      <c r="B1035" s="4">
        <v>0</v>
      </c>
      <c r="C1035" s="4">
        <v>0</v>
      </c>
      <c r="D1035" s="4">
        <v>1</v>
      </c>
      <c r="E1035" s="4">
        <v>204</v>
      </c>
      <c r="F1035" s="4">
        <f>ROUND(Source!R1021,O1035)</f>
        <v>31.09</v>
      </c>
      <c r="G1035" s="4" t="s">
        <v>94</v>
      </c>
      <c r="H1035" s="4" t="s">
        <v>95</v>
      </c>
      <c r="I1035" s="4"/>
      <c r="J1035" s="4"/>
      <c r="K1035" s="4">
        <v>204</v>
      </c>
      <c r="L1035" s="4">
        <v>13</v>
      </c>
      <c r="M1035" s="4">
        <v>3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31.09</v>
      </c>
      <c r="X1035" s="4">
        <v>1</v>
      </c>
      <c r="Y1035" s="4">
        <v>31.09</v>
      </c>
      <c r="Z1035" s="4"/>
      <c r="AA1035" s="4"/>
      <c r="AB1035" s="4"/>
    </row>
    <row r="1036" spans="1:28" x14ac:dyDescent="0.2">
      <c r="A1036" s="4">
        <v>50</v>
      </c>
      <c r="B1036" s="4">
        <v>0</v>
      </c>
      <c r="C1036" s="4">
        <v>0</v>
      </c>
      <c r="D1036" s="4">
        <v>1</v>
      </c>
      <c r="E1036" s="4">
        <v>205</v>
      </c>
      <c r="F1036" s="4">
        <f>ROUND(Source!S1021,O1036)</f>
        <v>3578.37</v>
      </c>
      <c r="G1036" s="4" t="s">
        <v>96</v>
      </c>
      <c r="H1036" s="4" t="s">
        <v>97</v>
      </c>
      <c r="I1036" s="4"/>
      <c r="J1036" s="4"/>
      <c r="K1036" s="4">
        <v>205</v>
      </c>
      <c r="L1036" s="4">
        <v>14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3578.37</v>
      </c>
      <c r="X1036" s="4">
        <v>1</v>
      </c>
      <c r="Y1036" s="4">
        <v>3578.37</v>
      </c>
      <c r="Z1036" s="4"/>
      <c r="AA1036" s="4"/>
      <c r="AB1036" s="4"/>
    </row>
    <row r="1037" spans="1:28" x14ac:dyDescent="0.2">
      <c r="A1037" s="4">
        <v>50</v>
      </c>
      <c r="B1037" s="4">
        <v>0</v>
      </c>
      <c r="C1037" s="4">
        <v>0</v>
      </c>
      <c r="D1037" s="4">
        <v>1</v>
      </c>
      <c r="E1037" s="4">
        <v>232</v>
      </c>
      <c r="F1037" s="4">
        <f>ROUND(Source!BC1021,O1037)</f>
        <v>0</v>
      </c>
      <c r="G1037" s="4" t="s">
        <v>98</v>
      </c>
      <c r="H1037" s="4" t="s">
        <v>99</v>
      </c>
      <c r="I1037" s="4"/>
      <c r="J1037" s="4"/>
      <c r="K1037" s="4">
        <v>232</v>
      </c>
      <c r="L1037" s="4">
        <v>15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0</v>
      </c>
      <c r="X1037" s="4">
        <v>1</v>
      </c>
      <c r="Y1037" s="4">
        <v>0</v>
      </c>
      <c r="Z1037" s="4"/>
      <c r="AA1037" s="4"/>
      <c r="AB1037" s="4"/>
    </row>
    <row r="1038" spans="1:28" x14ac:dyDescent="0.2">
      <c r="A1038" s="4">
        <v>50</v>
      </c>
      <c r="B1038" s="4">
        <v>0</v>
      </c>
      <c r="C1038" s="4">
        <v>0</v>
      </c>
      <c r="D1038" s="4">
        <v>1</v>
      </c>
      <c r="E1038" s="4">
        <v>214</v>
      </c>
      <c r="F1038" s="4">
        <f>ROUND(Source!AS1021,O1038)</f>
        <v>9629.9699999999993</v>
      </c>
      <c r="G1038" s="4" t="s">
        <v>100</v>
      </c>
      <c r="H1038" s="4" t="s">
        <v>101</v>
      </c>
      <c r="I1038" s="4"/>
      <c r="J1038" s="4"/>
      <c r="K1038" s="4">
        <v>214</v>
      </c>
      <c r="L1038" s="4">
        <v>16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9629.9699999999993</v>
      </c>
      <c r="X1038" s="4">
        <v>1</v>
      </c>
      <c r="Y1038" s="4">
        <v>9629.9699999999993</v>
      </c>
      <c r="Z1038" s="4"/>
      <c r="AA1038" s="4"/>
      <c r="AB1038" s="4"/>
    </row>
    <row r="1039" spans="1:28" x14ac:dyDescent="0.2">
      <c r="A1039" s="4">
        <v>50</v>
      </c>
      <c r="B1039" s="4">
        <v>0</v>
      </c>
      <c r="C1039" s="4">
        <v>0</v>
      </c>
      <c r="D1039" s="4">
        <v>1</v>
      </c>
      <c r="E1039" s="4">
        <v>215</v>
      </c>
      <c r="F1039" s="4">
        <f>ROUND(Source!AT1021,O1039)</f>
        <v>0</v>
      </c>
      <c r="G1039" s="4" t="s">
        <v>102</v>
      </c>
      <c r="H1039" s="4" t="s">
        <v>103</v>
      </c>
      <c r="I1039" s="4"/>
      <c r="J1039" s="4"/>
      <c r="K1039" s="4">
        <v>215</v>
      </c>
      <c r="L1039" s="4">
        <v>17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8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217</v>
      </c>
      <c r="F1040" s="4">
        <f>ROUND(Source!AU1021,O1040)</f>
        <v>0</v>
      </c>
      <c r="G1040" s="4" t="s">
        <v>104</v>
      </c>
      <c r="H1040" s="4" t="s">
        <v>105</v>
      </c>
      <c r="I1040" s="4"/>
      <c r="J1040" s="4"/>
      <c r="K1040" s="4">
        <v>217</v>
      </c>
      <c r="L1040" s="4">
        <v>18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/>
      <c r="AA1040" s="4"/>
      <c r="AB1040" s="4"/>
    </row>
    <row r="1041" spans="1:245" x14ac:dyDescent="0.2">
      <c r="A1041" s="4">
        <v>50</v>
      </c>
      <c r="B1041" s="4">
        <v>0</v>
      </c>
      <c r="C1041" s="4">
        <v>0</v>
      </c>
      <c r="D1041" s="4">
        <v>1</v>
      </c>
      <c r="E1041" s="4">
        <v>230</v>
      </c>
      <c r="F1041" s="4">
        <f>ROUND(Source!BA1021,O1041)</f>
        <v>0</v>
      </c>
      <c r="G1041" s="4" t="s">
        <v>106</v>
      </c>
      <c r="H1041" s="4" t="s">
        <v>107</v>
      </c>
      <c r="I1041" s="4"/>
      <c r="J1041" s="4"/>
      <c r="K1041" s="4">
        <v>230</v>
      </c>
      <c r="L1041" s="4">
        <v>19</v>
      </c>
      <c r="M1041" s="4">
        <v>3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0</v>
      </c>
      <c r="X1041" s="4">
        <v>1</v>
      </c>
      <c r="Y1041" s="4">
        <v>0</v>
      </c>
      <c r="Z1041" s="4"/>
      <c r="AA1041" s="4"/>
      <c r="AB1041" s="4"/>
    </row>
    <row r="1042" spans="1:245" x14ac:dyDescent="0.2">
      <c r="A1042" s="4">
        <v>50</v>
      </c>
      <c r="B1042" s="4">
        <v>0</v>
      </c>
      <c r="C1042" s="4">
        <v>0</v>
      </c>
      <c r="D1042" s="4">
        <v>1</v>
      </c>
      <c r="E1042" s="4">
        <v>206</v>
      </c>
      <c r="F1042" s="4">
        <f>ROUND(Source!T1021,O1042)</f>
        <v>0</v>
      </c>
      <c r="G1042" s="4" t="s">
        <v>108</v>
      </c>
      <c r="H1042" s="4" t="s">
        <v>109</v>
      </c>
      <c r="I1042" s="4"/>
      <c r="J1042" s="4"/>
      <c r="K1042" s="4">
        <v>206</v>
      </c>
      <c r="L1042" s="4">
        <v>20</v>
      </c>
      <c r="M1042" s="4">
        <v>3</v>
      </c>
      <c r="N1042" s="4" t="s">
        <v>3</v>
      </c>
      <c r="O1042" s="4">
        <v>2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45" x14ac:dyDescent="0.2">
      <c r="A1043" s="4">
        <v>50</v>
      </c>
      <c r="B1043" s="4">
        <v>0</v>
      </c>
      <c r="C1043" s="4">
        <v>0</v>
      </c>
      <c r="D1043" s="4">
        <v>1</v>
      </c>
      <c r="E1043" s="4">
        <v>207</v>
      </c>
      <c r="F1043" s="4">
        <f>Source!U1021</f>
        <v>6.7489619999999997</v>
      </c>
      <c r="G1043" s="4" t="s">
        <v>110</v>
      </c>
      <c r="H1043" s="4" t="s">
        <v>111</v>
      </c>
      <c r="I1043" s="4"/>
      <c r="J1043" s="4"/>
      <c r="K1043" s="4">
        <v>207</v>
      </c>
      <c r="L1043" s="4">
        <v>21</v>
      </c>
      <c r="M1043" s="4">
        <v>3</v>
      </c>
      <c r="N1043" s="4" t="s">
        <v>3</v>
      </c>
      <c r="O1043" s="4">
        <v>-1</v>
      </c>
      <c r="P1043" s="4"/>
      <c r="Q1043" s="4"/>
      <c r="R1043" s="4"/>
      <c r="S1043" s="4"/>
      <c r="T1043" s="4"/>
      <c r="U1043" s="4"/>
      <c r="V1043" s="4"/>
      <c r="W1043" s="4">
        <v>6.7489619999999997</v>
      </c>
      <c r="X1043" s="4">
        <v>1</v>
      </c>
      <c r="Y1043" s="4">
        <v>6.7489619999999997</v>
      </c>
      <c r="Z1043" s="4"/>
      <c r="AA1043" s="4"/>
      <c r="AB1043" s="4"/>
    </row>
    <row r="1044" spans="1:245" x14ac:dyDescent="0.2">
      <c r="A1044" s="4">
        <v>50</v>
      </c>
      <c r="B1044" s="4">
        <v>0</v>
      </c>
      <c r="C1044" s="4">
        <v>0</v>
      </c>
      <c r="D1044" s="4">
        <v>1</v>
      </c>
      <c r="E1044" s="4">
        <v>208</v>
      </c>
      <c r="F1044" s="4">
        <f>Source!V1021</f>
        <v>0</v>
      </c>
      <c r="G1044" s="4" t="s">
        <v>112</v>
      </c>
      <c r="H1044" s="4" t="s">
        <v>113</v>
      </c>
      <c r="I1044" s="4"/>
      <c r="J1044" s="4"/>
      <c r="K1044" s="4">
        <v>208</v>
      </c>
      <c r="L1044" s="4">
        <v>22</v>
      </c>
      <c r="M1044" s="4">
        <v>3</v>
      </c>
      <c r="N1044" s="4" t="s">
        <v>3</v>
      </c>
      <c r="O1044" s="4">
        <v>-1</v>
      </c>
      <c r="P1044" s="4"/>
      <c r="Q1044" s="4"/>
      <c r="R1044" s="4"/>
      <c r="S1044" s="4"/>
      <c r="T1044" s="4"/>
      <c r="U1044" s="4"/>
      <c r="V1044" s="4"/>
      <c r="W1044" s="4">
        <v>0</v>
      </c>
      <c r="X1044" s="4">
        <v>1</v>
      </c>
      <c r="Y1044" s="4">
        <v>0</v>
      </c>
      <c r="Z1044" s="4"/>
      <c r="AA1044" s="4"/>
      <c r="AB1044" s="4"/>
    </row>
    <row r="1045" spans="1:245" x14ac:dyDescent="0.2">
      <c r="A1045" s="4">
        <v>50</v>
      </c>
      <c r="B1045" s="4">
        <v>0</v>
      </c>
      <c r="C1045" s="4">
        <v>0</v>
      </c>
      <c r="D1045" s="4">
        <v>1</v>
      </c>
      <c r="E1045" s="4">
        <v>209</v>
      </c>
      <c r="F1045" s="4">
        <f>ROUND(Source!W1021,O1045)</f>
        <v>0</v>
      </c>
      <c r="G1045" s="4" t="s">
        <v>114</v>
      </c>
      <c r="H1045" s="4" t="s">
        <v>115</v>
      </c>
      <c r="I1045" s="4"/>
      <c r="J1045" s="4"/>
      <c r="K1045" s="4">
        <v>209</v>
      </c>
      <c r="L1045" s="4">
        <v>23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45" x14ac:dyDescent="0.2">
      <c r="A1046" s="4">
        <v>50</v>
      </c>
      <c r="B1046" s="4">
        <v>0</v>
      </c>
      <c r="C1046" s="4">
        <v>0</v>
      </c>
      <c r="D1046" s="4">
        <v>1</v>
      </c>
      <c r="E1046" s="4">
        <v>233</v>
      </c>
      <c r="F1046" s="4">
        <f>ROUND(Source!BD1021,O1046)</f>
        <v>0</v>
      </c>
      <c r="G1046" s="4" t="s">
        <v>116</v>
      </c>
      <c r="H1046" s="4" t="s">
        <v>117</v>
      </c>
      <c r="I1046" s="4"/>
      <c r="J1046" s="4"/>
      <c r="K1046" s="4">
        <v>233</v>
      </c>
      <c r="L1046" s="4">
        <v>24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0</v>
      </c>
      <c r="X1046" s="4">
        <v>1</v>
      </c>
      <c r="Y1046" s="4">
        <v>0</v>
      </c>
      <c r="Z1046" s="4"/>
      <c r="AA1046" s="4"/>
      <c r="AB1046" s="4"/>
    </row>
    <row r="1047" spans="1:245" x14ac:dyDescent="0.2">
      <c r="A1047" s="4">
        <v>50</v>
      </c>
      <c r="B1047" s="4">
        <v>0</v>
      </c>
      <c r="C1047" s="4">
        <v>0</v>
      </c>
      <c r="D1047" s="4">
        <v>1</v>
      </c>
      <c r="E1047" s="4">
        <v>210</v>
      </c>
      <c r="F1047" s="4">
        <f>ROUND(Source!X1021,O1047)</f>
        <v>3586.13</v>
      </c>
      <c r="G1047" s="4" t="s">
        <v>118</v>
      </c>
      <c r="H1047" s="4" t="s">
        <v>119</v>
      </c>
      <c r="I1047" s="4"/>
      <c r="J1047" s="4"/>
      <c r="K1047" s="4">
        <v>210</v>
      </c>
      <c r="L1047" s="4">
        <v>25</v>
      </c>
      <c r="M1047" s="4">
        <v>3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3586.13</v>
      </c>
      <c r="X1047" s="4">
        <v>1</v>
      </c>
      <c r="Y1047" s="4">
        <v>3586.13</v>
      </c>
      <c r="Z1047" s="4"/>
      <c r="AA1047" s="4"/>
      <c r="AB1047" s="4"/>
    </row>
    <row r="1048" spans="1:245" x14ac:dyDescent="0.2">
      <c r="A1048" s="4">
        <v>50</v>
      </c>
      <c r="B1048" s="4">
        <v>0</v>
      </c>
      <c r="C1048" s="4">
        <v>0</v>
      </c>
      <c r="D1048" s="4">
        <v>1</v>
      </c>
      <c r="E1048" s="4">
        <v>211</v>
      </c>
      <c r="F1048" s="4">
        <f>ROUND(Source!Y1021,O1048)</f>
        <v>1703.66</v>
      </c>
      <c r="G1048" s="4" t="s">
        <v>120</v>
      </c>
      <c r="H1048" s="4" t="s">
        <v>121</v>
      </c>
      <c r="I1048" s="4"/>
      <c r="J1048" s="4"/>
      <c r="K1048" s="4">
        <v>211</v>
      </c>
      <c r="L1048" s="4">
        <v>26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1703.66</v>
      </c>
      <c r="X1048" s="4">
        <v>1</v>
      </c>
      <c r="Y1048" s="4">
        <v>1703.66</v>
      </c>
      <c r="Z1048" s="4"/>
      <c r="AA1048" s="4"/>
      <c r="AB1048" s="4"/>
    </row>
    <row r="1049" spans="1:245" x14ac:dyDescent="0.2">
      <c r="A1049" s="4">
        <v>50</v>
      </c>
      <c r="B1049" s="4">
        <v>0</v>
      </c>
      <c r="C1049" s="4">
        <v>0</v>
      </c>
      <c r="D1049" s="4">
        <v>1</v>
      </c>
      <c r="E1049" s="4">
        <v>224</v>
      </c>
      <c r="F1049" s="4">
        <f>ROUND(Source!AR1021,O1049)</f>
        <v>9629.9699999999993</v>
      </c>
      <c r="G1049" s="4" t="s">
        <v>122</v>
      </c>
      <c r="H1049" s="4" t="s">
        <v>123</v>
      </c>
      <c r="I1049" s="4"/>
      <c r="J1049" s="4"/>
      <c r="K1049" s="4">
        <v>224</v>
      </c>
      <c r="L1049" s="4">
        <v>27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9629.9699999999993</v>
      </c>
      <c r="X1049" s="4">
        <v>1</v>
      </c>
      <c r="Y1049" s="4">
        <v>9629.9699999999993</v>
      </c>
      <c r="Z1049" s="4"/>
      <c r="AA1049" s="4"/>
      <c r="AB1049" s="4"/>
    </row>
    <row r="1051" spans="1:245" x14ac:dyDescent="0.2">
      <c r="A1051" s="1">
        <v>4</v>
      </c>
      <c r="B1051" s="1">
        <v>1</v>
      </c>
      <c r="C1051" s="1"/>
      <c r="D1051" s="1">
        <f>ROW(A1059)</f>
        <v>1059</v>
      </c>
      <c r="E1051" s="1"/>
      <c r="F1051" s="1" t="s">
        <v>16</v>
      </c>
      <c r="G1051" s="1" t="s">
        <v>350</v>
      </c>
      <c r="H1051" s="1" t="s">
        <v>3</v>
      </c>
      <c r="I1051" s="1">
        <v>0</v>
      </c>
      <c r="J1051" s="1"/>
      <c r="K1051" s="1">
        <v>0</v>
      </c>
      <c r="L1051" s="1"/>
      <c r="M1051" s="1" t="s">
        <v>3</v>
      </c>
      <c r="N1051" s="1"/>
      <c r="O1051" s="1"/>
      <c r="P1051" s="1"/>
      <c r="Q1051" s="1"/>
      <c r="R1051" s="1"/>
      <c r="S1051" s="1">
        <v>0</v>
      </c>
      <c r="T1051" s="1"/>
      <c r="U1051" s="1" t="s">
        <v>3</v>
      </c>
      <c r="V1051" s="1">
        <v>0</v>
      </c>
      <c r="W1051" s="1"/>
      <c r="X1051" s="1"/>
      <c r="Y1051" s="1"/>
      <c r="Z1051" s="1"/>
      <c r="AA1051" s="1"/>
      <c r="AB1051" s="1" t="s">
        <v>3</v>
      </c>
      <c r="AC1051" s="1" t="s">
        <v>3</v>
      </c>
      <c r="AD1051" s="1" t="s">
        <v>3</v>
      </c>
      <c r="AE1051" s="1" t="s">
        <v>3</v>
      </c>
      <c r="AF1051" s="1" t="s">
        <v>3</v>
      </c>
      <c r="AG1051" s="1" t="s">
        <v>3</v>
      </c>
      <c r="AH1051" s="1"/>
      <c r="AI1051" s="1"/>
      <c r="AJ1051" s="1"/>
      <c r="AK1051" s="1"/>
      <c r="AL1051" s="1"/>
      <c r="AM1051" s="1"/>
      <c r="AN1051" s="1"/>
      <c r="AO1051" s="1"/>
      <c r="AP1051" s="1" t="s">
        <v>3</v>
      </c>
      <c r="AQ1051" s="1" t="s">
        <v>3</v>
      </c>
      <c r="AR1051" s="1" t="s">
        <v>3</v>
      </c>
      <c r="AS1051" s="1"/>
      <c r="AT1051" s="1"/>
      <c r="AU1051" s="1"/>
      <c r="AV1051" s="1"/>
      <c r="AW1051" s="1"/>
      <c r="AX1051" s="1"/>
      <c r="AY1051" s="1"/>
      <c r="AZ1051" s="1" t="s">
        <v>3</v>
      </c>
      <c r="BA1051" s="1"/>
      <c r="BB1051" s="1" t="s">
        <v>3</v>
      </c>
      <c r="BC1051" s="1" t="s">
        <v>3</v>
      </c>
      <c r="BD1051" s="1" t="s">
        <v>3</v>
      </c>
      <c r="BE1051" s="1" t="s">
        <v>3</v>
      </c>
      <c r="BF1051" s="1" t="s">
        <v>3</v>
      </c>
      <c r="BG1051" s="1" t="s">
        <v>3</v>
      </c>
      <c r="BH1051" s="1" t="s">
        <v>3</v>
      </c>
      <c r="BI1051" s="1" t="s">
        <v>3</v>
      </c>
      <c r="BJ1051" s="1" t="s">
        <v>3</v>
      </c>
      <c r="BK1051" s="1" t="s">
        <v>3</v>
      </c>
      <c r="BL1051" s="1" t="s">
        <v>3</v>
      </c>
      <c r="BM1051" s="1" t="s">
        <v>3</v>
      </c>
      <c r="BN1051" s="1" t="s">
        <v>3</v>
      </c>
      <c r="BO1051" s="1" t="s">
        <v>3</v>
      </c>
      <c r="BP1051" s="1" t="s">
        <v>3</v>
      </c>
      <c r="BQ1051" s="1"/>
      <c r="BR1051" s="1"/>
      <c r="BS1051" s="1"/>
      <c r="BT1051" s="1"/>
      <c r="BU1051" s="1"/>
      <c r="BV1051" s="1"/>
      <c r="BW1051" s="1"/>
      <c r="BX1051" s="1">
        <v>0</v>
      </c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>
        <v>0</v>
      </c>
    </row>
    <row r="1053" spans="1:245" x14ac:dyDescent="0.2">
      <c r="A1053" s="2">
        <v>52</v>
      </c>
      <c r="B1053" s="2">
        <f t="shared" ref="B1053:G1053" si="607">B1059</f>
        <v>1</v>
      </c>
      <c r="C1053" s="2">
        <f t="shared" si="607"/>
        <v>4</v>
      </c>
      <c r="D1053" s="2">
        <f t="shared" si="607"/>
        <v>1051</v>
      </c>
      <c r="E1053" s="2">
        <f t="shared" si="607"/>
        <v>0</v>
      </c>
      <c r="F1053" s="2" t="str">
        <f t="shared" si="607"/>
        <v>Новый раздел</v>
      </c>
      <c r="G1053" s="2" t="str">
        <f t="shared" si="607"/>
        <v>Разборка а/б покрытия</v>
      </c>
      <c r="H1053" s="2"/>
      <c r="I1053" s="2"/>
      <c r="J1053" s="2"/>
      <c r="K1053" s="2"/>
      <c r="L1053" s="2"/>
      <c r="M1053" s="2"/>
      <c r="N1053" s="2"/>
      <c r="O1053" s="2">
        <f t="shared" ref="O1053:AT1053" si="608">O1059</f>
        <v>2998.43</v>
      </c>
      <c r="P1053" s="2">
        <f t="shared" si="608"/>
        <v>0</v>
      </c>
      <c r="Q1053" s="2">
        <f t="shared" si="608"/>
        <v>1533.7</v>
      </c>
      <c r="R1053" s="2">
        <f t="shared" si="608"/>
        <v>791.9</v>
      </c>
      <c r="S1053" s="2">
        <f t="shared" si="608"/>
        <v>1464.73</v>
      </c>
      <c r="T1053" s="2">
        <f t="shared" si="608"/>
        <v>0</v>
      </c>
      <c r="U1053" s="2">
        <f t="shared" si="608"/>
        <v>2.7701189389500001</v>
      </c>
      <c r="V1053" s="2">
        <f t="shared" si="608"/>
        <v>0</v>
      </c>
      <c r="W1053" s="2">
        <f t="shared" si="608"/>
        <v>0</v>
      </c>
      <c r="X1053" s="2">
        <f t="shared" si="608"/>
        <v>1025.31</v>
      </c>
      <c r="Y1053" s="2">
        <f t="shared" si="608"/>
        <v>600.54</v>
      </c>
      <c r="Z1053" s="2">
        <f t="shared" si="608"/>
        <v>0</v>
      </c>
      <c r="AA1053" s="2">
        <f t="shared" si="608"/>
        <v>0</v>
      </c>
      <c r="AB1053" s="2">
        <f t="shared" si="608"/>
        <v>2998.43</v>
      </c>
      <c r="AC1053" s="2">
        <f t="shared" si="608"/>
        <v>0</v>
      </c>
      <c r="AD1053" s="2">
        <f t="shared" si="608"/>
        <v>1533.7</v>
      </c>
      <c r="AE1053" s="2">
        <f t="shared" si="608"/>
        <v>791.9</v>
      </c>
      <c r="AF1053" s="2">
        <f t="shared" si="608"/>
        <v>1464.73</v>
      </c>
      <c r="AG1053" s="2">
        <f t="shared" si="608"/>
        <v>0</v>
      </c>
      <c r="AH1053" s="2">
        <f t="shared" si="608"/>
        <v>2.7701189389500001</v>
      </c>
      <c r="AI1053" s="2">
        <f t="shared" si="608"/>
        <v>0</v>
      </c>
      <c r="AJ1053" s="2">
        <f t="shared" si="608"/>
        <v>0</v>
      </c>
      <c r="AK1053" s="2">
        <f t="shared" si="608"/>
        <v>1025.31</v>
      </c>
      <c r="AL1053" s="2">
        <f t="shared" si="608"/>
        <v>600.54</v>
      </c>
      <c r="AM1053" s="2">
        <f t="shared" si="608"/>
        <v>0</v>
      </c>
      <c r="AN1053" s="2">
        <f t="shared" si="608"/>
        <v>0</v>
      </c>
      <c r="AO1053" s="2">
        <f t="shared" si="608"/>
        <v>0</v>
      </c>
      <c r="AP1053" s="2">
        <f t="shared" si="608"/>
        <v>0</v>
      </c>
      <c r="AQ1053" s="2">
        <f t="shared" si="608"/>
        <v>0</v>
      </c>
      <c r="AR1053" s="2">
        <f t="shared" si="608"/>
        <v>5891.32</v>
      </c>
      <c r="AS1053" s="2">
        <f t="shared" si="608"/>
        <v>5891.32</v>
      </c>
      <c r="AT1053" s="2">
        <f t="shared" si="608"/>
        <v>0</v>
      </c>
      <c r="AU1053" s="2">
        <f t="shared" ref="AU1053:BZ1053" si="609">AU1059</f>
        <v>0</v>
      </c>
      <c r="AV1053" s="2">
        <f t="shared" si="609"/>
        <v>0</v>
      </c>
      <c r="AW1053" s="2">
        <f t="shared" si="609"/>
        <v>0</v>
      </c>
      <c r="AX1053" s="2">
        <f t="shared" si="609"/>
        <v>0</v>
      </c>
      <c r="AY1053" s="2">
        <f t="shared" si="609"/>
        <v>0</v>
      </c>
      <c r="AZ1053" s="2">
        <f t="shared" si="609"/>
        <v>0</v>
      </c>
      <c r="BA1053" s="2">
        <f t="shared" si="609"/>
        <v>0</v>
      </c>
      <c r="BB1053" s="2">
        <f t="shared" si="609"/>
        <v>0</v>
      </c>
      <c r="BC1053" s="2">
        <f t="shared" si="609"/>
        <v>0</v>
      </c>
      <c r="BD1053" s="2">
        <f t="shared" si="609"/>
        <v>0</v>
      </c>
      <c r="BE1053" s="2">
        <f t="shared" si="609"/>
        <v>0</v>
      </c>
      <c r="BF1053" s="2">
        <f t="shared" si="609"/>
        <v>0</v>
      </c>
      <c r="BG1053" s="2">
        <f t="shared" si="609"/>
        <v>0</v>
      </c>
      <c r="BH1053" s="2">
        <f t="shared" si="609"/>
        <v>0</v>
      </c>
      <c r="BI1053" s="2">
        <f t="shared" si="609"/>
        <v>0</v>
      </c>
      <c r="BJ1053" s="2">
        <f t="shared" si="609"/>
        <v>0</v>
      </c>
      <c r="BK1053" s="2">
        <f t="shared" si="609"/>
        <v>0</v>
      </c>
      <c r="BL1053" s="2">
        <f t="shared" si="609"/>
        <v>0</v>
      </c>
      <c r="BM1053" s="2">
        <f t="shared" si="609"/>
        <v>0</v>
      </c>
      <c r="BN1053" s="2">
        <f t="shared" si="609"/>
        <v>0</v>
      </c>
      <c r="BO1053" s="2">
        <f t="shared" si="609"/>
        <v>0</v>
      </c>
      <c r="BP1053" s="2">
        <f t="shared" si="609"/>
        <v>0</v>
      </c>
      <c r="BQ1053" s="2">
        <f t="shared" si="609"/>
        <v>0</v>
      </c>
      <c r="BR1053" s="2">
        <f t="shared" si="609"/>
        <v>0</v>
      </c>
      <c r="BS1053" s="2">
        <f t="shared" si="609"/>
        <v>0</v>
      </c>
      <c r="BT1053" s="2">
        <f t="shared" si="609"/>
        <v>0</v>
      </c>
      <c r="BU1053" s="2">
        <f t="shared" si="609"/>
        <v>0</v>
      </c>
      <c r="BV1053" s="2">
        <f t="shared" si="609"/>
        <v>0</v>
      </c>
      <c r="BW1053" s="2">
        <f t="shared" si="609"/>
        <v>0</v>
      </c>
      <c r="BX1053" s="2">
        <f t="shared" si="609"/>
        <v>0</v>
      </c>
      <c r="BY1053" s="2">
        <f t="shared" si="609"/>
        <v>0</v>
      </c>
      <c r="BZ1053" s="2">
        <f t="shared" si="609"/>
        <v>0</v>
      </c>
      <c r="CA1053" s="2">
        <f t="shared" ref="CA1053:DF1053" si="610">CA1059</f>
        <v>5891.32</v>
      </c>
      <c r="CB1053" s="2">
        <f t="shared" si="610"/>
        <v>5891.32</v>
      </c>
      <c r="CC1053" s="2">
        <f t="shared" si="610"/>
        <v>0</v>
      </c>
      <c r="CD1053" s="2">
        <f t="shared" si="610"/>
        <v>0</v>
      </c>
      <c r="CE1053" s="2">
        <f t="shared" si="610"/>
        <v>0</v>
      </c>
      <c r="CF1053" s="2">
        <f t="shared" si="610"/>
        <v>0</v>
      </c>
      <c r="CG1053" s="2">
        <f t="shared" si="610"/>
        <v>0</v>
      </c>
      <c r="CH1053" s="2">
        <f t="shared" si="610"/>
        <v>0</v>
      </c>
      <c r="CI1053" s="2">
        <f t="shared" si="610"/>
        <v>0</v>
      </c>
      <c r="CJ1053" s="2">
        <f t="shared" si="610"/>
        <v>0</v>
      </c>
      <c r="CK1053" s="2">
        <f t="shared" si="610"/>
        <v>0</v>
      </c>
      <c r="CL1053" s="2">
        <f t="shared" si="610"/>
        <v>0</v>
      </c>
      <c r="CM1053" s="2">
        <f t="shared" si="610"/>
        <v>0</v>
      </c>
      <c r="CN1053" s="2">
        <f t="shared" si="610"/>
        <v>0</v>
      </c>
      <c r="CO1053" s="2">
        <f t="shared" si="610"/>
        <v>0</v>
      </c>
      <c r="CP1053" s="2">
        <f t="shared" si="610"/>
        <v>0</v>
      </c>
      <c r="CQ1053" s="2">
        <f t="shared" si="610"/>
        <v>0</v>
      </c>
      <c r="CR1053" s="2">
        <f t="shared" si="610"/>
        <v>0</v>
      </c>
      <c r="CS1053" s="2">
        <f t="shared" si="610"/>
        <v>0</v>
      </c>
      <c r="CT1053" s="2">
        <f t="shared" si="610"/>
        <v>0</v>
      </c>
      <c r="CU1053" s="2">
        <f t="shared" si="610"/>
        <v>0</v>
      </c>
      <c r="CV1053" s="2">
        <f t="shared" si="610"/>
        <v>0</v>
      </c>
      <c r="CW1053" s="2">
        <f t="shared" si="610"/>
        <v>0</v>
      </c>
      <c r="CX1053" s="2">
        <f t="shared" si="610"/>
        <v>0</v>
      </c>
      <c r="CY1053" s="2">
        <f t="shared" si="610"/>
        <v>0</v>
      </c>
      <c r="CZ1053" s="2">
        <f t="shared" si="610"/>
        <v>0</v>
      </c>
      <c r="DA1053" s="2">
        <f t="shared" si="610"/>
        <v>0</v>
      </c>
      <c r="DB1053" s="2">
        <f t="shared" si="610"/>
        <v>0</v>
      </c>
      <c r="DC1053" s="2">
        <f t="shared" si="610"/>
        <v>0</v>
      </c>
      <c r="DD1053" s="2">
        <f t="shared" si="610"/>
        <v>0</v>
      </c>
      <c r="DE1053" s="2">
        <f t="shared" si="610"/>
        <v>0</v>
      </c>
      <c r="DF1053" s="2">
        <f t="shared" si="610"/>
        <v>0</v>
      </c>
      <c r="DG1053" s="3">
        <f t="shared" ref="DG1053:EL1053" si="611">DG1059</f>
        <v>0</v>
      </c>
      <c r="DH1053" s="3">
        <f t="shared" si="611"/>
        <v>0</v>
      </c>
      <c r="DI1053" s="3">
        <f t="shared" si="611"/>
        <v>0</v>
      </c>
      <c r="DJ1053" s="3">
        <f t="shared" si="611"/>
        <v>0</v>
      </c>
      <c r="DK1053" s="3">
        <f t="shared" si="611"/>
        <v>0</v>
      </c>
      <c r="DL1053" s="3">
        <f t="shared" si="611"/>
        <v>0</v>
      </c>
      <c r="DM1053" s="3">
        <f t="shared" si="611"/>
        <v>0</v>
      </c>
      <c r="DN1053" s="3">
        <f t="shared" si="611"/>
        <v>0</v>
      </c>
      <c r="DO1053" s="3">
        <f t="shared" si="611"/>
        <v>0</v>
      </c>
      <c r="DP1053" s="3">
        <f t="shared" si="611"/>
        <v>0</v>
      </c>
      <c r="DQ1053" s="3">
        <f t="shared" si="611"/>
        <v>0</v>
      </c>
      <c r="DR1053" s="3">
        <f t="shared" si="611"/>
        <v>0</v>
      </c>
      <c r="DS1053" s="3">
        <f t="shared" si="611"/>
        <v>0</v>
      </c>
      <c r="DT1053" s="3">
        <f t="shared" si="611"/>
        <v>0</v>
      </c>
      <c r="DU1053" s="3">
        <f t="shared" si="611"/>
        <v>0</v>
      </c>
      <c r="DV1053" s="3">
        <f t="shared" si="611"/>
        <v>0</v>
      </c>
      <c r="DW1053" s="3">
        <f t="shared" si="611"/>
        <v>0</v>
      </c>
      <c r="DX1053" s="3">
        <f t="shared" si="611"/>
        <v>0</v>
      </c>
      <c r="DY1053" s="3">
        <f t="shared" si="611"/>
        <v>0</v>
      </c>
      <c r="DZ1053" s="3">
        <f t="shared" si="611"/>
        <v>0</v>
      </c>
      <c r="EA1053" s="3">
        <f t="shared" si="611"/>
        <v>0</v>
      </c>
      <c r="EB1053" s="3">
        <f t="shared" si="611"/>
        <v>0</v>
      </c>
      <c r="EC1053" s="3">
        <f t="shared" si="611"/>
        <v>0</v>
      </c>
      <c r="ED1053" s="3">
        <f t="shared" si="611"/>
        <v>0</v>
      </c>
      <c r="EE1053" s="3">
        <f t="shared" si="611"/>
        <v>0</v>
      </c>
      <c r="EF1053" s="3">
        <f t="shared" si="611"/>
        <v>0</v>
      </c>
      <c r="EG1053" s="3">
        <f t="shared" si="611"/>
        <v>0</v>
      </c>
      <c r="EH1053" s="3">
        <f t="shared" si="611"/>
        <v>0</v>
      </c>
      <c r="EI1053" s="3">
        <f t="shared" si="611"/>
        <v>0</v>
      </c>
      <c r="EJ1053" s="3">
        <f t="shared" si="611"/>
        <v>0</v>
      </c>
      <c r="EK1053" s="3">
        <f t="shared" si="611"/>
        <v>0</v>
      </c>
      <c r="EL1053" s="3">
        <f t="shared" si="611"/>
        <v>0</v>
      </c>
      <c r="EM1053" s="3">
        <f t="shared" ref="EM1053:FR1053" si="612">EM1059</f>
        <v>0</v>
      </c>
      <c r="EN1053" s="3">
        <f t="shared" si="612"/>
        <v>0</v>
      </c>
      <c r="EO1053" s="3">
        <f t="shared" si="612"/>
        <v>0</v>
      </c>
      <c r="EP1053" s="3">
        <f t="shared" si="612"/>
        <v>0</v>
      </c>
      <c r="EQ1053" s="3">
        <f t="shared" si="612"/>
        <v>0</v>
      </c>
      <c r="ER1053" s="3">
        <f t="shared" si="612"/>
        <v>0</v>
      </c>
      <c r="ES1053" s="3">
        <f t="shared" si="612"/>
        <v>0</v>
      </c>
      <c r="ET1053" s="3">
        <f t="shared" si="612"/>
        <v>0</v>
      </c>
      <c r="EU1053" s="3">
        <f t="shared" si="612"/>
        <v>0</v>
      </c>
      <c r="EV1053" s="3">
        <f t="shared" si="612"/>
        <v>0</v>
      </c>
      <c r="EW1053" s="3">
        <f t="shared" si="612"/>
        <v>0</v>
      </c>
      <c r="EX1053" s="3">
        <f t="shared" si="612"/>
        <v>0</v>
      </c>
      <c r="EY1053" s="3">
        <f t="shared" si="612"/>
        <v>0</v>
      </c>
      <c r="EZ1053" s="3">
        <f t="shared" si="612"/>
        <v>0</v>
      </c>
      <c r="FA1053" s="3">
        <f t="shared" si="612"/>
        <v>0</v>
      </c>
      <c r="FB1053" s="3">
        <f t="shared" si="612"/>
        <v>0</v>
      </c>
      <c r="FC1053" s="3">
        <f t="shared" si="612"/>
        <v>0</v>
      </c>
      <c r="FD1053" s="3">
        <f t="shared" si="612"/>
        <v>0</v>
      </c>
      <c r="FE1053" s="3">
        <f t="shared" si="612"/>
        <v>0</v>
      </c>
      <c r="FF1053" s="3">
        <f t="shared" si="612"/>
        <v>0</v>
      </c>
      <c r="FG1053" s="3">
        <f t="shared" si="612"/>
        <v>0</v>
      </c>
      <c r="FH1053" s="3">
        <f t="shared" si="612"/>
        <v>0</v>
      </c>
      <c r="FI1053" s="3">
        <f t="shared" si="612"/>
        <v>0</v>
      </c>
      <c r="FJ1053" s="3">
        <f t="shared" si="612"/>
        <v>0</v>
      </c>
      <c r="FK1053" s="3">
        <f t="shared" si="612"/>
        <v>0</v>
      </c>
      <c r="FL1053" s="3">
        <f t="shared" si="612"/>
        <v>0</v>
      </c>
      <c r="FM1053" s="3">
        <f t="shared" si="612"/>
        <v>0</v>
      </c>
      <c r="FN1053" s="3">
        <f t="shared" si="612"/>
        <v>0</v>
      </c>
      <c r="FO1053" s="3">
        <f t="shared" si="612"/>
        <v>0</v>
      </c>
      <c r="FP1053" s="3">
        <f t="shared" si="612"/>
        <v>0</v>
      </c>
      <c r="FQ1053" s="3">
        <f t="shared" si="612"/>
        <v>0</v>
      </c>
      <c r="FR1053" s="3">
        <f t="shared" si="612"/>
        <v>0</v>
      </c>
      <c r="FS1053" s="3">
        <f t="shared" ref="FS1053:GX1053" si="613">FS1059</f>
        <v>0</v>
      </c>
      <c r="FT1053" s="3">
        <f t="shared" si="613"/>
        <v>0</v>
      </c>
      <c r="FU1053" s="3">
        <f t="shared" si="613"/>
        <v>0</v>
      </c>
      <c r="FV1053" s="3">
        <f t="shared" si="613"/>
        <v>0</v>
      </c>
      <c r="FW1053" s="3">
        <f t="shared" si="613"/>
        <v>0</v>
      </c>
      <c r="FX1053" s="3">
        <f t="shared" si="613"/>
        <v>0</v>
      </c>
      <c r="FY1053" s="3">
        <f t="shared" si="613"/>
        <v>0</v>
      </c>
      <c r="FZ1053" s="3">
        <f t="shared" si="613"/>
        <v>0</v>
      </c>
      <c r="GA1053" s="3">
        <f t="shared" si="613"/>
        <v>0</v>
      </c>
      <c r="GB1053" s="3">
        <f t="shared" si="613"/>
        <v>0</v>
      </c>
      <c r="GC1053" s="3">
        <f t="shared" si="613"/>
        <v>0</v>
      </c>
      <c r="GD1053" s="3">
        <f t="shared" si="613"/>
        <v>0</v>
      </c>
      <c r="GE1053" s="3">
        <f t="shared" si="613"/>
        <v>0</v>
      </c>
      <c r="GF1053" s="3">
        <f t="shared" si="613"/>
        <v>0</v>
      </c>
      <c r="GG1053" s="3">
        <f t="shared" si="613"/>
        <v>0</v>
      </c>
      <c r="GH1053" s="3">
        <f t="shared" si="613"/>
        <v>0</v>
      </c>
      <c r="GI1053" s="3">
        <f t="shared" si="613"/>
        <v>0</v>
      </c>
      <c r="GJ1053" s="3">
        <f t="shared" si="613"/>
        <v>0</v>
      </c>
      <c r="GK1053" s="3">
        <f t="shared" si="613"/>
        <v>0</v>
      </c>
      <c r="GL1053" s="3">
        <f t="shared" si="613"/>
        <v>0</v>
      </c>
      <c r="GM1053" s="3">
        <f t="shared" si="613"/>
        <v>0</v>
      </c>
      <c r="GN1053" s="3">
        <f t="shared" si="613"/>
        <v>0</v>
      </c>
      <c r="GO1053" s="3">
        <f t="shared" si="613"/>
        <v>0</v>
      </c>
      <c r="GP1053" s="3">
        <f t="shared" si="613"/>
        <v>0</v>
      </c>
      <c r="GQ1053" s="3">
        <f t="shared" si="613"/>
        <v>0</v>
      </c>
      <c r="GR1053" s="3">
        <f t="shared" si="613"/>
        <v>0</v>
      </c>
      <c r="GS1053" s="3">
        <f t="shared" si="613"/>
        <v>0</v>
      </c>
      <c r="GT1053" s="3">
        <f t="shared" si="613"/>
        <v>0</v>
      </c>
      <c r="GU1053" s="3">
        <f t="shared" si="613"/>
        <v>0</v>
      </c>
      <c r="GV1053" s="3">
        <f t="shared" si="613"/>
        <v>0</v>
      </c>
      <c r="GW1053" s="3">
        <f t="shared" si="613"/>
        <v>0</v>
      </c>
      <c r="GX1053" s="3">
        <f t="shared" si="613"/>
        <v>0</v>
      </c>
    </row>
    <row r="1055" spans="1:245" x14ac:dyDescent="0.2">
      <c r="A1055">
        <v>17</v>
      </c>
      <c r="B1055">
        <v>1</v>
      </c>
      <c r="C1055">
        <f>ROW(SmtRes!A435)</f>
        <v>435</v>
      </c>
      <c r="D1055">
        <f>ROW(EtalonRes!A476)</f>
        <v>476</v>
      </c>
      <c r="E1055" t="s">
        <v>351</v>
      </c>
      <c r="F1055" t="s">
        <v>352</v>
      </c>
      <c r="G1055" t="s">
        <v>353</v>
      </c>
      <c r="H1055" t="s">
        <v>354</v>
      </c>
      <c r="I1055">
        <f>ROUND((25.94*0.04+2.79*0.13)/100,9)</f>
        <v>1.4003E-2</v>
      </c>
      <c r="J1055">
        <v>0</v>
      </c>
      <c r="K1055">
        <f>ROUND((25.94*0.04+2.79*0.13)/100,9)</f>
        <v>1.4003E-2</v>
      </c>
      <c r="O1055">
        <f>ROUND(CP1055,2)</f>
        <v>1941.05</v>
      </c>
      <c r="P1055">
        <f>ROUND((ROUND((AC1055*AW1055*I1055),2)*BC1055),2)</f>
        <v>0</v>
      </c>
      <c r="Q1055">
        <f>(ROUND((ROUND((((ET1055*1.1))*AV1055*I1055),2)*BB1055),2)+ROUND((ROUND(((AE1055-((EU1055*1.1)))*AV1055*I1055),2)*BS1055),2))</f>
        <v>639.39</v>
      </c>
      <c r="R1055">
        <f>ROUND((ROUND((AE1055*AV1055*I1055),2)*BS1055),2)</f>
        <v>387.34</v>
      </c>
      <c r="S1055">
        <f>ROUND((ROUND((AF1055*AV1055*I1055),2)*BA1055),2)</f>
        <v>1301.6600000000001</v>
      </c>
      <c r="T1055">
        <f>ROUND(CU1055*I1055,2)</f>
        <v>0</v>
      </c>
      <c r="U1055">
        <f>CV1055*I1055</f>
        <v>2.4997245404999999</v>
      </c>
      <c r="V1055">
        <f>CW1055*I1055</f>
        <v>0</v>
      </c>
      <c r="W1055">
        <f>ROUND(CX1055*I1055,2)</f>
        <v>0</v>
      </c>
      <c r="X1055">
        <f t="shared" ref="X1055:Y1057" si="614">ROUND(CY1055,2)</f>
        <v>911.16</v>
      </c>
      <c r="Y1055">
        <f t="shared" si="614"/>
        <v>533.67999999999995</v>
      </c>
      <c r="AA1055">
        <v>62853509</v>
      </c>
      <c r="AB1055">
        <f>ROUND((AC1055+AD1055+AF1055),6)</f>
        <v>3986.4110000000001</v>
      </c>
      <c r="AC1055">
        <f>ROUND((ES1055),6)</f>
        <v>0</v>
      </c>
      <c r="AD1055">
        <f>ROUND(((((ET1055*1.1))-((EU1055*1.1)))+AE1055),6)</f>
        <v>2129.6660000000002</v>
      </c>
      <c r="AE1055">
        <f t="shared" ref="AE1055:AF1057" si="615">ROUND(((EU1055*1.1)),6)</f>
        <v>552.32100000000003</v>
      </c>
      <c r="AF1055">
        <f t="shared" si="615"/>
        <v>1856.7449999999999</v>
      </c>
      <c r="AG1055">
        <f>ROUND((AP1055),6)</f>
        <v>0</v>
      </c>
      <c r="AH1055">
        <f t="shared" ref="AH1055:AI1057" si="616">((EW1055*1.1))</f>
        <v>170.5</v>
      </c>
      <c r="AI1055">
        <f t="shared" si="616"/>
        <v>0</v>
      </c>
      <c r="AJ1055">
        <f>(AS1055)</f>
        <v>0</v>
      </c>
      <c r="AK1055">
        <v>3624.01</v>
      </c>
      <c r="AL1055">
        <v>0</v>
      </c>
      <c r="AM1055">
        <v>1936.06</v>
      </c>
      <c r="AN1055">
        <v>502.11</v>
      </c>
      <c r="AO1055">
        <v>1687.95</v>
      </c>
      <c r="AP1055">
        <v>0</v>
      </c>
      <c r="AQ1055">
        <v>155</v>
      </c>
      <c r="AR1055">
        <v>0</v>
      </c>
      <c r="AS1055">
        <v>0</v>
      </c>
      <c r="AT1055">
        <v>70</v>
      </c>
      <c r="AU1055">
        <v>41</v>
      </c>
      <c r="AV1055">
        <v>1.0469999999999999</v>
      </c>
      <c r="AW1055">
        <v>1</v>
      </c>
      <c r="AZ1055">
        <v>1</v>
      </c>
      <c r="BA1055">
        <v>47.82</v>
      </c>
      <c r="BB1055">
        <v>20.48</v>
      </c>
      <c r="BC1055">
        <v>1</v>
      </c>
      <c r="BD1055" t="s">
        <v>3</v>
      </c>
      <c r="BE1055" t="s">
        <v>3</v>
      </c>
      <c r="BF1055" t="s">
        <v>3</v>
      </c>
      <c r="BG1055" t="s">
        <v>3</v>
      </c>
      <c r="BH1055">
        <v>0</v>
      </c>
      <c r="BI1055">
        <v>1</v>
      </c>
      <c r="BJ1055" t="s">
        <v>355</v>
      </c>
      <c r="BM1055">
        <v>674</v>
      </c>
      <c r="BN1055">
        <v>0</v>
      </c>
      <c r="BO1055" t="s">
        <v>352</v>
      </c>
      <c r="BP1055">
        <v>1</v>
      </c>
      <c r="BQ1055">
        <v>60</v>
      </c>
      <c r="BR1055">
        <v>0</v>
      </c>
      <c r="BS1055">
        <v>47.82</v>
      </c>
      <c r="BT1055">
        <v>1</v>
      </c>
      <c r="BU1055">
        <v>1</v>
      </c>
      <c r="BV1055">
        <v>1</v>
      </c>
      <c r="BW1055">
        <v>1</v>
      </c>
      <c r="BX1055">
        <v>1</v>
      </c>
      <c r="BY1055" t="s">
        <v>3</v>
      </c>
      <c r="BZ1055">
        <v>70</v>
      </c>
      <c r="CA1055">
        <v>41</v>
      </c>
      <c r="CB1055" t="s">
        <v>3</v>
      </c>
      <c r="CE1055">
        <v>30</v>
      </c>
      <c r="CF1055">
        <v>0</v>
      </c>
      <c r="CG1055">
        <v>0</v>
      </c>
      <c r="CM1055">
        <v>0</v>
      </c>
      <c r="CN1055" t="s">
        <v>1200</v>
      </c>
      <c r="CO1055">
        <v>0</v>
      </c>
      <c r="CP1055">
        <f>(P1055+Q1055+S1055)</f>
        <v>1941.0500000000002</v>
      </c>
      <c r="CQ1055">
        <f>ROUND((ROUND((AC1055*AW1055*1),2)*BC1055),2)</f>
        <v>0</v>
      </c>
      <c r="CR1055">
        <f>(ROUND((ROUND((((ET1055*1.1))*AV1055*1),2)*BB1055),2)+ROUND((ROUND(((AE1055-((EU1055*1.1)))*AV1055*1),2)*BS1055),2))</f>
        <v>45665.48</v>
      </c>
      <c r="CS1055">
        <f>ROUND((ROUND((AE1055*AV1055*1),2)*BS1055),2)</f>
        <v>27653.35</v>
      </c>
      <c r="CT1055">
        <f>ROUND((ROUND((AF1055*AV1055*1),2)*BA1055),2)</f>
        <v>92962.559999999998</v>
      </c>
      <c r="CU1055">
        <f>AG1055</f>
        <v>0</v>
      </c>
      <c r="CV1055">
        <f>(AH1055*AV1055)</f>
        <v>178.51349999999999</v>
      </c>
      <c r="CW1055">
        <f t="shared" ref="CW1055:CX1057" si="617">AI1055</f>
        <v>0</v>
      </c>
      <c r="CX1055">
        <f t="shared" si="617"/>
        <v>0</v>
      </c>
      <c r="CY1055">
        <f>S1055*(BZ1055/100)</f>
        <v>911.16200000000003</v>
      </c>
      <c r="CZ1055">
        <f>S1055*(CA1055/100)</f>
        <v>533.68060000000003</v>
      </c>
      <c r="DB1055">
        <v>97</v>
      </c>
      <c r="DC1055" t="s">
        <v>3</v>
      </c>
      <c r="DD1055" t="s">
        <v>3</v>
      </c>
      <c r="DE1055" t="s">
        <v>23</v>
      </c>
      <c r="DF1055" t="s">
        <v>23</v>
      </c>
      <c r="DG1055" t="s">
        <v>23</v>
      </c>
      <c r="DH1055" t="s">
        <v>3</v>
      </c>
      <c r="DI1055" t="s">
        <v>23</v>
      </c>
      <c r="DJ1055" t="s">
        <v>23</v>
      </c>
      <c r="DK1055" t="s">
        <v>3</v>
      </c>
      <c r="DL1055" t="s">
        <v>3</v>
      </c>
      <c r="DM1055" t="s">
        <v>3</v>
      </c>
      <c r="DN1055">
        <v>80</v>
      </c>
      <c r="DO1055">
        <v>55</v>
      </c>
      <c r="DP1055">
        <v>1.0469999999999999</v>
      </c>
      <c r="DQ1055">
        <v>1</v>
      </c>
      <c r="DU1055">
        <v>1007</v>
      </c>
      <c r="DV1055" t="s">
        <v>354</v>
      </c>
      <c r="DW1055" t="s">
        <v>354</v>
      </c>
      <c r="DX1055">
        <v>100</v>
      </c>
      <c r="DZ1055" t="s">
        <v>3</v>
      </c>
      <c r="EA1055" t="s">
        <v>3</v>
      </c>
      <c r="EB1055" t="s">
        <v>3</v>
      </c>
      <c r="EC1055" t="s">
        <v>3</v>
      </c>
      <c r="EE1055">
        <v>65731976</v>
      </c>
      <c r="EF1055">
        <v>60</v>
      </c>
      <c r="EG1055" t="s">
        <v>328</v>
      </c>
      <c r="EH1055">
        <v>0</v>
      </c>
      <c r="EI1055" t="s">
        <v>3</v>
      </c>
      <c r="EJ1055">
        <v>1</v>
      </c>
      <c r="EK1055">
        <v>674</v>
      </c>
      <c r="EL1055" t="s">
        <v>329</v>
      </c>
      <c r="EM1055" t="s">
        <v>330</v>
      </c>
      <c r="EO1055" t="s">
        <v>27</v>
      </c>
      <c r="EQ1055">
        <v>0</v>
      </c>
      <c r="ER1055">
        <v>3624.01</v>
      </c>
      <c r="ES1055">
        <v>0</v>
      </c>
      <c r="ET1055">
        <v>1936.06</v>
      </c>
      <c r="EU1055">
        <v>502.11</v>
      </c>
      <c r="EV1055">
        <v>1687.95</v>
      </c>
      <c r="EW1055">
        <v>155</v>
      </c>
      <c r="EX1055">
        <v>0</v>
      </c>
      <c r="EY1055">
        <v>0</v>
      </c>
      <c r="FQ1055">
        <v>0</v>
      </c>
      <c r="FR1055">
        <v>0</v>
      </c>
      <c r="FS1055">
        <v>0</v>
      </c>
      <c r="FX1055">
        <v>80</v>
      </c>
      <c r="FY1055">
        <v>55</v>
      </c>
      <c r="GA1055" t="s">
        <v>3</v>
      </c>
      <c r="GD1055">
        <v>0</v>
      </c>
      <c r="GF1055">
        <v>-1509979739</v>
      </c>
      <c r="GG1055">
        <v>2</v>
      </c>
      <c r="GH1055">
        <v>1</v>
      </c>
      <c r="GI1055">
        <v>2</v>
      </c>
      <c r="GJ1055">
        <v>0</v>
      </c>
      <c r="GK1055">
        <f>ROUND(R1055*(R12)/100,2)</f>
        <v>619.74</v>
      </c>
      <c r="GL1055">
        <f>ROUND(IF(AND(BH1055=3,BI1055=3,FS1055&lt;&gt;0),P1055,0),2)</f>
        <v>0</v>
      </c>
      <c r="GM1055">
        <f>ROUND(O1055+X1055+Y1055+GK1055,2)+GX1055</f>
        <v>4005.63</v>
      </c>
      <c r="GN1055">
        <f>IF(OR(BI1055=0,BI1055=1),GM1055-GX1055,0)</f>
        <v>4005.63</v>
      </c>
      <c r="GO1055">
        <f>IF(BI1055=2,GM1055-GX1055,0)</f>
        <v>0</v>
      </c>
      <c r="GP1055">
        <f>IF(BI1055=4,GM1055-GX1055,0)</f>
        <v>0</v>
      </c>
      <c r="GR1055">
        <v>0</v>
      </c>
      <c r="GS1055">
        <v>3</v>
      </c>
      <c r="GT1055">
        <v>0</v>
      </c>
      <c r="GU1055" t="s">
        <v>3</v>
      </c>
      <c r="GV1055">
        <f>ROUND((GT1055),6)</f>
        <v>0</v>
      </c>
      <c r="GW1055">
        <v>1</v>
      </c>
      <c r="GX1055">
        <f>ROUND(HC1055*I1055,2)</f>
        <v>0</v>
      </c>
      <c r="HA1055">
        <v>0</v>
      </c>
      <c r="HB1055">
        <v>0</v>
      </c>
      <c r="HC1055">
        <f>GV1055*GW1055</f>
        <v>0</v>
      </c>
      <c r="HE1055" t="s">
        <v>3</v>
      </c>
      <c r="HF1055" t="s">
        <v>3</v>
      </c>
      <c r="HM1055" t="s">
        <v>3</v>
      </c>
      <c r="HN1055" t="s">
        <v>3</v>
      </c>
      <c r="HO1055" t="s">
        <v>3</v>
      </c>
      <c r="HP1055" t="s">
        <v>3</v>
      </c>
      <c r="HQ1055" t="s">
        <v>3</v>
      </c>
      <c r="HS1055">
        <v>0</v>
      </c>
      <c r="IK1055">
        <v>0</v>
      </c>
    </row>
    <row r="1056" spans="1:245" x14ac:dyDescent="0.2">
      <c r="A1056">
        <v>17</v>
      </c>
      <c r="B1056">
        <v>1</v>
      </c>
      <c r="C1056">
        <f>ROW(SmtRes!A439)</f>
        <v>439</v>
      </c>
      <c r="D1056">
        <f>ROW(EtalonRes!A480)</f>
        <v>480</v>
      </c>
      <c r="E1056" t="s">
        <v>356</v>
      </c>
      <c r="F1056" t="s">
        <v>357</v>
      </c>
      <c r="G1056" t="s">
        <v>358</v>
      </c>
      <c r="H1056" t="s">
        <v>354</v>
      </c>
      <c r="I1056">
        <f>ROUND(2.79*0.17/100,9)</f>
        <v>4.7429999999999998E-3</v>
      </c>
      <c r="J1056">
        <v>0</v>
      </c>
      <c r="K1056">
        <f>ROUND(2.79*0.17/100,9)</f>
        <v>4.7429999999999998E-3</v>
      </c>
      <c r="O1056">
        <f>ROUND(CP1056,2)</f>
        <v>327.55</v>
      </c>
      <c r="P1056">
        <f>ROUND((ROUND((AC1056*AW1056*I1056),2)*BC1056),2)</f>
        <v>0</v>
      </c>
      <c r="Q1056">
        <f>(ROUND((ROUND((((ET1056*1.1))*AV1056*I1056),2)*BB1056),2)+ROUND((ROUND(((AE1056-((EU1056*1.1)))*AV1056*I1056),2)*BS1056),2))</f>
        <v>164.48</v>
      </c>
      <c r="R1056">
        <f>ROUND((ROUND((AE1056*AV1056*I1056),2)*BS1056),2)</f>
        <v>45.43</v>
      </c>
      <c r="S1056">
        <f>ROUND((ROUND((AF1056*AV1056*I1056),2)*BA1056),2)</f>
        <v>163.07</v>
      </c>
      <c r="T1056">
        <f>ROUND(CU1056*I1056,2)</f>
        <v>0</v>
      </c>
      <c r="U1056">
        <f>CV1056*I1056</f>
        <v>0.27039439844999996</v>
      </c>
      <c r="V1056">
        <f>CW1056*I1056</f>
        <v>0</v>
      </c>
      <c r="W1056">
        <f>ROUND(CX1056*I1056,2)</f>
        <v>0</v>
      </c>
      <c r="X1056">
        <f t="shared" si="614"/>
        <v>114.15</v>
      </c>
      <c r="Y1056">
        <f t="shared" si="614"/>
        <v>66.86</v>
      </c>
      <c r="AA1056">
        <v>62853509</v>
      </c>
      <c r="AB1056">
        <f>ROUND((AC1056+AD1056+AF1056),6)</f>
        <v>3278.5059999999999</v>
      </c>
      <c r="AC1056">
        <f>ROUND((ES1056),6)</f>
        <v>0</v>
      </c>
      <c r="AD1056">
        <f>ROUND(((((ET1056*1.1))-((EU1056*1.1)))+AE1056),6)</f>
        <v>2591.3470000000002</v>
      </c>
      <c r="AE1056">
        <f t="shared" si="615"/>
        <v>192.28</v>
      </c>
      <c r="AF1056">
        <f t="shared" si="615"/>
        <v>687.15899999999999</v>
      </c>
      <c r="AG1056">
        <f>ROUND((AP1056),6)</f>
        <v>0</v>
      </c>
      <c r="AH1056">
        <f t="shared" si="616"/>
        <v>54.45</v>
      </c>
      <c r="AI1056">
        <f t="shared" si="616"/>
        <v>0</v>
      </c>
      <c r="AJ1056">
        <f>(AS1056)</f>
        <v>0</v>
      </c>
      <c r="AK1056">
        <v>2980.46</v>
      </c>
      <c r="AL1056">
        <v>0</v>
      </c>
      <c r="AM1056">
        <v>2355.77</v>
      </c>
      <c r="AN1056">
        <v>174.8</v>
      </c>
      <c r="AO1056">
        <v>624.69000000000005</v>
      </c>
      <c r="AP1056">
        <v>0</v>
      </c>
      <c r="AQ1056">
        <v>49.5</v>
      </c>
      <c r="AR1056">
        <v>0</v>
      </c>
      <c r="AS1056">
        <v>0</v>
      </c>
      <c r="AT1056">
        <v>70</v>
      </c>
      <c r="AU1056">
        <v>41</v>
      </c>
      <c r="AV1056">
        <v>1.0469999999999999</v>
      </c>
      <c r="AW1056">
        <v>1</v>
      </c>
      <c r="AZ1056">
        <v>1</v>
      </c>
      <c r="BA1056">
        <v>47.82</v>
      </c>
      <c r="BB1056">
        <v>12.78</v>
      </c>
      <c r="BC1056">
        <v>1</v>
      </c>
      <c r="BD1056" t="s">
        <v>3</v>
      </c>
      <c r="BE1056" t="s">
        <v>3</v>
      </c>
      <c r="BF1056" t="s">
        <v>3</v>
      </c>
      <c r="BG1056" t="s">
        <v>3</v>
      </c>
      <c r="BH1056">
        <v>0</v>
      </c>
      <c r="BI1056">
        <v>1</v>
      </c>
      <c r="BJ1056" t="s">
        <v>359</v>
      </c>
      <c r="BM1056">
        <v>674</v>
      </c>
      <c r="BN1056">
        <v>0</v>
      </c>
      <c r="BO1056" t="s">
        <v>357</v>
      </c>
      <c r="BP1056">
        <v>1</v>
      </c>
      <c r="BQ1056">
        <v>60</v>
      </c>
      <c r="BR1056">
        <v>0</v>
      </c>
      <c r="BS1056">
        <v>47.82</v>
      </c>
      <c r="BT1056">
        <v>1</v>
      </c>
      <c r="BU1056">
        <v>1</v>
      </c>
      <c r="BV1056">
        <v>1</v>
      </c>
      <c r="BW1056">
        <v>1</v>
      </c>
      <c r="BX1056">
        <v>1</v>
      </c>
      <c r="BY1056" t="s">
        <v>3</v>
      </c>
      <c r="BZ1056">
        <v>70</v>
      </c>
      <c r="CA1056">
        <v>41</v>
      </c>
      <c r="CB1056" t="s">
        <v>3</v>
      </c>
      <c r="CE1056">
        <v>30</v>
      </c>
      <c r="CF1056">
        <v>0</v>
      </c>
      <c r="CG1056">
        <v>0</v>
      </c>
      <c r="CM1056">
        <v>0</v>
      </c>
      <c r="CN1056" t="s">
        <v>1200</v>
      </c>
      <c r="CO1056">
        <v>0</v>
      </c>
      <c r="CP1056">
        <f>(P1056+Q1056+S1056)</f>
        <v>327.54999999999995</v>
      </c>
      <c r="CQ1056">
        <f>ROUND((ROUND((AC1056*AW1056*1),2)*BC1056),2)</f>
        <v>0</v>
      </c>
      <c r="CR1056">
        <f>(ROUND((ROUND((((ET1056*1.1))*AV1056*1),2)*BB1056),2)+ROUND((ROUND(((AE1056-((EU1056*1.1)))*AV1056*1),2)*BS1056),2))</f>
        <v>34673.93</v>
      </c>
      <c r="CS1056">
        <f>ROUND((ROUND((AE1056*AV1056*1),2)*BS1056),2)</f>
        <v>9627.1200000000008</v>
      </c>
      <c r="CT1056">
        <f>ROUND((ROUND((AF1056*AV1056*1),2)*BA1056),2)</f>
        <v>34404.58</v>
      </c>
      <c r="CU1056">
        <f>AG1056</f>
        <v>0</v>
      </c>
      <c r="CV1056">
        <f>(AH1056*AV1056)</f>
        <v>57.009149999999998</v>
      </c>
      <c r="CW1056">
        <f t="shared" si="617"/>
        <v>0</v>
      </c>
      <c r="CX1056">
        <f t="shared" si="617"/>
        <v>0</v>
      </c>
      <c r="CY1056">
        <f>S1056*(BZ1056/100)</f>
        <v>114.14899999999999</v>
      </c>
      <c r="CZ1056">
        <f>S1056*(CA1056/100)</f>
        <v>66.858699999999999</v>
      </c>
      <c r="DB1056">
        <v>98</v>
      </c>
      <c r="DC1056" t="s">
        <v>3</v>
      </c>
      <c r="DD1056" t="s">
        <v>3</v>
      </c>
      <c r="DE1056" t="s">
        <v>23</v>
      </c>
      <c r="DF1056" t="s">
        <v>23</v>
      </c>
      <c r="DG1056" t="s">
        <v>23</v>
      </c>
      <c r="DH1056" t="s">
        <v>3</v>
      </c>
      <c r="DI1056" t="s">
        <v>23</v>
      </c>
      <c r="DJ1056" t="s">
        <v>23</v>
      </c>
      <c r="DK1056" t="s">
        <v>3</v>
      </c>
      <c r="DL1056" t="s">
        <v>3</v>
      </c>
      <c r="DM1056" t="s">
        <v>3</v>
      </c>
      <c r="DN1056">
        <v>80</v>
      </c>
      <c r="DO1056">
        <v>55</v>
      </c>
      <c r="DP1056">
        <v>1.0469999999999999</v>
      </c>
      <c r="DQ1056">
        <v>1</v>
      </c>
      <c r="DU1056">
        <v>1007</v>
      </c>
      <c r="DV1056" t="s">
        <v>354</v>
      </c>
      <c r="DW1056" t="s">
        <v>354</v>
      </c>
      <c r="DX1056">
        <v>100</v>
      </c>
      <c r="DZ1056" t="s">
        <v>3</v>
      </c>
      <c r="EA1056" t="s">
        <v>3</v>
      </c>
      <c r="EB1056" t="s">
        <v>3</v>
      </c>
      <c r="EC1056" t="s">
        <v>3</v>
      </c>
      <c r="EE1056">
        <v>65731976</v>
      </c>
      <c r="EF1056">
        <v>60</v>
      </c>
      <c r="EG1056" t="s">
        <v>328</v>
      </c>
      <c r="EH1056">
        <v>0</v>
      </c>
      <c r="EI1056" t="s">
        <v>3</v>
      </c>
      <c r="EJ1056">
        <v>1</v>
      </c>
      <c r="EK1056">
        <v>674</v>
      </c>
      <c r="EL1056" t="s">
        <v>329</v>
      </c>
      <c r="EM1056" t="s">
        <v>330</v>
      </c>
      <c r="EO1056" t="s">
        <v>27</v>
      </c>
      <c r="EQ1056">
        <v>0</v>
      </c>
      <c r="ER1056">
        <v>2980.46</v>
      </c>
      <c r="ES1056">
        <v>0</v>
      </c>
      <c r="ET1056">
        <v>2355.77</v>
      </c>
      <c r="EU1056">
        <v>174.8</v>
      </c>
      <c r="EV1056">
        <v>624.69000000000005</v>
      </c>
      <c r="EW1056">
        <v>49.5</v>
      </c>
      <c r="EX1056">
        <v>0</v>
      </c>
      <c r="EY1056">
        <v>0</v>
      </c>
      <c r="FQ1056">
        <v>0</v>
      </c>
      <c r="FR1056">
        <v>0</v>
      </c>
      <c r="FS1056">
        <v>0</v>
      </c>
      <c r="FX1056">
        <v>80</v>
      </c>
      <c r="FY1056">
        <v>55</v>
      </c>
      <c r="GA1056" t="s">
        <v>3</v>
      </c>
      <c r="GD1056">
        <v>0</v>
      </c>
      <c r="GF1056">
        <v>546967389</v>
      </c>
      <c r="GG1056">
        <v>2</v>
      </c>
      <c r="GH1056">
        <v>1</v>
      </c>
      <c r="GI1056">
        <v>2</v>
      </c>
      <c r="GJ1056">
        <v>0</v>
      </c>
      <c r="GK1056">
        <f>ROUND(R1056*(R12)/100,2)</f>
        <v>72.69</v>
      </c>
      <c r="GL1056">
        <f>ROUND(IF(AND(BH1056=3,BI1056=3,FS1056&lt;&gt;0),P1056,0),2)</f>
        <v>0</v>
      </c>
      <c r="GM1056">
        <f>ROUND(O1056+X1056+Y1056+GK1056,2)+GX1056</f>
        <v>581.25</v>
      </c>
      <c r="GN1056">
        <f>IF(OR(BI1056=0,BI1056=1),GM1056-GX1056,0)</f>
        <v>581.25</v>
      </c>
      <c r="GO1056">
        <f>IF(BI1056=2,GM1056-GX1056,0)</f>
        <v>0</v>
      </c>
      <c r="GP1056">
        <f>IF(BI1056=4,GM1056-GX1056,0)</f>
        <v>0</v>
      </c>
      <c r="GR1056">
        <v>0</v>
      </c>
      <c r="GS1056">
        <v>3</v>
      </c>
      <c r="GT1056">
        <v>0</v>
      </c>
      <c r="GU1056" t="s">
        <v>3</v>
      </c>
      <c r="GV1056">
        <f>ROUND((GT1056),6)</f>
        <v>0</v>
      </c>
      <c r="GW1056">
        <v>1</v>
      </c>
      <c r="GX1056">
        <f>ROUND(HC1056*I1056,2)</f>
        <v>0</v>
      </c>
      <c r="HA1056">
        <v>0</v>
      </c>
      <c r="HB1056">
        <v>0</v>
      </c>
      <c r="HC1056">
        <f>GV1056*GW1056</f>
        <v>0</v>
      </c>
      <c r="HE1056" t="s">
        <v>3</v>
      </c>
      <c r="HF1056" t="s">
        <v>3</v>
      </c>
      <c r="HM1056" t="s">
        <v>3</v>
      </c>
      <c r="HN1056" t="s">
        <v>3</v>
      </c>
      <c r="HO1056" t="s">
        <v>3</v>
      </c>
      <c r="HP1056" t="s">
        <v>3</v>
      </c>
      <c r="HQ1056" t="s">
        <v>3</v>
      </c>
      <c r="HS1056">
        <v>0</v>
      </c>
      <c r="IK1056">
        <v>0</v>
      </c>
    </row>
    <row r="1057" spans="1:245" x14ac:dyDescent="0.2">
      <c r="A1057">
        <v>17</v>
      </c>
      <c r="B1057">
        <v>1</v>
      </c>
      <c r="C1057">
        <f>ROW(SmtRes!A440)</f>
        <v>440</v>
      </c>
      <c r="D1057">
        <f>ROW(EtalonRes!A481)</f>
        <v>481</v>
      </c>
      <c r="E1057" t="s">
        <v>360</v>
      </c>
      <c r="F1057" t="s">
        <v>344</v>
      </c>
      <c r="G1057" t="s">
        <v>345</v>
      </c>
      <c r="H1057" t="s">
        <v>346</v>
      </c>
      <c r="I1057">
        <f>ROUND(1.4003*2.4+0.4743*2.2,9)</f>
        <v>4.4041800000000002</v>
      </c>
      <c r="J1057">
        <v>0</v>
      </c>
      <c r="K1057">
        <f>ROUND(1.4003*2.4+0.4743*2.2,9)</f>
        <v>4.4041800000000002</v>
      </c>
      <c r="O1057">
        <f>ROUND(CP1057,2)</f>
        <v>729.83</v>
      </c>
      <c r="P1057">
        <f>ROUND((ROUND((AC1057*AW1057*I1057),2)*BC1057),2)</f>
        <v>0</v>
      </c>
      <c r="Q1057">
        <f>(ROUND((ROUND((((ET1057*1.1))*AV1057*I1057),2)*BB1057),2)+ROUND((ROUND(((AE1057-((EU1057*1.1)))*AV1057*I1057),2)*BS1057),2))</f>
        <v>729.83</v>
      </c>
      <c r="R1057">
        <f>ROUND((ROUND((AE1057*AV1057*I1057),2)*BS1057),2)</f>
        <v>359.13</v>
      </c>
      <c r="S1057">
        <f>ROUND((ROUND((AF1057*AV1057*I1057),2)*BA1057),2)</f>
        <v>0</v>
      </c>
      <c r="T1057">
        <f>ROUND(CU1057*I1057,2)</f>
        <v>0</v>
      </c>
      <c r="U1057">
        <f>CV1057*I1057</f>
        <v>0</v>
      </c>
      <c r="V1057">
        <f>CW1057*I1057</f>
        <v>0</v>
      </c>
      <c r="W1057">
        <f>ROUND(CX1057*I1057,2)</f>
        <v>0</v>
      </c>
      <c r="X1057">
        <f t="shared" si="614"/>
        <v>0</v>
      </c>
      <c r="Y1057">
        <f t="shared" si="614"/>
        <v>0</v>
      </c>
      <c r="AA1057">
        <v>62853509</v>
      </c>
      <c r="AB1057">
        <f>ROUND((AC1057+AD1057+AF1057),6)</f>
        <v>9.7460000000000004</v>
      </c>
      <c r="AC1057">
        <f>ROUND((ES1057),6)</f>
        <v>0</v>
      </c>
      <c r="AD1057">
        <f>ROUND(((((ET1057*1.1))-((EU1057*1.1)))+AE1057),6)</f>
        <v>9.7460000000000004</v>
      </c>
      <c r="AE1057">
        <f t="shared" si="615"/>
        <v>1.6279999999999999</v>
      </c>
      <c r="AF1057">
        <f t="shared" si="615"/>
        <v>0</v>
      </c>
      <c r="AG1057">
        <f>ROUND((AP1057),6)</f>
        <v>0</v>
      </c>
      <c r="AH1057">
        <f t="shared" si="616"/>
        <v>0</v>
      </c>
      <c r="AI1057">
        <f t="shared" si="616"/>
        <v>0</v>
      </c>
      <c r="AJ1057">
        <f>(AS1057)</f>
        <v>0</v>
      </c>
      <c r="AK1057">
        <v>8.86</v>
      </c>
      <c r="AL1057">
        <v>0</v>
      </c>
      <c r="AM1057">
        <v>8.86</v>
      </c>
      <c r="AN1057">
        <v>1.48</v>
      </c>
      <c r="AO1057">
        <v>0</v>
      </c>
      <c r="AP1057">
        <v>0</v>
      </c>
      <c r="AQ1057">
        <v>0</v>
      </c>
      <c r="AR1057">
        <v>0</v>
      </c>
      <c r="AS1057">
        <v>0</v>
      </c>
      <c r="AT1057">
        <v>75</v>
      </c>
      <c r="AU1057">
        <v>41</v>
      </c>
      <c r="AV1057">
        <v>1.0469999999999999</v>
      </c>
      <c r="AW1057">
        <v>1.002</v>
      </c>
      <c r="AZ1057">
        <v>1</v>
      </c>
      <c r="BA1057">
        <v>47.82</v>
      </c>
      <c r="BB1057">
        <v>16.239999999999998</v>
      </c>
      <c r="BC1057">
        <v>1</v>
      </c>
      <c r="BD1057" t="s">
        <v>3</v>
      </c>
      <c r="BE1057" t="s">
        <v>3</v>
      </c>
      <c r="BF1057" t="s">
        <v>3</v>
      </c>
      <c r="BG1057" t="s">
        <v>3</v>
      </c>
      <c r="BH1057">
        <v>0</v>
      </c>
      <c r="BI1057">
        <v>1</v>
      </c>
      <c r="BJ1057" t="s">
        <v>347</v>
      </c>
      <c r="BM1057">
        <v>658</v>
      </c>
      <c r="BN1057">
        <v>0</v>
      </c>
      <c r="BO1057" t="s">
        <v>344</v>
      </c>
      <c r="BP1057">
        <v>1</v>
      </c>
      <c r="BQ1057">
        <v>60</v>
      </c>
      <c r="BR1057">
        <v>0</v>
      </c>
      <c r="BS1057">
        <v>47.82</v>
      </c>
      <c r="BT1057">
        <v>1</v>
      </c>
      <c r="BU1057">
        <v>1</v>
      </c>
      <c r="BV1057">
        <v>1</v>
      </c>
      <c r="BW1057">
        <v>1</v>
      </c>
      <c r="BX1057">
        <v>1</v>
      </c>
      <c r="BY1057" t="s">
        <v>3</v>
      </c>
      <c r="BZ1057">
        <v>75</v>
      </c>
      <c r="CA1057">
        <v>41</v>
      </c>
      <c r="CB1057" t="s">
        <v>3</v>
      </c>
      <c r="CE1057">
        <v>30</v>
      </c>
      <c r="CF1057">
        <v>0</v>
      </c>
      <c r="CG1057">
        <v>0</v>
      </c>
      <c r="CM1057">
        <v>0</v>
      </c>
      <c r="CN1057" t="s">
        <v>1200</v>
      </c>
      <c r="CO1057">
        <v>0</v>
      </c>
      <c r="CP1057">
        <f>(P1057+Q1057+S1057)</f>
        <v>729.83</v>
      </c>
      <c r="CQ1057">
        <f>ROUND((ROUND((AC1057*AW1057*1),2)*BC1057),2)</f>
        <v>0</v>
      </c>
      <c r="CR1057">
        <f>(ROUND((ROUND((((ET1057*1.1))*AV1057*1),2)*BB1057),2)+ROUND((ROUND(((AE1057-((EU1057*1.1)))*AV1057*1),2)*BS1057),2))</f>
        <v>165.65</v>
      </c>
      <c r="CS1057">
        <f>ROUND((ROUND((AE1057*AV1057*1),2)*BS1057),2)</f>
        <v>81.290000000000006</v>
      </c>
      <c r="CT1057">
        <f>ROUND((ROUND((AF1057*AV1057*1),2)*BA1057),2)</f>
        <v>0</v>
      </c>
      <c r="CU1057">
        <f>AG1057</f>
        <v>0</v>
      </c>
      <c r="CV1057">
        <f>(AH1057*AV1057)</f>
        <v>0</v>
      </c>
      <c r="CW1057">
        <f t="shared" si="617"/>
        <v>0</v>
      </c>
      <c r="CX1057">
        <f t="shared" si="617"/>
        <v>0</v>
      </c>
      <c r="CY1057">
        <f>S1057*(BZ1057/100)</f>
        <v>0</v>
      </c>
      <c r="CZ1057">
        <f>S1057*(CA1057/100)</f>
        <v>0</v>
      </c>
      <c r="DB1057">
        <v>99</v>
      </c>
      <c r="DC1057" t="s">
        <v>3</v>
      </c>
      <c r="DD1057" t="s">
        <v>3</v>
      </c>
      <c r="DE1057" t="s">
        <v>23</v>
      </c>
      <c r="DF1057" t="s">
        <v>23</v>
      </c>
      <c r="DG1057" t="s">
        <v>23</v>
      </c>
      <c r="DH1057" t="s">
        <v>3</v>
      </c>
      <c r="DI1057" t="s">
        <v>23</v>
      </c>
      <c r="DJ1057" t="s">
        <v>23</v>
      </c>
      <c r="DK1057" t="s">
        <v>3</v>
      </c>
      <c r="DL1057" t="s">
        <v>3</v>
      </c>
      <c r="DM1057" t="s">
        <v>3</v>
      </c>
      <c r="DN1057">
        <v>91</v>
      </c>
      <c r="DO1057">
        <v>70</v>
      </c>
      <c r="DP1057">
        <v>1.0469999999999999</v>
      </c>
      <c r="DQ1057">
        <v>1.002</v>
      </c>
      <c r="DU1057">
        <v>1013</v>
      </c>
      <c r="DV1057" t="s">
        <v>346</v>
      </c>
      <c r="DW1057" t="s">
        <v>346</v>
      </c>
      <c r="DX1057">
        <v>1</v>
      </c>
      <c r="DZ1057" t="s">
        <v>3</v>
      </c>
      <c r="EA1057" t="s">
        <v>3</v>
      </c>
      <c r="EB1057" t="s">
        <v>3</v>
      </c>
      <c r="EC1057" t="s">
        <v>3</v>
      </c>
      <c r="EE1057">
        <v>65731960</v>
      </c>
      <c r="EF1057">
        <v>60</v>
      </c>
      <c r="EG1057" t="s">
        <v>328</v>
      </c>
      <c r="EH1057">
        <v>0</v>
      </c>
      <c r="EI1057" t="s">
        <v>3</v>
      </c>
      <c r="EJ1057">
        <v>1</v>
      </c>
      <c r="EK1057">
        <v>658</v>
      </c>
      <c r="EL1057" t="s">
        <v>348</v>
      </c>
      <c r="EM1057" t="s">
        <v>349</v>
      </c>
      <c r="EO1057" t="s">
        <v>27</v>
      </c>
      <c r="EQ1057">
        <v>0</v>
      </c>
      <c r="ER1057">
        <v>8.86</v>
      </c>
      <c r="ES1057">
        <v>0</v>
      </c>
      <c r="ET1057">
        <v>8.86</v>
      </c>
      <c r="EU1057">
        <v>1.48</v>
      </c>
      <c r="EV1057">
        <v>0</v>
      </c>
      <c r="EW1057">
        <v>0</v>
      </c>
      <c r="EX1057">
        <v>0</v>
      </c>
      <c r="EY1057">
        <v>0</v>
      </c>
      <c r="FQ1057">
        <v>0</v>
      </c>
      <c r="FR1057">
        <v>0</v>
      </c>
      <c r="FS1057">
        <v>0</v>
      </c>
      <c r="FX1057">
        <v>91</v>
      </c>
      <c r="FY1057">
        <v>70</v>
      </c>
      <c r="GA1057" t="s">
        <v>3</v>
      </c>
      <c r="GD1057">
        <v>0</v>
      </c>
      <c r="GF1057">
        <v>-714011973</v>
      </c>
      <c r="GG1057">
        <v>2</v>
      </c>
      <c r="GH1057">
        <v>1</v>
      </c>
      <c r="GI1057">
        <v>2</v>
      </c>
      <c r="GJ1057">
        <v>0</v>
      </c>
      <c r="GK1057">
        <f>ROUND(R1057*(R12)/100,2)</f>
        <v>574.61</v>
      </c>
      <c r="GL1057">
        <f>ROUND(IF(AND(BH1057=3,BI1057=3,FS1057&lt;&gt;0),P1057,0),2)</f>
        <v>0</v>
      </c>
      <c r="GM1057">
        <f>ROUND(O1057+X1057+Y1057+GK1057,2)+GX1057</f>
        <v>1304.44</v>
      </c>
      <c r="GN1057">
        <f>IF(OR(BI1057=0,BI1057=1),GM1057-GX1057,0)</f>
        <v>1304.44</v>
      </c>
      <c r="GO1057">
        <f>IF(BI1057=2,GM1057-GX1057,0)</f>
        <v>0</v>
      </c>
      <c r="GP1057">
        <f>IF(BI1057=4,GM1057-GX1057,0)</f>
        <v>0</v>
      </c>
      <c r="GR1057">
        <v>0</v>
      </c>
      <c r="GS1057">
        <v>3</v>
      </c>
      <c r="GT1057">
        <v>0</v>
      </c>
      <c r="GU1057" t="s">
        <v>3</v>
      </c>
      <c r="GV1057">
        <f>ROUND((GT1057),6)</f>
        <v>0</v>
      </c>
      <c r="GW1057">
        <v>1</v>
      </c>
      <c r="GX1057">
        <f>ROUND(HC1057*I1057,2)</f>
        <v>0</v>
      </c>
      <c r="HA1057">
        <v>0</v>
      </c>
      <c r="HB1057">
        <v>0</v>
      </c>
      <c r="HC1057">
        <f>GV1057*GW1057</f>
        <v>0</v>
      </c>
      <c r="HE1057" t="s">
        <v>3</v>
      </c>
      <c r="HF1057" t="s">
        <v>3</v>
      </c>
      <c r="HM1057" t="s">
        <v>3</v>
      </c>
      <c r="HN1057" t="s">
        <v>3</v>
      </c>
      <c r="HO1057" t="s">
        <v>3</v>
      </c>
      <c r="HP1057" t="s">
        <v>3</v>
      </c>
      <c r="HQ1057" t="s">
        <v>3</v>
      </c>
      <c r="HS1057">
        <v>0</v>
      </c>
      <c r="IK1057">
        <v>0</v>
      </c>
    </row>
    <row r="1059" spans="1:245" x14ac:dyDescent="0.2">
      <c r="A1059" s="2">
        <v>51</v>
      </c>
      <c r="B1059" s="2">
        <f>B1051</f>
        <v>1</v>
      </c>
      <c r="C1059" s="2">
        <f>A1051</f>
        <v>4</v>
      </c>
      <c r="D1059" s="2">
        <f>ROW(A1051)</f>
        <v>1051</v>
      </c>
      <c r="E1059" s="2"/>
      <c r="F1059" s="2" t="str">
        <f>IF(F1051&lt;&gt;"",F1051,"")</f>
        <v>Новый раздел</v>
      </c>
      <c r="G1059" s="2" t="str">
        <f>IF(G1051&lt;&gt;"",G1051,"")</f>
        <v>Разборка а/б покрытия</v>
      </c>
      <c r="H1059" s="2">
        <v>0</v>
      </c>
      <c r="I1059" s="2"/>
      <c r="J1059" s="2"/>
      <c r="K1059" s="2"/>
      <c r="L1059" s="2"/>
      <c r="M1059" s="2"/>
      <c r="N1059" s="2"/>
      <c r="O1059" s="2">
        <f t="shared" ref="O1059:T1059" si="618">ROUND(AB1059,2)</f>
        <v>2998.43</v>
      </c>
      <c r="P1059" s="2">
        <f t="shared" si="618"/>
        <v>0</v>
      </c>
      <c r="Q1059" s="2">
        <f t="shared" si="618"/>
        <v>1533.7</v>
      </c>
      <c r="R1059" s="2">
        <f t="shared" si="618"/>
        <v>791.9</v>
      </c>
      <c r="S1059" s="2">
        <f t="shared" si="618"/>
        <v>1464.73</v>
      </c>
      <c r="T1059" s="2">
        <f t="shared" si="618"/>
        <v>0</v>
      </c>
      <c r="U1059" s="2">
        <f>AH1059</f>
        <v>2.7701189389500001</v>
      </c>
      <c r="V1059" s="2">
        <f>AI1059</f>
        <v>0</v>
      </c>
      <c r="W1059" s="2">
        <f>ROUND(AJ1059,2)</f>
        <v>0</v>
      </c>
      <c r="X1059" s="2">
        <f>ROUND(AK1059,2)</f>
        <v>1025.31</v>
      </c>
      <c r="Y1059" s="2">
        <f>ROUND(AL1059,2)</f>
        <v>600.54</v>
      </c>
      <c r="Z1059" s="2"/>
      <c r="AA1059" s="2"/>
      <c r="AB1059" s="2">
        <f>ROUND(SUMIF(AA1055:AA1057,"=62853509",O1055:O1057),2)</f>
        <v>2998.43</v>
      </c>
      <c r="AC1059" s="2">
        <f>ROUND(SUMIF(AA1055:AA1057,"=62853509",P1055:P1057),2)</f>
        <v>0</v>
      </c>
      <c r="AD1059" s="2">
        <f>ROUND(SUMIF(AA1055:AA1057,"=62853509",Q1055:Q1057),2)</f>
        <v>1533.7</v>
      </c>
      <c r="AE1059" s="2">
        <f>ROUND(SUMIF(AA1055:AA1057,"=62853509",R1055:R1057),2)</f>
        <v>791.9</v>
      </c>
      <c r="AF1059" s="2">
        <f>ROUND(SUMIF(AA1055:AA1057,"=62853509",S1055:S1057),2)</f>
        <v>1464.73</v>
      </c>
      <c r="AG1059" s="2">
        <f>ROUND(SUMIF(AA1055:AA1057,"=62853509",T1055:T1057),2)</f>
        <v>0</v>
      </c>
      <c r="AH1059" s="2">
        <f>SUMIF(AA1055:AA1057,"=62853509",U1055:U1057)</f>
        <v>2.7701189389500001</v>
      </c>
      <c r="AI1059" s="2">
        <f>SUMIF(AA1055:AA1057,"=62853509",V1055:V1057)</f>
        <v>0</v>
      </c>
      <c r="AJ1059" s="2">
        <f>ROUND(SUMIF(AA1055:AA1057,"=62853509",W1055:W1057),2)</f>
        <v>0</v>
      </c>
      <c r="AK1059" s="2">
        <f>ROUND(SUMIF(AA1055:AA1057,"=62853509",X1055:X1057),2)</f>
        <v>1025.31</v>
      </c>
      <c r="AL1059" s="2">
        <f>ROUND(SUMIF(AA1055:AA1057,"=62853509",Y1055:Y1057),2)</f>
        <v>600.54</v>
      </c>
      <c r="AM1059" s="2"/>
      <c r="AN1059" s="2"/>
      <c r="AO1059" s="2">
        <f t="shared" ref="AO1059:BD1059" si="619">ROUND(BX1059,2)</f>
        <v>0</v>
      </c>
      <c r="AP1059" s="2">
        <f t="shared" si="619"/>
        <v>0</v>
      </c>
      <c r="AQ1059" s="2">
        <f t="shared" si="619"/>
        <v>0</v>
      </c>
      <c r="AR1059" s="2">
        <f t="shared" si="619"/>
        <v>5891.32</v>
      </c>
      <c r="AS1059" s="2">
        <f t="shared" si="619"/>
        <v>5891.32</v>
      </c>
      <c r="AT1059" s="2">
        <f t="shared" si="619"/>
        <v>0</v>
      </c>
      <c r="AU1059" s="2">
        <f t="shared" si="619"/>
        <v>0</v>
      </c>
      <c r="AV1059" s="2">
        <f t="shared" si="619"/>
        <v>0</v>
      </c>
      <c r="AW1059" s="2">
        <f t="shared" si="619"/>
        <v>0</v>
      </c>
      <c r="AX1059" s="2">
        <f t="shared" si="619"/>
        <v>0</v>
      </c>
      <c r="AY1059" s="2">
        <f t="shared" si="619"/>
        <v>0</v>
      </c>
      <c r="AZ1059" s="2">
        <f t="shared" si="619"/>
        <v>0</v>
      </c>
      <c r="BA1059" s="2">
        <f t="shared" si="619"/>
        <v>0</v>
      </c>
      <c r="BB1059" s="2">
        <f t="shared" si="619"/>
        <v>0</v>
      </c>
      <c r="BC1059" s="2">
        <f t="shared" si="619"/>
        <v>0</v>
      </c>
      <c r="BD1059" s="2">
        <f t="shared" si="619"/>
        <v>0</v>
      </c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>
        <f>ROUND(SUMIF(AA1055:AA1057,"=62853509",FQ1055:FQ1057),2)</f>
        <v>0</v>
      </c>
      <c r="BY1059" s="2">
        <f>ROUND(SUMIF(AA1055:AA1057,"=62853509",FR1055:FR1057),2)</f>
        <v>0</v>
      </c>
      <c r="BZ1059" s="2">
        <f>ROUND(SUMIF(AA1055:AA1057,"=62853509",GL1055:GL1057),2)</f>
        <v>0</v>
      </c>
      <c r="CA1059" s="2">
        <f>ROUND(SUMIF(AA1055:AA1057,"=62853509",GM1055:GM1057),2)</f>
        <v>5891.32</v>
      </c>
      <c r="CB1059" s="2">
        <f>ROUND(SUMIF(AA1055:AA1057,"=62853509",GN1055:GN1057),2)</f>
        <v>5891.32</v>
      </c>
      <c r="CC1059" s="2">
        <f>ROUND(SUMIF(AA1055:AA1057,"=62853509",GO1055:GO1057),2)</f>
        <v>0</v>
      </c>
      <c r="CD1059" s="2">
        <f>ROUND(SUMIF(AA1055:AA1057,"=62853509",GP1055:GP1057),2)</f>
        <v>0</v>
      </c>
      <c r="CE1059" s="2">
        <f>AC1059-BX1059</f>
        <v>0</v>
      </c>
      <c r="CF1059" s="2">
        <f>AC1059-BY1059</f>
        <v>0</v>
      </c>
      <c r="CG1059" s="2">
        <f>BX1059-BZ1059</f>
        <v>0</v>
      </c>
      <c r="CH1059" s="2">
        <f>AC1059-BX1059-BY1059+BZ1059</f>
        <v>0</v>
      </c>
      <c r="CI1059" s="2">
        <f>BY1059-BZ1059</f>
        <v>0</v>
      </c>
      <c r="CJ1059" s="2">
        <f>ROUND(SUMIF(AA1055:AA1057,"=62853509",GX1055:GX1057),2)</f>
        <v>0</v>
      </c>
      <c r="CK1059" s="2">
        <f>ROUND(SUMIF(AA1055:AA1057,"=62853509",GY1055:GY1057),2)</f>
        <v>0</v>
      </c>
      <c r="CL1059" s="2">
        <f>ROUND(SUMIF(AA1055:AA1057,"=62853509",GZ1055:GZ1057),2)</f>
        <v>0</v>
      </c>
      <c r="CM1059" s="2">
        <f>ROUND(SUMIF(AA1055:AA1057,"=62853509",HD1055:HD1057),2)</f>
        <v>0</v>
      </c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  <c r="EF1059" s="3"/>
      <c r="EG1059" s="3"/>
      <c r="EH1059" s="3"/>
      <c r="EI1059" s="3"/>
      <c r="EJ1059" s="3"/>
      <c r="EK1059" s="3"/>
      <c r="EL1059" s="3"/>
      <c r="EM1059" s="3"/>
      <c r="EN1059" s="3"/>
      <c r="EO1059" s="3"/>
      <c r="EP1059" s="3"/>
      <c r="EQ1059" s="3"/>
      <c r="ER1059" s="3"/>
      <c r="ES1059" s="3"/>
      <c r="ET1059" s="3"/>
      <c r="EU1059" s="3"/>
      <c r="EV1059" s="3"/>
      <c r="EW1059" s="3"/>
      <c r="EX1059" s="3"/>
      <c r="EY1059" s="3"/>
      <c r="EZ1059" s="3"/>
      <c r="FA1059" s="3"/>
      <c r="FB1059" s="3"/>
      <c r="FC1059" s="3"/>
      <c r="FD1059" s="3"/>
      <c r="FE1059" s="3"/>
      <c r="FF1059" s="3"/>
      <c r="FG1059" s="3"/>
      <c r="FH1059" s="3"/>
      <c r="FI1059" s="3"/>
      <c r="FJ1059" s="3"/>
      <c r="FK1059" s="3"/>
      <c r="FL1059" s="3"/>
      <c r="FM1059" s="3"/>
      <c r="FN1059" s="3"/>
      <c r="FO1059" s="3"/>
      <c r="FP1059" s="3"/>
      <c r="FQ1059" s="3"/>
      <c r="FR1059" s="3"/>
      <c r="FS1059" s="3"/>
      <c r="FT1059" s="3"/>
      <c r="FU1059" s="3"/>
      <c r="FV1059" s="3"/>
      <c r="FW1059" s="3"/>
      <c r="FX1059" s="3"/>
      <c r="FY1059" s="3"/>
      <c r="FZ1059" s="3"/>
      <c r="GA1059" s="3"/>
      <c r="GB1059" s="3"/>
      <c r="GC1059" s="3"/>
      <c r="GD1059" s="3"/>
      <c r="GE1059" s="3"/>
      <c r="GF1059" s="3"/>
      <c r="GG1059" s="3"/>
      <c r="GH1059" s="3"/>
      <c r="GI1059" s="3"/>
      <c r="GJ1059" s="3"/>
      <c r="GK1059" s="3"/>
      <c r="GL1059" s="3"/>
      <c r="GM1059" s="3"/>
      <c r="GN1059" s="3"/>
      <c r="GO1059" s="3"/>
      <c r="GP1059" s="3"/>
      <c r="GQ1059" s="3"/>
      <c r="GR1059" s="3"/>
      <c r="GS1059" s="3"/>
      <c r="GT1059" s="3"/>
      <c r="GU1059" s="3"/>
      <c r="GV1059" s="3"/>
      <c r="GW1059" s="3"/>
      <c r="GX1059" s="3">
        <v>0</v>
      </c>
    </row>
    <row r="1061" spans="1:245" x14ac:dyDescent="0.2">
      <c r="A1061" s="4">
        <v>50</v>
      </c>
      <c r="B1061" s="4">
        <v>0</v>
      </c>
      <c r="C1061" s="4">
        <v>0</v>
      </c>
      <c r="D1061" s="4">
        <v>1</v>
      </c>
      <c r="E1061" s="4">
        <v>201</v>
      </c>
      <c r="F1061" s="4">
        <f>ROUND(Source!O1059,O1061)</f>
        <v>2998.43</v>
      </c>
      <c r="G1061" s="4" t="s">
        <v>70</v>
      </c>
      <c r="H1061" s="4" t="s">
        <v>71</v>
      </c>
      <c r="I1061" s="4"/>
      <c r="J1061" s="4"/>
      <c r="K1061" s="4">
        <v>201</v>
      </c>
      <c r="L1061" s="4">
        <v>1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2998.43</v>
      </c>
      <c r="X1061" s="4">
        <v>1</v>
      </c>
      <c r="Y1061" s="4">
        <v>2998.43</v>
      </c>
      <c r="Z1061" s="4"/>
      <c r="AA1061" s="4"/>
      <c r="AB1061" s="4"/>
    </row>
    <row r="1062" spans="1:245" x14ac:dyDescent="0.2">
      <c r="A1062" s="4">
        <v>50</v>
      </c>
      <c r="B1062" s="4">
        <v>0</v>
      </c>
      <c r="C1062" s="4">
        <v>0</v>
      </c>
      <c r="D1062" s="4">
        <v>1</v>
      </c>
      <c r="E1062" s="4">
        <v>202</v>
      </c>
      <c r="F1062" s="4">
        <f>ROUND(Source!P1059,O1062)</f>
        <v>0</v>
      </c>
      <c r="G1062" s="4" t="s">
        <v>72</v>
      </c>
      <c r="H1062" s="4" t="s">
        <v>73</v>
      </c>
      <c r="I1062" s="4"/>
      <c r="J1062" s="4"/>
      <c r="K1062" s="4">
        <v>202</v>
      </c>
      <c r="L1062" s="4">
        <v>2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/>
      <c r="AA1062" s="4"/>
      <c r="AB1062" s="4"/>
    </row>
    <row r="1063" spans="1:245" x14ac:dyDescent="0.2">
      <c r="A1063" s="4">
        <v>50</v>
      </c>
      <c r="B1063" s="4">
        <v>0</v>
      </c>
      <c r="C1063" s="4">
        <v>0</v>
      </c>
      <c r="D1063" s="4">
        <v>1</v>
      </c>
      <c r="E1063" s="4">
        <v>222</v>
      </c>
      <c r="F1063" s="4">
        <f>ROUND(Source!AO1059,O1063)</f>
        <v>0</v>
      </c>
      <c r="G1063" s="4" t="s">
        <v>74</v>
      </c>
      <c r="H1063" s="4" t="s">
        <v>75</v>
      </c>
      <c r="I1063" s="4"/>
      <c r="J1063" s="4"/>
      <c r="K1063" s="4">
        <v>222</v>
      </c>
      <c r="L1063" s="4">
        <v>3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45" x14ac:dyDescent="0.2">
      <c r="A1064" s="4">
        <v>50</v>
      </c>
      <c r="B1064" s="4">
        <v>0</v>
      </c>
      <c r="C1064" s="4">
        <v>0</v>
      </c>
      <c r="D1064" s="4">
        <v>1</v>
      </c>
      <c r="E1064" s="4">
        <v>225</v>
      </c>
      <c r="F1064" s="4">
        <f>ROUND(Source!AV1059,O1064)</f>
        <v>0</v>
      </c>
      <c r="G1064" s="4" t="s">
        <v>76</v>
      </c>
      <c r="H1064" s="4" t="s">
        <v>77</v>
      </c>
      <c r="I1064" s="4"/>
      <c r="J1064" s="4"/>
      <c r="K1064" s="4">
        <v>225</v>
      </c>
      <c r="L1064" s="4">
        <v>4</v>
      </c>
      <c r="M1064" s="4">
        <v>3</v>
      </c>
      <c r="N1064" s="4" t="s">
        <v>3</v>
      </c>
      <c r="O1064" s="4">
        <v>2</v>
      </c>
      <c r="P1064" s="4"/>
      <c r="Q1064" s="4"/>
      <c r="R1064" s="4"/>
      <c r="S1064" s="4"/>
      <c r="T1064" s="4"/>
      <c r="U1064" s="4"/>
      <c r="V1064" s="4"/>
      <c r="W1064" s="4">
        <v>0</v>
      </c>
      <c r="X1064" s="4">
        <v>1</v>
      </c>
      <c r="Y1064" s="4">
        <v>0</v>
      </c>
      <c r="Z1064" s="4"/>
      <c r="AA1064" s="4"/>
      <c r="AB1064" s="4"/>
    </row>
    <row r="1065" spans="1:245" x14ac:dyDescent="0.2">
      <c r="A1065" s="4">
        <v>50</v>
      </c>
      <c r="B1065" s="4">
        <v>0</v>
      </c>
      <c r="C1065" s="4">
        <v>0</v>
      </c>
      <c r="D1065" s="4">
        <v>1</v>
      </c>
      <c r="E1065" s="4">
        <v>226</v>
      </c>
      <c r="F1065" s="4">
        <f>ROUND(Source!AW1059,O1065)</f>
        <v>0</v>
      </c>
      <c r="G1065" s="4" t="s">
        <v>78</v>
      </c>
      <c r="H1065" s="4" t="s">
        <v>79</v>
      </c>
      <c r="I1065" s="4"/>
      <c r="J1065" s="4"/>
      <c r="K1065" s="4">
        <v>226</v>
      </c>
      <c r="L1065" s="4">
        <v>5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0</v>
      </c>
      <c r="X1065" s="4">
        <v>1</v>
      </c>
      <c r="Y1065" s="4">
        <v>0</v>
      </c>
      <c r="Z1065" s="4"/>
      <c r="AA1065" s="4"/>
      <c r="AB1065" s="4"/>
    </row>
    <row r="1066" spans="1:245" x14ac:dyDescent="0.2">
      <c r="A1066" s="4">
        <v>50</v>
      </c>
      <c r="B1066" s="4">
        <v>0</v>
      </c>
      <c r="C1066" s="4">
        <v>0</v>
      </c>
      <c r="D1066" s="4">
        <v>1</v>
      </c>
      <c r="E1066" s="4">
        <v>227</v>
      </c>
      <c r="F1066" s="4">
        <f>ROUND(Source!AX1059,O1066)</f>
        <v>0</v>
      </c>
      <c r="G1066" s="4" t="s">
        <v>80</v>
      </c>
      <c r="H1066" s="4" t="s">
        <v>81</v>
      </c>
      <c r="I1066" s="4"/>
      <c r="J1066" s="4"/>
      <c r="K1066" s="4">
        <v>227</v>
      </c>
      <c r="L1066" s="4">
        <v>6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45" x14ac:dyDescent="0.2">
      <c r="A1067" s="4">
        <v>50</v>
      </c>
      <c r="B1067" s="4">
        <v>0</v>
      </c>
      <c r="C1067" s="4">
        <v>0</v>
      </c>
      <c r="D1067" s="4">
        <v>1</v>
      </c>
      <c r="E1067" s="4">
        <v>228</v>
      </c>
      <c r="F1067" s="4">
        <f>ROUND(Source!AY1059,O1067)</f>
        <v>0</v>
      </c>
      <c r="G1067" s="4" t="s">
        <v>82</v>
      </c>
      <c r="H1067" s="4" t="s">
        <v>83</v>
      </c>
      <c r="I1067" s="4"/>
      <c r="J1067" s="4"/>
      <c r="K1067" s="4">
        <v>228</v>
      </c>
      <c r="L1067" s="4">
        <v>7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0</v>
      </c>
      <c r="X1067" s="4">
        <v>1</v>
      </c>
      <c r="Y1067" s="4">
        <v>0</v>
      </c>
      <c r="Z1067" s="4"/>
      <c r="AA1067" s="4"/>
      <c r="AB1067" s="4"/>
    </row>
    <row r="1068" spans="1:245" x14ac:dyDescent="0.2">
      <c r="A1068" s="4">
        <v>50</v>
      </c>
      <c r="B1068" s="4">
        <v>0</v>
      </c>
      <c r="C1068" s="4">
        <v>0</v>
      </c>
      <c r="D1068" s="4">
        <v>1</v>
      </c>
      <c r="E1068" s="4">
        <v>216</v>
      </c>
      <c r="F1068" s="4">
        <f>ROUND(Source!AP1059,O1068)</f>
        <v>0</v>
      </c>
      <c r="G1068" s="4" t="s">
        <v>84</v>
      </c>
      <c r="H1068" s="4" t="s">
        <v>85</v>
      </c>
      <c r="I1068" s="4"/>
      <c r="J1068" s="4"/>
      <c r="K1068" s="4">
        <v>216</v>
      </c>
      <c r="L1068" s="4">
        <v>8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0</v>
      </c>
      <c r="X1068" s="4">
        <v>1</v>
      </c>
      <c r="Y1068" s="4">
        <v>0</v>
      </c>
      <c r="Z1068" s="4"/>
      <c r="AA1068" s="4"/>
      <c r="AB1068" s="4"/>
    </row>
    <row r="1069" spans="1:245" x14ac:dyDescent="0.2">
      <c r="A1069" s="4">
        <v>50</v>
      </c>
      <c r="B1069" s="4">
        <v>0</v>
      </c>
      <c r="C1069" s="4">
        <v>0</v>
      </c>
      <c r="D1069" s="4">
        <v>1</v>
      </c>
      <c r="E1069" s="4">
        <v>223</v>
      </c>
      <c r="F1069" s="4">
        <f>ROUND(Source!AQ1059,O1069)</f>
        <v>0</v>
      </c>
      <c r="G1069" s="4" t="s">
        <v>86</v>
      </c>
      <c r="H1069" s="4" t="s">
        <v>87</v>
      </c>
      <c r="I1069" s="4"/>
      <c r="J1069" s="4"/>
      <c r="K1069" s="4">
        <v>223</v>
      </c>
      <c r="L1069" s="4">
        <v>9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/>
      <c r="AA1069" s="4"/>
      <c r="AB1069" s="4"/>
    </row>
    <row r="1070" spans="1:245" x14ac:dyDescent="0.2">
      <c r="A1070" s="4">
        <v>50</v>
      </c>
      <c r="B1070" s="4">
        <v>0</v>
      </c>
      <c r="C1070" s="4">
        <v>0</v>
      </c>
      <c r="D1070" s="4">
        <v>1</v>
      </c>
      <c r="E1070" s="4">
        <v>229</v>
      </c>
      <c r="F1070" s="4">
        <f>ROUND(Source!AZ1059,O1070)</f>
        <v>0</v>
      </c>
      <c r="G1070" s="4" t="s">
        <v>88</v>
      </c>
      <c r="H1070" s="4" t="s">
        <v>89</v>
      </c>
      <c r="I1070" s="4"/>
      <c r="J1070" s="4"/>
      <c r="K1070" s="4">
        <v>229</v>
      </c>
      <c r="L1070" s="4">
        <v>10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/>
      <c r="AA1070" s="4"/>
      <c r="AB1070" s="4"/>
    </row>
    <row r="1071" spans="1:245" x14ac:dyDescent="0.2">
      <c r="A1071" s="4">
        <v>50</v>
      </c>
      <c r="B1071" s="4">
        <v>0</v>
      </c>
      <c r="C1071" s="4">
        <v>0</v>
      </c>
      <c r="D1071" s="4">
        <v>1</v>
      </c>
      <c r="E1071" s="4">
        <v>203</v>
      </c>
      <c r="F1071" s="4">
        <f>ROUND(Source!Q1059,O1071)</f>
        <v>1533.7</v>
      </c>
      <c r="G1071" s="4" t="s">
        <v>90</v>
      </c>
      <c r="H1071" s="4" t="s">
        <v>91</v>
      </c>
      <c r="I1071" s="4"/>
      <c r="J1071" s="4"/>
      <c r="K1071" s="4">
        <v>203</v>
      </c>
      <c r="L1071" s="4">
        <v>11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1533.7</v>
      </c>
      <c r="X1071" s="4">
        <v>1</v>
      </c>
      <c r="Y1071" s="4">
        <v>1533.7</v>
      </c>
      <c r="Z1071" s="4"/>
      <c r="AA1071" s="4"/>
      <c r="AB1071" s="4"/>
    </row>
    <row r="1072" spans="1:245" x14ac:dyDescent="0.2">
      <c r="A1072" s="4">
        <v>50</v>
      </c>
      <c r="B1072" s="4">
        <v>0</v>
      </c>
      <c r="C1072" s="4">
        <v>0</v>
      </c>
      <c r="D1072" s="4">
        <v>1</v>
      </c>
      <c r="E1072" s="4">
        <v>231</v>
      </c>
      <c r="F1072" s="4">
        <f>ROUND(Source!BB1059,O1072)</f>
        <v>0</v>
      </c>
      <c r="G1072" s="4" t="s">
        <v>92</v>
      </c>
      <c r="H1072" s="4" t="s">
        <v>93</v>
      </c>
      <c r="I1072" s="4"/>
      <c r="J1072" s="4"/>
      <c r="K1072" s="4">
        <v>231</v>
      </c>
      <c r="L1072" s="4">
        <v>12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8" x14ac:dyDescent="0.2">
      <c r="A1073" s="4">
        <v>50</v>
      </c>
      <c r="B1073" s="4">
        <v>0</v>
      </c>
      <c r="C1073" s="4">
        <v>0</v>
      </c>
      <c r="D1073" s="4">
        <v>1</v>
      </c>
      <c r="E1073" s="4">
        <v>204</v>
      </c>
      <c r="F1073" s="4">
        <f>ROUND(Source!R1059,O1073)</f>
        <v>791.9</v>
      </c>
      <c r="G1073" s="4" t="s">
        <v>94</v>
      </c>
      <c r="H1073" s="4" t="s">
        <v>95</v>
      </c>
      <c r="I1073" s="4"/>
      <c r="J1073" s="4"/>
      <c r="K1073" s="4">
        <v>204</v>
      </c>
      <c r="L1073" s="4">
        <v>13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791.9</v>
      </c>
      <c r="X1073" s="4">
        <v>1</v>
      </c>
      <c r="Y1073" s="4">
        <v>791.9</v>
      </c>
      <c r="Z1073" s="4"/>
      <c r="AA1073" s="4"/>
      <c r="AB1073" s="4"/>
    </row>
    <row r="1074" spans="1:28" x14ac:dyDescent="0.2">
      <c r="A1074" s="4">
        <v>50</v>
      </c>
      <c r="B1074" s="4">
        <v>0</v>
      </c>
      <c r="C1074" s="4">
        <v>0</v>
      </c>
      <c r="D1074" s="4">
        <v>1</v>
      </c>
      <c r="E1074" s="4">
        <v>205</v>
      </c>
      <c r="F1074" s="4">
        <f>ROUND(Source!S1059,O1074)</f>
        <v>1464.73</v>
      </c>
      <c r="G1074" s="4" t="s">
        <v>96</v>
      </c>
      <c r="H1074" s="4" t="s">
        <v>97</v>
      </c>
      <c r="I1074" s="4"/>
      <c r="J1074" s="4"/>
      <c r="K1074" s="4">
        <v>205</v>
      </c>
      <c r="L1074" s="4">
        <v>14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1464.73</v>
      </c>
      <c r="X1074" s="4">
        <v>1</v>
      </c>
      <c r="Y1074" s="4">
        <v>1464.73</v>
      </c>
      <c r="Z1074" s="4"/>
      <c r="AA1074" s="4"/>
      <c r="AB1074" s="4"/>
    </row>
    <row r="1075" spans="1:28" x14ac:dyDescent="0.2">
      <c r="A1075" s="4">
        <v>50</v>
      </c>
      <c r="B1075" s="4">
        <v>0</v>
      </c>
      <c r="C1075" s="4">
        <v>0</v>
      </c>
      <c r="D1075" s="4">
        <v>1</v>
      </c>
      <c r="E1075" s="4">
        <v>232</v>
      </c>
      <c r="F1075" s="4">
        <f>ROUND(Source!BC1059,O1075)</f>
        <v>0</v>
      </c>
      <c r="G1075" s="4" t="s">
        <v>98</v>
      </c>
      <c r="H1075" s="4" t="s">
        <v>99</v>
      </c>
      <c r="I1075" s="4"/>
      <c r="J1075" s="4"/>
      <c r="K1075" s="4">
        <v>232</v>
      </c>
      <c r="L1075" s="4">
        <v>15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8" x14ac:dyDescent="0.2">
      <c r="A1076" s="4">
        <v>50</v>
      </c>
      <c r="B1076" s="4">
        <v>0</v>
      </c>
      <c r="C1076" s="4">
        <v>0</v>
      </c>
      <c r="D1076" s="4">
        <v>1</v>
      </c>
      <c r="E1076" s="4">
        <v>214</v>
      </c>
      <c r="F1076" s="4">
        <f>ROUND(Source!AS1059,O1076)</f>
        <v>5891.32</v>
      </c>
      <c r="G1076" s="4" t="s">
        <v>100</v>
      </c>
      <c r="H1076" s="4" t="s">
        <v>101</v>
      </c>
      <c r="I1076" s="4"/>
      <c r="J1076" s="4"/>
      <c r="K1076" s="4">
        <v>214</v>
      </c>
      <c r="L1076" s="4">
        <v>16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5891.32</v>
      </c>
      <c r="X1076" s="4">
        <v>1</v>
      </c>
      <c r="Y1076" s="4">
        <v>5891.32</v>
      </c>
      <c r="Z1076" s="4"/>
      <c r="AA1076" s="4"/>
      <c r="AB1076" s="4"/>
    </row>
    <row r="1077" spans="1:28" x14ac:dyDescent="0.2">
      <c r="A1077" s="4">
        <v>50</v>
      </c>
      <c r="B1077" s="4">
        <v>0</v>
      </c>
      <c r="C1077" s="4">
        <v>0</v>
      </c>
      <c r="D1077" s="4">
        <v>1</v>
      </c>
      <c r="E1077" s="4">
        <v>215</v>
      </c>
      <c r="F1077" s="4">
        <f>ROUND(Source!AT1059,O1077)</f>
        <v>0</v>
      </c>
      <c r="G1077" s="4" t="s">
        <v>102</v>
      </c>
      <c r="H1077" s="4" t="s">
        <v>103</v>
      </c>
      <c r="I1077" s="4"/>
      <c r="J1077" s="4"/>
      <c r="K1077" s="4">
        <v>215</v>
      </c>
      <c r="L1077" s="4">
        <v>17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0</v>
      </c>
      <c r="X1077" s="4">
        <v>1</v>
      </c>
      <c r="Y1077" s="4">
        <v>0</v>
      </c>
      <c r="Z1077" s="4"/>
      <c r="AA1077" s="4"/>
      <c r="AB1077" s="4"/>
    </row>
    <row r="1078" spans="1:28" x14ac:dyDescent="0.2">
      <c r="A1078" s="4">
        <v>50</v>
      </c>
      <c r="B1078" s="4">
        <v>0</v>
      </c>
      <c r="C1078" s="4">
        <v>0</v>
      </c>
      <c r="D1078" s="4">
        <v>1</v>
      </c>
      <c r="E1078" s="4">
        <v>217</v>
      </c>
      <c r="F1078" s="4">
        <f>ROUND(Source!AU1059,O1078)</f>
        <v>0</v>
      </c>
      <c r="G1078" s="4" t="s">
        <v>104</v>
      </c>
      <c r="H1078" s="4" t="s">
        <v>105</v>
      </c>
      <c r="I1078" s="4"/>
      <c r="J1078" s="4"/>
      <c r="K1078" s="4">
        <v>217</v>
      </c>
      <c r="L1078" s="4">
        <v>18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8" x14ac:dyDescent="0.2">
      <c r="A1079" s="4">
        <v>50</v>
      </c>
      <c r="B1079" s="4">
        <v>0</v>
      </c>
      <c r="C1079" s="4">
        <v>0</v>
      </c>
      <c r="D1079" s="4">
        <v>1</v>
      </c>
      <c r="E1079" s="4">
        <v>230</v>
      </c>
      <c r="F1079" s="4">
        <f>ROUND(Source!BA1059,O1079)</f>
        <v>0</v>
      </c>
      <c r="G1079" s="4" t="s">
        <v>106</v>
      </c>
      <c r="H1079" s="4" t="s">
        <v>107</v>
      </c>
      <c r="I1079" s="4"/>
      <c r="J1079" s="4"/>
      <c r="K1079" s="4">
        <v>230</v>
      </c>
      <c r="L1079" s="4">
        <v>19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">
      <c r="A1080" s="4">
        <v>50</v>
      </c>
      <c r="B1080" s="4">
        <v>0</v>
      </c>
      <c r="C1080" s="4">
        <v>0</v>
      </c>
      <c r="D1080" s="4">
        <v>1</v>
      </c>
      <c r="E1080" s="4">
        <v>206</v>
      </c>
      <c r="F1080" s="4">
        <f>ROUND(Source!T1059,O1080)</f>
        <v>0</v>
      </c>
      <c r="G1080" s="4" t="s">
        <v>108</v>
      </c>
      <c r="H1080" s="4" t="s">
        <v>109</v>
      </c>
      <c r="I1080" s="4"/>
      <c r="J1080" s="4"/>
      <c r="K1080" s="4">
        <v>206</v>
      </c>
      <c r="L1080" s="4">
        <v>20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8" x14ac:dyDescent="0.2">
      <c r="A1081" s="4">
        <v>50</v>
      </c>
      <c r="B1081" s="4">
        <v>0</v>
      </c>
      <c r="C1081" s="4">
        <v>0</v>
      </c>
      <c r="D1081" s="4">
        <v>1</v>
      </c>
      <c r="E1081" s="4">
        <v>207</v>
      </c>
      <c r="F1081" s="4">
        <f>Source!U1059</f>
        <v>2.7701189389500001</v>
      </c>
      <c r="G1081" s="4" t="s">
        <v>110</v>
      </c>
      <c r="H1081" s="4" t="s">
        <v>111</v>
      </c>
      <c r="I1081" s="4"/>
      <c r="J1081" s="4"/>
      <c r="K1081" s="4">
        <v>207</v>
      </c>
      <c r="L1081" s="4">
        <v>21</v>
      </c>
      <c r="M1081" s="4">
        <v>3</v>
      </c>
      <c r="N1081" s="4" t="s">
        <v>3</v>
      </c>
      <c r="O1081" s="4">
        <v>-1</v>
      </c>
      <c r="P1081" s="4"/>
      <c r="Q1081" s="4"/>
      <c r="R1081" s="4"/>
      <c r="S1081" s="4"/>
      <c r="T1081" s="4"/>
      <c r="U1081" s="4"/>
      <c r="V1081" s="4"/>
      <c r="W1081" s="4">
        <v>2.7701189389500001</v>
      </c>
      <c r="X1081" s="4">
        <v>1</v>
      </c>
      <c r="Y1081" s="4">
        <v>2.7701189389500001</v>
      </c>
      <c r="Z1081" s="4"/>
      <c r="AA1081" s="4"/>
      <c r="AB1081" s="4"/>
    </row>
    <row r="1082" spans="1:28" x14ac:dyDescent="0.2">
      <c r="A1082" s="4">
        <v>50</v>
      </c>
      <c r="B1082" s="4">
        <v>0</v>
      </c>
      <c r="C1082" s="4">
        <v>0</v>
      </c>
      <c r="D1082" s="4">
        <v>1</v>
      </c>
      <c r="E1082" s="4">
        <v>208</v>
      </c>
      <c r="F1082" s="4">
        <f>Source!V1059</f>
        <v>0</v>
      </c>
      <c r="G1082" s="4" t="s">
        <v>112</v>
      </c>
      <c r="H1082" s="4" t="s">
        <v>113</v>
      </c>
      <c r="I1082" s="4"/>
      <c r="J1082" s="4"/>
      <c r="K1082" s="4">
        <v>208</v>
      </c>
      <c r="L1082" s="4">
        <v>22</v>
      </c>
      <c r="M1082" s="4">
        <v>3</v>
      </c>
      <c r="N1082" s="4" t="s">
        <v>3</v>
      </c>
      <c r="O1082" s="4">
        <v>-1</v>
      </c>
      <c r="P1082" s="4"/>
      <c r="Q1082" s="4"/>
      <c r="R1082" s="4"/>
      <c r="S1082" s="4"/>
      <c r="T1082" s="4"/>
      <c r="U1082" s="4"/>
      <c r="V1082" s="4"/>
      <c r="W1082" s="4">
        <v>0</v>
      </c>
      <c r="X1082" s="4">
        <v>1</v>
      </c>
      <c r="Y1082" s="4">
        <v>0</v>
      </c>
      <c r="Z1082" s="4"/>
      <c r="AA1082" s="4"/>
      <c r="AB1082" s="4"/>
    </row>
    <row r="1083" spans="1:28" x14ac:dyDescent="0.2">
      <c r="A1083" s="4">
        <v>50</v>
      </c>
      <c r="B1083" s="4">
        <v>0</v>
      </c>
      <c r="C1083" s="4">
        <v>0</v>
      </c>
      <c r="D1083" s="4">
        <v>1</v>
      </c>
      <c r="E1083" s="4">
        <v>209</v>
      </c>
      <c r="F1083" s="4">
        <f>ROUND(Source!W1059,O1083)</f>
        <v>0</v>
      </c>
      <c r="G1083" s="4" t="s">
        <v>114</v>
      </c>
      <c r="H1083" s="4" t="s">
        <v>115</v>
      </c>
      <c r="I1083" s="4"/>
      <c r="J1083" s="4"/>
      <c r="K1083" s="4">
        <v>209</v>
      </c>
      <c r="L1083" s="4">
        <v>23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8" x14ac:dyDescent="0.2">
      <c r="A1084" s="4">
        <v>50</v>
      </c>
      <c r="B1084" s="4">
        <v>0</v>
      </c>
      <c r="C1084" s="4">
        <v>0</v>
      </c>
      <c r="D1084" s="4">
        <v>1</v>
      </c>
      <c r="E1084" s="4">
        <v>233</v>
      </c>
      <c r="F1084" s="4">
        <f>ROUND(Source!BD1059,O1084)</f>
        <v>0</v>
      </c>
      <c r="G1084" s="4" t="s">
        <v>116</v>
      </c>
      <c r="H1084" s="4" t="s">
        <v>117</v>
      </c>
      <c r="I1084" s="4"/>
      <c r="J1084" s="4"/>
      <c r="K1084" s="4">
        <v>233</v>
      </c>
      <c r="L1084" s="4">
        <v>24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0</v>
      </c>
      <c r="X1084" s="4">
        <v>1</v>
      </c>
      <c r="Y1084" s="4">
        <v>0</v>
      </c>
      <c r="Z1084" s="4"/>
      <c r="AA1084" s="4"/>
      <c r="AB1084" s="4"/>
    </row>
    <row r="1085" spans="1:28" x14ac:dyDescent="0.2">
      <c r="A1085" s="4">
        <v>50</v>
      </c>
      <c r="B1085" s="4">
        <v>0</v>
      </c>
      <c r="C1085" s="4">
        <v>0</v>
      </c>
      <c r="D1085" s="4">
        <v>1</v>
      </c>
      <c r="E1085" s="4">
        <v>210</v>
      </c>
      <c r="F1085" s="4">
        <f>ROUND(Source!X1059,O1085)</f>
        <v>1025.31</v>
      </c>
      <c r="G1085" s="4" t="s">
        <v>118</v>
      </c>
      <c r="H1085" s="4" t="s">
        <v>119</v>
      </c>
      <c r="I1085" s="4"/>
      <c r="J1085" s="4"/>
      <c r="K1085" s="4">
        <v>210</v>
      </c>
      <c r="L1085" s="4">
        <v>25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1025.31</v>
      </c>
      <c r="X1085" s="4">
        <v>1</v>
      </c>
      <c r="Y1085" s="4">
        <v>1025.31</v>
      </c>
      <c r="Z1085" s="4"/>
      <c r="AA1085" s="4"/>
      <c r="AB1085" s="4"/>
    </row>
    <row r="1086" spans="1:28" x14ac:dyDescent="0.2">
      <c r="A1086" s="4">
        <v>50</v>
      </c>
      <c r="B1086" s="4">
        <v>0</v>
      </c>
      <c r="C1086" s="4">
        <v>0</v>
      </c>
      <c r="D1086" s="4">
        <v>1</v>
      </c>
      <c r="E1086" s="4">
        <v>211</v>
      </c>
      <c r="F1086" s="4">
        <f>ROUND(Source!Y1059,O1086)</f>
        <v>600.54</v>
      </c>
      <c r="G1086" s="4" t="s">
        <v>120</v>
      </c>
      <c r="H1086" s="4" t="s">
        <v>121</v>
      </c>
      <c r="I1086" s="4"/>
      <c r="J1086" s="4"/>
      <c r="K1086" s="4">
        <v>211</v>
      </c>
      <c r="L1086" s="4">
        <v>26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600.54</v>
      </c>
      <c r="X1086" s="4">
        <v>1</v>
      </c>
      <c r="Y1086" s="4">
        <v>600.54</v>
      </c>
      <c r="Z1086" s="4"/>
      <c r="AA1086" s="4"/>
      <c r="AB1086" s="4"/>
    </row>
    <row r="1087" spans="1:28" x14ac:dyDescent="0.2">
      <c r="A1087" s="4">
        <v>50</v>
      </c>
      <c r="B1087" s="4">
        <v>0</v>
      </c>
      <c r="C1087" s="4">
        <v>0</v>
      </c>
      <c r="D1087" s="4">
        <v>1</v>
      </c>
      <c r="E1087" s="4">
        <v>224</v>
      </c>
      <c r="F1087" s="4">
        <f>ROUND(Source!AR1059,O1087)</f>
        <v>5891.32</v>
      </c>
      <c r="G1087" s="4" t="s">
        <v>122</v>
      </c>
      <c r="H1087" s="4" t="s">
        <v>123</v>
      </c>
      <c r="I1087" s="4"/>
      <c r="J1087" s="4"/>
      <c r="K1087" s="4">
        <v>224</v>
      </c>
      <c r="L1087" s="4">
        <v>27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5891.32</v>
      </c>
      <c r="X1087" s="4">
        <v>1</v>
      </c>
      <c r="Y1087" s="4">
        <v>5891.32</v>
      </c>
      <c r="Z1087" s="4"/>
      <c r="AA1087" s="4"/>
      <c r="AB1087" s="4"/>
    </row>
    <row r="1089" spans="1:245" x14ac:dyDescent="0.2">
      <c r="A1089" s="1">
        <v>4</v>
      </c>
      <c r="B1089" s="1">
        <v>1</v>
      </c>
      <c r="C1089" s="1"/>
      <c r="D1089" s="1">
        <f>ROW(A1110)</f>
        <v>1110</v>
      </c>
      <c r="E1089" s="1"/>
      <c r="F1089" s="1" t="s">
        <v>16</v>
      </c>
      <c r="G1089" s="1" t="s">
        <v>361</v>
      </c>
      <c r="H1089" s="1" t="s">
        <v>3</v>
      </c>
      <c r="I1089" s="1">
        <v>0</v>
      </c>
      <c r="J1089" s="1"/>
      <c r="K1089" s="1">
        <v>0</v>
      </c>
      <c r="L1089" s="1"/>
      <c r="M1089" s="1" t="s">
        <v>3</v>
      </c>
      <c r="N1089" s="1"/>
      <c r="O1089" s="1"/>
      <c r="P1089" s="1"/>
      <c r="Q1089" s="1"/>
      <c r="R1089" s="1"/>
      <c r="S1089" s="1">
        <v>0</v>
      </c>
      <c r="T1089" s="1"/>
      <c r="U1089" s="1" t="s">
        <v>3</v>
      </c>
      <c r="V1089" s="1">
        <v>0</v>
      </c>
      <c r="W1089" s="1"/>
      <c r="X1089" s="1"/>
      <c r="Y1089" s="1"/>
      <c r="Z1089" s="1"/>
      <c r="AA1089" s="1"/>
      <c r="AB1089" s="1" t="s">
        <v>3</v>
      </c>
      <c r="AC1089" s="1" t="s">
        <v>3</v>
      </c>
      <c r="AD1089" s="1" t="s">
        <v>3</v>
      </c>
      <c r="AE1089" s="1" t="s">
        <v>3</v>
      </c>
      <c r="AF1089" s="1" t="s">
        <v>3</v>
      </c>
      <c r="AG1089" s="1" t="s">
        <v>3</v>
      </c>
      <c r="AH1089" s="1"/>
      <c r="AI1089" s="1"/>
      <c r="AJ1089" s="1"/>
      <c r="AK1089" s="1"/>
      <c r="AL1089" s="1"/>
      <c r="AM1089" s="1"/>
      <c r="AN1089" s="1"/>
      <c r="AO1089" s="1"/>
      <c r="AP1089" s="1" t="s">
        <v>3</v>
      </c>
      <c r="AQ1089" s="1" t="s">
        <v>3</v>
      </c>
      <c r="AR1089" s="1" t="s">
        <v>3</v>
      </c>
      <c r="AS1089" s="1"/>
      <c r="AT1089" s="1"/>
      <c r="AU1089" s="1"/>
      <c r="AV1089" s="1"/>
      <c r="AW1089" s="1"/>
      <c r="AX1089" s="1"/>
      <c r="AY1089" s="1"/>
      <c r="AZ1089" s="1" t="s">
        <v>3</v>
      </c>
      <c r="BA1089" s="1"/>
      <c r="BB1089" s="1" t="s">
        <v>3</v>
      </c>
      <c r="BC1089" s="1" t="s">
        <v>3</v>
      </c>
      <c r="BD1089" s="1" t="s">
        <v>3</v>
      </c>
      <c r="BE1089" s="1" t="s">
        <v>3</v>
      </c>
      <c r="BF1089" s="1" t="s">
        <v>3</v>
      </c>
      <c r="BG1089" s="1" t="s">
        <v>3</v>
      </c>
      <c r="BH1089" s="1" t="s">
        <v>3</v>
      </c>
      <c r="BI1089" s="1" t="s">
        <v>3</v>
      </c>
      <c r="BJ1089" s="1" t="s">
        <v>3</v>
      </c>
      <c r="BK1089" s="1" t="s">
        <v>3</v>
      </c>
      <c r="BL1089" s="1" t="s">
        <v>3</v>
      </c>
      <c r="BM1089" s="1" t="s">
        <v>3</v>
      </c>
      <c r="BN1089" s="1" t="s">
        <v>3</v>
      </c>
      <c r="BO1089" s="1" t="s">
        <v>3</v>
      </c>
      <c r="BP1089" s="1" t="s">
        <v>3</v>
      </c>
      <c r="BQ1089" s="1"/>
      <c r="BR1089" s="1"/>
      <c r="BS1089" s="1"/>
      <c r="BT1089" s="1"/>
      <c r="BU1089" s="1"/>
      <c r="BV1089" s="1"/>
      <c r="BW1089" s="1"/>
      <c r="BX1089" s="1">
        <v>0</v>
      </c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>
        <v>0</v>
      </c>
    </row>
    <row r="1091" spans="1:245" x14ac:dyDescent="0.2">
      <c r="A1091" s="2">
        <v>52</v>
      </c>
      <c r="B1091" s="2">
        <f t="shared" ref="B1091:G1091" si="620">B1110</f>
        <v>1</v>
      </c>
      <c r="C1091" s="2">
        <f t="shared" si="620"/>
        <v>4</v>
      </c>
      <c r="D1091" s="2">
        <f t="shared" si="620"/>
        <v>1089</v>
      </c>
      <c r="E1091" s="2">
        <f t="shared" si="620"/>
        <v>0</v>
      </c>
      <c r="F1091" s="2" t="str">
        <f t="shared" si="620"/>
        <v>Новый раздел</v>
      </c>
      <c r="G1091" s="2" t="str">
        <f t="shared" si="620"/>
        <v>Восстановление а/б покрытия</v>
      </c>
      <c r="H1091" s="2"/>
      <c r="I1091" s="2"/>
      <c r="J1091" s="2"/>
      <c r="K1091" s="2"/>
      <c r="L1091" s="2"/>
      <c r="M1091" s="2"/>
      <c r="N1091" s="2"/>
      <c r="O1091" s="2">
        <f t="shared" ref="O1091:AT1091" si="621">O1110</f>
        <v>24135.67</v>
      </c>
      <c r="P1091" s="2">
        <f t="shared" si="621"/>
        <v>19649.95</v>
      </c>
      <c r="Q1091" s="2">
        <f t="shared" si="621"/>
        <v>2965.04</v>
      </c>
      <c r="R1091" s="2">
        <f t="shared" si="621"/>
        <v>899.96</v>
      </c>
      <c r="S1091" s="2">
        <f t="shared" si="621"/>
        <v>1520.68</v>
      </c>
      <c r="T1091" s="2">
        <f t="shared" si="621"/>
        <v>0</v>
      </c>
      <c r="U1091" s="2">
        <f t="shared" si="621"/>
        <v>2.6789846876100007</v>
      </c>
      <c r="V1091" s="2">
        <f t="shared" si="621"/>
        <v>0</v>
      </c>
      <c r="W1091" s="2">
        <f t="shared" si="621"/>
        <v>0</v>
      </c>
      <c r="X1091" s="2">
        <f t="shared" si="621"/>
        <v>2037.72</v>
      </c>
      <c r="Y1091" s="2">
        <f t="shared" si="621"/>
        <v>836.38</v>
      </c>
      <c r="Z1091" s="2">
        <f t="shared" si="621"/>
        <v>0</v>
      </c>
      <c r="AA1091" s="2">
        <f t="shared" si="621"/>
        <v>0</v>
      </c>
      <c r="AB1091" s="2">
        <f t="shared" si="621"/>
        <v>24135.67</v>
      </c>
      <c r="AC1091" s="2">
        <f t="shared" si="621"/>
        <v>19649.95</v>
      </c>
      <c r="AD1091" s="2">
        <f t="shared" si="621"/>
        <v>2965.04</v>
      </c>
      <c r="AE1091" s="2">
        <f t="shared" si="621"/>
        <v>899.96</v>
      </c>
      <c r="AF1091" s="2">
        <f t="shared" si="621"/>
        <v>1520.68</v>
      </c>
      <c r="AG1091" s="2">
        <f t="shared" si="621"/>
        <v>0</v>
      </c>
      <c r="AH1091" s="2">
        <f t="shared" si="621"/>
        <v>2.6789846876100007</v>
      </c>
      <c r="AI1091" s="2">
        <f t="shared" si="621"/>
        <v>0</v>
      </c>
      <c r="AJ1091" s="2">
        <f t="shared" si="621"/>
        <v>0</v>
      </c>
      <c r="AK1091" s="2">
        <f t="shared" si="621"/>
        <v>2037.72</v>
      </c>
      <c r="AL1091" s="2">
        <f t="shared" si="621"/>
        <v>836.38</v>
      </c>
      <c r="AM1091" s="2">
        <f t="shared" si="621"/>
        <v>0</v>
      </c>
      <c r="AN1091" s="2">
        <f t="shared" si="621"/>
        <v>0</v>
      </c>
      <c r="AO1091" s="2">
        <f t="shared" si="621"/>
        <v>0</v>
      </c>
      <c r="AP1091" s="2">
        <f t="shared" si="621"/>
        <v>0</v>
      </c>
      <c r="AQ1091" s="2">
        <f t="shared" si="621"/>
        <v>0</v>
      </c>
      <c r="AR1091" s="2">
        <f t="shared" si="621"/>
        <v>28449.7</v>
      </c>
      <c r="AS1091" s="2">
        <f t="shared" si="621"/>
        <v>28449.7</v>
      </c>
      <c r="AT1091" s="2">
        <f t="shared" si="621"/>
        <v>0</v>
      </c>
      <c r="AU1091" s="2">
        <f t="shared" ref="AU1091:BZ1091" si="622">AU1110</f>
        <v>0</v>
      </c>
      <c r="AV1091" s="2">
        <f t="shared" si="622"/>
        <v>19649.95</v>
      </c>
      <c r="AW1091" s="2">
        <f t="shared" si="622"/>
        <v>19649.95</v>
      </c>
      <c r="AX1091" s="2">
        <f t="shared" si="622"/>
        <v>0</v>
      </c>
      <c r="AY1091" s="2">
        <f t="shared" si="622"/>
        <v>19649.95</v>
      </c>
      <c r="AZ1091" s="2">
        <f t="shared" si="622"/>
        <v>0</v>
      </c>
      <c r="BA1091" s="2">
        <f t="shared" si="622"/>
        <v>0</v>
      </c>
      <c r="BB1091" s="2">
        <f t="shared" si="622"/>
        <v>0</v>
      </c>
      <c r="BC1091" s="2">
        <f t="shared" si="622"/>
        <v>0</v>
      </c>
      <c r="BD1091" s="2">
        <f t="shared" si="622"/>
        <v>0</v>
      </c>
      <c r="BE1091" s="2">
        <f t="shared" si="622"/>
        <v>0</v>
      </c>
      <c r="BF1091" s="2">
        <f t="shared" si="622"/>
        <v>0</v>
      </c>
      <c r="BG1091" s="2">
        <f t="shared" si="622"/>
        <v>0</v>
      </c>
      <c r="BH1091" s="2">
        <f t="shared" si="622"/>
        <v>0</v>
      </c>
      <c r="BI1091" s="2">
        <f t="shared" si="622"/>
        <v>0</v>
      </c>
      <c r="BJ1091" s="2">
        <f t="shared" si="622"/>
        <v>0</v>
      </c>
      <c r="BK1091" s="2">
        <f t="shared" si="622"/>
        <v>0</v>
      </c>
      <c r="BL1091" s="2">
        <f t="shared" si="622"/>
        <v>0</v>
      </c>
      <c r="BM1091" s="2">
        <f t="shared" si="622"/>
        <v>0</v>
      </c>
      <c r="BN1091" s="2">
        <f t="shared" si="622"/>
        <v>0</v>
      </c>
      <c r="BO1091" s="2">
        <f t="shared" si="622"/>
        <v>0</v>
      </c>
      <c r="BP1091" s="2">
        <f t="shared" si="622"/>
        <v>0</v>
      </c>
      <c r="BQ1091" s="2">
        <f t="shared" si="622"/>
        <v>0</v>
      </c>
      <c r="BR1091" s="2">
        <f t="shared" si="622"/>
        <v>0</v>
      </c>
      <c r="BS1091" s="2">
        <f t="shared" si="622"/>
        <v>0</v>
      </c>
      <c r="BT1091" s="2">
        <f t="shared" si="622"/>
        <v>0</v>
      </c>
      <c r="BU1091" s="2">
        <f t="shared" si="622"/>
        <v>0</v>
      </c>
      <c r="BV1091" s="2">
        <f t="shared" si="622"/>
        <v>0</v>
      </c>
      <c r="BW1091" s="2">
        <f t="shared" si="622"/>
        <v>0</v>
      </c>
      <c r="BX1091" s="2">
        <f t="shared" si="622"/>
        <v>0</v>
      </c>
      <c r="BY1091" s="2">
        <f t="shared" si="622"/>
        <v>0</v>
      </c>
      <c r="BZ1091" s="2">
        <f t="shared" si="622"/>
        <v>0</v>
      </c>
      <c r="CA1091" s="2">
        <f t="shared" ref="CA1091:DF1091" si="623">CA1110</f>
        <v>28449.7</v>
      </c>
      <c r="CB1091" s="2">
        <f t="shared" si="623"/>
        <v>28449.7</v>
      </c>
      <c r="CC1091" s="2">
        <f t="shared" si="623"/>
        <v>0</v>
      </c>
      <c r="CD1091" s="2">
        <f t="shared" si="623"/>
        <v>0</v>
      </c>
      <c r="CE1091" s="2">
        <f t="shared" si="623"/>
        <v>19649.95</v>
      </c>
      <c r="CF1091" s="2">
        <f t="shared" si="623"/>
        <v>19649.95</v>
      </c>
      <c r="CG1091" s="2">
        <f t="shared" si="623"/>
        <v>0</v>
      </c>
      <c r="CH1091" s="2">
        <f t="shared" si="623"/>
        <v>19649.95</v>
      </c>
      <c r="CI1091" s="2">
        <f t="shared" si="623"/>
        <v>0</v>
      </c>
      <c r="CJ1091" s="2">
        <f t="shared" si="623"/>
        <v>0</v>
      </c>
      <c r="CK1091" s="2">
        <f t="shared" si="623"/>
        <v>0</v>
      </c>
      <c r="CL1091" s="2">
        <f t="shared" si="623"/>
        <v>0</v>
      </c>
      <c r="CM1091" s="2">
        <f t="shared" si="623"/>
        <v>0</v>
      </c>
      <c r="CN1091" s="2">
        <f t="shared" si="623"/>
        <v>0</v>
      </c>
      <c r="CO1091" s="2">
        <f t="shared" si="623"/>
        <v>0</v>
      </c>
      <c r="CP1091" s="2">
        <f t="shared" si="623"/>
        <v>0</v>
      </c>
      <c r="CQ1091" s="2">
        <f t="shared" si="623"/>
        <v>0</v>
      </c>
      <c r="CR1091" s="2">
        <f t="shared" si="623"/>
        <v>0</v>
      </c>
      <c r="CS1091" s="2">
        <f t="shared" si="623"/>
        <v>0</v>
      </c>
      <c r="CT1091" s="2">
        <f t="shared" si="623"/>
        <v>0</v>
      </c>
      <c r="CU1091" s="2">
        <f t="shared" si="623"/>
        <v>0</v>
      </c>
      <c r="CV1091" s="2">
        <f t="shared" si="623"/>
        <v>0</v>
      </c>
      <c r="CW1091" s="2">
        <f t="shared" si="623"/>
        <v>0</v>
      </c>
      <c r="CX1091" s="2">
        <f t="shared" si="623"/>
        <v>0</v>
      </c>
      <c r="CY1091" s="2">
        <f t="shared" si="623"/>
        <v>0</v>
      </c>
      <c r="CZ1091" s="2">
        <f t="shared" si="623"/>
        <v>0</v>
      </c>
      <c r="DA1091" s="2">
        <f t="shared" si="623"/>
        <v>0</v>
      </c>
      <c r="DB1091" s="2">
        <f t="shared" si="623"/>
        <v>0</v>
      </c>
      <c r="DC1091" s="2">
        <f t="shared" si="623"/>
        <v>0</v>
      </c>
      <c r="DD1091" s="2">
        <f t="shared" si="623"/>
        <v>0</v>
      </c>
      <c r="DE1091" s="2">
        <f t="shared" si="623"/>
        <v>0</v>
      </c>
      <c r="DF1091" s="2">
        <f t="shared" si="623"/>
        <v>0</v>
      </c>
      <c r="DG1091" s="3">
        <f t="shared" ref="DG1091:EL1091" si="624">DG1110</f>
        <v>0</v>
      </c>
      <c r="DH1091" s="3">
        <f t="shared" si="624"/>
        <v>0</v>
      </c>
      <c r="DI1091" s="3">
        <f t="shared" si="624"/>
        <v>0</v>
      </c>
      <c r="DJ1091" s="3">
        <f t="shared" si="624"/>
        <v>0</v>
      </c>
      <c r="DK1091" s="3">
        <f t="shared" si="624"/>
        <v>0</v>
      </c>
      <c r="DL1091" s="3">
        <f t="shared" si="624"/>
        <v>0</v>
      </c>
      <c r="DM1091" s="3">
        <f t="shared" si="624"/>
        <v>0</v>
      </c>
      <c r="DN1091" s="3">
        <f t="shared" si="624"/>
        <v>0</v>
      </c>
      <c r="DO1091" s="3">
        <f t="shared" si="624"/>
        <v>0</v>
      </c>
      <c r="DP1091" s="3">
        <f t="shared" si="624"/>
        <v>0</v>
      </c>
      <c r="DQ1091" s="3">
        <f t="shared" si="624"/>
        <v>0</v>
      </c>
      <c r="DR1091" s="3">
        <f t="shared" si="624"/>
        <v>0</v>
      </c>
      <c r="DS1091" s="3">
        <f t="shared" si="624"/>
        <v>0</v>
      </c>
      <c r="DT1091" s="3">
        <f t="shared" si="624"/>
        <v>0</v>
      </c>
      <c r="DU1091" s="3">
        <f t="shared" si="624"/>
        <v>0</v>
      </c>
      <c r="DV1091" s="3">
        <f t="shared" si="624"/>
        <v>0</v>
      </c>
      <c r="DW1091" s="3">
        <f t="shared" si="624"/>
        <v>0</v>
      </c>
      <c r="DX1091" s="3">
        <f t="shared" si="624"/>
        <v>0</v>
      </c>
      <c r="DY1091" s="3">
        <f t="shared" si="624"/>
        <v>0</v>
      </c>
      <c r="DZ1091" s="3">
        <f t="shared" si="624"/>
        <v>0</v>
      </c>
      <c r="EA1091" s="3">
        <f t="shared" si="624"/>
        <v>0</v>
      </c>
      <c r="EB1091" s="3">
        <f t="shared" si="624"/>
        <v>0</v>
      </c>
      <c r="EC1091" s="3">
        <f t="shared" si="624"/>
        <v>0</v>
      </c>
      <c r="ED1091" s="3">
        <f t="shared" si="624"/>
        <v>0</v>
      </c>
      <c r="EE1091" s="3">
        <f t="shared" si="624"/>
        <v>0</v>
      </c>
      <c r="EF1091" s="3">
        <f t="shared" si="624"/>
        <v>0</v>
      </c>
      <c r="EG1091" s="3">
        <f t="shared" si="624"/>
        <v>0</v>
      </c>
      <c r="EH1091" s="3">
        <f t="shared" si="624"/>
        <v>0</v>
      </c>
      <c r="EI1091" s="3">
        <f t="shared" si="624"/>
        <v>0</v>
      </c>
      <c r="EJ1091" s="3">
        <f t="shared" si="624"/>
        <v>0</v>
      </c>
      <c r="EK1091" s="3">
        <f t="shared" si="624"/>
        <v>0</v>
      </c>
      <c r="EL1091" s="3">
        <f t="shared" si="624"/>
        <v>0</v>
      </c>
      <c r="EM1091" s="3">
        <f t="shared" ref="EM1091:FR1091" si="625">EM1110</f>
        <v>0</v>
      </c>
      <c r="EN1091" s="3">
        <f t="shared" si="625"/>
        <v>0</v>
      </c>
      <c r="EO1091" s="3">
        <f t="shared" si="625"/>
        <v>0</v>
      </c>
      <c r="EP1091" s="3">
        <f t="shared" si="625"/>
        <v>0</v>
      </c>
      <c r="EQ1091" s="3">
        <f t="shared" si="625"/>
        <v>0</v>
      </c>
      <c r="ER1091" s="3">
        <f t="shared" si="625"/>
        <v>0</v>
      </c>
      <c r="ES1091" s="3">
        <f t="shared" si="625"/>
        <v>0</v>
      </c>
      <c r="ET1091" s="3">
        <f t="shared" si="625"/>
        <v>0</v>
      </c>
      <c r="EU1091" s="3">
        <f t="shared" si="625"/>
        <v>0</v>
      </c>
      <c r="EV1091" s="3">
        <f t="shared" si="625"/>
        <v>0</v>
      </c>
      <c r="EW1091" s="3">
        <f t="shared" si="625"/>
        <v>0</v>
      </c>
      <c r="EX1091" s="3">
        <f t="shared" si="625"/>
        <v>0</v>
      </c>
      <c r="EY1091" s="3">
        <f t="shared" si="625"/>
        <v>0</v>
      </c>
      <c r="EZ1091" s="3">
        <f t="shared" si="625"/>
        <v>0</v>
      </c>
      <c r="FA1091" s="3">
        <f t="shared" si="625"/>
        <v>0</v>
      </c>
      <c r="FB1091" s="3">
        <f t="shared" si="625"/>
        <v>0</v>
      </c>
      <c r="FC1091" s="3">
        <f t="shared" si="625"/>
        <v>0</v>
      </c>
      <c r="FD1091" s="3">
        <f t="shared" si="625"/>
        <v>0</v>
      </c>
      <c r="FE1091" s="3">
        <f t="shared" si="625"/>
        <v>0</v>
      </c>
      <c r="FF1091" s="3">
        <f t="shared" si="625"/>
        <v>0</v>
      </c>
      <c r="FG1091" s="3">
        <f t="shared" si="625"/>
        <v>0</v>
      </c>
      <c r="FH1091" s="3">
        <f t="shared" si="625"/>
        <v>0</v>
      </c>
      <c r="FI1091" s="3">
        <f t="shared" si="625"/>
        <v>0</v>
      </c>
      <c r="FJ1091" s="3">
        <f t="shared" si="625"/>
        <v>0</v>
      </c>
      <c r="FK1091" s="3">
        <f t="shared" si="625"/>
        <v>0</v>
      </c>
      <c r="FL1091" s="3">
        <f t="shared" si="625"/>
        <v>0</v>
      </c>
      <c r="FM1091" s="3">
        <f t="shared" si="625"/>
        <v>0</v>
      </c>
      <c r="FN1091" s="3">
        <f t="shared" si="625"/>
        <v>0</v>
      </c>
      <c r="FO1091" s="3">
        <f t="shared" si="625"/>
        <v>0</v>
      </c>
      <c r="FP1091" s="3">
        <f t="shared" si="625"/>
        <v>0</v>
      </c>
      <c r="FQ1091" s="3">
        <f t="shared" si="625"/>
        <v>0</v>
      </c>
      <c r="FR1091" s="3">
        <f t="shared" si="625"/>
        <v>0</v>
      </c>
      <c r="FS1091" s="3">
        <f t="shared" ref="FS1091:GX1091" si="626">FS1110</f>
        <v>0</v>
      </c>
      <c r="FT1091" s="3">
        <f t="shared" si="626"/>
        <v>0</v>
      </c>
      <c r="FU1091" s="3">
        <f t="shared" si="626"/>
        <v>0</v>
      </c>
      <c r="FV1091" s="3">
        <f t="shared" si="626"/>
        <v>0</v>
      </c>
      <c r="FW1091" s="3">
        <f t="shared" si="626"/>
        <v>0</v>
      </c>
      <c r="FX1091" s="3">
        <f t="shared" si="626"/>
        <v>0</v>
      </c>
      <c r="FY1091" s="3">
        <f t="shared" si="626"/>
        <v>0</v>
      </c>
      <c r="FZ1091" s="3">
        <f t="shared" si="626"/>
        <v>0</v>
      </c>
      <c r="GA1091" s="3">
        <f t="shared" si="626"/>
        <v>0</v>
      </c>
      <c r="GB1091" s="3">
        <f t="shared" si="626"/>
        <v>0</v>
      </c>
      <c r="GC1091" s="3">
        <f t="shared" si="626"/>
        <v>0</v>
      </c>
      <c r="GD1091" s="3">
        <f t="shared" si="626"/>
        <v>0</v>
      </c>
      <c r="GE1091" s="3">
        <f t="shared" si="626"/>
        <v>0</v>
      </c>
      <c r="GF1091" s="3">
        <f t="shared" si="626"/>
        <v>0</v>
      </c>
      <c r="GG1091" s="3">
        <f t="shared" si="626"/>
        <v>0</v>
      </c>
      <c r="GH1091" s="3">
        <f t="shared" si="626"/>
        <v>0</v>
      </c>
      <c r="GI1091" s="3">
        <f t="shared" si="626"/>
        <v>0</v>
      </c>
      <c r="GJ1091" s="3">
        <f t="shared" si="626"/>
        <v>0</v>
      </c>
      <c r="GK1091" s="3">
        <f t="shared" si="626"/>
        <v>0</v>
      </c>
      <c r="GL1091" s="3">
        <f t="shared" si="626"/>
        <v>0</v>
      </c>
      <c r="GM1091" s="3">
        <f t="shared" si="626"/>
        <v>0</v>
      </c>
      <c r="GN1091" s="3">
        <f t="shared" si="626"/>
        <v>0</v>
      </c>
      <c r="GO1091" s="3">
        <f t="shared" si="626"/>
        <v>0</v>
      </c>
      <c r="GP1091" s="3">
        <f t="shared" si="626"/>
        <v>0</v>
      </c>
      <c r="GQ1091" s="3">
        <f t="shared" si="626"/>
        <v>0</v>
      </c>
      <c r="GR1091" s="3">
        <f t="shared" si="626"/>
        <v>0</v>
      </c>
      <c r="GS1091" s="3">
        <f t="shared" si="626"/>
        <v>0</v>
      </c>
      <c r="GT1091" s="3">
        <f t="shared" si="626"/>
        <v>0</v>
      </c>
      <c r="GU1091" s="3">
        <f t="shared" si="626"/>
        <v>0</v>
      </c>
      <c r="GV1091" s="3">
        <f t="shared" si="626"/>
        <v>0</v>
      </c>
      <c r="GW1091" s="3">
        <f t="shared" si="626"/>
        <v>0</v>
      </c>
      <c r="GX1091" s="3">
        <f t="shared" si="626"/>
        <v>0</v>
      </c>
    </row>
    <row r="1093" spans="1:245" x14ac:dyDescent="0.2">
      <c r="A1093">
        <v>17</v>
      </c>
      <c r="B1093">
        <v>1</v>
      </c>
      <c r="E1093" t="s">
        <v>362</v>
      </c>
      <c r="F1093" t="s">
        <v>363</v>
      </c>
      <c r="G1093" t="s">
        <v>364</v>
      </c>
      <c r="H1093" t="s">
        <v>365</v>
      </c>
      <c r="I1093">
        <f>ROUND(2.79*0.35/100,9)</f>
        <v>9.7649999999999994E-3</v>
      </c>
      <c r="J1093">
        <v>0</v>
      </c>
      <c r="K1093">
        <f>ROUND(2.79*0.35/100,9)</f>
        <v>9.7649999999999994E-3</v>
      </c>
      <c r="O1093">
        <f t="shared" ref="O1093:O1108" si="627">ROUND(CP1093,2)</f>
        <v>261.94</v>
      </c>
      <c r="P1093">
        <f t="shared" ref="P1093:P1108" si="628">ROUND((ROUND((AC1093*AW1093*I1093),2)*BC1093),2)</f>
        <v>2.57</v>
      </c>
      <c r="Q1093">
        <f>(ROUND((ROUND((((ET1093*1.1))*AV1093*I1093),2)*BB1093),2)+ROUND((ROUND(((AE1093-((EU1093*1.1)))*AV1093*I1093),2)*BS1093),2))</f>
        <v>178.08</v>
      </c>
      <c r="R1093">
        <f t="shared" ref="R1093:R1108" si="629">ROUND((ROUND((AE1093*AV1093*I1093),2)*BS1093),2)</f>
        <v>51.17</v>
      </c>
      <c r="S1093">
        <f t="shared" ref="S1093:S1108" si="630">ROUND((ROUND((AF1093*AV1093*I1093),2)*BA1093),2)</f>
        <v>81.290000000000006</v>
      </c>
      <c r="T1093">
        <f t="shared" ref="T1093:T1108" si="631">ROUND(CU1093*I1093,2)</f>
        <v>0</v>
      </c>
      <c r="U1093">
        <f t="shared" ref="U1093:U1108" si="632">CV1093*I1093</f>
        <v>0.16194744719999998</v>
      </c>
      <c r="V1093">
        <f t="shared" ref="V1093:V1108" si="633">CW1093*I1093</f>
        <v>0</v>
      </c>
      <c r="W1093">
        <f t="shared" ref="W1093:W1108" si="634">ROUND(CX1093*I1093,2)</f>
        <v>0</v>
      </c>
      <c r="X1093">
        <f t="shared" ref="X1093:X1108" si="635">ROUND(CY1093,2)</f>
        <v>108.93</v>
      </c>
      <c r="Y1093">
        <f t="shared" ref="Y1093:Y1108" si="636">ROUND(CZ1093,2)</f>
        <v>44.71</v>
      </c>
      <c r="AA1093">
        <v>62853509</v>
      </c>
      <c r="AB1093">
        <f t="shared" ref="AB1093:AB1108" si="637">ROUND((AC1093+AD1093+AF1093),6)</f>
        <v>1513.2660000000001</v>
      </c>
      <c r="AC1093">
        <f t="shared" ref="AC1093:AC1102" si="638">ROUND((ES1093),6)</f>
        <v>35.35</v>
      </c>
      <c r="AD1093">
        <f>ROUND(((((ET1093*1.1))-((EU1093*1.1)))+AE1093),6)</f>
        <v>1311.277</v>
      </c>
      <c r="AE1093">
        <f>ROUND(((EU1093*1.1)),6)</f>
        <v>104.41200000000001</v>
      </c>
      <c r="AF1093">
        <f>ROUND(((EV1093*1.1)),6)</f>
        <v>166.63900000000001</v>
      </c>
      <c r="AG1093">
        <f t="shared" ref="AG1093:AG1108" si="639">ROUND((AP1093),6)</f>
        <v>0</v>
      </c>
      <c r="AH1093">
        <f>((EW1093*1.1))</f>
        <v>15.840000000000002</v>
      </c>
      <c r="AI1093">
        <f>((EX1093*1.1))</f>
        <v>0</v>
      </c>
      <c r="AJ1093">
        <f t="shared" ref="AJ1093:AJ1108" si="640">(AS1093)</f>
        <v>0</v>
      </c>
      <c r="AK1093">
        <v>1378.91</v>
      </c>
      <c r="AL1093">
        <v>35.35</v>
      </c>
      <c r="AM1093">
        <v>1192.07</v>
      </c>
      <c r="AN1093">
        <v>94.92</v>
      </c>
      <c r="AO1093">
        <v>151.49</v>
      </c>
      <c r="AP1093">
        <v>0</v>
      </c>
      <c r="AQ1093">
        <v>14.4</v>
      </c>
      <c r="AR1093">
        <v>0</v>
      </c>
      <c r="AS1093">
        <v>0</v>
      </c>
      <c r="AT1093">
        <v>134</v>
      </c>
      <c r="AU1093">
        <v>55</v>
      </c>
      <c r="AV1093">
        <v>1.0469999999999999</v>
      </c>
      <c r="AW1093">
        <v>1.002</v>
      </c>
      <c r="AZ1093">
        <v>1</v>
      </c>
      <c r="BA1093">
        <v>47.82</v>
      </c>
      <c r="BB1093">
        <v>13.28</v>
      </c>
      <c r="BC1093">
        <v>7.33</v>
      </c>
      <c r="BD1093" t="s">
        <v>3</v>
      </c>
      <c r="BE1093" t="s">
        <v>3</v>
      </c>
      <c r="BF1093" t="s">
        <v>3</v>
      </c>
      <c r="BG1093" t="s">
        <v>3</v>
      </c>
      <c r="BH1093">
        <v>0</v>
      </c>
      <c r="BI1093">
        <v>1</v>
      </c>
      <c r="BJ1093" t="s">
        <v>424</v>
      </c>
      <c r="BM1093">
        <v>146</v>
      </c>
      <c r="BN1093">
        <v>0</v>
      </c>
      <c r="BO1093" t="s">
        <v>363</v>
      </c>
      <c r="BP1093">
        <v>1</v>
      </c>
      <c r="BQ1093">
        <v>30</v>
      </c>
      <c r="BR1093">
        <v>0</v>
      </c>
      <c r="BS1093">
        <v>47.82</v>
      </c>
      <c r="BT1093">
        <v>1</v>
      </c>
      <c r="BU1093">
        <v>1</v>
      </c>
      <c r="BV1093">
        <v>1</v>
      </c>
      <c r="BW1093">
        <v>1</v>
      </c>
      <c r="BX1093">
        <v>1</v>
      </c>
      <c r="BY1093" t="s">
        <v>3</v>
      </c>
      <c r="BZ1093">
        <v>134</v>
      </c>
      <c r="CA1093">
        <v>55</v>
      </c>
      <c r="CB1093" t="s">
        <v>3</v>
      </c>
      <c r="CE1093">
        <v>30</v>
      </c>
      <c r="CF1093">
        <v>0</v>
      </c>
      <c r="CG1093">
        <v>0</v>
      </c>
      <c r="CM1093">
        <v>0</v>
      </c>
      <c r="CN1093" t="s">
        <v>1204</v>
      </c>
      <c r="CO1093">
        <v>0</v>
      </c>
      <c r="CP1093">
        <f t="shared" ref="CP1093:CP1108" si="641">(P1093+Q1093+S1093)</f>
        <v>261.94</v>
      </c>
      <c r="CQ1093">
        <f t="shared" ref="CQ1093:CQ1108" si="642">ROUND((ROUND((AC1093*AW1093*1),2)*BC1093),2)</f>
        <v>259.63</v>
      </c>
      <c r="CR1093">
        <f>(ROUND((ROUND((((ET1093*1.1))*AV1093*1),2)*BB1093),2)+ROUND((ROUND(((AE1093-((EU1093*1.1)))*AV1093*1),2)*BS1093),2))</f>
        <v>18232.240000000002</v>
      </c>
      <c r="CS1093">
        <f t="shared" ref="CS1093:CS1108" si="643">ROUND((ROUND((AE1093*AV1093*1),2)*BS1093),2)</f>
        <v>5227.68</v>
      </c>
      <c r="CT1093">
        <f t="shared" ref="CT1093:CT1108" si="644">ROUND((ROUND((AF1093*AV1093*1),2)*BA1093),2)</f>
        <v>8343.16</v>
      </c>
      <c r="CU1093">
        <f t="shared" ref="CU1093:CU1108" si="645">AG1093</f>
        <v>0</v>
      </c>
      <c r="CV1093">
        <f t="shared" ref="CV1093:CV1108" si="646">(AH1093*AV1093)</f>
        <v>16.584479999999999</v>
      </c>
      <c r="CW1093">
        <f t="shared" ref="CW1093:CW1108" si="647">AI1093</f>
        <v>0</v>
      </c>
      <c r="CX1093">
        <f t="shared" ref="CX1093:CX1108" si="648">AJ1093</f>
        <v>0</v>
      </c>
      <c r="CY1093">
        <f t="shared" ref="CY1093:CY1108" si="649">S1093*(BZ1093/100)</f>
        <v>108.92860000000002</v>
      </c>
      <c r="CZ1093">
        <f t="shared" ref="CZ1093:CZ1108" si="650">S1093*(CA1093/100)</f>
        <v>44.709500000000006</v>
      </c>
      <c r="DC1093" t="s">
        <v>3</v>
      </c>
      <c r="DD1093" t="s">
        <v>3</v>
      </c>
      <c r="DE1093" t="s">
        <v>425</v>
      </c>
      <c r="DF1093" t="s">
        <v>425</v>
      </c>
      <c r="DG1093" t="s">
        <v>425</v>
      </c>
      <c r="DH1093" t="s">
        <v>3</v>
      </c>
      <c r="DI1093" t="s">
        <v>425</v>
      </c>
      <c r="DJ1093" t="s">
        <v>425</v>
      </c>
      <c r="DK1093" t="s">
        <v>3</v>
      </c>
      <c r="DL1093" t="s">
        <v>3</v>
      </c>
      <c r="DM1093" t="s">
        <v>3</v>
      </c>
      <c r="DN1093">
        <v>140</v>
      </c>
      <c r="DO1093">
        <v>79</v>
      </c>
      <c r="DP1093">
        <v>1.0469999999999999</v>
      </c>
      <c r="DQ1093">
        <v>1.002</v>
      </c>
      <c r="DU1093">
        <v>1013</v>
      </c>
      <c r="DV1093" t="s">
        <v>365</v>
      </c>
      <c r="DW1093" t="s">
        <v>365</v>
      </c>
      <c r="DX1093">
        <v>1</v>
      </c>
      <c r="DZ1093" t="s">
        <v>3</v>
      </c>
      <c r="EA1093" t="s">
        <v>3</v>
      </c>
      <c r="EB1093" t="s">
        <v>3</v>
      </c>
      <c r="EC1093" t="s">
        <v>3</v>
      </c>
      <c r="EE1093">
        <v>65731448</v>
      </c>
      <c r="EF1093">
        <v>30</v>
      </c>
      <c r="EG1093" t="s">
        <v>24</v>
      </c>
      <c r="EH1093">
        <v>0</v>
      </c>
      <c r="EI1093" t="s">
        <v>3</v>
      </c>
      <c r="EJ1093">
        <v>1</v>
      </c>
      <c r="EK1093">
        <v>146</v>
      </c>
      <c r="EL1093" t="s">
        <v>367</v>
      </c>
      <c r="EM1093" t="s">
        <v>368</v>
      </c>
      <c r="EO1093" t="s">
        <v>27</v>
      </c>
      <c r="EQ1093">
        <v>0</v>
      </c>
      <c r="ER1093">
        <v>1378.91</v>
      </c>
      <c r="ES1093">
        <v>35.35</v>
      </c>
      <c r="ET1093">
        <v>1192.07</v>
      </c>
      <c r="EU1093">
        <v>94.92</v>
      </c>
      <c r="EV1093">
        <v>151.49</v>
      </c>
      <c r="EW1093">
        <v>14.4</v>
      </c>
      <c r="EX1093">
        <v>0</v>
      </c>
      <c r="EY1093">
        <v>0</v>
      </c>
      <c r="FQ1093">
        <v>0</v>
      </c>
      <c r="FR1093">
        <v>0</v>
      </c>
      <c r="FS1093">
        <v>0</v>
      </c>
      <c r="FX1093">
        <v>140</v>
      </c>
      <c r="FY1093">
        <v>79</v>
      </c>
      <c r="GA1093" t="s">
        <v>3</v>
      </c>
      <c r="GD1093">
        <v>0</v>
      </c>
      <c r="GF1093">
        <v>1486975691</v>
      </c>
      <c r="GG1093">
        <v>2</v>
      </c>
      <c r="GH1093">
        <v>1</v>
      </c>
      <c r="GI1093">
        <v>2</v>
      </c>
      <c r="GJ1093">
        <v>0</v>
      </c>
      <c r="GK1093">
        <f>ROUND(R1093*(R12)/100,2)</f>
        <v>81.87</v>
      </c>
      <c r="GL1093">
        <f t="shared" ref="GL1093:GL1108" si="651">ROUND(IF(AND(BH1093=3,BI1093=3,FS1093&lt;&gt;0),P1093,0),2)</f>
        <v>0</v>
      </c>
      <c r="GM1093">
        <f t="shared" ref="GM1093:GM1108" si="652">ROUND(O1093+X1093+Y1093+GK1093,2)+GX1093</f>
        <v>497.45</v>
      </c>
      <c r="GN1093">
        <f t="shared" ref="GN1093:GN1108" si="653">IF(OR(BI1093=0,BI1093=1),GM1093-GX1093,0)</f>
        <v>497.45</v>
      </c>
      <c r="GO1093">
        <f t="shared" ref="GO1093:GO1108" si="654">IF(BI1093=2,GM1093-GX1093,0)</f>
        <v>0</v>
      </c>
      <c r="GP1093">
        <f t="shared" ref="GP1093:GP1108" si="655">IF(BI1093=4,GM1093-GX1093,0)</f>
        <v>0</v>
      </c>
      <c r="GR1093">
        <v>0</v>
      </c>
      <c r="GS1093">
        <v>0</v>
      </c>
      <c r="GT1093">
        <v>0</v>
      </c>
      <c r="GU1093" t="s">
        <v>3</v>
      </c>
      <c r="GV1093">
        <f t="shared" ref="GV1093:GV1108" si="656">ROUND((GT1093),6)</f>
        <v>0</v>
      </c>
      <c r="GW1093">
        <v>1</v>
      </c>
      <c r="GX1093">
        <f t="shared" ref="GX1093:GX1108" si="657">ROUND(HC1093*I1093,2)</f>
        <v>0</v>
      </c>
      <c r="HA1093">
        <v>0</v>
      </c>
      <c r="HB1093">
        <v>0</v>
      </c>
      <c r="HC1093">
        <f t="shared" ref="HC1093:HC1108" si="658">GV1093*GW1093</f>
        <v>0</v>
      </c>
      <c r="HE1093" t="s">
        <v>3</v>
      </c>
      <c r="HF1093" t="s">
        <v>3</v>
      </c>
      <c r="HM1093" t="s">
        <v>3</v>
      </c>
      <c r="HN1093" t="s">
        <v>3</v>
      </c>
      <c r="HO1093" t="s">
        <v>3</v>
      </c>
      <c r="HP1093" t="s">
        <v>3</v>
      </c>
      <c r="HQ1093" t="s">
        <v>3</v>
      </c>
      <c r="HS1093">
        <v>0</v>
      </c>
      <c r="IK1093">
        <v>0</v>
      </c>
    </row>
    <row r="1094" spans="1:245" x14ac:dyDescent="0.2">
      <c r="A1094">
        <v>18</v>
      </c>
      <c r="B1094">
        <v>1</v>
      </c>
      <c r="E1094" t="s">
        <v>369</v>
      </c>
      <c r="F1094" t="s">
        <v>56</v>
      </c>
      <c r="G1094" t="s">
        <v>426</v>
      </c>
      <c r="H1094" t="s">
        <v>58</v>
      </c>
      <c r="I1094">
        <f>I1093*J1094</f>
        <v>1.0741499999999999</v>
      </c>
      <c r="J1094">
        <v>110</v>
      </c>
      <c r="K1094">
        <v>110</v>
      </c>
      <c r="O1094">
        <f t="shared" si="627"/>
        <v>1006.83</v>
      </c>
      <c r="P1094">
        <f t="shared" si="628"/>
        <v>1006.83</v>
      </c>
      <c r="Q1094">
        <f>(ROUND((ROUND(((ET1094)*AV1094*I1094),2)*BB1094),2)+ROUND((ROUND(((AE1094-(EU1094))*AV1094*I1094),2)*BS1094),2))</f>
        <v>0</v>
      </c>
      <c r="R1094">
        <f t="shared" si="629"/>
        <v>0</v>
      </c>
      <c r="S1094">
        <f t="shared" si="630"/>
        <v>0</v>
      </c>
      <c r="T1094">
        <f t="shared" si="631"/>
        <v>0</v>
      </c>
      <c r="U1094">
        <f t="shared" si="632"/>
        <v>0</v>
      </c>
      <c r="V1094">
        <f t="shared" si="633"/>
        <v>0</v>
      </c>
      <c r="W1094">
        <f t="shared" si="634"/>
        <v>0</v>
      </c>
      <c r="X1094">
        <f t="shared" si="635"/>
        <v>0</v>
      </c>
      <c r="Y1094">
        <f t="shared" si="636"/>
        <v>0</v>
      </c>
      <c r="AA1094">
        <v>62853509</v>
      </c>
      <c r="AB1094">
        <f t="shared" si="637"/>
        <v>104.99</v>
      </c>
      <c r="AC1094">
        <f t="shared" si="638"/>
        <v>104.99</v>
      </c>
      <c r="AD1094">
        <f>ROUND((((ET1094)-(EU1094))+AE1094),6)</f>
        <v>0</v>
      </c>
      <c r="AE1094">
        <f>ROUND((EU1094),6)</f>
        <v>0</v>
      </c>
      <c r="AF1094">
        <f>ROUND((EV1094),6)</f>
        <v>0</v>
      </c>
      <c r="AG1094">
        <f t="shared" si="639"/>
        <v>0</v>
      </c>
      <c r="AH1094">
        <f>(EW1094)</f>
        <v>0</v>
      </c>
      <c r="AI1094">
        <f>(EX1094)</f>
        <v>0</v>
      </c>
      <c r="AJ1094">
        <f t="shared" si="640"/>
        <v>0</v>
      </c>
      <c r="AK1094">
        <v>104.99</v>
      </c>
      <c r="AL1094">
        <v>104.99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  <c r="AS1094">
        <v>0</v>
      </c>
      <c r="AT1094">
        <v>0</v>
      </c>
      <c r="AU1094">
        <v>0</v>
      </c>
      <c r="AV1094">
        <v>1</v>
      </c>
      <c r="AW1094">
        <v>1.002</v>
      </c>
      <c r="AZ1094">
        <v>1</v>
      </c>
      <c r="BA1094">
        <v>1</v>
      </c>
      <c r="BB1094">
        <v>1</v>
      </c>
      <c r="BC1094">
        <v>8.91</v>
      </c>
      <c r="BD1094" t="s">
        <v>3</v>
      </c>
      <c r="BE1094" t="s">
        <v>3</v>
      </c>
      <c r="BF1094" t="s">
        <v>3</v>
      </c>
      <c r="BG1094" t="s">
        <v>3</v>
      </c>
      <c r="BH1094">
        <v>3</v>
      </c>
      <c r="BI1094">
        <v>1</v>
      </c>
      <c r="BJ1094" t="s">
        <v>427</v>
      </c>
      <c r="BM1094">
        <v>146</v>
      </c>
      <c r="BN1094">
        <v>0</v>
      </c>
      <c r="BO1094" t="s">
        <v>56</v>
      </c>
      <c r="BP1094">
        <v>1</v>
      </c>
      <c r="BQ1094">
        <v>30</v>
      </c>
      <c r="BR1094">
        <v>0</v>
      </c>
      <c r="BS1094">
        <v>1</v>
      </c>
      <c r="BT1094">
        <v>1</v>
      </c>
      <c r="BU1094">
        <v>1</v>
      </c>
      <c r="BV1094">
        <v>1</v>
      </c>
      <c r="BW1094">
        <v>1</v>
      </c>
      <c r="BX1094">
        <v>1</v>
      </c>
      <c r="BY1094" t="s">
        <v>3</v>
      </c>
      <c r="BZ1094">
        <v>0</v>
      </c>
      <c r="CA1094">
        <v>0</v>
      </c>
      <c r="CB1094" t="s">
        <v>3</v>
      </c>
      <c r="CE1094">
        <v>30</v>
      </c>
      <c r="CF1094">
        <v>0</v>
      </c>
      <c r="CG1094">
        <v>0</v>
      </c>
      <c r="CM1094">
        <v>0</v>
      </c>
      <c r="CN1094" t="s">
        <v>3</v>
      </c>
      <c r="CO1094">
        <v>0</v>
      </c>
      <c r="CP1094">
        <f t="shared" si="641"/>
        <v>1006.83</v>
      </c>
      <c r="CQ1094">
        <f t="shared" si="642"/>
        <v>937.33</v>
      </c>
      <c r="CR1094">
        <f>(ROUND((ROUND(((ET1094)*AV1094*1),2)*BB1094),2)+ROUND((ROUND(((AE1094-(EU1094))*AV1094*1),2)*BS1094),2))</f>
        <v>0</v>
      </c>
      <c r="CS1094">
        <f t="shared" si="643"/>
        <v>0</v>
      </c>
      <c r="CT1094">
        <f t="shared" si="644"/>
        <v>0</v>
      </c>
      <c r="CU1094">
        <f t="shared" si="645"/>
        <v>0</v>
      </c>
      <c r="CV1094">
        <f t="shared" si="646"/>
        <v>0</v>
      </c>
      <c r="CW1094">
        <f t="shared" si="647"/>
        <v>0</v>
      </c>
      <c r="CX1094">
        <f t="shared" si="648"/>
        <v>0</v>
      </c>
      <c r="CY1094">
        <f t="shared" si="649"/>
        <v>0</v>
      </c>
      <c r="CZ1094">
        <f t="shared" si="650"/>
        <v>0</v>
      </c>
      <c r="DC1094" t="s">
        <v>3</v>
      </c>
      <c r="DD1094" t="s">
        <v>3</v>
      </c>
      <c r="DE1094" t="s">
        <v>3</v>
      </c>
      <c r="DF1094" t="s">
        <v>3</v>
      </c>
      <c r="DG1094" t="s">
        <v>3</v>
      </c>
      <c r="DH1094" t="s">
        <v>3</v>
      </c>
      <c r="DI1094" t="s">
        <v>3</v>
      </c>
      <c r="DJ1094" t="s">
        <v>3</v>
      </c>
      <c r="DK1094" t="s">
        <v>3</v>
      </c>
      <c r="DL1094" t="s">
        <v>3</v>
      </c>
      <c r="DM1094" t="s">
        <v>3</v>
      </c>
      <c r="DN1094">
        <v>140</v>
      </c>
      <c r="DO1094">
        <v>79</v>
      </c>
      <c r="DP1094">
        <v>1.0469999999999999</v>
      </c>
      <c r="DQ1094">
        <v>1.002</v>
      </c>
      <c r="DU1094">
        <v>1007</v>
      </c>
      <c r="DV1094" t="s">
        <v>58</v>
      </c>
      <c r="DW1094" t="s">
        <v>58</v>
      </c>
      <c r="DX1094">
        <v>1</v>
      </c>
      <c r="DZ1094" t="s">
        <v>3</v>
      </c>
      <c r="EA1094" t="s">
        <v>3</v>
      </c>
      <c r="EB1094" t="s">
        <v>3</v>
      </c>
      <c r="EC1094" t="s">
        <v>3</v>
      </c>
      <c r="EE1094">
        <v>65731448</v>
      </c>
      <c r="EF1094">
        <v>30</v>
      </c>
      <c r="EG1094" t="s">
        <v>24</v>
      </c>
      <c r="EH1094">
        <v>0</v>
      </c>
      <c r="EI1094" t="s">
        <v>3</v>
      </c>
      <c r="EJ1094">
        <v>1</v>
      </c>
      <c r="EK1094">
        <v>146</v>
      </c>
      <c r="EL1094" t="s">
        <v>367</v>
      </c>
      <c r="EM1094" t="s">
        <v>368</v>
      </c>
      <c r="EO1094" t="s">
        <v>3</v>
      </c>
      <c r="EQ1094">
        <v>0</v>
      </c>
      <c r="ER1094">
        <v>104.99</v>
      </c>
      <c r="ES1094">
        <v>104.99</v>
      </c>
      <c r="ET1094">
        <v>0</v>
      </c>
      <c r="EU1094">
        <v>0</v>
      </c>
      <c r="EV1094">
        <v>0</v>
      </c>
      <c r="EW1094">
        <v>0</v>
      </c>
      <c r="EX1094">
        <v>0</v>
      </c>
      <c r="FQ1094">
        <v>0</v>
      </c>
      <c r="FR1094">
        <v>0</v>
      </c>
      <c r="FS1094">
        <v>0</v>
      </c>
      <c r="FX1094">
        <v>140</v>
      </c>
      <c r="FY1094">
        <v>79</v>
      </c>
      <c r="GA1094" t="s">
        <v>3</v>
      </c>
      <c r="GD1094">
        <v>0</v>
      </c>
      <c r="GF1094">
        <v>2069056849</v>
      </c>
      <c r="GG1094">
        <v>2</v>
      </c>
      <c r="GH1094">
        <v>1</v>
      </c>
      <c r="GI1094">
        <v>2</v>
      </c>
      <c r="GJ1094">
        <v>0</v>
      </c>
      <c r="GK1094">
        <f>ROUND(R1094*(R12)/100,2)</f>
        <v>0</v>
      </c>
      <c r="GL1094">
        <f t="shared" si="651"/>
        <v>0</v>
      </c>
      <c r="GM1094">
        <f t="shared" si="652"/>
        <v>1006.83</v>
      </c>
      <c r="GN1094">
        <f t="shared" si="653"/>
        <v>1006.83</v>
      </c>
      <c r="GO1094">
        <f t="shared" si="654"/>
        <v>0</v>
      </c>
      <c r="GP1094">
        <f t="shared" si="655"/>
        <v>0</v>
      </c>
      <c r="GR1094">
        <v>0</v>
      </c>
      <c r="GS1094">
        <v>0</v>
      </c>
      <c r="GT1094">
        <v>0</v>
      </c>
      <c r="GU1094" t="s">
        <v>3</v>
      </c>
      <c r="GV1094">
        <f t="shared" si="656"/>
        <v>0</v>
      </c>
      <c r="GW1094">
        <v>1</v>
      </c>
      <c r="GX1094">
        <f t="shared" si="657"/>
        <v>0</v>
      </c>
      <c r="HA1094">
        <v>0</v>
      </c>
      <c r="HB1094">
        <v>0</v>
      </c>
      <c r="HC1094">
        <f t="shared" si="658"/>
        <v>0</v>
      </c>
      <c r="HE1094" t="s">
        <v>3</v>
      </c>
      <c r="HF1094" t="s">
        <v>3</v>
      </c>
      <c r="HM1094" t="s">
        <v>3</v>
      </c>
      <c r="HN1094" t="s">
        <v>3</v>
      </c>
      <c r="HO1094" t="s">
        <v>3</v>
      </c>
      <c r="HP1094" t="s">
        <v>3</v>
      </c>
      <c r="HQ1094" t="s">
        <v>3</v>
      </c>
      <c r="HS1094">
        <v>0</v>
      </c>
      <c r="IK1094">
        <v>0</v>
      </c>
    </row>
    <row r="1095" spans="1:245" x14ac:dyDescent="0.2">
      <c r="A1095">
        <v>17</v>
      </c>
      <c r="B1095">
        <v>1</v>
      </c>
      <c r="E1095" t="s">
        <v>370</v>
      </c>
      <c r="F1095" t="s">
        <v>371</v>
      </c>
      <c r="G1095" t="s">
        <v>372</v>
      </c>
      <c r="H1095" t="s">
        <v>373</v>
      </c>
      <c r="I1095">
        <f>ROUND(2.79/1000,9)</f>
        <v>2.7899999999999999E-3</v>
      </c>
      <c r="J1095">
        <v>0</v>
      </c>
      <c r="K1095">
        <f>ROUND(2.79/1000,9)</f>
        <v>2.7899999999999999E-3</v>
      </c>
      <c r="O1095">
        <f t="shared" si="627"/>
        <v>696.32</v>
      </c>
      <c r="P1095">
        <f t="shared" si="628"/>
        <v>147.19999999999999</v>
      </c>
      <c r="Q1095">
        <f>(ROUND((ROUND((((ET1095*1.1))*AV1095*I1095),2)*BB1095),2)+ROUND((ROUND(((AE1095-((EU1095*1.1)))*AV1095*I1095),2)*BS1095),2))</f>
        <v>78.569999999999993</v>
      </c>
      <c r="R1095">
        <f t="shared" si="629"/>
        <v>22.95</v>
      </c>
      <c r="S1095">
        <f t="shared" si="630"/>
        <v>470.55</v>
      </c>
      <c r="T1095">
        <f t="shared" si="631"/>
        <v>0</v>
      </c>
      <c r="U1095">
        <f t="shared" si="632"/>
        <v>0.85793588100000007</v>
      </c>
      <c r="V1095">
        <f t="shared" si="633"/>
        <v>0</v>
      </c>
      <c r="W1095">
        <f t="shared" si="634"/>
        <v>0</v>
      </c>
      <c r="X1095">
        <f t="shared" si="635"/>
        <v>630.54</v>
      </c>
      <c r="Y1095">
        <f t="shared" si="636"/>
        <v>258.8</v>
      </c>
      <c r="AA1095">
        <v>62853509</v>
      </c>
      <c r="AB1095">
        <f t="shared" si="637"/>
        <v>12115.955</v>
      </c>
      <c r="AC1095">
        <f t="shared" si="638"/>
        <v>6682.34</v>
      </c>
      <c r="AD1095">
        <f>ROUND(((((ET1095*1.1))-((EU1095*1.1)))+AE1095),6)</f>
        <v>2064.8760000000002</v>
      </c>
      <c r="AE1095">
        <f>ROUND(((EU1095*1.1)),6)</f>
        <v>164.51599999999999</v>
      </c>
      <c r="AF1095">
        <f>ROUND(((EV1095*1.1)),6)</f>
        <v>3368.739</v>
      </c>
      <c r="AG1095">
        <f t="shared" si="639"/>
        <v>0</v>
      </c>
      <c r="AH1095">
        <f>((EW1095*1.1))</f>
        <v>293.70000000000005</v>
      </c>
      <c r="AI1095">
        <f>((EX1095*1.1))</f>
        <v>0</v>
      </c>
      <c r="AJ1095">
        <f t="shared" si="640"/>
        <v>0</v>
      </c>
      <c r="AK1095">
        <v>11621.99</v>
      </c>
      <c r="AL1095">
        <v>6682.34</v>
      </c>
      <c r="AM1095">
        <v>1877.16</v>
      </c>
      <c r="AN1095">
        <v>149.56</v>
      </c>
      <c r="AO1095">
        <v>3062.49</v>
      </c>
      <c r="AP1095">
        <v>0</v>
      </c>
      <c r="AQ1095">
        <v>267</v>
      </c>
      <c r="AR1095">
        <v>0</v>
      </c>
      <c r="AS1095">
        <v>0</v>
      </c>
      <c r="AT1095">
        <v>134</v>
      </c>
      <c r="AU1095">
        <v>55</v>
      </c>
      <c r="AV1095">
        <v>1.0469999999999999</v>
      </c>
      <c r="AW1095">
        <v>1.002</v>
      </c>
      <c r="AZ1095">
        <v>1</v>
      </c>
      <c r="BA1095">
        <v>47.82</v>
      </c>
      <c r="BB1095">
        <v>13.03</v>
      </c>
      <c r="BC1095">
        <v>7.88</v>
      </c>
      <c r="BD1095" t="s">
        <v>3</v>
      </c>
      <c r="BE1095" t="s">
        <v>3</v>
      </c>
      <c r="BF1095" t="s">
        <v>3</v>
      </c>
      <c r="BG1095" t="s">
        <v>3</v>
      </c>
      <c r="BH1095">
        <v>0</v>
      </c>
      <c r="BI1095">
        <v>1</v>
      </c>
      <c r="BJ1095" t="s">
        <v>428</v>
      </c>
      <c r="BM1095">
        <v>152</v>
      </c>
      <c r="BN1095">
        <v>0</v>
      </c>
      <c r="BO1095" t="s">
        <v>371</v>
      </c>
      <c r="BP1095">
        <v>1</v>
      </c>
      <c r="BQ1095">
        <v>30</v>
      </c>
      <c r="BR1095">
        <v>0</v>
      </c>
      <c r="BS1095">
        <v>47.82</v>
      </c>
      <c r="BT1095">
        <v>1</v>
      </c>
      <c r="BU1095">
        <v>1</v>
      </c>
      <c r="BV1095">
        <v>1</v>
      </c>
      <c r="BW1095">
        <v>1</v>
      </c>
      <c r="BX1095">
        <v>1</v>
      </c>
      <c r="BY1095" t="s">
        <v>3</v>
      </c>
      <c r="BZ1095">
        <v>134</v>
      </c>
      <c r="CA1095">
        <v>55</v>
      </c>
      <c r="CB1095" t="s">
        <v>3</v>
      </c>
      <c r="CE1095">
        <v>30</v>
      </c>
      <c r="CF1095">
        <v>0</v>
      </c>
      <c r="CG1095">
        <v>0</v>
      </c>
      <c r="CM1095">
        <v>0</v>
      </c>
      <c r="CN1095" t="s">
        <v>1204</v>
      </c>
      <c r="CO1095">
        <v>0</v>
      </c>
      <c r="CP1095">
        <f t="shared" si="641"/>
        <v>696.31999999999994</v>
      </c>
      <c r="CQ1095">
        <f t="shared" si="642"/>
        <v>52762.12</v>
      </c>
      <c r="CR1095">
        <f>(ROUND((ROUND((((ET1095*1.1))*AV1095*1),2)*BB1095),2)+ROUND((ROUND(((AE1095-((EU1095*1.1)))*AV1095*1),2)*BS1095),2))</f>
        <v>28169.95</v>
      </c>
      <c r="CS1095">
        <f t="shared" si="643"/>
        <v>8237</v>
      </c>
      <c r="CT1095">
        <f t="shared" si="644"/>
        <v>168664.49</v>
      </c>
      <c r="CU1095">
        <f t="shared" si="645"/>
        <v>0</v>
      </c>
      <c r="CV1095">
        <f t="shared" si="646"/>
        <v>307.50390000000004</v>
      </c>
      <c r="CW1095">
        <f t="shared" si="647"/>
        <v>0</v>
      </c>
      <c r="CX1095">
        <f t="shared" si="648"/>
        <v>0</v>
      </c>
      <c r="CY1095">
        <f t="shared" si="649"/>
        <v>630.53700000000003</v>
      </c>
      <c r="CZ1095">
        <f t="shared" si="650"/>
        <v>258.80250000000001</v>
      </c>
      <c r="DC1095" t="s">
        <v>3</v>
      </c>
      <c r="DD1095" t="s">
        <v>3</v>
      </c>
      <c r="DE1095" t="s">
        <v>425</v>
      </c>
      <c r="DF1095" t="s">
        <v>425</v>
      </c>
      <c r="DG1095" t="s">
        <v>425</v>
      </c>
      <c r="DH1095" t="s">
        <v>3</v>
      </c>
      <c r="DI1095" t="s">
        <v>425</v>
      </c>
      <c r="DJ1095" t="s">
        <v>425</v>
      </c>
      <c r="DK1095" t="s">
        <v>3</v>
      </c>
      <c r="DL1095" t="s">
        <v>3</v>
      </c>
      <c r="DM1095" t="s">
        <v>3</v>
      </c>
      <c r="DN1095">
        <v>140</v>
      </c>
      <c r="DO1095">
        <v>79</v>
      </c>
      <c r="DP1095">
        <v>1.0469999999999999</v>
      </c>
      <c r="DQ1095">
        <v>1.002</v>
      </c>
      <c r="DU1095">
        <v>1013</v>
      </c>
      <c r="DV1095" t="s">
        <v>373</v>
      </c>
      <c r="DW1095" t="s">
        <v>373</v>
      </c>
      <c r="DX1095">
        <v>1</v>
      </c>
      <c r="DZ1095" t="s">
        <v>3</v>
      </c>
      <c r="EA1095" t="s">
        <v>3</v>
      </c>
      <c r="EB1095" t="s">
        <v>3</v>
      </c>
      <c r="EC1095" t="s">
        <v>3</v>
      </c>
      <c r="EE1095">
        <v>65731454</v>
      </c>
      <c r="EF1095">
        <v>30</v>
      </c>
      <c r="EG1095" t="s">
        <v>24</v>
      </c>
      <c r="EH1095">
        <v>0</v>
      </c>
      <c r="EI1095" t="s">
        <v>3</v>
      </c>
      <c r="EJ1095">
        <v>1</v>
      </c>
      <c r="EK1095">
        <v>152</v>
      </c>
      <c r="EL1095" t="s">
        <v>375</v>
      </c>
      <c r="EM1095" t="s">
        <v>376</v>
      </c>
      <c r="EO1095" t="s">
        <v>27</v>
      </c>
      <c r="EQ1095">
        <v>0</v>
      </c>
      <c r="ER1095">
        <v>11621.99</v>
      </c>
      <c r="ES1095">
        <v>6682.34</v>
      </c>
      <c r="ET1095">
        <v>1877.16</v>
      </c>
      <c r="EU1095">
        <v>149.56</v>
      </c>
      <c r="EV1095">
        <v>3062.49</v>
      </c>
      <c r="EW1095">
        <v>267</v>
      </c>
      <c r="EX1095">
        <v>0</v>
      </c>
      <c r="EY1095">
        <v>0</v>
      </c>
      <c r="FQ1095">
        <v>0</v>
      </c>
      <c r="FR1095">
        <v>0</v>
      </c>
      <c r="FS1095">
        <v>0</v>
      </c>
      <c r="FX1095">
        <v>140</v>
      </c>
      <c r="FY1095">
        <v>79</v>
      </c>
      <c r="GA1095" t="s">
        <v>3</v>
      </c>
      <c r="GD1095">
        <v>0</v>
      </c>
      <c r="GF1095">
        <v>-146221353</v>
      </c>
      <c r="GG1095">
        <v>2</v>
      </c>
      <c r="GH1095">
        <v>1</v>
      </c>
      <c r="GI1095">
        <v>2</v>
      </c>
      <c r="GJ1095">
        <v>0</v>
      </c>
      <c r="GK1095">
        <f>ROUND(R1095*(R12)/100,2)</f>
        <v>36.72</v>
      </c>
      <c r="GL1095">
        <f t="shared" si="651"/>
        <v>0</v>
      </c>
      <c r="GM1095">
        <f t="shared" si="652"/>
        <v>1622.38</v>
      </c>
      <c r="GN1095">
        <f t="shared" si="653"/>
        <v>1622.38</v>
      </c>
      <c r="GO1095">
        <f t="shared" si="654"/>
        <v>0</v>
      </c>
      <c r="GP1095">
        <f t="shared" si="655"/>
        <v>0</v>
      </c>
      <c r="GR1095">
        <v>0</v>
      </c>
      <c r="GS1095">
        <v>0</v>
      </c>
      <c r="GT1095">
        <v>0</v>
      </c>
      <c r="GU1095" t="s">
        <v>3</v>
      </c>
      <c r="GV1095">
        <f t="shared" si="656"/>
        <v>0</v>
      </c>
      <c r="GW1095">
        <v>1</v>
      </c>
      <c r="GX1095">
        <f t="shared" si="657"/>
        <v>0</v>
      </c>
      <c r="HA1095">
        <v>0</v>
      </c>
      <c r="HB1095">
        <v>0</v>
      </c>
      <c r="HC1095">
        <f t="shared" si="658"/>
        <v>0</v>
      </c>
      <c r="HE1095" t="s">
        <v>3</v>
      </c>
      <c r="HF1095" t="s">
        <v>3</v>
      </c>
      <c r="HM1095" t="s">
        <v>3</v>
      </c>
      <c r="HN1095" t="s">
        <v>3</v>
      </c>
      <c r="HO1095" t="s">
        <v>3</v>
      </c>
      <c r="HP1095" t="s">
        <v>3</v>
      </c>
      <c r="HQ1095" t="s">
        <v>3</v>
      </c>
      <c r="HS1095">
        <v>0</v>
      </c>
      <c r="IK1095">
        <v>0</v>
      </c>
    </row>
    <row r="1096" spans="1:245" x14ac:dyDescent="0.2">
      <c r="A1096">
        <v>18</v>
      </c>
      <c r="B1096">
        <v>1</v>
      </c>
      <c r="E1096" t="s">
        <v>377</v>
      </c>
      <c r="F1096" t="s">
        <v>378</v>
      </c>
      <c r="G1096" t="s">
        <v>429</v>
      </c>
      <c r="H1096" t="s">
        <v>58</v>
      </c>
      <c r="I1096">
        <f>I1095*J1096</f>
        <v>0.45197999999999999</v>
      </c>
      <c r="J1096">
        <v>162</v>
      </c>
      <c r="K1096">
        <v>162</v>
      </c>
      <c r="O1096">
        <f t="shared" si="627"/>
        <v>2922.82</v>
      </c>
      <c r="P1096">
        <f t="shared" si="628"/>
        <v>2922.82</v>
      </c>
      <c r="Q1096">
        <f>(ROUND((ROUND(((ET1096)*AV1096*I1096),2)*BB1096),2)+ROUND((ROUND(((AE1096-(EU1096))*AV1096*I1096),2)*BS1096),2))</f>
        <v>0</v>
      </c>
      <c r="R1096">
        <f t="shared" si="629"/>
        <v>0</v>
      </c>
      <c r="S1096">
        <f t="shared" si="630"/>
        <v>0</v>
      </c>
      <c r="T1096">
        <f t="shared" si="631"/>
        <v>0</v>
      </c>
      <c r="U1096">
        <f t="shared" si="632"/>
        <v>0</v>
      </c>
      <c r="V1096">
        <f t="shared" si="633"/>
        <v>0</v>
      </c>
      <c r="W1096">
        <f t="shared" si="634"/>
        <v>0</v>
      </c>
      <c r="X1096">
        <f t="shared" si="635"/>
        <v>0</v>
      </c>
      <c r="Y1096">
        <f t="shared" si="636"/>
        <v>0</v>
      </c>
      <c r="AA1096">
        <v>62853509</v>
      </c>
      <c r="AB1096">
        <f t="shared" si="637"/>
        <v>517.14</v>
      </c>
      <c r="AC1096">
        <f t="shared" si="638"/>
        <v>517.14</v>
      </c>
      <c r="AD1096">
        <f>ROUND((((ET1096)-(EU1096))+AE1096),6)</f>
        <v>0</v>
      </c>
      <c r="AE1096">
        <f>ROUND((EU1096),6)</f>
        <v>0</v>
      </c>
      <c r="AF1096">
        <f>ROUND((EV1096),6)</f>
        <v>0</v>
      </c>
      <c r="AG1096">
        <f t="shared" si="639"/>
        <v>0</v>
      </c>
      <c r="AH1096">
        <f>(EW1096)</f>
        <v>0</v>
      </c>
      <c r="AI1096">
        <f>(EX1096)</f>
        <v>0</v>
      </c>
      <c r="AJ1096">
        <f t="shared" si="640"/>
        <v>0</v>
      </c>
      <c r="AK1096">
        <v>517.14</v>
      </c>
      <c r="AL1096">
        <v>517.14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  <c r="AS1096">
        <v>0</v>
      </c>
      <c r="AT1096">
        <v>0</v>
      </c>
      <c r="AU1096">
        <v>0</v>
      </c>
      <c r="AV1096">
        <v>1</v>
      </c>
      <c r="AW1096">
        <v>1.002</v>
      </c>
      <c r="AZ1096">
        <v>1</v>
      </c>
      <c r="BA1096">
        <v>1</v>
      </c>
      <c r="BB1096">
        <v>1</v>
      </c>
      <c r="BC1096">
        <v>12.48</v>
      </c>
      <c r="BD1096" t="s">
        <v>3</v>
      </c>
      <c r="BE1096" t="s">
        <v>3</v>
      </c>
      <c r="BF1096" t="s">
        <v>3</v>
      </c>
      <c r="BG1096" t="s">
        <v>3</v>
      </c>
      <c r="BH1096">
        <v>3</v>
      </c>
      <c r="BI1096">
        <v>1</v>
      </c>
      <c r="BJ1096" t="s">
        <v>430</v>
      </c>
      <c r="BM1096">
        <v>152</v>
      </c>
      <c r="BN1096">
        <v>0</v>
      </c>
      <c r="BO1096" t="s">
        <v>378</v>
      </c>
      <c r="BP1096">
        <v>1</v>
      </c>
      <c r="BQ1096">
        <v>30</v>
      </c>
      <c r="BR1096">
        <v>0</v>
      </c>
      <c r="BS1096">
        <v>1</v>
      </c>
      <c r="BT1096">
        <v>1</v>
      </c>
      <c r="BU1096">
        <v>1</v>
      </c>
      <c r="BV1096">
        <v>1</v>
      </c>
      <c r="BW1096">
        <v>1</v>
      </c>
      <c r="BX1096">
        <v>1</v>
      </c>
      <c r="BY1096" t="s">
        <v>3</v>
      </c>
      <c r="BZ1096">
        <v>0</v>
      </c>
      <c r="CA1096">
        <v>0</v>
      </c>
      <c r="CB1096" t="s">
        <v>3</v>
      </c>
      <c r="CE1096">
        <v>30</v>
      </c>
      <c r="CF1096">
        <v>0</v>
      </c>
      <c r="CG1096">
        <v>0</v>
      </c>
      <c r="CM1096">
        <v>0</v>
      </c>
      <c r="CN1096" t="s">
        <v>3</v>
      </c>
      <c r="CO1096">
        <v>0</v>
      </c>
      <c r="CP1096">
        <f t="shared" si="641"/>
        <v>2922.82</v>
      </c>
      <c r="CQ1096">
        <f t="shared" si="642"/>
        <v>6466.76</v>
      </c>
      <c r="CR1096">
        <f>(ROUND((ROUND(((ET1096)*AV1096*1),2)*BB1096),2)+ROUND((ROUND(((AE1096-(EU1096))*AV1096*1),2)*BS1096),2))</f>
        <v>0</v>
      </c>
      <c r="CS1096">
        <f t="shared" si="643"/>
        <v>0</v>
      </c>
      <c r="CT1096">
        <f t="shared" si="644"/>
        <v>0</v>
      </c>
      <c r="CU1096">
        <f t="shared" si="645"/>
        <v>0</v>
      </c>
      <c r="CV1096">
        <f t="shared" si="646"/>
        <v>0</v>
      </c>
      <c r="CW1096">
        <f t="shared" si="647"/>
        <v>0</v>
      </c>
      <c r="CX1096">
        <f t="shared" si="648"/>
        <v>0</v>
      </c>
      <c r="CY1096">
        <f t="shared" si="649"/>
        <v>0</v>
      </c>
      <c r="CZ1096">
        <f t="shared" si="650"/>
        <v>0</v>
      </c>
      <c r="DC1096" t="s">
        <v>3</v>
      </c>
      <c r="DD1096" t="s">
        <v>3</v>
      </c>
      <c r="DE1096" t="s">
        <v>3</v>
      </c>
      <c r="DF1096" t="s">
        <v>3</v>
      </c>
      <c r="DG1096" t="s">
        <v>3</v>
      </c>
      <c r="DH1096" t="s">
        <v>3</v>
      </c>
      <c r="DI1096" t="s">
        <v>3</v>
      </c>
      <c r="DJ1096" t="s">
        <v>3</v>
      </c>
      <c r="DK1096" t="s">
        <v>3</v>
      </c>
      <c r="DL1096" t="s">
        <v>3</v>
      </c>
      <c r="DM1096" t="s">
        <v>3</v>
      </c>
      <c r="DN1096">
        <v>140</v>
      </c>
      <c r="DO1096">
        <v>79</v>
      </c>
      <c r="DP1096">
        <v>1.0469999999999999</v>
      </c>
      <c r="DQ1096">
        <v>1.002</v>
      </c>
      <c r="DU1096">
        <v>1007</v>
      </c>
      <c r="DV1096" t="s">
        <v>58</v>
      </c>
      <c r="DW1096" t="s">
        <v>58</v>
      </c>
      <c r="DX1096">
        <v>1</v>
      </c>
      <c r="DZ1096" t="s">
        <v>3</v>
      </c>
      <c r="EA1096" t="s">
        <v>3</v>
      </c>
      <c r="EB1096" t="s">
        <v>3</v>
      </c>
      <c r="EC1096" t="s">
        <v>3</v>
      </c>
      <c r="EE1096">
        <v>65731454</v>
      </c>
      <c r="EF1096">
        <v>30</v>
      </c>
      <c r="EG1096" t="s">
        <v>24</v>
      </c>
      <c r="EH1096">
        <v>0</v>
      </c>
      <c r="EI1096" t="s">
        <v>3</v>
      </c>
      <c r="EJ1096">
        <v>1</v>
      </c>
      <c r="EK1096">
        <v>152</v>
      </c>
      <c r="EL1096" t="s">
        <v>375</v>
      </c>
      <c r="EM1096" t="s">
        <v>376</v>
      </c>
      <c r="EO1096" t="s">
        <v>3</v>
      </c>
      <c r="EQ1096">
        <v>0</v>
      </c>
      <c r="ER1096">
        <v>517.14</v>
      </c>
      <c r="ES1096">
        <v>517.14</v>
      </c>
      <c r="ET1096">
        <v>0</v>
      </c>
      <c r="EU1096">
        <v>0</v>
      </c>
      <c r="EV1096">
        <v>0</v>
      </c>
      <c r="EW1096">
        <v>0</v>
      </c>
      <c r="EX1096">
        <v>0</v>
      </c>
      <c r="FQ1096">
        <v>0</v>
      </c>
      <c r="FR1096">
        <v>0</v>
      </c>
      <c r="FS1096">
        <v>0</v>
      </c>
      <c r="FX1096">
        <v>140</v>
      </c>
      <c r="FY1096">
        <v>79</v>
      </c>
      <c r="GA1096" t="s">
        <v>3</v>
      </c>
      <c r="GD1096">
        <v>0</v>
      </c>
      <c r="GF1096">
        <v>412444006</v>
      </c>
      <c r="GG1096">
        <v>2</v>
      </c>
      <c r="GH1096">
        <v>1</v>
      </c>
      <c r="GI1096">
        <v>2</v>
      </c>
      <c r="GJ1096">
        <v>0</v>
      </c>
      <c r="GK1096">
        <f>ROUND(R1096*(R12)/100,2)</f>
        <v>0</v>
      </c>
      <c r="GL1096">
        <f t="shared" si="651"/>
        <v>0</v>
      </c>
      <c r="GM1096">
        <f t="shared" si="652"/>
        <v>2922.82</v>
      </c>
      <c r="GN1096">
        <f t="shared" si="653"/>
        <v>2922.82</v>
      </c>
      <c r="GO1096">
        <f t="shared" si="654"/>
        <v>0</v>
      </c>
      <c r="GP1096">
        <f t="shared" si="655"/>
        <v>0</v>
      </c>
      <c r="GR1096">
        <v>0</v>
      </c>
      <c r="GS1096">
        <v>0</v>
      </c>
      <c r="GT1096">
        <v>0</v>
      </c>
      <c r="GU1096" t="s">
        <v>3</v>
      </c>
      <c r="GV1096">
        <f t="shared" si="656"/>
        <v>0</v>
      </c>
      <c r="GW1096">
        <v>1</v>
      </c>
      <c r="GX1096">
        <f t="shared" si="657"/>
        <v>0</v>
      </c>
      <c r="HA1096">
        <v>0</v>
      </c>
      <c r="HB1096">
        <v>0</v>
      </c>
      <c r="HC1096">
        <f t="shared" si="658"/>
        <v>0</v>
      </c>
      <c r="HE1096" t="s">
        <v>3</v>
      </c>
      <c r="HF1096" t="s">
        <v>3</v>
      </c>
      <c r="HM1096" t="s">
        <v>3</v>
      </c>
      <c r="HN1096" t="s">
        <v>3</v>
      </c>
      <c r="HO1096" t="s">
        <v>3</v>
      </c>
      <c r="HP1096" t="s">
        <v>3</v>
      </c>
      <c r="HQ1096" t="s">
        <v>3</v>
      </c>
      <c r="HS1096">
        <v>0</v>
      </c>
      <c r="IK1096">
        <v>0</v>
      </c>
    </row>
    <row r="1097" spans="1:245" x14ac:dyDescent="0.2">
      <c r="A1097">
        <v>17</v>
      </c>
      <c r="B1097">
        <v>1</v>
      </c>
      <c r="E1097" t="s">
        <v>381</v>
      </c>
      <c r="F1097" t="s">
        <v>382</v>
      </c>
      <c r="G1097" t="s">
        <v>383</v>
      </c>
      <c r="H1097" t="s">
        <v>373</v>
      </c>
      <c r="I1097">
        <f>ROUND(2.79/1000,9)</f>
        <v>2.7899999999999999E-3</v>
      </c>
      <c r="J1097">
        <v>0</v>
      </c>
      <c r="K1097">
        <f>ROUND(2.79/1000,9)</f>
        <v>2.7899999999999999E-3</v>
      </c>
      <c r="O1097">
        <f t="shared" si="627"/>
        <v>9.67</v>
      </c>
      <c r="P1097">
        <f t="shared" si="628"/>
        <v>0.57999999999999996</v>
      </c>
      <c r="Q1097">
        <f>(ROUND((ROUND((((ET1097*1.1))*AV1097*I1097),2)*BB1097),2)+ROUND((ROUND(((AE1097-((EU1097*1.1)))*AV1097*I1097),2)*BS1097),2))</f>
        <v>0</v>
      </c>
      <c r="R1097">
        <f t="shared" si="629"/>
        <v>0</v>
      </c>
      <c r="S1097">
        <f t="shared" si="630"/>
        <v>9.09</v>
      </c>
      <c r="T1097">
        <f t="shared" si="631"/>
        <v>0</v>
      </c>
      <c r="U1097">
        <f t="shared" si="632"/>
        <v>1.6612466310000001E-2</v>
      </c>
      <c r="V1097">
        <f t="shared" si="633"/>
        <v>0</v>
      </c>
      <c r="W1097">
        <f t="shared" si="634"/>
        <v>0</v>
      </c>
      <c r="X1097">
        <f t="shared" si="635"/>
        <v>12.18</v>
      </c>
      <c r="Y1097">
        <f t="shared" si="636"/>
        <v>5</v>
      </c>
      <c r="AA1097">
        <v>62853509</v>
      </c>
      <c r="AB1097">
        <f t="shared" si="637"/>
        <v>123.83</v>
      </c>
      <c r="AC1097">
        <f t="shared" si="638"/>
        <v>58.6</v>
      </c>
      <c r="AD1097">
        <f>ROUND(((((ET1097*1.1))-((EU1097*1.1)))+AE1097),6)</f>
        <v>0</v>
      </c>
      <c r="AE1097">
        <f>ROUND(((EU1097*1.1)),6)</f>
        <v>0</v>
      </c>
      <c r="AF1097">
        <f>ROUND(((EV1097*1.1)),6)</f>
        <v>65.23</v>
      </c>
      <c r="AG1097">
        <f t="shared" si="639"/>
        <v>0</v>
      </c>
      <c r="AH1097">
        <f>((EW1097*1.1))</f>
        <v>5.6870000000000003</v>
      </c>
      <c r="AI1097">
        <f>((EX1097*1.1))</f>
        <v>0</v>
      </c>
      <c r="AJ1097">
        <f t="shared" si="640"/>
        <v>0</v>
      </c>
      <c r="AK1097">
        <v>117.9</v>
      </c>
      <c r="AL1097">
        <v>58.6</v>
      </c>
      <c r="AM1097">
        <v>0</v>
      </c>
      <c r="AN1097">
        <v>0</v>
      </c>
      <c r="AO1097">
        <v>59.3</v>
      </c>
      <c r="AP1097">
        <v>0</v>
      </c>
      <c r="AQ1097">
        <v>5.17</v>
      </c>
      <c r="AR1097">
        <v>0</v>
      </c>
      <c r="AS1097">
        <v>0</v>
      </c>
      <c r="AT1097">
        <v>134</v>
      </c>
      <c r="AU1097">
        <v>55</v>
      </c>
      <c r="AV1097">
        <v>1.0469999999999999</v>
      </c>
      <c r="AW1097">
        <v>1.002</v>
      </c>
      <c r="AZ1097">
        <v>1</v>
      </c>
      <c r="BA1097">
        <v>47.82</v>
      </c>
      <c r="BB1097">
        <v>1</v>
      </c>
      <c r="BC1097">
        <v>3.64</v>
      </c>
      <c r="BD1097" t="s">
        <v>3</v>
      </c>
      <c r="BE1097" t="s">
        <v>3</v>
      </c>
      <c r="BF1097" t="s">
        <v>3</v>
      </c>
      <c r="BG1097" t="s">
        <v>3</v>
      </c>
      <c r="BH1097">
        <v>0</v>
      </c>
      <c r="BI1097">
        <v>1</v>
      </c>
      <c r="BJ1097" t="s">
        <v>384</v>
      </c>
      <c r="BM1097">
        <v>152</v>
      </c>
      <c r="BN1097">
        <v>0</v>
      </c>
      <c r="BO1097" t="s">
        <v>382</v>
      </c>
      <c r="BP1097">
        <v>1</v>
      </c>
      <c r="BQ1097">
        <v>30</v>
      </c>
      <c r="BR1097">
        <v>0</v>
      </c>
      <c r="BS1097">
        <v>47.82</v>
      </c>
      <c r="BT1097">
        <v>1</v>
      </c>
      <c r="BU1097">
        <v>1</v>
      </c>
      <c r="BV1097">
        <v>1</v>
      </c>
      <c r="BW1097">
        <v>1</v>
      </c>
      <c r="BX1097">
        <v>1</v>
      </c>
      <c r="BY1097" t="s">
        <v>3</v>
      </c>
      <c r="BZ1097">
        <v>134</v>
      </c>
      <c r="CA1097">
        <v>55</v>
      </c>
      <c r="CB1097" t="s">
        <v>3</v>
      </c>
      <c r="CE1097">
        <v>30</v>
      </c>
      <c r="CF1097">
        <v>0</v>
      </c>
      <c r="CG1097">
        <v>0</v>
      </c>
      <c r="CM1097">
        <v>0</v>
      </c>
      <c r="CN1097" t="s">
        <v>1204</v>
      </c>
      <c r="CO1097">
        <v>0</v>
      </c>
      <c r="CP1097">
        <f t="shared" si="641"/>
        <v>9.67</v>
      </c>
      <c r="CQ1097">
        <f t="shared" si="642"/>
        <v>213.74</v>
      </c>
      <c r="CR1097">
        <f>(ROUND((ROUND((((ET1097*1.1))*AV1097*1),2)*BB1097),2)+ROUND((ROUND(((AE1097-((EU1097*1.1)))*AV1097*1),2)*BS1097),2))</f>
        <v>0</v>
      </c>
      <c r="CS1097">
        <f t="shared" si="643"/>
        <v>0</v>
      </c>
      <c r="CT1097">
        <f t="shared" si="644"/>
        <v>3266.11</v>
      </c>
      <c r="CU1097">
        <f t="shared" si="645"/>
        <v>0</v>
      </c>
      <c r="CV1097">
        <f t="shared" si="646"/>
        <v>5.9542890000000002</v>
      </c>
      <c r="CW1097">
        <f t="shared" si="647"/>
        <v>0</v>
      </c>
      <c r="CX1097">
        <f t="shared" si="648"/>
        <v>0</v>
      </c>
      <c r="CY1097">
        <f t="shared" si="649"/>
        <v>12.1806</v>
      </c>
      <c r="CZ1097">
        <f t="shared" si="650"/>
        <v>4.9995000000000003</v>
      </c>
      <c r="DC1097" t="s">
        <v>3</v>
      </c>
      <c r="DD1097" t="s">
        <v>3</v>
      </c>
      <c r="DE1097" t="s">
        <v>425</v>
      </c>
      <c r="DF1097" t="s">
        <v>425</v>
      </c>
      <c r="DG1097" t="s">
        <v>425</v>
      </c>
      <c r="DH1097" t="s">
        <v>3</v>
      </c>
      <c r="DI1097" t="s">
        <v>425</v>
      </c>
      <c r="DJ1097" t="s">
        <v>425</v>
      </c>
      <c r="DK1097" t="s">
        <v>3</v>
      </c>
      <c r="DL1097" t="s">
        <v>3</v>
      </c>
      <c r="DM1097" t="s">
        <v>3</v>
      </c>
      <c r="DN1097">
        <v>140</v>
      </c>
      <c r="DO1097">
        <v>79</v>
      </c>
      <c r="DP1097">
        <v>1.0469999999999999</v>
      </c>
      <c r="DQ1097">
        <v>1.002</v>
      </c>
      <c r="DU1097">
        <v>1013</v>
      </c>
      <c r="DV1097" t="s">
        <v>373</v>
      </c>
      <c r="DW1097" t="s">
        <v>373</v>
      </c>
      <c r="DX1097">
        <v>1</v>
      </c>
      <c r="DZ1097" t="s">
        <v>3</v>
      </c>
      <c r="EA1097" t="s">
        <v>3</v>
      </c>
      <c r="EB1097" t="s">
        <v>3</v>
      </c>
      <c r="EC1097" t="s">
        <v>3</v>
      </c>
      <c r="EE1097">
        <v>65731454</v>
      </c>
      <c r="EF1097">
        <v>30</v>
      </c>
      <c r="EG1097" t="s">
        <v>24</v>
      </c>
      <c r="EH1097">
        <v>0</v>
      </c>
      <c r="EI1097" t="s">
        <v>3</v>
      </c>
      <c r="EJ1097">
        <v>1</v>
      </c>
      <c r="EK1097">
        <v>152</v>
      </c>
      <c r="EL1097" t="s">
        <v>375</v>
      </c>
      <c r="EM1097" t="s">
        <v>376</v>
      </c>
      <c r="EO1097" t="s">
        <v>27</v>
      </c>
      <c r="EQ1097">
        <v>0</v>
      </c>
      <c r="ER1097">
        <v>117.9</v>
      </c>
      <c r="ES1097">
        <v>58.6</v>
      </c>
      <c r="ET1097">
        <v>0</v>
      </c>
      <c r="EU1097">
        <v>0</v>
      </c>
      <c r="EV1097">
        <v>59.3</v>
      </c>
      <c r="EW1097">
        <v>5.17</v>
      </c>
      <c r="EX1097">
        <v>0</v>
      </c>
      <c r="EY1097">
        <v>0</v>
      </c>
      <c r="FQ1097">
        <v>0</v>
      </c>
      <c r="FR1097">
        <v>0</v>
      </c>
      <c r="FS1097">
        <v>0</v>
      </c>
      <c r="FX1097">
        <v>140</v>
      </c>
      <c r="FY1097">
        <v>79</v>
      </c>
      <c r="GA1097" t="s">
        <v>3</v>
      </c>
      <c r="GD1097">
        <v>0</v>
      </c>
      <c r="GF1097">
        <v>1470043862</v>
      </c>
      <c r="GG1097">
        <v>2</v>
      </c>
      <c r="GH1097">
        <v>1</v>
      </c>
      <c r="GI1097">
        <v>2</v>
      </c>
      <c r="GJ1097">
        <v>0</v>
      </c>
      <c r="GK1097">
        <f>ROUND(R1097*(R12)/100,2)</f>
        <v>0</v>
      </c>
      <c r="GL1097">
        <f t="shared" si="651"/>
        <v>0</v>
      </c>
      <c r="GM1097">
        <f t="shared" si="652"/>
        <v>26.85</v>
      </c>
      <c r="GN1097">
        <f t="shared" si="653"/>
        <v>26.85</v>
      </c>
      <c r="GO1097">
        <f t="shared" si="654"/>
        <v>0</v>
      </c>
      <c r="GP1097">
        <f t="shared" si="655"/>
        <v>0</v>
      </c>
      <c r="GR1097">
        <v>0</v>
      </c>
      <c r="GS1097">
        <v>0</v>
      </c>
      <c r="GT1097">
        <v>0</v>
      </c>
      <c r="GU1097" t="s">
        <v>3</v>
      </c>
      <c r="GV1097">
        <f t="shared" si="656"/>
        <v>0</v>
      </c>
      <c r="GW1097">
        <v>1</v>
      </c>
      <c r="GX1097">
        <f t="shared" si="657"/>
        <v>0</v>
      </c>
      <c r="HA1097">
        <v>0</v>
      </c>
      <c r="HB1097">
        <v>0</v>
      </c>
      <c r="HC1097">
        <f t="shared" si="658"/>
        <v>0</v>
      </c>
      <c r="HE1097" t="s">
        <v>3</v>
      </c>
      <c r="HF1097" t="s">
        <v>3</v>
      </c>
      <c r="HM1097" t="s">
        <v>3</v>
      </c>
      <c r="HN1097" t="s">
        <v>3</v>
      </c>
      <c r="HO1097" t="s">
        <v>3</v>
      </c>
      <c r="HP1097" t="s">
        <v>3</v>
      </c>
      <c r="HQ1097" t="s">
        <v>3</v>
      </c>
      <c r="HS1097">
        <v>0</v>
      </c>
      <c r="IK1097">
        <v>0</v>
      </c>
    </row>
    <row r="1098" spans="1:245" x14ac:dyDescent="0.2">
      <c r="A1098">
        <v>18</v>
      </c>
      <c r="B1098">
        <v>1</v>
      </c>
      <c r="E1098" t="s">
        <v>385</v>
      </c>
      <c r="F1098" t="s">
        <v>378</v>
      </c>
      <c r="G1098" t="s">
        <v>429</v>
      </c>
      <c r="H1098" t="s">
        <v>58</v>
      </c>
      <c r="I1098">
        <f>I1097*J1098</f>
        <v>2.8458000000000004E-2</v>
      </c>
      <c r="J1098">
        <v>10.200000000000001</v>
      </c>
      <c r="K1098">
        <v>10.199999999999999</v>
      </c>
      <c r="O1098">
        <f t="shared" si="627"/>
        <v>184.08</v>
      </c>
      <c r="P1098">
        <f t="shared" si="628"/>
        <v>184.08</v>
      </c>
      <c r="Q1098">
        <f>(ROUND((ROUND(((ET1098)*AV1098*I1098),2)*BB1098),2)+ROUND((ROUND(((AE1098-(EU1098))*AV1098*I1098),2)*BS1098),2))</f>
        <v>0</v>
      </c>
      <c r="R1098">
        <f t="shared" si="629"/>
        <v>0</v>
      </c>
      <c r="S1098">
        <f t="shared" si="630"/>
        <v>0</v>
      </c>
      <c r="T1098">
        <f t="shared" si="631"/>
        <v>0</v>
      </c>
      <c r="U1098">
        <f t="shared" si="632"/>
        <v>0</v>
      </c>
      <c r="V1098">
        <f t="shared" si="633"/>
        <v>0</v>
      </c>
      <c r="W1098">
        <f t="shared" si="634"/>
        <v>0</v>
      </c>
      <c r="X1098">
        <f t="shared" si="635"/>
        <v>0</v>
      </c>
      <c r="Y1098">
        <f t="shared" si="636"/>
        <v>0</v>
      </c>
      <c r="AA1098">
        <v>62853509</v>
      </c>
      <c r="AB1098">
        <f t="shared" si="637"/>
        <v>517.14</v>
      </c>
      <c r="AC1098">
        <f t="shared" si="638"/>
        <v>517.14</v>
      </c>
      <c r="AD1098">
        <f>ROUND((((ET1098)-(EU1098))+AE1098),6)</f>
        <v>0</v>
      </c>
      <c r="AE1098">
        <f>ROUND((EU1098),6)</f>
        <v>0</v>
      </c>
      <c r="AF1098">
        <f>ROUND((EV1098),6)</f>
        <v>0</v>
      </c>
      <c r="AG1098">
        <f t="shared" si="639"/>
        <v>0</v>
      </c>
      <c r="AH1098">
        <f>(EW1098)</f>
        <v>0</v>
      </c>
      <c r="AI1098">
        <f>(EX1098)</f>
        <v>0</v>
      </c>
      <c r="AJ1098">
        <f t="shared" si="640"/>
        <v>0</v>
      </c>
      <c r="AK1098">
        <v>517.14</v>
      </c>
      <c r="AL1098">
        <v>517.14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  <c r="AS1098">
        <v>0</v>
      </c>
      <c r="AT1098">
        <v>0</v>
      </c>
      <c r="AU1098">
        <v>0</v>
      </c>
      <c r="AV1098">
        <v>1</v>
      </c>
      <c r="AW1098">
        <v>1.002</v>
      </c>
      <c r="AZ1098">
        <v>1</v>
      </c>
      <c r="BA1098">
        <v>1</v>
      </c>
      <c r="BB1098">
        <v>1</v>
      </c>
      <c r="BC1098">
        <v>12.48</v>
      </c>
      <c r="BD1098" t="s">
        <v>3</v>
      </c>
      <c r="BE1098" t="s">
        <v>3</v>
      </c>
      <c r="BF1098" t="s">
        <v>3</v>
      </c>
      <c r="BG1098" t="s">
        <v>3</v>
      </c>
      <c r="BH1098">
        <v>3</v>
      </c>
      <c r="BI1098">
        <v>1</v>
      </c>
      <c r="BJ1098" t="s">
        <v>430</v>
      </c>
      <c r="BM1098">
        <v>152</v>
      </c>
      <c r="BN1098">
        <v>0</v>
      </c>
      <c r="BO1098" t="s">
        <v>378</v>
      </c>
      <c r="BP1098">
        <v>1</v>
      </c>
      <c r="BQ1098">
        <v>30</v>
      </c>
      <c r="BR1098">
        <v>0</v>
      </c>
      <c r="BS1098">
        <v>1</v>
      </c>
      <c r="BT1098">
        <v>1</v>
      </c>
      <c r="BU1098">
        <v>1</v>
      </c>
      <c r="BV1098">
        <v>1</v>
      </c>
      <c r="BW1098">
        <v>1</v>
      </c>
      <c r="BX1098">
        <v>1</v>
      </c>
      <c r="BY1098" t="s">
        <v>3</v>
      </c>
      <c r="BZ1098">
        <v>0</v>
      </c>
      <c r="CA1098">
        <v>0</v>
      </c>
      <c r="CB1098" t="s">
        <v>3</v>
      </c>
      <c r="CE1098">
        <v>30</v>
      </c>
      <c r="CF1098">
        <v>0</v>
      </c>
      <c r="CG1098">
        <v>0</v>
      </c>
      <c r="CM1098">
        <v>0</v>
      </c>
      <c r="CN1098" t="s">
        <v>3</v>
      </c>
      <c r="CO1098">
        <v>0</v>
      </c>
      <c r="CP1098">
        <f t="shared" si="641"/>
        <v>184.08</v>
      </c>
      <c r="CQ1098">
        <f t="shared" si="642"/>
        <v>6466.76</v>
      </c>
      <c r="CR1098">
        <f>(ROUND((ROUND(((ET1098)*AV1098*1),2)*BB1098),2)+ROUND((ROUND(((AE1098-(EU1098))*AV1098*1),2)*BS1098),2))</f>
        <v>0</v>
      </c>
      <c r="CS1098">
        <f t="shared" si="643"/>
        <v>0</v>
      </c>
      <c r="CT1098">
        <f t="shared" si="644"/>
        <v>0</v>
      </c>
      <c r="CU1098">
        <f t="shared" si="645"/>
        <v>0</v>
      </c>
      <c r="CV1098">
        <f t="shared" si="646"/>
        <v>0</v>
      </c>
      <c r="CW1098">
        <f t="shared" si="647"/>
        <v>0</v>
      </c>
      <c r="CX1098">
        <f t="shared" si="648"/>
        <v>0</v>
      </c>
      <c r="CY1098">
        <f t="shared" si="649"/>
        <v>0</v>
      </c>
      <c r="CZ1098">
        <f t="shared" si="650"/>
        <v>0</v>
      </c>
      <c r="DC1098" t="s">
        <v>3</v>
      </c>
      <c r="DD1098" t="s">
        <v>3</v>
      </c>
      <c r="DE1098" t="s">
        <v>3</v>
      </c>
      <c r="DF1098" t="s">
        <v>3</v>
      </c>
      <c r="DG1098" t="s">
        <v>3</v>
      </c>
      <c r="DH1098" t="s">
        <v>3</v>
      </c>
      <c r="DI1098" t="s">
        <v>3</v>
      </c>
      <c r="DJ1098" t="s">
        <v>3</v>
      </c>
      <c r="DK1098" t="s">
        <v>3</v>
      </c>
      <c r="DL1098" t="s">
        <v>3</v>
      </c>
      <c r="DM1098" t="s">
        <v>3</v>
      </c>
      <c r="DN1098">
        <v>140</v>
      </c>
      <c r="DO1098">
        <v>79</v>
      </c>
      <c r="DP1098">
        <v>1.0469999999999999</v>
      </c>
      <c r="DQ1098">
        <v>1.002</v>
      </c>
      <c r="DU1098">
        <v>1007</v>
      </c>
      <c r="DV1098" t="s">
        <v>58</v>
      </c>
      <c r="DW1098" t="s">
        <v>58</v>
      </c>
      <c r="DX1098">
        <v>1</v>
      </c>
      <c r="DZ1098" t="s">
        <v>3</v>
      </c>
      <c r="EA1098" t="s">
        <v>3</v>
      </c>
      <c r="EB1098" t="s">
        <v>3</v>
      </c>
      <c r="EC1098" t="s">
        <v>3</v>
      </c>
      <c r="EE1098">
        <v>65731454</v>
      </c>
      <c r="EF1098">
        <v>30</v>
      </c>
      <c r="EG1098" t="s">
        <v>24</v>
      </c>
      <c r="EH1098">
        <v>0</v>
      </c>
      <c r="EI1098" t="s">
        <v>3</v>
      </c>
      <c r="EJ1098">
        <v>1</v>
      </c>
      <c r="EK1098">
        <v>152</v>
      </c>
      <c r="EL1098" t="s">
        <v>375</v>
      </c>
      <c r="EM1098" t="s">
        <v>376</v>
      </c>
      <c r="EO1098" t="s">
        <v>3</v>
      </c>
      <c r="EQ1098">
        <v>0</v>
      </c>
      <c r="ER1098">
        <v>517.14</v>
      </c>
      <c r="ES1098">
        <v>517.14</v>
      </c>
      <c r="ET1098">
        <v>0</v>
      </c>
      <c r="EU1098">
        <v>0</v>
      </c>
      <c r="EV1098">
        <v>0</v>
      </c>
      <c r="EW1098">
        <v>0</v>
      </c>
      <c r="EX1098">
        <v>0</v>
      </c>
      <c r="FQ1098">
        <v>0</v>
      </c>
      <c r="FR1098">
        <v>0</v>
      </c>
      <c r="FS1098">
        <v>0</v>
      </c>
      <c r="FX1098">
        <v>140</v>
      </c>
      <c r="FY1098">
        <v>79</v>
      </c>
      <c r="GA1098" t="s">
        <v>3</v>
      </c>
      <c r="GD1098">
        <v>0</v>
      </c>
      <c r="GF1098">
        <v>412444006</v>
      </c>
      <c r="GG1098">
        <v>2</v>
      </c>
      <c r="GH1098">
        <v>1</v>
      </c>
      <c r="GI1098">
        <v>2</v>
      </c>
      <c r="GJ1098">
        <v>0</v>
      </c>
      <c r="GK1098">
        <f>ROUND(R1098*(R12)/100,2)</f>
        <v>0</v>
      </c>
      <c r="GL1098">
        <f t="shared" si="651"/>
        <v>0</v>
      </c>
      <c r="GM1098">
        <f t="shared" si="652"/>
        <v>184.08</v>
      </c>
      <c r="GN1098">
        <f t="shared" si="653"/>
        <v>184.08</v>
      </c>
      <c r="GO1098">
        <f t="shared" si="654"/>
        <v>0</v>
      </c>
      <c r="GP1098">
        <f t="shared" si="655"/>
        <v>0</v>
      </c>
      <c r="GR1098">
        <v>0</v>
      </c>
      <c r="GS1098">
        <v>0</v>
      </c>
      <c r="GT1098">
        <v>0</v>
      </c>
      <c r="GU1098" t="s">
        <v>3</v>
      </c>
      <c r="GV1098">
        <f t="shared" si="656"/>
        <v>0</v>
      </c>
      <c r="GW1098">
        <v>1</v>
      </c>
      <c r="GX1098">
        <f t="shared" si="657"/>
        <v>0</v>
      </c>
      <c r="HA1098">
        <v>0</v>
      </c>
      <c r="HB1098">
        <v>0</v>
      </c>
      <c r="HC1098">
        <f t="shared" si="658"/>
        <v>0</v>
      </c>
      <c r="HE1098" t="s">
        <v>3</v>
      </c>
      <c r="HF1098" t="s">
        <v>3</v>
      </c>
      <c r="HM1098" t="s">
        <v>3</v>
      </c>
      <c r="HN1098" t="s">
        <v>3</v>
      </c>
      <c r="HO1098" t="s">
        <v>3</v>
      </c>
      <c r="HP1098" t="s">
        <v>3</v>
      </c>
      <c r="HQ1098" t="s">
        <v>3</v>
      </c>
      <c r="HS1098">
        <v>0</v>
      </c>
      <c r="IK1098">
        <v>0</v>
      </c>
    </row>
    <row r="1099" spans="1:245" x14ac:dyDescent="0.2">
      <c r="A1099">
        <v>17</v>
      </c>
      <c r="B1099">
        <v>1</v>
      </c>
      <c r="E1099" t="s">
        <v>386</v>
      </c>
      <c r="F1099" t="s">
        <v>387</v>
      </c>
      <c r="G1099" t="s">
        <v>388</v>
      </c>
      <c r="H1099" t="s">
        <v>256</v>
      </c>
      <c r="I1099">
        <f>ROUND(2.79/100,9)</f>
        <v>2.7900000000000001E-2</v>
      </c>
      <c r="J1099">
        <v>0</v>
      </c>
      <c r="K1099">
        <f>ROUND(2.79/100,9)</f>
        <v>2.7900000000000001E-2</v>
      </c>
      <c r="O1099">
        <f t="shared" si="627"/>
        <v>340.13</v>
      </c>
      <c r="P1099">
        <f t="shared" si="628"/>
        <v>26.24</v>
      </c>
      <c r="Q1099">
        <f>(ROUND((ROUND((((ET1099*1.1))*AV1099*I1099),2)*BB1099),2)+ROUND((ROUND(((AE1099-((EU1099*1.1)))*AV1099*I1099),2)*BS1099),2))</f>
        <v>233.55</v>
      </c>
      <c r="R1099">
        <f t="shared" si="629"/>
        <v>71.73</v>
      </c>
      <c r="S1099">
        <f t="shared" si="630"/>
        <v>80.34</v>
      </c>
      <c r="T1099">
        <f t="shared" si="631"/>
        <v>0</v>
      </c>
      <c r="U1099">
        <f t="shared" si="632"/>
        <v>0.13784812470000002</v>
      </c>
      <c r="V1099">
        <f t="shared" si="633"/>
        <v>0</v>
      </c>
      <c r="W1099">
        <f t="shared" si="634"/>
        <v>0</v>
      </c>
      <c r="X1099">
        <f t="shared" si="635"/>
        <v>107.66</v>
      </c>
      <c r="Y1099">
        <f t="shared" si="636"/>
        <v>44.19</v>
      </c>
      <c r="AA1099">
        <v>62853509</v>
      </c>
      <c r="AB1099">
        <f t="shared" si="637"/>
        <v>700.80200000000002</v>
      </c>
      <c r="AC1099">
        <f t="shared" si="638"/>
        <v>57.83</v>
      </c>
      <c r="AD1099">
        <f>ROUND(((((ET1099*1.1))-((EU1099*1.1)))+AE1099),6)</f>
        <v>585.58500000000004</v>
      </c>
      <c r="AE1099">
        <f>ROUND(((EU1099*1.1)),6)</f>
        <v>51.238</v>
      </c>
      <c r="AF1099">
        <f>ROUND(((EV1099*1.1)),6)</f>
        <v>57.387</v>
      </c>
      <c r="AG1099">
        <f t="shared" si="639"/>
        <v>0</v>
      </c>
      <c r="AH1099">
        <f>((EW1099*1.1))</f>
        <v>4.7190000000000003</v>
      </c>
      <c r="AI1099">
        <f>((EX1099*1.1))</f>
        <v>0</v>
      </c>
      <c r="AJ1099">
        <f t="shared" si="640"/>
        <v>0</v>
      </c>
      <c r="AK1099">
        <v>642.35</v>
      </c>
      <c r="AL1099">
        <v>57.83</v>
      </c>
      <c r="AM1099">
        <v>532.35</v>
      </c>
      <c r="AN1099">
        <v>46.58</v>
      </c>
      <c r="AO1099">
        <v>52.17</v>
      </c>
      <c r="AP1099">
        <v>0</v>
      </c>
      <c r="AQ1099">
        <v>4.29</v>
      </c>
      <c r="AR1099">
        <v>0</v>
      </c>
      <c r="AS1099">
        <v>0</v>
      </c>
      <c r="AT1099">
        <v>134</v>
      </c>
      <c r="AU1099">
        <v>55</v>
      </c>
      <c r="AV1099">
        <v>1.0469999999999999</v>
      </c>
      <c r="AW1099">
        <v>1</v>
      </c>
      <c r="AZ1099">
        <v>1</v>
      </c>
      <c r="BA1099">
        <v>47.82</v>
      </c>
      <c r="BB1099">
        <v>13.65</v>
      </c>
      <c r="BC1099">
        <v>16.3</v>
      </c>
      <c r="BD1099" t="s">
        <v>3</v>
      </c>
      <c r="BE1099" t="s">
        <v>3</v>
      </c>
      <c r="BF1099" t="s">
        <v>3</v>
      </c>
      <c r="BG1099" t="s">
        <v>3</v>
      </c>
      <c r="BH1099">
        <v>0</v>
      </c>
      <c r="BI1099">
        <v>1</v>
      </c>
      <c r="BJ1099" t="s">
        <v>431</v>
      </c>
      <c r="BM1099">
        <v>158</v>
      </c>
      <c r="BN1099">
        <v>0</v>
      </c>
      <c r="BO1099" t="s">
        <v>387</v>
      </c>
      <c r="BP1099">
        <v>1</v>
      </c>
      <c r="BQ1099">
        <v>30</v>
      </c>
      <c r="BR1099">
        <v>0</v>
      </c>
      <c r="BS1099">
        <v>47.82</v>
      </c>
      <c r="BT1099">
        <v>1</v>
      </c>
      <c r="BU1099">
        <v>1</v>
      </c>
      <c r="BV1099">
        <v>1</v>
      </c>
      <c r="BW1099">
        <v>1</v>
      </c>
      <c r="BX1099">
        <v>1</v>
      </c>
      <c r="BY1099" t="s">
        <v>3</v>
      </c>
      <c r="BZ1099">
        <v>134</v>
      </c>
      <c r="CA1099">
        <v>55</v>
      </c>
      <c r="CB1099" t="s">
        <v>3</v>
      </c>
      <c r="CE1099">
        <v>30</v>
      </c>
      <c r="CF1099">
        <v>0</v>
      </c>
      <c r="CG1099">
        <v>0</v>
      </c>
      <c r="CM1099">
        <v>0</v>
      </c>
      <c r="CN1099" t="s">
        <v>1204</v>
      </c>
      <c r="CO1099">
        <v>0</v>
      </c>
      <c r="CP1099">
        <f t="shared" si="641"/>
        <v>340.13</v>
      </c>
      <c r="CQ1099">
        <f t="shared" si="642"/>
        <v>942.63</v>
      </c>
      <c r="CR1099">
        <f>(ROUND((ROUND((((ET1099*1.1))*AV1099*1),2)*BB1099),2)+ROUND((ROUND(((AE1099-((EU1099*1.1)))*AV1099*1),2)*BS1099),2))</f>
        <v>8368.9500000000007</v>
      </c>
      <c r="CS1099">
        <f t="shared" si="643"/>
        <v>2565.54</v>
      </c>
      <c r="CT1099">
        <f t="shared" si="644"/>
        <v>2873.03</v>
      </c>
      <c r="CU1099">
        <f t="shared" si="645"/>
        <v>0</v>
      </c>
      <c r="CV1099">
        <f t="shared" si="646"/>
        <v>4.9407930000000002</v>
      </c>
      <c r="CW1099">
        <f t="shared" si="647"/>
        <v>0</v>
      </c>
      <c r="CX1099">
        <f t="shared" si="648"/>
        <v>0</v>
      </c>
      <c r="CY1099">
        <f t="shared" si="649"/>
        <v>107.65560000000001</v>
      </c>
      <c r="CZ1099">
        <f t="shared" si="650"/>
        <v>44.187000000000005</v>
      </c>
      <c r="DC1099" t="s">
        <v>3</v>
      </c>
      <c r="DD1099" t="s">
        <v>3</v>
      </c>
      <c r="DE1099" t="s">
        <v>425</v>
      </c>
      <c r="DF1099" t="s">
        <v>425</v>
      </c>
      <c r="DG1099" t="s">
        <v>425</v>
      </c>
      <c r="DH1099" t="s">
        <v>3</v>
      </c>
      <c r="DI1099" t="s">
        <v>425</v>
      </c>
      <c r="DJ1099" t="s">
        <v>425</v>
      </c>
      <c r="DK1099" t="s">
        <v>3</v>
      </c>
      <c r="DL1099" t="s">
        <v>3</v>
      </c>
      <c r="DM1099" t="s">
        <v>3</v>
      </c>
      <c r="DN1099">
        <v>140</v>
      </c>
      <c r="DO1099">
        <v>79</v>
      </c>
      <c r="DP1099">
        <v>1.0469999999999999</v>
      </c>
      <c r="DQ1099">
        <v>1</v>
      </c>
      <c r="DU1099">
        <v>1013</v>
      </c>
      <c r="DV1099" t="s">
        <v>256</v>
      </c>
      <c r="DW1099" t="s">
        <v>256</v>
      </c>
      <c r="DX1099">
        <v>1</v>
      </c>
      <c r="DZ1099" t="s">
        <v>3</v>
      </c>
      <c r="EA1099" t="s">
        <v>3</v>
      </c>
      <c r="EB1099" t="s">
        <v>3</v>
      </c>
      <c r="EC1099" t="s">
        <v>3</v>
      </c>
      <c r="EE1099">
        <v>65731460</v>
      </c>
      <c r="EF1099">
        <v>30</v>
      </c>
      <c r="EG1099" t="s">
        <v>24</v>
      </c>
      <c r="EH1099">
        <v>0</v>
      </c>
      <c r="EI1099" t="s">
        <v>3</v>
      </c>
      <c r="EJ1099">
        <v>1</v>
      </c>
      <c r="EK1099">
        <v>158</v>
      </c>
      <c r="EL1099" t="s">
        <v>390</v>
      </c>
      <c r="EM1099" t="s">
        <v>391</v>
      </c>
      <c r="EO1099" t="s">
        <v>27</v>
      </c>
      <c r="EQ1099">
        <v>0</v>
      </c>
      <c r="ER1099">
        <v>642.35</v>
      </c>
      <c r="ES1099">
        <v>57.83</v>
      </c>
      <c r="ET1099">
        <v>532.35</v>
      </c>
      <c r="EU1099">
        <v>46.58</v>
      </c>
      <c r="EV1099">
        <v>52.17</v>
      </c>
      <c r="EW1099">
        <v>4.29</v>
      </c>
      <c r="EX1099">
        <v>0</v>
      </c>
      <c r="EY1099">
        <v>0</v>
      </c>
      <c r="FQ1099">
        <v>0</v>
      </c>
      <c r="FR1099">
        <v>0</v>
      </c>
      <c r="FS1099">
        <v>0</v>
      </c>
      <c r="FX1099">
        <v>140</v>
      </c>
      <c r="FY1099">
        <v>79</v>
      </c>
      <c r="GA1099" t="s">
        <v>3</v>
      </c>
      <c r="GD1099">
        <v>0</v>
      </c>
      <c r="GF1099">
        <v>-1273030417</v>
      </c>
      <c r="GG1099">
        <v>2</v>
      </c>
      <c r="GH1099">
        <v>1</v>
      </c>
      <c r="GI1099">
        <v>2</v>
      </c>
      <c r="GJ1099">
        <v>0</v>
      </c>
      <c r="GK1099">
        <f>ROUND(R1099*(R12)/100,2)</f>
        <v>114.77</v>
      </c>
      <c r="GL1099">
        <f t="shared" si="651"/>
        <v>0</v>
      </c>
      <c r="GM1099">
        <f t="shared" si="652"/>
        <v>606.75</v>
      </c>
      <c r="GN1099">
        <f t="shared" si="653"/>
        <v>606.75</v>
      </c>
      <c r="GO1099">
        <f t="shared" si="654"/>
        <v>0</v>
      </c>
      <c r="GP1099">
        <f t="shared" si="655"/>
        <v>0</v>
      </c>
      <c r="GR1099">
        <v>0</v>
      </c>
      <c r="GS1099">
        <v>0</v>
      </c>
      <c r="GT1099">
        <v>0</v>
      </c>
      <c r="GU1099" t="s">
        <v>3</v>
      </c>
      <c r="GV1099">
        <f t="shared" si="656"/>
        <v>0</v>
      </c>
      <c r="GW1099">
        <v>1</v>
      </c>
      <c r="GX1099">
        <f t="shared" si="657"/>
        <v>0</v>
      </c>
      <c r="HA1099">
        <v>0</v>
      </c>
      <c r="HB1099">
        <v>0</v>
      </c>
      <c r="HC1099">
        <f t="shared" si="658"/>
        <v>0</v>
      </c>
      <c r="HE1099" t="s">
        <v>3</v>
      </c>
      <c r="HF1099" t="s">
        <v>3</v>
      </c>
      <c r="HM1099" t="s">
        <v>3</v>
      </c>
      <c r="HN1099" t="s">
        <v>3</v>
      </c>
      <c r="HO1099" t="s">
        <v>3</v>
      </c>
      <c r="HP1099" t="s">
        <v>3</v>
      </c>
      <c r="HQ1099" t="s">
        <v>3</v>
      </c>
      <c r="HS1099">
        <v>0</v>
      </c>
      <c r="IK1099">
        <v>0</v>
      </c>
    </row>
    <row r="1100" spans="1:245" x14ac:dyDescent="0.2">
      <c r="A1100">
        <v>18</v>
      </c>
      <c r="B1100">
        <v>1</v>
      </c>
      <c r="E1100" t="s">
        <v>392</v>
      </c>
      <c r="F1100" t="s">
        <v>393</v>
      </c>
      <c r="G1100" t="s">
        <v>432</v>
      </c>
      <c r="H1100" t="s">
        <v>395</v>
      </c>
      <c r="I1100">
        <f>I1099*J1100</f>
        <v>0.26728200000000002</v>
      </c>
      <c r="J1100">
        <v>9.58</v>
      </c>
      <c r="K1100">
        <v>9.58</v>
      </c>
      <c r="O1100">
        <f t="shared" si="627"/>
        <v>1178.4000000000001</v>
      </c>
      <c r="P1100">
        <f t="shared" si="628"/>
        <v>1178.4000000000001</v>
      </c>
      <c r="Q1100">
        <f>(ROUND((ROUND(((ET1100)*AV1100*I1100),2)*BB1100),2)+ROUND((ROUND(((AE1100-(EU1100))*AV1100*I1100),2)*BS1100),2))</f>
        <v>0</v>
      </c>
      <c r="R1100">
        <f t="shared" si="629"/>
        <v>0</v>
      </c>
      <c r="S1100">
        <f t="shared" si="630"/>
        <v>0</v>
      </c>
      <c r="T1100">
        <f t="shared" si="631"/>
        <v>0</v>
      </c>
      <c r="U1100">
        <f t="shared" si="632"/>
        <v>0</v>
      </c>
      <c r="V1100">
        <f t="shared" si="633"/>
        <v>0</v>
      </c>
      <c r="W1100">
        <f t="shared" si="634"/>
        <v>0</v>
      </c>
      <c r="X1100">
        <f t="shared" si="635"/>
        <v>0</v>
      </c>
      <c r="Y1100">
        <f t="shared" si="636"/>
        <v>0</v>
      </c>
      <c r="AA1100">
        <v>62853509</v>
      </c>
      <c r="AB1100">
        <f t="shared" si="637"/>
        <v>296.7</v>
      </c>
      <c r="AC1100">
        <f t="shared" si="638"/>
        <v>296.7</v>
      </c>
      <c r="AD1100">
        <f>ROUND((((ET1100)-(EU1100))+AE1100),6)</f>
        <v>0</v>
      </c>
      <c r="AE1100">
        <f>ROUND((EU1100),6)</f>
        <v>0</v>
      </c>
      <c r="AF1100">
        <f>ROUND((EV1100),6)</f>
        <v>0</v>
      </c>
      <c r="AG1100">
        <f t="shared" si="639"/>
        <v>0</v>
      </c>
      <c r="AH1100">
        <f>(EW1100)</f>
        <v>0</v>
      </c>
      <c r="AI1100">
        <f>(EX1100)</f>
        <v>0</v>
      </c>
      <c r="AJ1100">
        <f t="shared" si="640"/>
        <v>0</v>
      </c>
      <c r="AK1100">
        <v>296.7</v>
      </c>
      <c r="AL1100">
        <v>296.7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  <c r="AS1100">
        <v>0</v>
      </c>
      <c r="AT1100">
        <v>0</v>
      </c>
      <c r="AU1100">
        <v>0</v>
      </c>
      <c r="AV1100">
        <v>1</v>
      </c>
      <c r="AW1100">
        <v>1</v>
      </c>
      <c r="AZ1100">
        <v>1</v>
      </c>
      <c r="BA1100">
        <v>1</v>
      </c>
      <c r="BB1100">
        <v>1</v>
      </c>
      <c r="BC1100">
        <v>14.86</v>
      </c>
      <c r="BD1100" t="s">
        <v>3</v>
      </c>
      <c r="BE1100" t="s">
        <v>3</v>
      </c>
      <c r="BF1100" t="s">
        <v>3</v>
      </c>
      <c r="BG1100" t="s">
        <v>3</v>
      </c>
      <c r="BH1100">
        <v>3</v>
      </c>
      <c r="BI1100">
        <v>1</v>
      </c>
      <c r="BJ1100" t="s">
        <v>433</v>
      </c>
      <c r="BM1100">
        <v>158</v>
      </c>
      <c r="BN1100">
        <v>0</v>
      </c>
      <c r="BO1100" t="s">
        <v>393</v>
      </c>
      <c r="BP1100">
        <v>1</v>
      </c>
      <c r="BQ1100">
        <v>30</v>
      </c>
      <c r="BR1100">
        <v>0</v>
      </c>
      <c r="BS1100">
        <v>1</v>
      </c>
      <c r="BT1100">
        <v>1</v>
      </c>
      <c r="BU1100">
        <v>1</v>
      </c>
      <c r="BV1100">
        <v>1</v>
      </c>
      <c r="BW1100">
        <v>1</v>
      </c>
      <c r="BX1100">
        <v>1</v>
      </c>
      <c r="BY1100" t="s">
        <v>3</v>
      </c>
      <c r="BZ1100">
        <v>0</v>
      </c>
      <c r="CA1100">
        <v>0</v>
      </c>
      <c r="CB1100" t="s">
        <v>3</v>
      </c>
      <c r="CE1100">
        <v>30</v>
      </c>
      <c r="CF1100">
        <v>0</v>
      </c>
      <c r="CG1100">
        <v>0</v>
      </c>
      <c r="CM1100">
        <v>0</v>
      </c>
      <c r="CN1100" t="s">
        <v>3</v>
      </c>
      <c r="CO1100">
        <v>0</v>
      </c>
      <c r="CP1100">
        <f t="shared" si="641"/>
        <v>1178.4000000000001</v>
      </c>
      <c r="CQ1100">
        <f t="shared" si="642"/>
        <v>4408.96</v>
      </c>
      <c r="CR1100">
        <f>(ROUND((ROUND(((ET1100)*AV1100*1),2)*BB1100),2)+ROUND((ROUND(((AE1100-(EU1100))*AV1100*1),2)*BS1100),2))</f>
        <v>0</v>
      </c>
      <c r="CS1100">
        <f t="shared" si="643"/>
        <v>0</v>
      </c>
      <c r="CT1100">
        <f t="shared" si="644"/>
        <v>0</v>
      </c>
      <c r="CU1100">
        <f t="shared" si="645"/>
        <v>0</v>
      </c>
      <c r="CV1100">
        <f t="shared" si="646"/>
        <v>0</v>
      </c>
      <c r="CW1100">
        <f t="shared" si="647"/>
        <v>0</v>
      </c>
      <c r="CX1100">
        <f t="shared" si="648"/>
        <v>0</v>
      </c>
      <c r="CY1100">
        <f t="shared" si="649"/>
        <v>0</v>
      </c>
      <c r="CZ1100">
        <f t="shared" si="650"/>
        <v>0</v>
      </c>
      <c r="DC1100" t="s">
        <v>3</v>
      </c>
      <c r="DD1100" t="s">
        <v>3</v>
      </c>
      <c r="DE1100" t="s">
        <v>3</v>
      </c>
      <c r="DF1100" t="s">
        <v>3</v>
      </c>
      <c r="DG1100" t="s">
        <v>3</v>
      </c>
      <c r="DH1100" t="s">
        <v>3</v>
      </c>
      <c r="DI1100" t="s">
        <v>3</v>
      </c>
      <c r="DJ1100" t="s">
        <v>3</v>
      </c>
      <c r="DK1100" t="s">
        <v>3</v>
      </c>
      <c r="DL1100" t="s">
        <v>3</v>
      </c>
      <c r="DM1100" t="s">
        <v>3</v>
      </c>
      <c r="DN1100">
        <v>140</v>
      </c>
      <c r="DO1100">
        <v>79</v>
      </c>
      <c r="DP1100">
        <v>1.0469999999999999</v>
      </c>
      <c r="DQ1100">
        <v>1</v>
      </c>
      <c r="DU1100">
        <v>1009</v>
      </c>
      <c r="DV1100" t="s">
        <v>395</v>
      </c>
      <c r="DW1100" t="s">
        <v>395</v>
      </c>
      <c r="DX1100">
        <v>1000</v>
      </c>
      <c r="DZ1100" t="s">
        <v>3</v>
      </c>
      <c r="EA1100" t="s">
        <v>3</v>
      </c>
      <c r="EB1100" t="s">
        <v>3</v>
      </c>
      <c r="EC1100" t="s">
        <v>3</v>
      </c>
      <c r="EE1100">
        <v>65731460</v>
      </c>
      <c r="EF1100">
        <v>30</v>
      </c>
      <c r="EG1100" t="s">
        <v>24</v>
      </c>
      <c r="EH1100">
        <v>0</v>
      </c>
      <c r="EI1100" t="s">
        <v>3</v>
      </c>
      <c r="EJ1100">
        <v>1</v>
      </c>
      <c r="EK1100">
        <v>158</v>
      </c>
      <c r="EL1100" t="s">
        <v>390</v>
      </c>
      <c r="EM1100" t="s">
        <v>391</v>
      </c>
      <c r="EO1100" t="s">
        <v>3</v>
      </c>
      <c r="EQ1100">
        <v>0</v>
      </c>
      <c r="ER1100">
        <v>296.7</v>
      </c>
      <c r="ES1100">
        <v>296.7</v>
      </c>
      <c r="ET1100">
        <v>0</v>
      </c>
      <c r="EU1100">
        <v>0</v>
      </c>
      <c r="EV1100">
        <v>0</v>
      </c>
      <c r="EW1100">
        <v>0</v>
      </c>
      <c r="EX1100">
        <v>0</v>
      </c>
      <c r="FQ1100">
        <v>0</v>
      </c>
      <c r="FR1100">
        <v>0</v>
      </c>
      <c r="FS1100">
        <v>0</v>
      </c>
      <c r="FX1100">
        <v>140</v>
      </c>
      <c r="FY1100">
        <v>79</v>
      </c>
      <c r="GA1100" t="s">
        <v>3</v>
      </c>
      <c r="GD1100">
        <v>0</v>
      </c>
      <c r="GF1100">
        <v>-2026741202</v>
      </c>
      <c r="GG1100">
        <v>2</v>
      </c>
      <c r="GH1100">
        <v>1</v>
      </c>
      <c r="GI1100">
        <v>2</v>
      </c>
      <c r="GJ1100">
        <v>0</v>
      </c>
      <c r="GK1100">
        <f>ROUND(R1100*(R12)/100,2)</f>
        <v>0</v>
      </c>
      <c r="GL1100">
        <f t="shared" si="651"/>
        <v>0</v>
      </c>
      <c r="GM1100">
        <f t="shared" si="652"/>
        <v>1178.4000000000001</v>
      </c>
      <c r="GN1100">
        <f t="shared" si="653"/>
        <v>1178.4000000000001</v>
      </c>
      <c r="GO1100">
        <f t="shared" si="654"/>
        <v>0</v>
      </c>
      <c r="GP1100">
        <f t="shared" si="655"/>
        <v>0</v>
      </c>
      <c r="GR1100">
        <v>0</v>
      </c>
      <c r="GS1100">
        <v>0</v>
      </c>
      <c r="GT1100">
        <v>0</v>
      </c>
      <c r="GU1100" t="s">
        <v>3</v>
      </c>
      <c r="GV1100">
        <f t="shared" si="656"/>
        <v>0</v>
      </c>
      <c r="GW1100">
        <v>1</v>
      </c>
      <c r="GX1100">
        <f t="shared" si="657"/>
        <v>0</v>
      </c>
      <c r="HA1100">
        <v>0</v>
      </c>
      <c r="HB1100">
        <v>0</v>
      </c>
      <c r="HC1100">
        <f t="shared" si="658"/>
        <v>0</v>
      </c>
      <c r="HE1100" t="s">
        <v>3</v>
      </c>
      <c r="HF1100" t="s">
        <v>3</v>
      </c>
      <c r="HM1100" t="s">
        <v>3</v>
      </c>
      <c r="HN1100" t="s">
        <v>3</v>
      </c>
      <c r="HO1100" t="s">
        <v>3</v>
      </c>
      <c r="HP1100" t="s">
        <v>3</v>
      </c>
      <c r="HQ1100" t="s">
        <v>3</v>
      </c>
      <c r="HS1100">
        <v>0</v>
      </c>
      <c r="IK1100">
        <v>0</v>
      </c>
    </row>
    <row r="1101" spans="1:245" x14ac:dyDescent="0.2">
      <c r="A1101">
        <v>17</v>
      </c>
      <c r="B1101">
        <v>1</v>
      </c>
      <c r="E1101" t="s">
        <v>397</v>
      </c>
      <c r="F1101" t="s">
        <v>387</v>
      </c>
      <c r="G1101" t="s">
        <v>388</v>
      </c>
      <c r="H1101" t="s">
        <v>256</v>
      </c>
      <c r="I1101">
        <f>ROUND(2.79/100,9)</f>
        <v>2.7900000000000001E-2</v>
      </c>
      <c r="J1101">
        <v>0</v>
      </c>
      <c r="K1101">
        <f>ROUND(2.79/100,9)</f>
        <v>2.7900000000000001E-2</v>
      </c>
      <c r="O1101">
        <f t="shared" si="627"/>
        <v>340.13</v>
      </c>
      <c r="P1101">
        <f t="shared" si="628"/>
        <v>26.24</v>
      </c>
      <c r="Q1101">
        <f>(ROUND((ROUND((((ET1101*1.1))*AV1101*I1101),2)*BB1101),2)+ROUND((ROUND(((AE1101-((EU1101*1.1)))*AV1101*I1101),2)*BS1101),2))</f>
        <v>233.55</v>
      </c>
      <c r="R1101">
        <f t="shared" si="629"/>
        <v>71.73</v>
      </c>
      <c r="S1101">
        <f t="shared" si="630"/>
        <v>80.34</v>
      </c>
      <c r="T1101">
        <f t="shared" si="631"/>
        <v>0</v>
      </c>
      <c r="U1101">
        <f t="shared" si="632"/>
        <v>0.13784812470000002</v>
      </c>
      <c r="V1101">
        <f t="shared" si="633"/>
        <v>0</v>
      </c>
      <c r="W1101">
        <f t="shared" si="634"/>
        <v>0</v>
      </c>
      <c r="X1101">
        <f t="shared" si="635"/>
        <v>107.66</v>
      </c>
      <c r="Y1101">
        <f t="shared" si="636"/>
        <v>44.19</v>
      </c>
      <c r="AA1101">
        <v>62853509</v>
      </c>
      <c r="AB1101">
        <f t="shared" si="637"/>
        <v>700.80200000000002</v>
      </c>
      <c r="AC1101">
        <f t="shared" si="638"/>
        <v>57.83</v>
      </c>
      <c r="AD1101">
        <f>ROUND(((((ET1101*1.1))-((EU1101*1.1)))+AE1101),6)</f>
        <v>585.58500000000004</v>
      </c>
      <c r="AE1101">
        <f>ROUND(((EU1101*1.1)),6)</f>
        <v>51.238</v>
      </c>
      <c r="AF1101">
        <f>ROUND(((EV1101*1.1)),6)</f>
        <v>57.387</v>
      </c>
      <c r="AG1101">
        <f t="shared" si="639"/>
        <v>0</v>
      </c>
      <c r="AH1101">
        <f>((EW1101*1.1))</f>
        <v>4.7190000000000003</v>
      </c>
      <c r="AI1101">
        <f>((EX1101*1.1))</f>
        <v>0</v>
      </c>
      <c r="AJ1101">
        <f t="shared" si="640"/>
        <v>0</v>
      </c>
      <c r="AK1101">
        <v>642.35</v>
      </c>
      <c r="AL1101">
        <v>57.83</v>
      </c>
      <c r="AM1101">
        <v>532.35</v>
      </c>
      <c r="AN1101">
        <v>46.58</v>
      </c>
      <c r="AO1101">
        <v>52.17</v>
      </c>
      <c r="AP1101">
        <v>0</v>
      </c>
      <c r="AQ1101">
        <v>4.29</v>
      </c>
      <c r="AR1101">
        <v>0</v>
      </c>
      <c r="AS1101">
        <v>0</v>
      </c>
      <c r="AT1101">
        <v>134</v>
      </c>
      <c r="AU1101">
        <v>55</v>
      </c>
      <c r="AV1101">
        <v>1.0469999999999999</v>
      </c>
      <c r="AW1101">
        <v>1</v>
      </c>
      <c r="AZ1101">
        <v>1</v>
      </c>
      <c r="BA1101">
        <v>47.82</v>
      </c>
      <c r="BB1101">
        <v>13.65</v>
      </c>
      <c r="BC1101">
        <v>16.3</v>
      </c>
      <c r="BD1101" t="s">
        <v>3</v>
      </c>
      <c r="BE1101" t="s">
        <v>3</v>
      </c>
      <c r="BF1101" t="s">
        <v>3</v>
      </c>
      <c r="BG1101" t="s">
        <v>3</v>
      </c>
      <c r="BH1101">
        <v>0</v>
      </c>
      <c r="BI1101">
        <v>1</v>
      </c>
      <c r="BJ1101" t="s">
        <v>431</v>
      </c>
      <c r="BM1101">
        <v>158</v>
      </c>
      <c r="BN1101">
        <v>0</v>
      </c>
      <c r="BO1101" t="s">
        <v>387</v>
      </c>
      <c r="BP1101">
        <v>1</v>
      </c>
      <c r="BQ1101">
        <v>30</v>
      </c>
      <c r="BR1101">
        <v>0</v>
      </c>
      <c r="BS1101">
        <v>47.82</v>
      </c>
      <c r="BT1101">
        <v>1</v>
      </c>
      <c r="BU1101">
        <v>1</v>
      </c>
      <c r="BV1101">
        <v>1</v>
      </c>
      <c r="BW1101">
        <v>1</v>
      </c>
      <c r="BX1101">
        <v>1</v>
      </c>
      <c r="BY1101" t="s">
        <v>3</v>
      </c>
      <c r="BZ1101">
        <v>134</v>
      </c>
      <c r="CA1101">
        <v>55</v>
      </c>
      <c r="CB1101" t="s">
        <v>3</v>
      </c>
      <c r="CE1101">
        <v>30</v>
      </c>
      <c r="CF1101">
        <v>0</v>
      </c>
      <c r="CG1101">
        <v>0</v>
      </c>
      <c r="CM1101">
        <v>0</v>
      </c>
      <c r="CN1101" t="s">
        <v>1204</v>
      </c>
      <c r="CO1101">
        <v>0</v>
      </c>
      <c r="CP1101">
        <f t="shared" si="641"/>
        <v>340.13</v>
      </c>
      <c r="CQ1101">
        <f t="shared" si="642"/>
        <v>942.63</v>
      </c>
      <c r="CR1101">
        <f>(ROUND((ROUND((((ET1101*1.1))*AV1101*1),2)*BB1101),2)+ROUND((ROUND(((AE1101-((EU1101*1.1)))*AV1101*1),2)*BS1101),2))</f>
        <v>8368.9500000000007</v>
      </c>
      <c r="CS1101">
        <f t="shared" si="643"/>
        <v>2565.54</v>
      </c>
      <c r="CT1101">
        <f t="shared" si="644"/>
        <v>2873.03</v>
      </c>
      <c r="CU1101">
        <f t="shared" si="645"/>
        <v>0</v>
      </c>
      <c r="CV1101">
        <f t="shared" si="646"/>
        <v>4.9407930000000002</v>
      </c>
      <c r="CW1101">
        <f t="shared" si="647"/>
        <v>0</v>
      </c>
      <c r="CX1101">
        <f t="shared" si="648"/>
        <v>0</v>
      </c>
      <c r="CY1101">
        <f t="shared" si="649"/>
        <v>107.65560000000001</v>
      </c>
      <c r="CZ1101">
        <f t="shared" si="650"/>
        <v>44.187000000000005</v>
      </c>
      <c r="DC1101" t="s">
        <v>3</v>
      </c>
      <c r="DD1101" t="s">
        <v>3</v>
      </c>
      <c r="DE1101" t="s">
        <v>425</v>
      </c>
      <c r="DF1101" t="s">
        <v>425</v>
      </c>
      <c r="DG1101" t="s">
        <v>425</v>
      </c>
      <c r="DH1101" t="s">
        <v>3</v>
      </c>
      <c r="DI1101" t="s">
        <v>425</v>
      </c>
      <c r="DJ1101" t="s">
        <v>425</v>
      </c>
      <c r="DK1101" t="s">
        <v>3</v>
      </c>
      <c r="DL1101" t="s">
        <v>3</v>
      </c>
      <c r="DM1101" t="s">
        <v>3</v>
      </c>
      <c r="DN1101">
        <v>140</v>
      </c>
      <c r="DO1101">
        <v>79</v>
      </c>
      <c r="DP1101">
        <v>1.0469999999999999</v>
      </c>
      <c r="DQ1101">
        <v>1</v>
      </c>
      <c r="DU1101">
        <v>1013</v>
      </c>
      <c r="DV1101" t="s">
        <v>256</v>
      </c>
      <c r="DW1101" t="s">
        <v>256</v>
      </c>
      <c r="DX1101">
        <v>1</v>
      </c>
      <c r="DZ1101" t="s">
        <v>3</v>
      </c>
      <c r="EA1101" t="s">
        <v>3</v>
      </c>
      <c r="EB1101" t="s">
        <v>3</v>
      </c>
      <c r="EC1101" t="s">
        <v>3</v>
      </c>
      <c r="EE1101">
        <v>65731460</v>
      </c>
      <c r="EF1101">
        <v>30</v>
      </c>
      <c r="EG1101" t="s">
        <v>24</v>
      </c>
      <c r="EH1101">
        <v>0</v>
      </c>
      <c r="EI1101" t="s">
        <v>3</v>
      </c>
      <c r="EJ1101">
        <v>1</v>
      </c>
      <c r="EK1101">
        <v>158</v>
      </c>
      <c r="EL1101" t="s">
        <v>390</v>
      </c>
      <c r="EM1101" t="s">
        <v>391</v>
      </c>
      <c r="EO1101" t="s">
        <v>27</v>
      </c>
      <c r="EQ1101">
        <v>0</v>
      </c>
      <c r="ER1101">
        <v>642.35</v>
      </c>
      <c r="ES1101">
        <v>57.83</v>
      </c>
      <c r="ET1101">
        <v>532.35</v>
      </c>
      <c r="EU1101">
        <v>46.58</v>
      </c>
      <c r="EV1101">
        <v>52.17</v>
      </c>
      <c r="EW1101">
        <v>4.29</v>
      </c>
      <c r="EX1101">
        <v>0</v>
      </c>
      <c r="EY1101">
        <v>0</v>
      </c>
      <c r="FQ1101">
        <v>0</v>
      </c>
      <c r="FR1101">
        <v>0</v>
      </c>
      <c r="FS1101">
        <v>0</v>
      </c>
      <c r="FX1101">
        <v>140</v>
      </c>
      <c r="FY1101">
        <v>79</v>
      </c>
      <c r="GA1101" t="s">
        <v>3</v>
      </c>
      <c r="GD1101">
        <v>0</v>
      </c>
      <c r="GF1101">
        <v>-1273030417</v>
      </c>
      <c r="GG1101">
        <v>2</v>
      </c>
      <c r="GH1101">
        <v>1</v>
      </c>
      <c r="GI1101">
        <v>2</v>
      </c>
      <c r="GJ1101">
        <v>0</v>
      </c>
      <c r="GK1101">
        <f>ROUND(R1101*(R12)/100,2)</f>
        <v>114.77</v>
      </c>
      <c r="GL1101">
        <f t="shared" si="651"/>
        <v>0</v>
      </c>
      <c r="GM1101">
        <f t="shared" si="652"/>
        <v>606.75</v>
      </c>
      <c r="GN1101">
        <f t="shared" si="653"/>
        <v>606.75</v>
      </c>
      <c r="GO1101">
        <f t="shared" si="654"/>
        <v>0</v>
      </c>
      <c r="GP1101">
        <f t="shared" si="655"/>
        <v>0</v>
      </c>
      <c r="GR1101">
        <v>0</v>
      </c>
      <c r="GS1101">
        <v>0</v>
      </c>
      <c r="GT1101">
        <v>0</v>
      </c>
      <c r="GU1101" t="s">
        <v>3</v>
      </c>
      <c r="GV1101">
        <f t="shared" si="656"/>
        <v>0</v>
      </c>
      <c r="GW1101">
        <v>1</v>
      </c>
      <c r="GX1101">
        <f t="shared" si="657"/>
        <v>0</v>
      </c>
      <c r="HA1101">
        <v>0</v>
      </c>
      <c r="HB1101">
        <v>0</v>
      </c>
      <c r="HC1101">
        <f t="shared" si="658"/>
        <v>0</v>
      </c>
      <c r="HE1101" t="s">
        <v>3</v>
      </c>
      <c r="HF1101" t="s">
        <v>3</v>
      </c>
      <c r="HM1101" t="s">
        <v>3</v>
      </c>
      <c r="HN1101" t="s">
        <v>3</v>
      </c>
      <c r="HO1101" t="s">
        <v>3</v>
      </c>
      <c r="HP1101" t="s">
        <v>3</v>
      </c>
      <c r="HQ1101" t="s">
        <v>3</v>
      </c>
      <c r="HS1101">
        <v>0</v>
      </c>
      <c r="IK1101">
        <v>0</v>
      </c>
    </row>
    <row r="1102" spans="1:245" x14ac:dyDescent="0.2">
      <c r="A1102">
        <v>18</v>
      </c>
      <c r="B1102">
        <v>1</v>
      </c>
      <c r="E1102" t="s">
        <v>398</v>
      </c>
      <c r="F1102" t="s">
        <v>393</v>
      </c>
      <c r="G1102" t="s">
        <v>432</v>
      </c>
      <c r="H1102" t="s">
        <v>395</v>
      </c>
      <c r="I1102">
        <f>I1101*J1102</f>
        <v>0.26728200000000002</v>
      </c>
      <c r="J1102">
        <v>9.58</v>
      </c>
      <c r="K1102">
        <v>9.58</v>
      </c>
      <c r="O1102">
        <f t="shared" si="627"/>
        <v>1178.4000000000001</v>
      </c>
      <c r="P1102">
        <f t="shared" si="628"/>
        <v>1178.4000000000001</v>
      </c>
      <c r="Q1102">
        <f>(ROUND((ROUND(((ET1102)*AV1102*I1102),2)*BB1102),2)+ROUND((ROUND(((AE1102-(EU1102))*AV1102*I1102),2)*BS1102),2))</f>
        <v>0</v>
      </c>
      <c r="R1102">
        <f t="shared" si="629"/>
        <v>0</v>
      </c>
      <c r="S1102">
        <f t="shared" si="630"/>
        <v>0</v>
      </c>
      <c r="T1102">
        <f t="shared" si="631"/>
        <v>0</v>
      </c>
      <c r="U1102">
        <f t="shared" si="632"/>
        <v>0</v>
      </c>
      <c r="V1102">
        <f t="shared" si="633"/>
        <v>0</v>
      </c>
      <c r="W1102">
        <f t="shared" si="634"/>
        <v>0</v>
      </c>
      <c r="X1102">
        <f t="shared" si="635"/>
        <v>0</v>
      </c>
      <c r="Y1102">
        <f t="shared" si="636"/>
        <v>0</v>
      </c>
      <c r="AA1102">
        <v>62853509</v>
      </c>
      <c r="AB1102">
        <f t="shared" si="637"/>
        <v>296.7</v>
      </c>
      <c r="AC1102">
        <f t="shared" si="638"/>
        <v>296.7</v>
      </c>
      <c r="AD1102">
        <f>ROUND((((ET1102)-(EU1102))+AE1102),6)</f>
        <v>0</v>
      </c>
      <c r="AE1102">
        <f>ROUND((EU1102),6)</f>
        <v>0</v>
      </c>
      <c r="AF1102">
        <f>ROUND((EV1102),6)</f>
        <v>0</v>
      </c>
      <c r="AG1102">
        <f t="shared" si="639"/>
        <v>0</v>
      </c>
      <c r="AH1102">
        <f>(EW1102)</f>
        <v>0</v>
      </c>
      <c r="AI1102">
        <f>(EX1102)</f>
        <v>0</v>
      </c>
      <c r="AJ1102">
        <f t="shared" si="640"/>
        <v>0</v>
      </c>
      <c r="AK1102">
        <v>296.7</v>
      </c>
      <c r="AL1102">
        <v>296.7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  <c r="AS1102">
        <v>0</v>
      </c>
      <c r="AT1102">
        <v>0</v>
      </c>
      <c r="AU1102">
        <v>0</v>
      </c>
      <c r="AV1102">
        <v>1</v>
      </c>
      <c r="AW1102">
        <v>1</v>
      </c>
      <c r="AZ1102">
        <v>1</v>
      </c>
      <c r="BA1102">
        <v>1</v>
      </c>
      <c r="BB1102">
        <v>1</v>
      </c>
      <c r="BC1102">
        <v>14.86</v>
      </c>
      <c r="BD1102" t="s">
        <v>3</v>
      </c>
      <c r="BE1102" t="s">
        <v>3</v>
      </c>
      <c r="BF1102" t="s">
        <v>3</v>
      </c>
      <c r="BG1102" t="s">
        <v>3</v>
      </c>
      <c r="BH1102">
        <v>3</v>
      </c>
      <c r="BI1102">
        <v>1</v>
      </c>
      <c r="BJ1102" t="s">
        <v>433</v>
      </c>
      <c r="BM1102">
        <v>158</v>
      </c>
      <c r="BN1102">
        <v>0</v>
      </c>
      <c r="BO1102" t="s">
        <v>393</v>
      </c>
      <c r="BP1102">
        <v>1</v>
      </c>
      <c r="BQ1102">
        <v>30</v>
      </c>
      <c r="BR1102">
        <v>0</v>
      </c>
      <c r="BS1102">
        <v>1</v>
      </c>
      <c r="BT1102">
        <v>1</v>
      </c>
      <c r="BU1102">
        <v>1</v>
      </c>
      <c r="BV1102">
        <v>1</v>
      </c>
      <c r="BW1102">
        <v>1</v>
      </c>
      <c r="BX1102">
        <v>1</v>
      </c>
      <c r="BY1102" t="s">
        <v>3</v>
      </c>
      <c r="BZ1102">
        <v>0</v>
      </c>
      <c r="CA1102">
        <v>0</v>
      </c>
      <c r="CB1102" t="s">
        <v>3</v>
      </c>
      <c r="CE1102">
        <v>30</v>
      </c>
      <c r="CF1102">
        <v>0</v>
      </c>
      <c r="CG1102">
        <v>0</v>
      </c>
      <c r="CM1102">
        <v>0</v>
      </c>
      <c r="CN1102" t="s">
        <v>3</v>
      </c>
      <c r="CO1102">
        <v>0</v>
      </c>
      <c r="CP1102">
        <f t="shared" si="641"/>
        <v>1178.4000000000001</v>
      </c>
      <c r="CQ1102">
        <f t="shared" si="642"/>
        <v>4408.96</v>
      </c>
      <c r="CR1102">
        <f>(ROUND((ROUND(((ET1102)*AV1102*1),2)*BB1102),2)+ROUND((ROUND(((AE1102-(EU1102))*AV1102*1),2)*BS1102),2))</f>
        <v>0</v>
      </c>
      <c r="CS1102">
        <f t="shared" si="643"/>
        <v>0</v>
      </c>
      <c r="CT1102">
        <f t="shared" si="644"/>
        <v>0</v>
      </c>
      <c r="CU1102">
        <f t="shared" si="645"/>
        <v>0</v>
      </c>
      <c r="CV1102">
        <f t="shared" si="646"/>
        <v>0</v>
      </c>
      <c r="CW1102">
        <f t="shared" si="647"/>
        <v>0</v>
      </c>
      <c r="CX1102">
        <f t="shared" si="648"/>
        <v>0</v>
      </c>
      <c r="CY1102">
        <f t="shared" si="649"/>
        <v>0</v>
      </c>
      <c r="CZ1102">
        <f t="shared" si="650"/>
        <v>0</v>
      </c>
      <c r="DC1102" t="s">
        <v>3</v>
      </c>
      <c r="DD1102" t="s">
        <v>3</v>
      </c>
      <c r="DE1102" t="s">
        <v>3</v>
      </c>
      <c r="DF1102" t="s">
        <v>3</v>
      </c>
      <c r="DG1102" t="s">
        <v>3</v>
      </c>
      <c r="DH1102" t="s">
        <v>3</v>
      </c>
      <c r="DI1102" t="s">
        <v>3</v>
      </c>
      <c r="DJ1102" t="s">
        <v>3</v>
      </c>
      <c r="DK1102" t="s">
        <v>3</v>
      </c>
      <c r="DL1102" t="s">
        <v>3</v>
      </c>
      <c r="DM1102" t="s">
        <v>3</v>
      </c>
      <c r="DN1102">
        <v>140</v>
      </c>
      <c r="DO1102">
        <v>79</v>
      </c>
      <c r="DP1102">
        <v>1.0469999999999999</v>
      </c>
      <c r="DQ1102">
        <v>1</v>
      </c>
      <c r="DU1102">
        <v>1009</v>
      </c>
      <c r="DV1102" t="s">
        <v>395</v>
      </c>
      <c r="DW1102" t="s">
        <v>395</v>
      </c>
      <c r="DX1102">
        <v>1000</v>
      </c>
      <c r="DZ1102" t="s">
        <v>3</v>
      </c>
      <c r="EA1102" t="s">
        <v>3</v>
      </c>
      <c r="EB1102" t="s">
        <v>3</v>
      </c>
      <c r="EC1102" t="s">
        <v>3</v>
      </c>
      <c r="EE1102">
        <v>65731460</v>
      </c>
      <c r="EF1102">
        <v>30</v>
      </c>
      <c r="EG1102" t="s">
        <v>24</v>
      </c>
      <c r="EH1102">
        <v>0</v>
      </c>
      <c r="EI1102" t="s">
        <v>3</v>
      </c>
      <c r="EJ1102">
        <v>1</v>
      </c>
      <c r="EK1102">
        <v>158</v>
      </c>
      <c r="EL1102" t="s">
        <v>390</v>
      </c>
      <c r="EM1102" t="s">
        <v>391</v>
      </c>
      <c r="EO1102" t="s">
        <v>3</v>
      </c>
      <c r="EQ1102">
        <v>0</v>
      </c>
      <c r="ER1102">
        <v>296.7</v>
      </c>
      <c r="ES1102">
        <v>296.7</v>
      </c>
      <c r="ET1102">
        <v>0</v>
      </c>
      <c r="EU1102">
        <v>0</v>
      </c>
      <c r="EV1102">
        <v>0</v>
      </c>
      <c r="EW1102">
        <v>0</v>
      </c>
      <c r="EX1102">
        <v>0</v>
      </c>
      <c r="FQ1102">
        <v>0</v>
      </c>
      <c r="FR1102">
        <v>0</v>
      </c>
      <c r="FS1102">
        <v>0</v>
      </c>
      <c r="FX1102">
        <v>140</v>
      </c>
      <c r="FY1102">
        <v>79</v>
      </c>
      <c r="GA1102" t="s">
        <v>3</v>
      </c>
      <c r="GD1102">
        <v>0</v>
      </c>
      <c r="GF1102">
        <v>-2026741202</v>
      </c>
      <c r="GG1102">
        <v>2</v>
      </c>
      <c r="GH1102">
        <v>1</v>
      </c>
      <c r="GI1102">
        <v>2</v>
      </c>
      <c r="GJ1102">
        <v>0</v>
      </c>
      <c r="GK1102">
        <f>ROUND(R1102*(R12)/100,2)</f>
        <v>0</v>
      </c>
      <c r="GL1102">
        <f t="shared" si="651"/>
        <v>0</v>
      </c>
      <c r="GM1102">
        <f t="shared" si="652"/>
        <v>1178.4000000000001</v>
      </c>
      <c r="GN1102">
        <f t="shared" si="653"/>
        <v>1178.4000000000001</v>
      </c>
      <c r="GO1102">
        <f t="shared" si="654"/>
        <v>0</v>
      </c>
      <c r="GP1102">
        <f t="shared" si="655"/>
        <v>0</v>
      </c>
      <c r="GR1102">
        <v>0</v>
      </c>
      <c r="GS1102">
        <v>0</v>
      </c>
      <c r="GT1102">
        <v>0</v>
      </c>
      <c r="GU1102" t="s">
        <v>3</v>
      </c>
      <c r="GV1102">
        <f t="shared" si="656"/>
        <v>0</v>
      </c>
      <c r="GW1102">
        <v>1</v>
      </c>
      <c r="GX1102">
        <f t="shared" si="657"/>
        <v>0</v>
      </c>
      <c r="HA1102">
        <v>0</v>
      </c>
      <c r="HB1102">
        <v>0</v>
      </c>
      <c r="HC1102">
        <f t="shared" si="658"/>
        <v>0</v>
      </c>
      <c r="HE1102" t="s">
        <v>3</v>
      </c>
      <c r="HF1102" t="s">
        <v>3</v>
      </c>
      <c r="HM1102" t="s">
        <v>3</v>
      </c>
      <c r="HN1102" t="s">
        <v>3</v>
      </c>
      <c r="HO1102" t="s">
        <v>3</v>
      </c>
      <c r="HP1102" t="s">
        <v>3</v>
      </c>
      <c r="HQ1102" t="s">
        <v>3</v>
      </c>
      <c r="HS1102">
        <v>0</v>
      </c>
      <c r="IK1102">
        <v>0</v>
      </c>
    </row>
    <row r="1103" spans="1:245" x14ac:dyDescent="0.2">
      <c r="A1103">
        <v>17</v>
      </c>
      <c r="B1103">
        <v>1</v>
      </c>
      <c r="E1103" t="s">
        <v>399</v>
      </c>
      <c r="F1103" t="s">
        <v>400</v>
      </c>
      <c r="G1103" t="s">
        <v>401</v>
      </c>
      <c r="H1103" t="s">
        <v>256</v>
      </c>
      <c r="I1103">
        <f>ROUND(2.79/100,9)</f>
        <v>2.7900000000000001E-2</v>
      </c>
      <c r="J1103">
        <v>0</v>
      </c>
      <c r="K1103">
        <f>ROUND(2.79/100,9)</f>
        <v>2.7900000000000001E-2</v>
      </c>
      <c r="O1103">
        <f t="shared" si="627"/>
        <v>49.65</v>
      </c>
      <c r="P1103">
        <f t="shared" si="628"/>
        <v>0</v>
      </c>
      <c r="Q1103">
        <f>(ROUND((ROUND(((((ET1103*2)*1.1))*AV1103*I1103),2)*BB1103),2)+ROUND((ROUND(((AE1103-(((EU1103*2)*1.1)))*AV1103*I1103),2)*BS1103),2))</f>
        <v>28.13</v>
      </c>
      <c r="R1103">
        <f t="shared" si="629"/>
        <v>6.69</v>
      </c>
      <c r="S1103">
        <f t="shared" si="630"/>
        <v>21.52</v>
      </c>
      <c r="T1103">
        <f t="shared" si="631"/>
        <v>0</v>
      </c>
      <c r="U1103">
        <f t="shared" si="632"/>
        <v>3.4060375800000008E-2</v>
      </c>
      <c r="V1103">
        <f t="shared" si="633"/>
        <v>0</v>
      </c>
      <c r="W1103">
        <f t="shared" si="634"/>
        <v>0</v>
      </c>
      <c r="X1103">
        <f t="shared" si="635"/>
        <v>28.84</v>
      </c>
      <c r="Y1103">
        <f t="shared" si="636"/>
        <v>11.84</v>
      </c>
      <c r="AA1103">
        <v>62853509</v>
      </c>
      <c r="AB1103">
        <f t="shared" si="637"/>
        <v>87.516000000000005</v>
      </c>
      <c r="AC1103">
        <f>ROUND(((ES1103*2)),6)</f>
        <v>0</v>
      </c>
      <c r="AD1103">
        <f>ROUND((((((ET1103*2)*1.1))-(((EU1103*2)*1.1)))+AE1103),6)</f>
        <v>72.27</v>
      </c>
      <c r="AE1103">
        <f>ROUND((((EU1103*2)*1.1)),6)</f>
        <v>4.7960000000000003</v>
      </c>
      <c r="AF1103">
        <f>ROUND((((EV1103*2)*1.1)),6)</f>
        <v>15.246</v>
      </c>
      <c r="AG1103">
        <f t="shared" si="639"/>
        <v>0</v>
      </c>
      <c r="AH1103">
        <f>(((EW1103*2)*1.1))</f>
        <v>1.1660000000000001</v>
      </c>
      <c r="AI1103">
        <f>(((EX1103*2)*1.1))</f>
        <v>0</v>
      </c>
      <c r="AJ1103">
        <f t="shared" si="640"/>
        <v>0</v>
      </c>
      <c r="AK1103">
        <v>39.78</v>
      </c>
      <c r="AL1103">
        <v>0</v>
      </c>
      <c r="AM1103">
        <v>32.85</v>
      </c>
      <c r="AN1103">
        <v>2.1800000000000002</v>
      </c>
      <c r="AO1103">
        <v>6.93</v>
      </c>
      <c r="AP1103">
        <v>0</v>
      </c>
      <c r="AQ1103">
        <v>0.53</v>
      </c>
      <c r="AR1103">
        <v>0</v>
      </c>
      <c r="AS1103">
        <v>0</v>
      </c>
      <c r="AT1103">
        <v>134</v>
      </c>
      <c r="AU1103">
        <v>55</v>
      </c>
      <c r="AV1103">
        <v>1.0469999999999999</v>
      </c>
      <c r="AW1103">
        <v>1</v>
      </c>
      <c r="AZ1103">
        <v>1</v>
      </c>
      <c r="BA1103">
        <v>47.82</v>
      </c>
      <c r="BB1103">
        <v>13.33</v>
      </c>
      <c r="BC1103">
        <v>1</v>
      </c>
      <c r="BD1103" t="s">
        <v>3</v>
      </c>
      <c r="BE1103" t="s">
        <v>3</v>
      </c>
      <c r="BF1103" t="s">
        <v>3</v>
      </c>
      <c r="BG1103" t="s">
        <v>3</v>
      </c>
      <c r="BH1103">
        <v>0</v>
      </c>
      <c r="BI1103">
        <v>1</v>
      </c>
      <c r="BJ1103" t="s">
        <v>434</v>
      </c>
      <c r="BM1103">
        <v>158</v>
      </c>
      <c r="BN1103">
        <v>0</v>
      </c>
      <c r="BO1103" t="s">
        <v>400</v>
      </c>
      <c r="BP1103">
        <v>1</v>
      </c>
      <c r="BQ1103">
        <v>30</v>
      </c>
      <c r="BR1103">
        <v>0</v>
      </c>
      <c r="BS1103">
        <v>47.82</v>
      </c>
      <c r="BT1103">
        <v>1</v>
      </c>
      <c r="BU1103">
        <v>1</v>
      </c>
      <c r="BV1103">
        <v>1</v>
      </c>
      <c r="BW1103">
        <v>1</v>
      </c>
      <c r="BX1103">
        <v>1</v>
      </c>
      <c r="BY1103" t="s">
        <v>3</v>
      </c>
      <c r="BZ1103">
        <v>134</v>
      </c>
      <c r="CA1103">
        <v>55</v>
      </c>
      <c r="CB1103" t="s">
        <v>3</v>
      </c>
      <c r="CE1103">
        <v>30</v>
      </c>
      <c r="CF1103">
        <v>0</v>
      </c>
      <c r="CG1103">
        <v>0</v>
      </c>
      <c r="CM1103">
        <v>0</v>
      </c>
      <c r="CN1103" t="s">
        <v>1204</v>
      </c>
      <c r="CO1103">
        <v>0</v>
      </c>
      <c r="CP1103">
        <f t="shared" si="641"/>
        <v>49.65</v>
      </c>
      <c r="CQ1103">
        <f t="shared" si="642"/>
        <v>0</v>
      </c>
      <c r="CR1103">
        <f>(ROUND((ROUND(((((ET1103*2)*1.1))*AV1103*1),2)*BB1103),2)+ROUND((ROUND(((AE1103-(((EU1103*2)*1.1)))*AV1103*1),2)*BS1103),2))</f>
        <v>1008.68</v>
      </c>
      <c r="CS1103">
        <f t="shared" si="643"/>
        <v>240.06</v>
      </c>
      <c r="CT1103">
        <f t="shared" si="644"/>
        <v>763.21</v>
      </c>
      <c r="CU1103">
        <f t="shared" si="645"/>
        <v>0</v>
      </c>
      <c r="CV1103">
        <f t="shared" si="646"/>
        <v>1.2208020000000002</v>
      </c>
      <c r="CW1103">
        <f t="shared" si="647"/>
        <v>0</v>
      </c>
      <c r="CX1103">
        <f t="shared" si="648"/>
        <v>0</v>
      </c>
      <c r="CY1103">
        <f t="shared" si="649"/>
        <v>28.8368</v>
      </c>
      <c r="CZ1103">
        <f t="shared" si="650"/>
        <v>11.836</v>
      </c>
      <c r="DC1103" t="s">
        <v>3</v>
      </c>
      <c r="DD1103" t="s">
        <v>403</v>
      </c>
      <c r="DE1103" t="s">
        <v>404</v>
      </c>
      <c r="DF1103" t="s">
        <v>404</v>
      </c>
      <c r="DG1103" t="s">
        <v>404</v>
      </c>
      <c r="DH1103" t="s">
        <v>3</v>
      </c>
      <c r="DI1103" t="s">
        <v>404</v>
      </c>
      <c r="DJ1103" t="s">
        <v>404</v>
      </c>
      <c r="DK1103" t="s">
        <v>3</v>
      </c>
      <c r="DL1103" t="s">
        <v>3</v>
      </c>
      <c r="DM1103" t="s">
        <v>3</v>
      </c>
      <c r="DN1103">
        <v>140</v>
      </c>
      <c r="DO1103">
        <v>79</v>
      </c>
      <c r="DP1103">
        <v>1.0469999999999999</v>
      </c>
      <c r="DQ1103">
        <v>1</v>
      </c>
      <c r="DU1103">
        <v>1013</v>
      </c>
      <c r="DV1103" t="s">
        <v>256</v>
      </c>
      <c r="DW1103" t="s">
        <v>256</v>
      </c>
      <c r="DX1103">
        <v>1</v>
      </c>
      <c r="DZ1103" t="s">
        <v>3</v>
      </c>
      <c r="EA1103" t="s">
        <v>3</v>
      </c>
      <c r="EB1103" t="s">
        <v>3</v>
      </c>
      <c r="EC1103" t="s">
        <v>3</v>
      </c>
      <c r="EE1103">
        <v>65731460</v>
      </c>
      <c r="EF1103">
        <v>30</v>
      </c>
      <c r="EG1103" t="s">
        <v>24</v>
      </c>
      <c r="EH1103">
        <v>0</v>
      </c>
      <c r="EI1103" t="s">
        <v>3</v>
      </c>
      <c r="EJ1103">
        <v>1</v>
      </c>
      <c r="EK1103">
        <v>158</v>
      </c>
      <c r="EL1103" t="s">
        <v>390</v>
      </c>
      <c r="EM1103" t="s">
        <v>391</v>
      </c>
      <c r="EO1103" t="s">
        <v>27</v>
      </c>
      <c r="EQ1103">
        <v>0</v>
      </c>
      <c r="ER1103">
        <v>39.78</v>
      </c>
      <c r="ES1103">
        <v>0</v>
      </c>
      <c r="ET1103">
        <v>32.85</v>
      </c>
      <c r="EU1103">
        <v>2.1800000000000002</v>
      </c>
      <c r="EV1103">
        <v>6.93</v>
      </c>
      <c r="EW1103">
        <v>0.53</v>
      </c>
      <c r="EX1103">
        <v>0</v>
      </c>
      <c r="EY1103">
        <v>0</v>
      </c>
      <c r="FQ1103">
        <v>0</v>
      </c>
      <c r="FR1103">
        <v>0</v>
      </c>
      <c r="FS1103">
        <v>0</v>
      </c>
      <c r="FX1103">
        <v>140</v>
      </c>
      <c r="FY1103">
        <v>79</v>
      </c>
      <c r="GA1103" t="s">
        <v>3</v>
      </c>
      <c r="GD1103">
        <v>0</v>
      </c>
      <c r="GF1103">
        <v>-1638021445</v>
      </c>
      <c r="GG1103">
        <v>2</v>
      </c>
      <c r="GH1103">
        <v>1</v>
      </c>
      <c r="GI1103">
        <v>2</v>
      </c>
      <c r="GJ1103">
        <v>0</v>
      </c>
      <c r="GK1103">
        <f>ROUND(R1103*(R12)/100,2)</f>
        <v>10.7</v>
      </c>
      <c r="GL1103">
        <f t="shared" si="651"/>
        <v>0</v>
      </c>
      <c r="GM1103">
        <f t="shared" si="652"/>
        <v>101.03</v>
      </c>
      <c r="GN1103">
        <f t="shared" si="653"/>
        <v>101.03</v>
      </c>
      <c r="GO1103">
        <f t="shared" si="654"/>
        <v>0</v>
      </c>
      <c r="GP1103">
        <f t="shared" si="655"/>
        <v>0</v>
      </c>
      <c r="GR1103">
        <v>0</v>
      </c>
      <c r="GS1103">
        <v>0</v>
      </c>
      <c r="GT1103">
        <v>0</v>
      </c>
      <c r="GU1103" t="s">
        <v>3</v>
      </c>
      <c r="GV1103">
        <f t="shared" si="656"/>
        <v>0</v>
      </c>
      <c r="GW1103">
        <v>1</v>
      </c>
      <c r="GX1103">
        <f t="shared" si="657"/>
        <v>0</v>
      </c>
      <c r="HA1103">
        <v>0</v>
      </c>
      <c r="HB1103">
        <v>0</v>
      </c>
      <c r="HC1103">
        <f t="shared" si="658"/>
        <v>0</v>
      </c>
      <c r="HE1103" t="s">
        <v>3</v>
      </c>
      <c r="HF1103" t="s">
        <v>3</v>
      </c>
      <c r="HM1103" t="s">
        <v>3</v>
      </c>
      <c r="HN1103" t="s">
        <v>3</v>
      </c>
      <c r="HO1103" t="s">
        <v>3</v>
      </c>
      <c r="HP1103" t="s">
        <v>3</v>
      </c>
      <c r="HQ1103" t="s">
        <v>3</v>
      </c>
      <c r="HS1103">
        <v>0</v>
      </c>
      <c r="IK1103">
        <v>0</v>
      </c>
    </row>
    <row r="1104" spans="1:245" x14ac:dyDescent="0.2">
      <c r="A1104">
        <v>18</v>
      </c>
      <c r="B1104">
        <v>1</v>
      </c>
      <c r="E1104" t="s">
        <v>405</v>
      </c>
      <c r="F1104" t="s">
        <v>393</v>
      </c>
      <c r="G1104" t="s">
        <v>432</v>
      </c>
      <c r="H1104" t="s">
        <v>395</v>
      </c>
      <c r="I1104">
        <f>I1103*J1104</f>
        <v>0.13392000000000001</v>
      </c>
      <c r="J1104">
        <v>4.8</v>
      </c>
      <c r="K1104">
        <v>2.4</v>
      </c>
      <c r="O1104">
        <f t="shared" si="627"/>
        <v>590.39</v>
      </c>
      <c r="P1104">
        <f t="shared" si="628"/>
        <v>590.39</v>
      </c>
      <c r="Q1104">
        <f>(ROUND((ROUND(((ET1104)*AV1104*I1104),2)*BB1104),2)+ROUND((ROUND(((AE1104-(EU1104))*AV1104*I1104),2)*BS1104),2))</f>
        <v>0</v>
      </c>
      <c r="R1104">
        <f t="shared" si="629"/>
        <v>0</v>
      </c>
      <c r="S1104">
        <f t="shared" si="630"/>
        <v>0</v>
      </c>
      <c r="T1104">
        <f t="shared" si="631"/>
        <v>0</v>
      </c>
      <c r="U1104">
        <f t="shared" si="632"/>
        <v>0</v>
      </c>
      <c r="V1104">
        <f t="shared" si="633"/>
        <v>0</v>
      </c>
      <c r="W1104">
        <f t="shared" si="634"/>
        <v>0</v>
      </c>
      <c r="X1104">
        <f t="shared" si="635"/>
        <v>0</v>
      </c>
      <c r="Y1104">
        <f t="shared" si="636"/>
        <v>0</v>
      </c>
      <c r="AA1104">
        <v>62853509</v>
      </c>
      <c r="AB1104">
        <f t="shared" si="637"/>
        <v>296.7</v>
      </c>
      <c r="AC1104">
        <f>ROUND((ES1104),6)</f>
        <v>296.7</v>
      </c>
      <c r="AD1104">
        <f>ROUND((((ET1104)-(EU1104))+AE1104),6)</f>
        <v>0</v>
      </c>
      <c r="AE1104">
        <f>ROUND((EU1104),6)</f>
        <v>0</v>
      </c>
      <c r="AF1104">
        <f>ROUND((EV1104),6)</f>
        <v>0</v>
      </c>
      <c r="AG1104">
        <f t="shared" si="639"/>
        <v>0</v>
      </c>
      <c r="AH1104">
        <f>(EW1104)</f>
        <v>0</v>
      </c>
      <c r="AI1104">
        <f>(EX1104)</f>
        <v>0</v>
      </c>
      <c r="AJ1104">
        <f t="shared" si="640"/>
        <v>0</v>
      </c>
      <c r="AK1104">
        <v>296.7</v>
      </c>
      <c r="AL1104">
        <v>296.7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  <c r="AS1104">
        <v>0</v>
      </c>
      <c r="AT1104">
        <v>0</v>
      </c>
      <c r="AU1104">
        <v>0</v>
      </c>
      <c r="AV1104">
        <v>1</v>
      </c>
      <c r="AW1104">
        <v>1</v>
      </c>
      <c r="AZ1104">
        <v>1</v>
      </c>
      <c r="BA1104">
        <v>1</v>
      </c>
      <c r="BB1104">
        <v>1</v>
      </c>
      <c r="BC1104">
        <v>14.86</v>
      </c>
      <c r="BD1104" t="s">
        <v>3</v>
      </c>
      <c r="BE1104" t="s">
        <v>3</v>
      </c>
      <c r="BF1104" t="s">
        <v>3</v>
      </c>
      <c r="BG1104" t="s">
        <v>3</v>
      </c>
      <c r="BH1104">
        <v>3</v>
      </c>
      <c r="BI1104">
        <v>1</v>
      </c>
      <c r="BJ1104" t="s">
        <v>433</v>
      </c>
      <c r="BM1104">
        <v>158</v>
      </c>
      <c r="BN1104">
        <v>0</v>
      </c>
      <c r="BO1104" t="s">
        <v>393</v>
      </c>
      <c r="BP1104">
        <v>1</v>
      </c>
      <c r="BQ1104">
        <v>30</v>
      </c>
      <c r="BR1104">
        <v>0</v>
      </c>
      <c r="BS1104">
        <v>1</v>
      </c>
      <c r="BT1104">
        <v>1</v>
      </c>
      <c r="BU1104">
        <v>1</v>
      </c>
      <c r="BV1104">
        <v>1</v>
      </c>
      <c r="BW1104">
        <v>1</v>
      </c>
      <c r="BX1104">
        <v>1</v>
      </c>
      <c r="BY1104" t="s">
        <v>3</v>
      </c>
      <c r="BZ1104">
        <v>0</v>
      </c>
      <c r="CA1104">
        <v>0</v>
      </c>
      <c r="CB1104" t="s">
        <v>3</v>
      </c>
      <c r="CE1104">
        <v>30</v>
      </c>
      <c r="CF1104">
        <v>0</v>
      </c>
      <c r="CG1104">
        <v>0</v>
      </c>
      <c r="CM1104">
        <v>0</v>
      </c>
      <c r="CN1104" t="s">
        <v>3</v>
      </c>
      <c r="CO1104">
        <v>0</v>
      </c>
      <c r="CP1104">
        <f t="shared" si="641"/>
        <v>590.39</v>
      </c>
      <c r="CQ1104">
        <f t="shared" si="642"/>
        <v>4408.96</v>
      </c>
      <c r="CR1104">
        <f>(ROUND((ROUND(((ET1104)*AV1104*1),2)*BB1104),2)+ROUND((ROUND(((AE1104-(EU1104))*AV1104*1),2)*BS1104),2))</f>
        <v>0</v>
      </c>
      <c r="CS1104">
        <f t="shared" si="643"/>
        <v>0</v>
      </c>
      <c r="CT1104">
        <f t="shared" si="644"/>
        <v>0</v>
      </c>
      <c r="CU1104">
        <f t="shared" si="645"/>
        <v>0</v>
      </c>
      <c r="CV1104">
        <f t="shared" si="646"/>
        <v>0</v>
      </c>
      <c r="CW1104">
        <f t="shared" si="647"/>
        <v>0</v>
      </c>
      <c r="CX1104">
        <f t="shared" si="648"/>
        <v>0</v>
      </c>
      <c r="CY1104">
        <f t="shared" si="649"/>
        <v>0</v>
      </c>
      <c r="CZ1104">
        <f t="shared" si="650"/>
        <v>0</v>
      </c>
      <c r="DC1104" t="s">
        <v>3</v>
      </c>
      <c r="DD1104" t="s">
        <v>3</v>
      </c>
      <c r="DE1104" t="s">
        <v>3</v>
      </c>
      <c r="DF1104" t="s">
        <v>3</v>
      </c>
      <c r="DG1104" t="s">
        <v>3</v>
      </c>
      <c r="DH1104" t="s">
        <v>3</v>
      </c>
      <c r="DI1104" t="s">
        <v>3</v>
      </c>
      <c r="DJ1104" t="s">
        <v>3</v>
      </c>
      <c r="DK1104" t="s">
        <v>3</v>
      </c>
      <c r="DL1104" t="s">
        <v>3</v>
      </c>
      <c r="DM1104" t="s">
        <v>3</v>
      </c>
      <c r="DN1104">
        <v>140</v>
      </c>
      <c r="DO1104">
        <v>79</v>
      </c>
      <c r="DP1104">
        <v>1.0469999999999999</v>
      </c>
      <c r="DQ1104">
        <v>1</v>
      </c>
      <c r="DU1104">
        <v>1009</v>
      </c>
      <c r="DV1104" t="s">
        <v>395</v>
      </c>
      <c r="DW1104" t="s">
        <v>395</v>
      </c>
      <c r="DX1104">
        <v>1000</v>
      </c>
      <c r="DZ1104" t="s">
        <v>3</v>
      </c>
      <c r="EA1104" t="s">
        <v>3</v>
      </c>
      <c r="EB1104" t="s">
        <v>3</v>
      </c>
      <c r="EC1104" t="s">
        <v>3</v>
      </c>
      <c r="EE1104">
        <v>65731460</v>
      </c>
      <c r="EF1104">
        <v>30</v>
      </c>
      <c r="EG1104" t="s">
        <v>24</v>
      </c>
      <c r="EH1104">
        <v>0</v>
      </c>
      <c r="EI1104" t="s">
        <v>3</v>
      </c>
      <c r="EJ1104">
        <v>1</v>
      </c>
      <c r="EK1104">
        <v>158</v>
      </c>
      <c r="EL1104" t="s">
        <v>390</v>
      </c>
      <c r="EM1104" t="s">
        <v>391</v>
      </c>
      <c r="EO1104" t="s">
        <v>3</v>
      </c>
      <c r="EQ1104">
        <v>0</v>
      </c>
      <c r="ER1104">
        <v>296.7</v>
      </c>
      <c r="ES1104">
        <v>296.7</v>
      </c>
      <c r="ET1104">
        <v>0</v>
      </c>
      <c r="EU1104">
        <v>0</v>
      </c>
      <c r="EV1104">
        <v>0</v>
      </c>
      <c r="EW1104">
        <v>0</v>
      </c>
      <c r="EX1104">
        <v>0</v>
      </c>
      <c r="FQ1104">
        <v>0</v>
      </c>
      <c r="FR1104">
        <v>0</v>
      </c>
      <c r="FS1104">
        <v>0</v>
      </c>
      <c r="FX1104">
        <v>140</v>
      </c>
      <c r="FY1104">
        <v>79</v>
      </c>
      <c r="GA1104" t="s">
        <v>3</v>
      </c>
      <c r="GD1104">
        <v>0</v>
      </c>
      <c r="GF1104">
        <v>-2026741202</v>
      </c>
      <c r="GG1104">
        <v>2</v>
      </c>
      <c r="GH1104">
        <v>1</v>
      </c>
      <c r="GI1104">
        <v>2</v>
      </c>
      <c r="GJ1104">
        <v>0</v>
      </c>
      <c r="GK1104">
        <f>ROUND(R1104*(R12)/100,2)</f>
        <v>0</v>
      </c>
      <c r="GL1104">
        <f t="shared" si="651"/>
        <v>0</v>
      </c>
      <c r="GM1104">
        <f t="shared" si="652"/>
        <v>590.39</v>
      </c>
      <c r="GN1104">
        <f t="shared" si="653"/>
        <v>590.39</v>
      </c>
      <c r="GO1104">
        <f t="shared" si="654"/>
        <v>0</v>
      </c>
      <c r="GP1104">
        <f t="shared" si="655"/>
        <v>0</v>
      </c>
      <c r="GR1104">
        <v>0</v>
      </c>
      <c r="GS1104">
        <v>0</v>
      </c>
      <c r="GT1104">
        <v>0</v>
      </c>
      <c r="GU1104" t="s">
        <v>3</v>
      </c>
      <c r="GV1104">
        <f t="shared" si="656"/>
        <v>0</v>
      </c>
      <c r="GW1104">
        <v>1</v>
      </c>
      <c r="GX1104">
        <f t="shared" si="657"/>
        <v>0</v>
      </c>
      <c r="HA1104">
        <v>0</v>
      </c>
      <c r="HB1104">
        <v>0</v>
      </c>
      <c r="HC1104">
        <f t="shared" si="658"/>
        <v>0</v>
      </c>
      <c r="HE1104" t="s">
        <v>3</v>
      </c>
      <c r="HF1104" t="s">
        <v>3</v>
      </c>
      <c r="HM1104" t="s">
        <v>403</v>
      </c>
      <c r="HN1104" t="s">
        <v>3</v>
      </c>
      <c r="HO1104" t="s">
        <v>3</v>
      </c>
      <c r="HP1104" t="s">
        <v>3</v>
      </c>
      <c r="HQ1104" t="s">
        <v>3</v>
      </c>
      <c r="HS1104">
        <v>0</v>
      </c>
      <c r="IK1104">
        <v>0</v>
      </c>
    </row>
    <row r="1105" spans="1:245" x14ac:dyDescent="0.2">
      <c r="A1105">
        <v>17</v>
      </c>
      <c r="B1105">
        <v>1</v>
      </c>
      <c r="E1105" t="s">
        <v>406</v>
      </c>
      <c r="F1105" t="s">
        <v>400</v>
      </c>
      <c r="G1105" t="s">
        <v>401</v>
      </c>
      <c r="H1105" t="s">
        <v>256</v>
      </c>
      <c r="I1105">
        <f>ROUND(2.79/100,9)</f>
        <v>2.7900000000000001E-2</v>
      </c>
      <c r="J1105">
        <v>0</v>
      </c>
      <c r="K1105">
        <f>ROUND(2.79/100,9)</f>
        <v>2.7900000000000001E-2</v>
      </c>
      <c r="O1105">
        <f t="shared" si="627"/>
        <v>74.3</v>
      </c>
      <c r="P1105">
        <f t="shared" si="628"/>
        <v>0</v>
      </c>
      <c r="Q1105">
        <f>(ROUND((ROUND(((((ET1105*3)*1.1))*AV1105*I1105),2)*BB1105),2)+ROUND((ROUND(((AE1105-(((EU1105*3)*1.1)))*AV1105*I1105),2)*BS1105),2))</f>
        <v>42.26</v>
      </c>
      <c r="R1105">
        <f t="shared" si="629"/>
        <v>10.039999999999999</v>
      </c>
      <c r="S1105">
        <f t="shared" si="630"/>
        <v>32.04</v>
      </c>
      <c r="T1105">
        <f t="shared" si="631"/>
        <v>0</v>
      </c>
      <c r="U1105">
        <f t="shared" si="632"/>
        <v>5.1090563700000008E-2</v>
      </c>
      <c r="V1105">
        <f t="shared" si="633"/>
        <v>0</v>
      </c>
      <c r="W1105">
        <f t="shared" si="634"/>
        <v>0</v>
      </c>
      <c r="X1105">
        <f t="shared" si="635"/>
        <v>42.93</v>
      </c>
      <c r="Y1105">
        <f t="shared" si="636"/>
        <v>17.62</v>
      </c>
      <c r="AA1105">
        <v>62853509</v>
      </c>
      <c r="AB1105">
        <f t="shared" si="637"/>
        <v>131.274</v>
      </c>
      <c r="AC1105">
        <f>ROUND(((ES1105*3)),6)</f>
        <v>0</v>
      </c>
      <c r="AD1105">
        <f>ROUND((((((ET1105*3)*1.1))-(((EU1105*3)*1.1)))+AE1105),6)</f>
        <v>108.405</v>
      </c>
      <c r="AE1105">
        <f>ROUND((((EU1105*3)*1.1)),6)</f>
        <v>7.194</v>
      </c>
      <c r="AF1105">
        <f>ROUND((((EV1105*3)*1.1)),6)</f>
        <v>22.869</v>
      </c>
      <c r="AG1105">
        <f t="shared" si="639"/>
        <v>0</v>
      </c>
      <c r="AH1105">
        <f>(((EW1105*3)*1.1))</f>
        <v>1.7490000000000003</v>
      </c>
      <c r="AI1105">
        <f>(((EX1105*3)*1.1))</f>
        <v>0</v>
      </c>
      <c r="AJ1105">
        <f t="shared" si="640"/>
        <v>0</v>
      </c>
      <c r="AK1105">
        <v>39.78</v>
      </c>
      <c r="AL1105">
        <v>0</v>
      </c>
      <c r="AM1105">
        <v>32.85</v>
      </c>
      <c r="AN1105">
        <v>2.1800000000000002</v>
      </c>
      <c r="AO1105">
        <v>6.93</v>
      </c>
      <c r="AP1105">
        <v>0</v>
      </c>
      <c r="AQ1105">
        <v>0.53</v>
      </c>
      <c r="AR1105">
        <v>0</v>
      </c>
      <c r="AS1105">
        <v>0</v>
      </c>
      <c r="AT1105">
        <v>134</v>
      </c>
      <c r="AU1105">
        <v>55</v>
      </c>
      <c r="AV1105">
        <v>1.0469999999999999</v>
      </c>
      <c r="AW1105">
        <v>1</v>
      </c>
      <c r="AZ1105">
        <v>1</v>
      </c>
      <c r="BA1105">
        <v>47.82</v>
      </c>
      <c r="BB1105">
        <v>13.33</v>
      </c>
      <c r="BC1105">
        <v>1</v>
      </c>
      <c r="BD1105" t="s">
        <v>3</v>
      </c>
      <c r="BE1105" t="s">
        <v>3</v>
      </c>
      <c r="BF1105" t="s">
        <v>3</v>
      </c>
      <c r="BG1105" t="s">
        <v>3</v>
      </c>
      <c r="BH1105">
        <v>0</v>
      </c>
      <c r="BI1105">
        <v>1</v>
      </c>
      <c r="BJ1105" t="s">
        <v>434</v>
      </c>
      <c r="BM1105">
        <v>158</v>
      </c>
      <c r="BN1105">
        <v>0</v>
      </c>
      <c r="BO1105" t="s">
        <v>400</v>
      </c>
      <c r="BP1105">
        <v>1</v>
      </c>
      <c r="BQ1105">
        <v>30</v>
      </c>
      <c r="BR1105">
        <v>0</v>
      </c>
      <c r="BS1105">
        <v>47.82</v>
      </c>
      <c r="BT1105">
        <v>1</v>
      </c>
      <c r="BU1105">
        <v>1</v>
      </c>
      <c r="BV1105">
        <v>1</v>
      </c>
      <c r="BW1105">
        <v>1</v>
      </c>
      <c r="BX1105">
        <v>1</v>
      </c>
      <c r="BY1105" t="s">
        <v>3</v>
      </c>
      <c r="BZ1105">
        <v>134</v>
      </c>
      <c r="CA1105">
        <v>55</v>
      </c>
      <c r="CB1105" t="s">
        <v>3</v>
      </c>
      <c r="CE1105">
        <v>30</v>
      </c>
      <c r="CF1105">
        <v>0</v>
      </c>
      <c r="CG1105">
        <v>0</v>
      </c>
      <c r="CM1105">
        <v>0</v>
      </c>
      <c r="CN1105" t="s">
        <v>1204</v>
      </c>
      <c r="CO1105">
        <v>0</v>
      </c>
      <c r="CP1105">
        <f t="shared" si="641"/>
        <v>74.3</v>
      </c>
      <c r="CQ1105">
        <f t="shared" si="642"/>
        <v>0</v>
      </c>
      <c r="CR1105">
        <f>(ROUND((ROUND(((((ET1105*3)*1.1))*AV1105*1),2)*BB1105),2)+ROUND((ROUND(((AE1105-(((EU1105*3)*1.1)))*AV1105*1),2)*BS1105),2))</f>
        <v>1512.96</v>
      </c>
      <c r="CS1105">
        <f t="shared" si="643"/>
        <v>360.08</v>
      </c>
      <c r="CT1105">
        <f t="shared" si="644"/>
        <v>1144.81</v>
      </c>
      <c r="CU1105">
        <f t="shared" si="645"/>
        <v>0</v>
      </c>
      <c r="CV1105">
        <f t="shared" si="646"/>
        <v>1.8312030000000001</v>
      </c>
      <c r="CW1105">
        <f t="shared" si="647"/>
        <v>0</v>
      </c>
      <c r="CX1105">
        <f t="shared" si="648"/>
        <v>0</v>
      </c>
      <c r="CY1105">
        <f t="shared" si="649"/>
        <v>42.933599999999998</v>
      </c>
      <c r="CZ1105">
        <f t="shared" si="650"/>
        <v>17.622</v>
      </c>
      <c r="DC1105" t="s">
        <v>3</v>
      </c>
      <c r="DD1105" t="s">
        <v>407</v>
      </c>
      <c r="DE1105" t="s">
        <v>408</v>
      </c>
      <c r="DF1105" t="s">
        <v>408</v>
      </c>
      <c r="DG1105" t="s">
        <v>408</v>
      </c>
      <c r="DH1105" t="s">
        <v>3</v>
      </c>
      <c r="DI1105" t="s">
        <v>408</v>
      </c>
      <c r="DJ1105" t="s">
        <v>408</v>
      </c>
      <c r="DK1105" t="s">
        <v>3</v>
      </c>
      <c r="DL1105" t="s">
        <v>3</v>
      </c>
      <c r="DM1105" t="s">
        <v>3</v>
      </c>
      <c r="DN1105">
        <v>140</v>
      </c>
      <c r="DO1105">
        <v>79</v>
      </c>
      <c r="DP1105">
        <v>1.0469999999999999</v>
      </c>
      <c r="DQ1105">
        <v>1</v>
      </c>
      <c r="DU1105">
        <v>1013</v>
      </c>
      <c r="DV1105" t="s">
        <v>256</v>
      </c>
      <c r="DW1105" t="s">
        <v>256</v>
      </c>
      <c r="DX1105">
        <v>1</v>
      </c>
      <c r="DZ1105" t="s">
        <v>3</v>
      </c>
      <c r="EA1105" t="s">
        <v>3</v>
      </c>
      <c r="EB1105" t="s">
        <v>3</v>
      </c>
      <c r="EC1105" t="s">
        <v>3</v>
      </c>
      <c r="EE1105">
        <v>65731460</v>
      </c>
      <c r="EF1105">
        <v>30</v>
      </c>
      <c r="EG1105" t="s">
        <v>24</v>
      </c>
      <c r="EH1105">
        <v>0</v>
      </c>
      <c r="EI1105" t="s">
        <v>3</v>
      </c>
      <c r="EJ1105">
        <v>1</v>
      </c>
      <c r="EK1105">
        <v>158</v>
      </c>
      <c r="EL1105" t="s">
        <v>390</v>
      </c>
      <c r="EM1105" t="s">
        <v>391</v>
      </c>
      <c r="EO1105" t="s">
        <v>27</v>
      </c>
      <c r="EQ1105">
        <v>0</v>
      </c>
      <c r="ER1105">
        <v>39.78</v>
      </c>
      <c r="ES1105">
        <v>0</v>
      </c>
      <c r="ET1105">
        <v>32.85</v>
      </c>
      <c r="EU1105">
        <v>2.1800000000000002</v>
      </c>
      <c r="EV1105">
        <v>6.93</v>
      </c>
      <c r="EW1105">
        <v>0.53</v>
      </c>
      <c r="EX1105">
        <v>0</v>
      </c>
      <c r="EY1105">
        <v>0</v>
      </c>
      <c r="FQ1105">
        <v>0</v>
      </c>
      <c r="FR1105">
        <v>0</v>
      </c>
      <c r="FS1105">
        <v>0</v>
      </c>
      <c r="FX1105">
        <v>140</v>
      </c>
      <c r="FY1105">
        <v>79</v>
      </c>
      <c r="GA1105" t="s">
        <v>3</v>
      </c>
      <c r="GD1105">
        <v>0</v>
      </c>
      <c r="GF1105">
        <v>-1638021445</v>
      </c>
      <c r="GG1105">
        <v>2</v>
      </c>
      <c r="GH1105">
        <v>1</v>
      </c>
      <c r="GI1105">
        <v>2</v>
      </c>
      <c r="GJ1105">
        <v>0</v>
      </c>
      <c r="GK1105">
        <f>ROUND(R1105*(R12)/100,2)</f>
        <v>16.059999999999999</v>
      </c>
      <c r="GL1105">
        <f t="shared" si="651"/>
        <v>0</v>
      </c>
      <c r="GM1105">
        <f t="shared" si="652"/>
        <v>150.91</v>
      </c>
      <c r="GN1105">
        <f t="shared" si="653"/>
        <v>150.91</v>
      </c>
      <c r="GO1105">
        <f t="shared" si="654"/>
        <v>0</v>
      </c>
      <c r="GP1105">
        <f t="shared" si="655"/>
        <v>0</v>
      </c>
      <c r="GR1105">
        <v>0</v>
      </c>
      <c r="GS1105">
        <v>0</v>
      </c>
      <c r="GT1105">
        <v>0</v>
      </c>
      <c r="GU1105" t="s">
        <v>3</v>
      </c>
      <c r="GV1105">
        <f t="shared" si="656"/>
        <v>0</v>
      </c>
      <c r="GW1105">
        <v>1</v>
      </c>
      <c r="GX1105">
        <f t="shared" si="657"/>
        <v>0</v>
      </c>
      <c r="HA1105">
        <v>0</v>
      </c>
      <c r="HB1105">
        <v>0</v>
      </c>
      <c r="HC1105">
        <f t="shared" si="658"/>
        <v>0</v>
      </c>
      <c r="HE1105" t="s">
        <v>3</v>
      </c>
      <c r="HF1105" t="s">
        <v>3</v>
      </c>
      <c r="HM1105" t="s">
        <v>3</v>
      </c>
      <c r="HN1105" t="s">
        <v>3</v>
      </c>
      <c r="HO1105" t="s">
        <v>3</v>
      </c>
      <c r="HP1105" t="s">
        <v>3</v>
      </c>
      <c r="HQ1105" t="s">
        <v>3</v>
      </c>
      <c r="HS1105">
        <v>0</v>
      </c>
      <c r="IK1105">
        <v>0</v>
      </c>
    </row>
    <row r="1106" spans="1:245" x14ac:dyDescent="0.2">
      <c r="A1106">
        <v>18</v>
      </c>
      <c r="B1106">
        <v>1</v>
      </c>
      <c r="E1106" t="s">
        <v>409</v>
      </c>
      <c r="F1106" t="s">
        <v>393</v>
      </c>
      <c r="G1106" t="s">
        <v>432</v>
      </c>
      <c r="H1106" t="s">
        <v>395</v>
      </c>
      <c r="I1106">
        <f>I1105*J1106</f>
        <v>0.20088</v>
      </c>
      <c r="J1106">
        <v>7.2</v>
      </c>
      <c r="K1106">
        <v>2.4</v>
      </c>
      <c r="O1106">
        <f t="shared" si="627"/>
        <v>885.66</v>
      </c>
      <c r="P1106">
        <f t="shared" si="628"/>
        <v>885.66</v>
      </c>
      <c r="Q1106">
        <f>(ROUND((ROUND(((ET1106)*AV1106*I1106),2)*BB1106),2)+ROUND((ROUND(((AE1106-(EU1106))*AV1106*I1106),2)*BS1106),2))</f>
        <v>0</v>
      </c>
      <c r="R1106">
        <f t="shared" si="629"/>
        <v>0</v>
      </c>
      <c r="S1106">
        <f t="shared" si="630"/>
        <v>0</v>
      </c>
      <c r="T1106">
        <f t="shared" si="631"/>
        <v>0</v>
      </c>
      <c r="U1106">
        <f t="shared" si="632"/>
        <v>0</v>
      </c>
      <c r="V1106">
        <f t="shared" si="633"/>
        <v>0</v>
      </c>
      <c r="W1106">
        <f t="shared" si="634"/>
        <v>0</v>
      </c>
      <c r="X1106">
        <f t="shared" si="635"/>
        <v>0</v>
      </c>
      <c r="Y1106">
        <f t="shared" si="636"/>
        <v>0</v>
      </c>
      <c r="AA1106">
        <v>62853509</v>
      </c>
      <c r="AB1106">
        <f t="shared" si="637"/>
        <v>296.7</v>
      </c>
      <c r="AC1106">
        <f>ROUND((ES1106),6)</f>
        <v>296.7</v>
      </c>
      <c r="AD1106">
        <f>ROUND((((ET1106)-(EU1106))+AE1106),6)</f>
        <v>0</v>
      </c>
      <c r="AE1106">
        <f>ROUND((EU1106),6)</f>
        <v>0</v>
      </c>
      <c r="AF1106">
        <f>ROUND((EV1106),6)</f>
        <v>0</v>
      </c>
      <c r="AG1106">
        <f t="shared" si="639"/>
        <v>0</v>
      </c>
      <c r="AH1106">
        <f>(EW1106)</f>
        <v>0</v>
      </c>
      <c r="AI1106">
        <f>(EX1106)</f>
        <v>0</v>
      </c>
      <c r="AJ1106">
        <f t="shared" si="640"/>
        <v>0</v>
      </c>
      <c r="AK1106">
        <v>296.7</v>
      </c>
      <c r="AL1106">
        <v>296.7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  <c r="AS1106">
        <v>0</v>
      </c>
      <c r="AT1106">
        <v>0</v>
      </c>
      <c r="AU1106">
        <v>0</v>
      </c>
      <c r="AV1106">
        <v>1</v>
      </c>
      <c r="AW1106">
        <v>1</v>
      </c>
      <c r="AZ1106">
        <v>1</v>
      </c>
      <c r="BA1106">
        <v>1</v>
      </c>
      <c r="BB1106">
        <v>1</v>
      </c>
      <c r="BC1106">
        <v>14.86</v>
      </c>
      <c r="BD1106" t="s">
        <v>3</v>
      </c>
      <c r="BE1106" t="s">
        <v>3</v>
      </c>
      <c r="BF1106" t="s">
        <v>3</v>
      </c>
      <c r="BG1106" t="s">
        <v>3</v>
      </c>
      <c r="BH1106">
        <v>3</v>
      </c>
      <c r="BI1106">
        <v>1</v>
      </c>
      <c r="BJ1106" t="s">
        <v>433</v>
      </c>
      <c r="BM1106">
        <v>158</v>
      </c>
      <c r="BN1106">
        <v>0</v>
      </c>
      <c r="BO1106" t="s">
        <v>393</v>
      </c>
      <c r="BP1106">
        <v>1</v>
      </c>
      <c r="BQ1106">
        <v>30</v>
      </c>
      <c r="BR1106">
        <v>0</v>
      </c>
      <c r="BS1106">
        <v>1</v>
      </c>
      <c r="BT1106">
        <v>1</v>
      </c>
      <c r="BU1106">
        <v>1</v>
      </c>
      <c r="BV1106">
        <v>1</v>
      </c>
      <c r="BW1106">
        <v>1</v>
      </c>
      <c r="BX1106">
        <v>1</v>
      </c>
      <c r="BY1106" t="s">
        <v>3</v>
      </c>
      <c r="BZ1106">
        <v>0</v>
      </c>
      <c r="CA1106">
        <v>0</v>
      </c>
      <c r="CB1106" t="s">
        <v>3</v>
      </c>
      <c r="CE1106">
        <v>30</v>
      </c>
      <c r="CF1106">
        <v>0</v>
      </c>
      <c r="CG1106">
        <v>0</v>
      </c>
      <c r="CM1106">
        <v>0</v>
      </c>
      <c r="CN1106" t="s">
        <v>3</v>
      </c>
      <c r="CO1106">
        <v>0</v>
      </c>
      <c r="CP1106">
        <f t="shared" si="641"/>
        <v>885.66</v>
      </c>
      <c r="CQ1106">
        <f t="shared" si="642"/>
        <v>4408.96</v>
      </c>
      <c r="CR1106">
        <f>(ROUND((ROUND(((ET1106)*AV1106*1),2)*BB1106),2)+ROUND((ROUND(((AE1106-(EU1106))*AV1106*1),2)*BS1106),2))</f>
        <v>0</v>
      </c>
      <c r="CS1106">
        <f t="shared" si="643"/>
        <v>0</v>
      </c>
      <c r="CT1106">
        <f t="shared" si="644"/>
        <v>0</v>
      </c>
      <c r="CU1106">
        <f t="shared" si="645"/>
        <v>0</v>
      </c>
      <c r="CV1106">
        <f t="shared" si="646"/>
        <v>0</v>
      </c>
      <c r="CW1106">
        <f t="shared" si="647"/>
        <v>0</v>
      </c>
      <c r="CX1106">
        <f t="shared" si="648"/>
        <v>0</v>
      </c>
      <c r="CY1106">
        <f t="shared" si="649"/>
        <v>0</v>
      </c>
      <c r="CZ1106">
        <f t="shared" si="650"/>
        <v>0</v>
      </c>
      <c r="DC1106" t="s">
        <v>3</v>
      </c>
      <c r="DD1106" t="s">
        <v>3</v>
      </c>
      <c r="DE1106" t="s">
        <v>3</v>
      </c>
      <c r="DF1106" t="s">
        <v>3</v>
      </c>
      <c r="DG1106" t="s">
        <v>3</v>
      </c>
      <c r="DH1106" t="s">
        <v>3</v>
      </c>
      <c r="DI1106" t="s">
        <v>3</v>
      </c>
      <c r="DJ1106" t="s">
        <v>3</v>
      </c>
      <c r="DK1106" t="s">
        <v>3</v>
      </c>
      <c r="DL1106" t="s">
        <v>3</v>
      </c>
      <c r="DM1106" t="s">
        <v>3</v>
      </c>
      <c r="DN1106">
        <v>140</v>
      </c>
      <c r="DO1106">
        <v>79</v>
      </c>
      <c r="DP1106">
        <v>1.0469999999999999</v>
      </c>
      <c r="DQ1106">
        <v>1</v>
      </c>
      <c r="DU1106">
        <v>1009</v>
      </c>
      <c r="DV1106" t="s">
        <v>395</v>
      </c>
      <c r="DW1106" t="s">
        <v>395</v>
      </c>
      <c r="DX1106">
        <v>1000</v>
      </c>
      <c r="DZ1106" t="s">
        <v>3</v>
      </c>
      <c r="EA1106" t="s">
        <v>3</v>
      </c>
      <c r="EB1106" t="s">
        <v>3</v>
      </c>
      <c r="EC1106" t="s">
        <v>3</v>
      </c>
      <c r="EE1106">
        <v>65731460</v>
      </c>
      <c r="EF1106">
        <v>30</v>
      </c>
      <c r="EG1106" t="s">
        <v>24</v>
      </c>
      <c r="EH1106">
        <v>0</v>
      </c>
      <c r="EI1106" t="s">
        <v>3</v>
      </c>
      <c r="EJ1106">
        <v>1</v>
      </c>
      <c r="EK1106">
        <v>158</v>
      </c>
      <c r="EL1106" t="s">
        <v>390</v>
      </c>
      <c r="EM1106" t="s">
        <v>391</v>
      </c>
      <c r="EO1106" t="s">
        <v>3</v>
      </c>
      <c r="EQ1106">
        <v>0</v>
      </c>
      <c r="ER1106">
        <v>296.7</v>
      </c>
      <c r="ES1106">
        <v>296.7</v>
      </c>
      <c r="ET1106">
        <v>0</v>
      </c>
      <c r="EU1106">
        <v>0</v>
      </c>
      <c r="EV1106">
        <v>0</v>
      </c>
      <c r="EW1106">
        <v>0</v>
      </c>
      <c r="EX1106">
        <v>0</v>
      </c>
      <c r="FQ1106">
        <v>0</v>
      </c>
      <c r="FR1106">
        <v>0</v>
      </c>
      <c r="FS1106">
        <v>0</v>
      </c>
      <c r="FX1106">
        <v>140</v>
      </c>
      <c r="FY1106">
        <v>79</v>
      </c>
      <c r="GA1106" t="s">
        <v>3</v>
      </c>
      <c r="GD1106">
        <v>0</v>
      </c>
      <c r="GF1106">
        <v>-2026741202</v>
      </c>
      <c r="GG1106">
        <v>2</v>
      </c>
      <c r="GH1106">
        <v>1</v>
      </c>
      <c r="GI1106">
        <v>2</v>
      </c>
      <c r="GJ1106">
        <v>0</v>
      </c>
      <c r="GK1106">
        <f>ROUND(R1106*(R12)/100,2)</f>
        <v>0</v>
      </c>
      <c r="GL1106">
        <f t="shared" si="651"/>
        <v>0</v>
      </c>
      <c r="GM1106">
        <f t="shared" si="652"/>
        <v>885.66</v>
      </c>
      <c r="GN1106">
        <f t="shared" si="653"/>
        <v>885.66</v>
      </c>
      <c r="GO1106">
        <f t="shared" si="654"/>
        <v>0</v>
      </c>
      <c r="GP1106">
        <f t="shared" si="655"/>
        <v>0</v>
      </c>
      <c r="GR1106">
        <v>0</v>
      </c>
      <c r="GS1106">
        <v>0</v>
      </c>
      <c r="GT1106">
        <v>0</v>
      </c>
      <c r="GU1106" t="s">
        <v>3</v>
      </c>
      <c r="GV1106">
        <f t="shared" si="656"/>
        <v>0</v>
      </c>
      <c r="GW1106">
        <v>1</v>
      </c>
      <c r="GX1106">
        <f t="shared" si="657"/>
        <v>0</v>
      </c>
      <c r="HA1106">
        <v>0</v>
      </c>
      <c r="HB1106">
        <v>0</v>
      </c>
      <c r="HC1106">
        <f t="shared" si="658"/>
        <v>0</v>
      </c>
      <c r="HE1106" t="s">
        <v>3</v>
      </c>
      <c r="HF1106" t="s">
        <v>3</v>
      </c>
      <c r="HM1106" t="s">
        <v>407</v>
      </c>
      <c r="HN1106" t="s">
        <v>3</v>
      </c>
      <c r="HO1106" t="s">
        <v>3</v>
      </c>
      <c r="HP1106" t="s">
        <v>3</v>
      </c>
      <c r="HQ1106" t="s">
        <v>3</v>
      </c>
      <c r="HS1106">
        <v>0</v>
      </c>
      <c r="IK1106">
        <v>0</v>
      </c>
    </row>
    <row r="1107" spans="1:245" x14ac:dyDescent="0.2">
      <c r="A1107">
        <v>17</v>
      </c>
      <c r="B1107">
        <v>1</v>
      </c>
      <c r="E1107" t="s">
        <v>410</v>
      </c>
      <c r="F1107" t="s">
        <v>387</v>
      </c>
      <c r="G1107" t="s">
        <v>388</v>
      </c>
      <c r="H1107" t="s">
        <v>256</v>
      </c>
      <c r="I1107">
        <f>ROUND(25.94/100,9)</f>
        <v>0.25940000000000002</v>
      </c>
      <c r="J1107">
        <v>0</v>
      </c>
      <c r="K1107">
        <f>ROUND(25.94/100,9)</f>
        <v>0.25940000000000002</v>
      </c>
      <c r="O1107">
        <f t="shared" si="627"/>
        <v>3160.91</v>
      </c>
      <c r="P1107">
        <f t="shared" si="628"/>
        <v>244.5</v>
      </c>
      <c r="Q1107">
        <f>(ROUND((ROUND((((ET1107*1.1))*AV1107*I1107),2)*BB1107),2)+ROUND((ROUND(((AE1107-((EU1107*1.1)))*AV1107*I1107),2)*BS1107),2))</f>
        <v>2170.9</v>
      </c>
      <c r="R1107">
        <f t="shared" si="629"/>
        <v>665.65</v>
      </c>
      <c r="S1107">
        <f t="shared" si="630"/>
        <v>745.51</v>
      </c>
      <c r="T1107">
        <f t="shared" si="631"/>
        <v>0</v>
      </c>
      <c r="U1107">
        <f t="shared" si="632"/>
        <v>1.2816417042000001</v>
      </c>
      <c r="V1107">
        <f t="shared" si="633"/>
        <v>0</v>
      </c>
      <c r="W1107">
        <f t="shared" si="634"/>
        <v>0</v>
      </c>
      <c r="X1107">
        <f t="shared" si="635"/>
        <v>998.98</v>
      </c>
      <c r="Y1107">
        <f t="shared" si="636"/>
        <v>410.03</v>
      </c>
      <c r="AA1107">
        <v>62853509</v>
      </c>
      <c r="AB1107">
        <f t="shared" si="637"/>
        <v>700.80200000000002</v>
      </c>
      <c r="AC1107">
        <f>ROUND((ES1107),6)</f>
        <v>57.83</v>
      </c>
      <c r="AD1107">
        <f>ROUND(((((ET1107*1.1))-((EU1107*1.1)))+AE1107),6)</f>
        <v>585.58500000000004</v>
      </c>
      <c r="AE1107">
        <f>ROUND(((EU1107*1.1)),6)</f>
        <v>51.238</v>
      </c>
      <c r="AF1107">
        <f>ROUND(((EV1107*1.1)),6)</f>
        <v>57.387</v>
      </c>
      <c r="AG1107">
        <f t="shared" si="639"/>
        <v>0</v>
      </c>
      <c r="AH1107">
        <f>((EW1107*1.1))</f>
        <v>4.7190000000000003</v>
      </c>
      <c r="AI1107">
        <f>((EX1107*1.1))</f>
        <v>0</v>
      </c>
      <c r="AJ1107">
        <f t="shared" si="640"/>
        <v>0</v>
      </c>
      <c r="AK1107">
        <v>642.35</v>
      </c>
      <c r="AL1107">
        <v>57.83</v>
      </c>
      <c r="AM1107">
        <v>532.35</v>
      </c>
      <c r="AN1107">
        <v>46.58</v>
      </c>
      <c r="AO1107">
        <v>52.17</v>
      </c>
      <c r="AP1107">
        <v>0</v>
      </c>
      <c r="AQ1107">
        <v>4.29</v>
      </c>
      <c r="AR1107">
        <v>0</v>
      </c>
      <c r="AS1107">
        <v>0</v>
      </c>
      <c r="AT1107">
        <v>134</v>
      </c>
      <c r="AU1107">
        <v>55</v>
      </c>
      <c r="AV1107">
        <v>1.0469999999999999</v>
      </c>
      <c r="AW1107">
        <v>1</v>
      </c>
      <c r="AZ1107">
        <v>1</v>
      </c>
      <c r="BA1107">
        <v>47.82</v>
      </c>
      <c r="BB1107">
        <v>13.65</v>
      </c>
      <c r="BC1107">
        <v>16.3</v>
      </c>
      <c r="BD1107" t="s">
        <v>3</v>
      </c>
      <c r="BE1107" t="s">
        <v>3</v>
      </c>
      <c r="BF1107" t="s">
        <v>3</v>
      </c>
      <c r="BG1107" t="s">
        <v>3</v>
      </c>
      <c r="BH1107">
        <v>0</v>
      </c>
      <c r="BI1107">
        <v>1</v>
      </c>
      <c r="BJ1107" t="s">
        <v>431</v>
      </c>
      <c r="BM1107">
        <v>158</v>
      </c>
      <c r="BN1107">
        <v>0</v>
      </c>
      <c r="BO1107" t="s">
        <v>387</v>
      </c>
      <c r="BP1107">
        <v>1</v>
      </c>
      <c r="BQ1107">
        <v>30</v>
      </c>
      <c r="BR1107">
        <v>0</v>
      </c>
      <c r="BS1107">
        <v>47.82</v>
      </c>
      <c r="BT1107">
        <v>1</v>
      </c>
      <c r="BU1107">
        <v>1</v>
      </c>
      <c r="BV1107">
        <v>1</v>
      </c>
      <c r="BW1107">
        <v>1</v>
      </c>
      <c r="BX1107">
        <v>1</v>
      </c>
      <c r="BY1107" t="s">
        <v>3</v>
      </c>
      <c r="BZ1107">
        <v>134</v>
      </c>
      <c r="CA1107">
        <v>55</v>
      </c>
      <c r="CB1107" t="s">
        <v>3</v>
      </c>
      <c r="CE1107">
        <v>30</v>
      </c>
      <c r="CF1107">
        <v>0</v>
      </c>
      <c r="CG1107">
        <v>0</v>
      </c>
      <c r="CM1107">
        <v>0</v>
      </c>
      <c r="CN1107" t="s">
        <v>1204</v>
      </c>
      <c r="CO1107">
        <v>0</v>
      </c>
      <c r="CP1107">
        <f t="shared" si="641"/>
        <v>3160.91</v>
      </c>
      <c r="CQ1107">
        <f t="shared" si="642"/>
        <v>942.63</v>
      </c>
      <c r="CR1107">
        <f>(ROUND((ROUND((((ET1107*1.1))*AV1107*1),2)*BB1107),2)+ROUND((ROUND(((AE1107-((EU1107*1.1)))*AV1107*1),2)*BS1107),2))</f>
        <v>8368.9500000000007</v>
      </c>
      <c r="CS1107">
        <f t="shared" si="643"/>
        <v>2565.54</v>
      </c>
      <c r="CT1107">
        <f t="shared" si="644"/>
        <v>2873.03</v>
      </c>
      <c r="CU1107">
        <f t="shared" si="645"/>
        <v>0</v>
      </c>
      <c r="CV1107">
        <f t="shared" si="646"/>
        <v>4.9407930000000002</v>
      </c>
      <c r="CW1107">
        <f t="shared" si="647"/>
        <v>0</v>
      </c>
      <c r="CX1107">
        <f t="shared" si="648"/>
        <v>0</v>
      </c>
      <c r="CY1107">
        <f t="shared" si="649"/>
        <v>998.98340000000007</v>
      </c>
      <c r="CZ1107">
        <f t="shared" si="650"/>
        <v>410.03050000000002</v>
      </c>
      <c r="DC1107" t="s">
        <v>3</v>
      </c>
      <c r="DD1107" t="s">
        <v>3</v>
      </c>
      <c r="DE1107" t="s">
        <v>425</v>
      </c>
      <c r="DF1107" t="s">
        <v>425</v>
      </c>
      <c r="DG1107" t="s">
        <v>425</v>
      </c>
      <c r="DH1107" t="s">
        <v>3</v>
      </c>
      <c r="DI1107" t="s">
        <v>425</v>
      </c>
      <c r="DJ1107" t="s">
        <v>425</v>
      </c>
      <c r="DK1107" t="s">
        <v>3</v>
      </c>
      <c r="DL1107" t="s">
        <v>3</v>
      </c>
      <c r="DM1107" t="s">
        <v>3</v>
      </c>
      <c r="DN1107">
        <v>140</v>
      </c>
      <c r="DO1107">
        <v>79</v>
      </c>
      <c r="DP1107">
        <v>1.0469999999999999</v>
      </c>
      <c r="DQ1107">
        <v>1</v>
      </c>
      <c r="DU1107">
        <v>1013</v>
      </c>
      <c r="DV1107" t="s">
        <v>256</v>
      </c>
      <c r="DW1107" t="s">
        <v>256</v>
      </c>
      <c r="DX1107">
        <v>1</v>
      </c>
      <c r="DZ1107" t="s">
        <v>3</v>
      </c>
      <c r="EA1107" t="s">
        <v>3</v>
      </c>
      <c r="EB1107" t="s">
        <v>3</v>
      </c>
      <c r="EC1107" t="s">
        <v>3</v>
      </c>
      <c r="EE1107">
        <v>65731460</v>
      </c>
      <c r="EF1107">
        <v>30</v>
      </c>
      <c r="EG1107" t="s">
        <v>24</v>
      </c>
      <c r="EH1107">
        <v>0</v>
      </c>
      <c r="EI1107" t="s">
        <v>3</v>
      </c>
      <c r="EJ1107">
        <v>1</v>
      </c>
      <c r="EK1107">
        <v>158</v>
      </c>
      <c r="EL1107" t="s">
        <v>390</v>
      </c>
      <c r="EM1107" t="s">
        <v>391</v>
      </c>
      <c r="EO1107" t="s">
        <v>27</v>
      </c>
      <c r="EQ1107">
        <v>0</v>
      </c>
      <c r="ER1107">
        <v>642.35</v>
      </c>
      <c r="ES1107">
        <v>57.83</v>
      </c>
      <c r="ET1107">
        <v>532.35</v>
      </c>
      <c r="EU1107">
        <v>46.58</v>
      </c>
      <c r="EV1107">
        <v>52.17</v>
      </c>
      <c r="EW1107">
        <v>4.29</v>
      </c>
      <c r="EX1107">
        <v>0</v>
      </c>
      <c r="EY1107">
        <v>0</v>
      </c>
      <c r="FQ1107">
        <v>0</v>
      </c>
      <c r="FR1107">
        <v>0</v>
      </c>
      <c r="FS1107">
        <v>0</v>
      </c>
      <c r="FX1107">
        <v>140</v>
      </c>
      <c r="FY1107">
        <v>79</v>
      </c>
      <c r="GA1107" t="s">
        <v>3</v>
      </c>
      <c r="GD1107">
        <v>0</v>
      </c>
      <c r="GF1107">
        <v>-1273030417</v>
      </c>
      <c r="GG1107">
        <v>2</v>
      </c>
      <c r="GH1107">
        <v>1</v>
      </c>
      <c r="GI1107">
        <v>2</v>
      </c>
      <c r="GJ1107">
        <v>0</v>
      </c>
      <c r="GK1107">
        <f>ROUND(R1107*(R12)/100,2)</f>
        <v>1065.04</v>
      </c>
      <c r="GL1107">
        <f t="shared" si="651"/>
        <v>0</v>
      </c>
      <c r="GM1107">
        <f t="shared" si="652"/>
        <v>5634.96</v>
      </c>
      <c r="GN1107">
        <f t="shared" si="653"/>
        <v>5634.96</v>
      </c>
      <c r="GO1107">
        <f t="shared" si="654"/>
        <v>0</v>
      </c>
      <c r="GP1107">
        <f t="shared" si="655"/>
        <v>0</v>
      </c>
      <c r="GR1107">
        <v>0</v>
      </c>
      <c r="GS1107">
        <v>0</v>
      </c>
      <c r="GT1107">
        <v>0</v>
      </c>
      <c r="GU1107" t="s">
        <v>3</v>
      </c>
      <c r="GV1107">
        <f t="shared" si="656"/>
        <v>0</v>
      </c>
      <c r="GW1107">
        <v>1</v>
      </c>
      <c r="GX1107">
        <f t="shared" si="657"/>
        <v>0</v>
      </c>
      <c r="HA1107">
        <v>0</v>
      </c>
      <c r="HB1107">
        <v>0</v>
      </c>
      <c r="HC1107">
        <f t="shared" si="658"/>
        <v>0</v>
      </c>
      <c r="HE1107" t="s">
        <v>3</v>
      </c>
      <c r="HF1107" t="s">
        <v>3</v>
      </c>
      <c r="HM1107" t="s">
        <v>3</v>
      </c>
      <c r="HN1107" t="s">
        <v>3</v>
      </c>
      <c r="HO1107" t="s">
        <v>3</v>
      </c>
      <c r="HP1107" t="s">
        <v>3</v>
      </c>
      <c r="HQ1107" t="s">
        <v>3</v>
      </c>
      <c r="HS1107">
        <v>0</v>
      </c>
      <c r="IK1107">
        <v>0</v>
      </c>
    </row>
    <row r="1108" spans="1:245" x14ac:dyDescent="0.2">
      <c r="A1108">
        <v>18</v>
      </c>
      <c r="B1108">
        <v>1</v>
      </c>
      <c r="E1108" t="s">
        <v>411</v>
      </c>
      <c r="F1108" t="s">
        <v>412</v>
      </c>
      <c r="G1108" t="s">
        <v>413</v>
      </c>
      <c r="H1108" t="s">
        <v>395</v>
      </c>
      <c r="I1108">
        <f>I1107*J1108</f>
        <v>2.5058039999999999</v>
      </c>
      <c r="J1108">
        <v>9.6599999999999984</v>
      </c>
      <c r="K1108">
        <v>9.66</v>
      </c>
      <c r="O1108">
        <f t="shared" si="627"/>
        <v>11256.04</v>
      </c>
      <c r="P1108">
        <f t="shared" si="628"/>
        <v>11256.04</v>
      </c>
      <c r="Q1108">
        <f>(ROUND((ROUND(((ET1108)*AV1108*I1108),2)*BB1108),2)+ROUND((ROUND(((AE1108-(EU1108))*AV1108*I1108),2)*BS1108),2))</f>
        <v>0</v>
      </c>
      <c r="R1108">
        <f t="shared" si="629"/>
        <v>0</v>
      </c>
      <c r="S1108">
        <f t="shared" si="630"/>
        <v>0</v>
      </c>
      <c r="T1108">
        <f t="shared" si="631"/>
        <v>0</v>
      </c>
      <c r="U1108">
        <f t="shared" si="632"/>
        <v>0</v>
      </c>
      <c r="V1108">
        <f t="shared" si="633"/>
        <v>0</v>
      </c>
      <c r="W1108">
        <f t="shared" si="634"/>
        <v>0</v>
      </c>
      <c r="X1108">
        <f t="shared" si="635"/>
        <v>0</v>
      </c>
      <c r="Y1108">
        <f t="shared" si="636"/>
        <v>0</v>
      </c>
      <c r="AA1108">
        <v>62853509</v>
      </c>
      <c r="AB1108">
        <f t="shared" si="637"/>
        <v>307.88</v>
      </c>
      <c r="AC1108">
        <f>ROUND((ES1108),6)</f>
        <v>307.88</v>
      </c>
      <c r="AD1108">
        <f>ROUND((((ET1108)-(EU1108))+AE1108),6)</f>
        <v>0</v>
      </c>
      <c r="AE1108">
        <f>ROUND((EU1108),6)</f>
        <v>0</v>
      </c>
      <c r="AF1108">
        <f>ROUND((EV1108),6)</f>
        <v>0</v>
      </c>
      <c r="AG1108">
        <f t="shared" si="639"/>
        <v>0</v>
      </c>
      <c r="AH1108">
        <f>(EW1108)</f>
        <v>0</v>
      </c>
      <c r="AI1108">
        <f>(EX1108)</f>
        <v>0</v>
      </c>
      <c r="AJ1108">
        <f t="shared" si="640"/>
        <v>0</v>
      </c>
      <c r="AK1108">
        <v>307.88</v>
      </c>
      <c r="AL1108">
        <v>307.88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  <c r="AS1108">
        <v>0</v>
      </c>
      <c r="AT1108">
        <v>0</v>
      </c>
      <c r="AU1108">
        <v>0</v>
      </c>
      <c r="AV1108">
        <v>1</v>
      </c>
      <c r="AW1108">
        <v>1</v>
      </c>
      <c r="AZ1108">
        <v>1</v>
      </c>
      <c r="BA1108">
        <v>1</v>
      </c>
      <c r="BB1108">
        <v>1</v>
      </c>
      <c r="BC1108">
        <v>14.59</v>
      </c>
      <c r="BD1108" t="s">
        <v>3</v>
      </c>
      <c r="BE1108" t="s">
        <v>3</v>
      </c>
      <c r="BF1108" t="s">
        <v>3</v>
      </c>
      <c r="BG1108" t="s">
        <v>3</v>
      </c>
      <c r="BH1108">
        <v>3</v>
      </c>
      <c r="BI1108">
        <v>1</v>
      </c>
      <c r="BJ1108" t="s">
        <v>414</v>
      </c>
      <c r="BM1108">
        <v>158</v>
      </c>
      <c r="BN1108">
        <v>0</v>
      </c>
      <c r="BO1108" t="s">
        <v>412</v>
      </c>
      <c r="BP1108">
        <v>1</v>
      </c>
      <c r="BQ1108">
        <v>30</v>
      </c>
      <c r="BR1108">
        <v>0</v>
      </c>
      <c r="BS1108">
        <v>1</v>
      </c>
      <c r="BT1108">
        <v>1</v>
      </c>
      <c r="BU1108">
        <v>1</v>
      </c>
      <c r="BV1108">
        <v>1</v>
      </c>
      <c r="BW1108">
        <v>1</v>
      </c>
      <c r="BX1108">
        <v>1</v>
      </c>
      <c r="BY1108" t="s">
        <v>3</v>
      </c>
      <c r="BZ1108">
        <v>0</v>
      </c>
      <c r="CA1108">
        <v>0</v>
      </c>
      <c r="CB1108" t="s">
        <v>3</v>
      </c>
      <c r="CE1108">
        <v>30</v>
      </c>
      <c r="CF1108">
        <v>0</v>
      </c>
      <c r="CG1108">
        <v>0</v>
      </c>
      <c r="CM1108">
        <v>0</v>
      </c>
      <c r="CN1108" t="s">
        <v>3</v>
      </c>
      <c r="CO1108">
        <v>0</v>
      </c>
      <c r="CP1108">
        <f t="shared" si="641"/>
        <v>11256.04</v>
      </c>
      <c r="CQ1108">
        <f t="shared" si="642"/>
        <v>4491.97</v>
      </c>
      <c r="CR1108">
        <f>(ROUND((ROUND(((ET1108)*AV1108*1),2)*BB1108),2)+ROUND((ROUND(((AE1108-(EU1108))*AV1108*1),2)*BS1108),2))</f>
        <v>0</v>
      </c>
      <c r="CS1108">
        <f t="shared" si="643"/>
        <v>0</v>
      </c>
      <c r="CT1108">
        <f t="shared" si="644"/>
        <v>0</v>
      </c>
      <c r="CU1108">
        <f t="shared" si="645"/>
        <v>0</v>
      </c>
      <c r="CV1108">
        <f t="shared" si="646"/>
        <v>0</v>
      </c>
      <c r="CW1108">
        <f t="shared" si="647"/>
        <v>0</v>
      </c>
      <c r="CX1108">
        <f t="shared" si="648"/>
        <v>0</v>
      </c>
      <c r="CY1108">
        <f t="shared" si="649"/>
        <v>0</v>
      </c>
      <c r="CZ1108">
        <f t="shared" si="650"/>
        <v>0</v>
      </c>
      <c r="DC1108" t="s">
        <v>3</v>
      </c>
      <c r="DD1108" t="s">
        <v>3</v>
      </c>
      <c r="DE1108" t="s">
        <v>3</v>
      </c>
      <c r="DF1108" t="s">
        <v>3</v>
      </c>
      <c r="DG1108" t="s">
        <v>3</v>
      </c>
      <c r="DH1108" t="s">
        <v>3</v>
      </c>
      <c r="DI1108" t="s">
        <v>3</v>
      </c>
      <c r="DJ1108" t="s">
        <v>3</v>
      </c>
      <c r="DK1108" t="s">
        <v>3</v>
      </c>
      <c r="DL1108" t="s">
        <v>3</v>
      </c>
      <c r="DM1108" t="s">
        <v>3</v>
      </c>
      <c r="DN1108">
        <v>140</v>
      </c>
      <c r="DO1108">
        <v>79</v>
      </c>
      <c r="DP1108">
        <v>1.0469999999999999</v>
      </c>
      <c r="DQ1108">
        <v>1</v>
      </c>
      <c r="DU1108">
        <v>1009</v>
      </c>
      <c r="DV1108" t="s">
        <v>395</v>
      </c>
      <c r="DW1108" t="s">
        <v>395</v>
      </c>
      <c r="DX1108">
        <v>1000</v>
      </c>
      <c r="DZ1108" t="s">
        <v>3</v>
      </c>
      <c r="EA1108" t="s">
        <v>3</v>
      </c>
      <c r="EB1108" t="s">
        <v>3</v>
      </c>
      <c r="EC1108" t="s">
        <v>3</v>
      </c>
      <c r="EE1108">
        <v>65731460</v>
      </c>
      <c r="EF1108">
        <v>30</v>
      </c>
      <c r="EG1108" t="s">
        <v>24</v>
      </c>
      <c r="EH1108">
        <v>0</v>
      </c>
      <c r="EI1108" t="s">
        <v>3</v>
      </c>
      <c r="EJ1108">
        <v>1</v>
      </c>
      <c r="EK1108">
        <v>158</v>
      </c>
      <c r="EL1108" t="s">
        <v>390</v>
      </c>
      <c r="EM1108" t="s">
        <v>391</v>
      </c>
      <c r="EO1108" t="s">
        <v>3</v>
      </c>
      <c r="EQ1108">
        <v>0</v>
      </c>
      <c r="ER1108">
        <v>307.88</v>
      </c>
      <c r="ES1108">
        <v>307.88</v>
      </c>
      <c r="ET1108">
        <v>0</v>
      </c>
      <c r="EU1108">
        <v>0</v>
      </c>
      <c r="EV1108">
        <v>0</v>
      </c>
      <c r="EW1108">
        <v>0</v>
      </c>
      <c r="EX1108">
        <v>0</v>
      </c>
      <c r="FQ1108">
        <v>0</v>
      </c>
      <c r="FR1108">
        <v>0</v>
      </c>
      <c r="FS1108">
        <v>0</v>
      </c>
      <c r="FX1108">
        <v>140</v>
      </c>
      <c r="FY1108">
        <v>79</v>
      </c>
      <c r="GA1108" t="s">
        <v>3</v>
      </c>
      <c r="GD1108">
        <v>0</v>
      </c>
      <c r="GF1108">
        <v>2029426994</v>
      </c>
      <c r="GG1108">
        <v>2</v>
      </c>
      <c r="GH1108">
        <v>1</v>
      </c>
      <c r="GI1108">
        <v>2</v>
      </c>
      <c r="GJ1108">
        <v>0</v>
      </c>
      <c r="GK1108">
        <f>ROUND(R1108*(R12)/100,2)</f>
        <v>0</v>
      </c>
      <c r="GL1108">
        <f t="shared" si="651"/>
        <v>0</v>
      </c>
      <c r="GM1108">
        <f t="shared" si="652"/>
        <v>11256.04</v>
      </c>
      <c r="GN1108">
        <f t="shared" si="653"/>
        <v>11256.04</v>
      </c>
      <c r="GO1108">
        <f t="shared" si="654"/>
        <v>0</v>
      </c>
      <c r="GP1108">
        <f t="shared" si="655"/>
        <v>0</v>
      </c>
      <c r="GR1108">
        <v>0</v>
      </c>
      <c r="GS1108">
        <v>0</v>
      </c>
      <c r="GT1108">
        <v>0</v>
      </c>
      <c r="GU1108" t="s">
        <v>3</v>
      </c>
      <c r="GV1108">
        <f t="shared" si="656"/>
        <v>0</v>
      </c>
      <c r="GW1108">
        <v>1</v>
      </c>
      <c r="GX1108">
        <f t="shared" si="657"/>
        <v>0</v>
      </c>
      <c r="HA1108">
        <v>0</v>
      </c>
      <c r="HB1108">
        <v>0</v>
      </c>
      <c r="HC1108">
        <f t="shared" si="658"/>
        <v>0</v>
      </c>
      <c r="HE1108" t="s">
        <v>3</v>
      </c>
      <c r="HF1108" t="s">
        <v>3</v>
      </c>
      <c r="HM1108" t="s">
        <v>3</v>
      </c>
      <c r="HN1108" t="s">
        <v>3</v>
      </c>
      <c r="HO1108" t="s">
        <v>3</v>
      </c>
      <c r="HP1108" t="s">
        <v>3</v>
      </c>
      <c r="HQ1108" t="s">
        <v>3</v>
      </c>
      <c r="HS1108">
        <v>0</v>
      </c>
      <c r="IK1108">
        <v>0</v>
      </c>
    </row>
    <row r="1110" spans="1:245" x14ac:dyDescent="0.2">
      <c r="A1110" s="2">
        <v>51</v>
      </c>
      <c r="B1110" s="2">
        <f>B1089</f>
        <v>1</v>
      </c>
      <c r="C1110" s="2">
        <f>A1089</f>
        <v>4</v>
      </c>
      <c r="D1110" s="2">
        <f>ROW(A1089)</f>
        <v>1089</v>
      </c>
      <c r="E1110" s="2"/>
      <c r="F1110" s="2" t="str">
        <f>IF(F1089&lt;&gt;"",F1089,"")</f>
        <v>Новый раздел</v>
      </c>
      <c r="G1110" s="2" t="str">
        <f>IF(G1089&lt;&gt;"",G1089,"")</f>
        <v>Восстановление а/б покрытия</v>
      </c>
      <c r="H1110" s="2">
        <v>0</v>
      </c>
      <c r="I1110" s="2"/>
      <c r="J1110" s="2"/>
      <c r="K1110" s="2"/>
      <c r="L1110" s="2"/>
      <c r="M1110" s="2"/>
      <c r="N1110" s="2"/>
      <c r="O1110" s="2">
        <f t="shared" ref="O1110:T1110" si="659">ROUND(AB1110,2)</f>
        <v>24135.67</v>
      </c>
      <c r="P1110" s="2">
        <f t="shared" si="659"/>
        <v>19649.95</v>
      </c>
      <c r="Q1110" s="2">
        <f t="shared" si="659"/>
        <v>2965.04</v>
      </c>
      <c r="R1110" s="2">
        <f t="shared" si="659"/>
        <v>899.96</v>
      </c>
      <c r="S1110" s="2">
        <f t="shared" si="659"/>
        <v>1520.68</v>
      </c>
      <c r="T1110" s="2">
        <f t="shared" si="659"/>
        <v>0</v>
      </c>
      <c r="U1110" s="2">
        <f>AH1110</f>
        <v>2.6789846876100007</v>
      </c>
      <c r="V1110" s="2">
        <f>AI1110</f>
        <v>0</v>
      </c>
      <c r="W1110" s="2">
        <f>ROUND(AJ1110,2)</f>
        <v>0</v>
      </c>
      <c r="X1110" s="2">
        <f>ROUND(AK1110,2)</f>
        <v>2037.72</v>
      </c>
      <c r="Y1110" s="2">
        <f>ROUND(AL1110,2)</f>
        <v>836.38</v>
      </c>
      <c r="Z1110" s="2"/>
      <c r="AA1110" s="2"/>
      <c r="AB1110" s="2">
        <f>ROUND(SUMIF(AA1093:AA1108,"=62853509",O1093:O1108),2)</f>
        <v>24135.67</v>
      </c>
      <c r="AC1110" s="2">
        <f>ROUND(SUMIF(AA1093:AA1108,"=62853509",P1093:P1108),2)</f>
        <v>19649.95</v>
      </c>
      <c r="AD1110" s="2">
        <f>ROUND(SUMIF(AA1093:AA1108,"=62853509",Q1093:Q1108),2)</f>
        <v>2965.04</v>
      </c>
      <c r="AE1110" s="2">
        <f>ROUND(SUMIF(AA1093:AA1108,"=62853509",R1093:R1108),2)</f>
        <v>899.96</v>
      </c>
      <c r="AF1110" s="2">
        <f>ROUND(SUMIF(AA1093:AA1108,"=62853509",S1093:S1108),2)</f>
        <v>1520.68</v>
      </c>
      <c r="AG1110" s="2">
        <f>ROUND(SUMIF(AA1093:AA1108,"=62853509",T1093:T1108),2)</f>
        <v>0</v>
      </c>
      <c r="AH1110" s="2">
        <f>SUMIF(AA1093:AA1108,"=62853509",U1093:U1108)</f>
        <v>2.6789846876100007</v>
      </c>
      <c r="AI1110" s="2">
        <f>SUMIF(AA1093:AA1108,"=62853509",V1093:V1108)</f>
        <v>0</v>
      </c>
      <c r="AJ1110" s="2">
        <f>ROUND(SUMIF(AA1093:AA1108,"=62853509",W1093:W1108),2)</f>
        <v>0</v>
      </c>
      <c r="AK1110" s="2">
        <f>ROUND(SUMIF(AA1093:AA1108,"=62853509",X1093:X1108),2)</f>
        <v>2037.72</v>
      </c>
      <c r="AL1110" s="2">
        <f>ROUND(SUMIF(AA1093:AA1108,"=62853509",Y1093:Y1108),2)</f>
        <v>836.38</v>
      </c>
      <c r="AM1110" s="2"/>
      <c r="AN1110" s="2"/>
      <c r="AO1110" s="2">
        <f t="shared" ref="AO1110:BD1110" si="660">ROUND(BX1110,2)</f>
        <v>0</v>
      </c>
      <c r="AP1110" s="2">
        <f t="shared" si="660"/>
        <v>0</v>
      </c>
      <c r="AQ1110" s="2">
        <f t="shared" si="660"/>
        <v>0</v>
      </c>
      <c r="AR1110" s="2">
        <f t="shared" si="660"/>
        <v>28449.7</v>
      </c>
      <c r="AS1110" s="2">
        <f t="shared" si="660"/>
        <v>28449.7</v>
      </c>
      <c r="AT1110" s="2">
        <f t="shared" si="660"/>
        <v>0</v>
      </c>
      <c r="AU1110" s="2">
        <f t="shared" si="660"/>
        <v>0</v>
      </c>
      <c r="AV1110" s="2">
        <f t="shared" si="660"/>
        <v>19649.95</v>
      </c>
      <c r="AW1110" s="2">
        <f t="shared" si="660"/>
        <v>19649.95</v>
      </c>
      <c r="AX1110" s="2">
        <f t="shared" si="660"/>
        <v>0</v>
      </c>
      <c r="AY1110" s="2">
        <f t="shared" si="660"/>
        <v>19649.95</v>
      </c>
      <c r="AZ1110" s="2">
        <f t="shared" si="660"/>
        <v>0</v>
      </c>
      <c r="BA1110" s="2">
        <f t="shared" si="660"/>
        <v>0</v>
      </c>
      <c r="BB1110" s="2">
        <f t="shared" si="660"/>
        <v>0</v>
      </c>
      <c r="BC1110" s="2">
        <f t="shared" si="660"/>
        <v>0</v>
      </c>
      <c r="BD1110" s="2">
        <f t="shared" si="660"/>
        <v>0</v>
      </c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>
        <f>ROUND(SUMIF(AA1093:AA1108,"=62853509",FQ1093:FQ1108),2)</f>
        <v>0</v>
      </c>
      <c r="BY1110" s="2">
        <f>ROUND(SUMIF(AA1093:AA1108,"=62853509",FR1093:FR1108),2)</f>
        <v>0</v>
      </c>
      <c r="BZ1110" s="2">
        <f>ROUND(SUMIF(AA1093:AA1108,"=62853509",GL1093:GL1108),2)</f>
        <v>0</v>
      </c>
      <c r="CA1110" s="2">
        <f>ROUND(SUMIF(AA1093:AA1108,"=62853509",GM1093:GM1108),2)</f>
        <v>28449.7</v>
      </c>
      <c r="CB1110" s="2">
        <f>ROUND(SUMIF(AA1093:AA1108,"=62853509",GN1093:GN1108),2)</f>
        <v>28449.7</v>
      </c>
      <c r="CC1110" s="2">
        <f>ROUND(SUMIF(AA1093:AA1108,"=62853509",GO1093:GO1108),2)</f>
        <v>0</v>
      </c>
      <c r="CD1110" s="2">
        <f>ROUND(SUMIF(AA1093:AA1108,"=62853509",GP1093:GP1108),2)</f>
        <v>0</v>
      </c>
      <c r="CE1110" s="2">
        <f>AC1110-BX1110</f>
        <v>19649.95</v>
      </c>
      <c r="CF1110" s="2">
        <f>AC1110-BY1110</f>
        <v>19649.95</v>
      </c>
      <c r="CG1110" s="2">
        <f>BX1110-BZ1110</f>
        <v>0</v>
      </c>
      <c r="CH1110" s="2">
        <f>AC1110-BX1110-BY1110+BZ1110</f>
        <v>19649.95</v>
      </c>
      <c r="CI1110" s="2">
        <f>BY1110-BZ1110</f>
        <v>0</v>
      </c>
      <c r="CJ1110" s="2">
        <f>ROUND(SUMIF(AA1093:AA1108,"=62853509",GX1093:GX1108),2)</f>
        <v>0</v>
      </c>
      <c r="CK1110" s="2">
        <f>ROUND(SUMIF(AA1093:AA1108,"=62853509",GY1093:GY1108),2)</f>
        <v>0</v>
      </c>
      <c r="CL1110" s="2">
        <f>ROUND(SUMIF(AA1093:AA1108,"=62853509",GZ1093:GZ1108),2)</f>
        <v>0</v>
      </c>
      <c r="CM1110" s="2">
        <f>ROUND(SUMIF(AA1093:AA1108,"=62853509",HD1093:HD1108),2)</f>
        <v>0</v>
      </c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3"/>
      <c r="DH1110" s="3"/>
      <c r="DI1110" s="3"/>
      <c r="DJ1110" s="3"/>
      <c r="DK1110" s="3"/>
      <c r="DL1110" s="3"/>
      <c r="DM1110" s="3"/>
      <c r="DN1110" s="3"/>
      <c r="DO1110" s="3"/>
      <c r="DP1110" s="3"/>
      <c r="DQ1110" s="3"/>
      <c r="DR1110" s="3"/>
      <c r="DS1110" s="3"/>
      <c r="DT1110" s="3"/>
      <c r="DU1110" s="3"/>
      <c r="DV1110" s="3"/>
      <c r="DW1110" s="3"/>
      <c r="DX1110" s="3"/>
      <c r="DY1110" s="3"/>
      <c r="DZ1110" s="3"/>
      <c r="EA1110" s="3"/>
      <c r="EB1110" s="3"/>
      <c r="EC1110" s="3"/>
      <c r="ED1110" s="3"/>
      <c r="EE1110" s="3"/>
      <c r="EF1110" s="3"/>
      <c r="EG1110" s="3"/>
      <c r="EH1110" s="3"/>
      <c r="EI1110" s="3"/>
      <c r="EJ1110" s="3"/>
      <c r="EK1110" s="3"/>
      <c r="EL1110" s="3"/>
      <c r="EM1110" s="3"/>
      <c r="EN1110" s="3"/>
      <c r="EO1110" s="3"/>
      <c r="EP1110" s="3"/>
      <c r="EQ1110" s="3"/>
      <c r="ER1110" s="3"/>
      <c r="ES1110" s="3"/>
      <c r="ET1110" s="3"/>
      <c r="EU1110" s="3"/>
      <c r="EV1110" s="3"/>
      <c r="EW1110" s="3"/>
      <c r="EX1110" s="3"/>
      <c r="EY1110" s="3"/>
      <c r="EZ1110" s="3"/>
      <c r="FA1110" s="3"/>
      <c r="FB1110" s="3"/>
      <c r="FC1110" s="3"/>
      <c r="FD1110" s="3"/>
      <c r="FE1110" s="3"/>
      <c r="FF1110" s="3"/>
      <c r="FG1110" s="3"/>
      <c r="FH1110" s="3"/>
      <c r="FI1110" s="3"/>
      <c r="FJ1110" s="3"/>
      <c r="FK1110" s="3"/>
      <c r="FL1110" s="3"/>
      <c r="FM1110" s="3"/>
      <c r="FN1110" s="3"/>
      <c r="FO1110" s="3"/>
      <c r="FP1110" s="3"/>
      <c r="FQ1110" s="3"/>
      <c r="FR1110" s="3"/>
      <c r="FS1110" s="3"/>
      <c r="FT1110" s="3"/>
      <c r="FU1110" s="3"/>
      <c r="FV1110" s="3"/>
      <c r="FW1110" s="3"/>
      <c r="FX1110" s="3"/>
      <c r="FY1110" s="3"/>
      <c r="FZ1110" s="3"/>
      <c r="GA1110" s="3"/>
      <c r="GB1110" s="3"/>
      <c r="GC1110" s="3"/>
      <c r="GD1110" s="3"/>
      <c r="GE1110" s="3"/>
      <c r="GF1110" s="3"/>
      <c r="GG1110" s="3"/>
      <c r="GH1110" s="3"/>
      <c r="GI1110" s="3"/>
      <c r="GJ1110" s="3"/>
      <c r="GK1110" s="3"/>
      <c r="GL1110" s="3"/>
      <c r="GM1110" s="3"/>
      <c r="GN1110" s="3"/>
      <c r="GO1110" s="3"/>
      <c r="GP1110" s="3"/>
      <c r="GQ1110" s="3"/>
      <c r="GR1110" s="3"/>
      <c r="GS1110" s="3"/>
      <c r="GT1110" s="3"/>
      <c r="GU1110" s="3"/>
      <c r="GV1110" s="3"/>
      <c r="GW1110" s="3"/>
      <c r="GX1110" s="3">
        <v>0</v>
      </c>
    </row>
    <row r="1112" spans="1:245" x14ac:dyDescent="0.2">
      <c r="A1112" s="4">
        <v>50</v>
      </c>
      <c r="B1112" s="4">
        <v>0</v>
      </c>
      <c r="C1112" s="4">
        <v>0</v>
      </c>
      <c r="D1112" s="4">
        <v>1</v>
      </c>
      <c r="E1112" s="4">
        <v>201</v>
      </c>
      <c r="F1112" s="4">
        <f>ROUND(Source!O1110,O1112)</f>
        <v>24135.67</v>
      </c>
      <c r="G1112" s="4" t="s">
        <v>70</v>
      </c>
      <c r="H1112" s="4" t="s">
        <v>71</v>
      </c>
      <c r="I1112" s="4"/>
      <c r="J1112" s="4"/>
      <c r="K1112" s="4">
        <v>201</v>
      </c>
      <c r="L1112" s="4">
        <v>1</v>
      </c>
      <c r="M1112" s="4">
        <v>3</v>
      </c>
      <c r="N1112" s="4" t="s">
        <v>3</v>
      </c>
      <c r="O1112" s="4">
        <v>2</v>
      </c>
      <c r="P1112" s="4"/>
      <c r="Q1112" s="4"/>
      <c r="R1112" s="4"/>
      <c r="S1112" s="4"/>
      <c r="T1112" s="4"/>
      <c r="U1112" s="4"/>
      <c r="V1112" s="4"/>
      <c r="W1112" s="4">
        <v>24135.67</v>
      </c>
      <c r="X1112" s="4">
        <v>1</v>
      </c>
      <c r="Y1112" s="4">
        <v>24135.67</v>
      </c>
      <c r="Z1112" s="4"/>
      <c r="AA1112" s="4"/>
      <c r="AB1112" s="4"/>
    </row>
    <row r="1113" spans="1:245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202</v>
      </c>
      <c r="F1113" s="4">
        <f>ROUND(Source!P1110,O1113)</f>
        <v>19649.95</v>
      </c>
      <c r="G1113" s="4" t="s">
        <v>72</v>
      </c>
      <c r="H1113" s="4" t="s">
        <v>73</v>
      </c>
      <c r="I1113" s="4"/>
      <c r="J1113" s="4"/>
      <c r="K1113" s="4">
        <v>202</v>
      </c>
      <c r="L1113" s="4">
        <v>2</v>
      </c>
      <c r="M1113" s="4">
        <v>3</v>
      </c>
      <c r="N1113" s="4" t="s">
        <v>3</v>
      </c>
      <c r="O1113" s="4">
        <v>2</v>
      </c>
      <c r="P1113" s="4"/>
      <c r="Q1113" s="4"/>
      <c r="R1113" s="4"/>
      <c r="S1113" s="4"/>
      <c r="T1113" s="4"/>
      <c r="U1113" s="4"/>
      <c r="V1113" s="4"/>
      <c r="W1113" s="4">
        <v>19649.95</v>
      </c>
      <c r="X1113" s="4">
        <v>1</v>
      </c>
      <c r="Y1113" s="4">
        <v>19649.95</v>
      </c>
      <c r="Z1113" s="4"/>
      <c r="AA1113" s="4"/>
      <c r="AB1113" s="4"/>
    </row>
    <row r="1114" spans="1:245" x14ac:dyDescent="0.2">
      <c r="A1114" s="4">
        <v>50</v>
      </c>
      <c r="B1114" s="4">
        <v>0</v>
      </c>
      <c r="C1114" s="4">
        <v>0</v>
      </c>
      <c r="D1114" s="4">
        <v>1</v>
      </c>
      <c r="E1114" s="4">
        <v>222</v>
      </c>
      <c r="F1114" s="4">
        <f>ROUND(Source!AO1110,O1114)</f>
        <v>0</v>
      </c>
      <c r="G1114" s="4" t="s">
        <v>74</v>
      </c>
      <c r="H1114" s="4" t="s">
        <v>75</v>
      </c>
      <c r="I1114" s="4"/>
      <c r="J1114" s="4"/>
      <c r="K1114" s="4">
        <v>222</v>
      </c>
      <c r="L1114" s="4">
        <v>3</v>
      </c>
      <c r="M1114" s="4">
        <v>3</v>
      </c>
      <c r="N1114" s="4" t="s">
        <v>3</v>
      </c>
      <c r="O1114" s="4">
        <v>2</v>
      </c>
      <c r="P1114" s="4"/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/>
      <c r="AA1114" s="4"/>
      <c r="AB1114" s="4"/>
    </row>
    <row r="1115" spans="1:245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225</v>
      </c>
      <c r="F1115" s="4">
        <f>ROUND(Source!AV1110,O1115)</f>
        <v>19649.95</v>
      </c>
      <c r="G1115" s="4" t="s">
        <v>76</v>
      </c>
      <c r="H1115" s="4" t="s">
        <v>77</v>
      </c>
      <c r="I1115" s="4"/>
      <c r="J1115" s="4"/>
      <c r="K1115" s="4">
        <v>225</v>
      </c>
      <c r="L1115" s="4">
        <v>4</v>
      </c>
      <c r="M1115" s="4">
        <v>3</v>
      </c>
      <c r="N1115" s="4" t="s">
        <v>3</v>
      </c>
      <c r="O1115" s="4">
        <v>2</v>
      </c>
      <c r="P1115" s="4"/>
      <c r="Q1115" s="4"/>
      <c r="R1115" s="4"/>
      <c r="S1115" s="4"/>
      <c r="T1115" s="4"/>
      <c r="U1115" s="4"/>
      <c r="V1115" s="4"/>
      <c r="W1115" s="4">
        <v>19649.95</v>
      </c>
      <c r="X1115" s="4">
        <v>1</v>
      </c>
      <c r="Y1115" s="4">
        <v>19649.95</v>
      </c>
      <c r="Z1115" s="4"/>
      <c r="AA1115" s="4"/>
      <c r="AB1115" s="4"/>
    </row>
    <row r="1116" spans="1:245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226</v>
      </c>
      <c r="F1116" s="4">
        <f>ROUND(Source!AW1110,O1116)</f>
        <v>19649.95</v>
      </c>
      <c r="G1116" s="4" t="s">
        <v>78</v>
      </c>
      <c r="H1116" s="4" t="s">
        <v>79</v>
      </c>
      <c r="I1116" s="4"/>
      <c r="J1116" s="4"/>
      <c r="K1116" s="4">
        <v>226</v>
      </c>
      <c r="L1116" s="4">
        <v>5</v>
      </c>
      <c r="M1116" s="4">
        <v>3</v>
      </c>
      <c r="N1116" s="4" t="s">
        <v>3</v>
      </c>
      <c r="O1116" s="4">
        <v>2</v>
      </c>
      <c r="P1116" s="4"/>
      <c r="Q1116" s="4"/>
      <c r="R1116" s="4"/>
      <c r="S1116" s="4"/>
      <c r="T1116" s="4"/>
      <c r="U1116" s="4"/>
      <c r="V1116" s="4"/>
      <c r="W1116" s="4">
        <v>19649.95</v>
      </c>
      <c r="X1116" s="4">
        <v>1</v>
      </c>
      <c r="Y1116" s="4">
        <v>19649.95</v>
      </c>
      <c r="Z1116" s="4"/>
      <c r="AA1116" s="4"/>
      <c r="AB1116" s="4"/>
    </row>
    <row r="1117" spans="1:245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227</v>
      </c>
      <c r="F1117" s="4">
        <f>ROUND(Source!AX1110,O1117)</f>
        <v>0</v>
      </c>
      <c r="G1117" s="4" t="s">
        <v>80</v>
      </c>
      <c r="H1117" s="4" t="s">
        <v>81</v>
      </c>
      <c r="I1117" s="4"/>
      <c r="J1117" s="4"/>
      <c r="K1117" s="4">
        <v>227</v>
      </c>
      <c r="L1117" s="4">
        <v>6</v>
      </c>
      <c r="M1117" s="4">
        <v>3</v>
      </c>
      <c r="N1117" s="4" t="s">
        <v>3</v>
      </c>
      <c r="O1117" s="4">
        <v>2</v>
      </c>
      <c r="P1117" s="4"/>
      <c r="Q1117" s="4"/>
      <c r="R1117" s="4"/>
      <c r="S1117" s="4"/>
      <c r="T1117" s="4"/>
      <c r="U1117" s="4"/>
      <c r="V1117" s="4"/>
      <c r="W1117" s="4">
        <v>0</v>
      </c>
      <c r="X1117" s="4">
        <v>1</v>
      </c>
      <c r="Y1117" s="4">
        <v>0</v>
      </c>
      <c r="Z1117" s="4"/>
      <c r="AA1117" s="4"/>
      <c r="AB1117" s="4"/>
    </row>
    <row r="1118" spans="1:245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228</v>
      </c>
      <c r="F1118" s="4">
        <f>ROUND(Source!AY1110,O1118)</f>
        <v>19649.95</v>
      </c>
      <c r="G1118" s="4" t="s">
        <v>82</v>
      </c>
      <c r="H1118" s="4" t="s">
        <v>83</v>
      </c>
      <c r="I1118" s="4"/>
      <c r="J1118" s="4"/>
      <c r="K1118" s="4">
        <v>228</v>
      </c>
      <c r="L1118" s="4">
        <v>7</v>
      </c>
      <c r="M1118" s="4">
        <v>3</v>
      </c>
      <c r="N1118" s="4" t="s">
        <v>3</v>
      </c>
      <c r="O1118" s="4">
        <v>2</v>
      </c>
      <c r="P1118" s="4"/>
      <c r="Q1118" s="4"/>
      <c r="R1118" s="4"/>
      <c r="S1118" s="4"/>
      <c r="T1118" s="4"/>
      <c r="U1118" s="4"/>
      <c r="V1118" s="4"/>
      <c r="W1118" s="4">
        <v>19649.95</v>
      </c>
      <c r="X1118" s="4">
        <v>1</v>
      </c>
      <c r="Y1118" s="4">
        <v>19649.95</v>
      </c>
      <c r="Z1118" s="4"/>
      <c r="AA1118" s="4"/>
      <c r="AB1118" s="4"/>
    </row>
    <row r="1119" spans="1:245" x14ac:dyDescent="0.2">
      <c r="A1119" s="4">
        <v>50</v>
      </c>
      <c r="B1119" s="4">
        <v>0</v>
      </c>
      <c r="C1119" s="4">
        <v>0</v>
      </c>
      <c r="D1119" s="4">
        <v>1</v>
      </c>
      <c r="E1119" s="4">
        <v>216</v>
      </c>
      <c r="F1119" s="4">
        <f>ROUND(Source!AP1110,O1119)</f>
        <v>0</v>
      </c>
      <c r="G1119" s="4" t="s">
        <v>84</v>
      </c>
      <c r="H1119" s="4" t="s">
        <v>85</v>
      </c>
      <c r="I1119" s="4"/>
      <c r="J1119" s="4"/>
      <c r="K1119" s="4">
        <v>216</v>
      </c>
      <c r="L1119" s="4">
        <v>8</v>
      </c>
      <c r="M1119" s="4">
        <v>3</v>
      </c>
      <c r="N1119" s="4" t="s">
        <v>3</v>
      </c>
      <c r="O1119" s="4">
        <v>2</v>
      </c>
      <c r="P1119" s="4"/>
      <c r="Q1119" s="4"/>
      <c r="R1119" s="4"/>
      <c r="S1119" s="4"/>
      <c r="T1119" s="4"/>
      <c r="U1119" s="4"/>
      <c r="V1119" s="4"/>
      <c r="W1119" s="4">
        <v>0</v>
      </c>
      <c r="X1119" s="4">
        <v>1</v>
      </c>
      <c r="Y1119" s="4">
        <v>0</v>
      </c>
      <c r="Z1119" s="4"/>
      <c r="AA1119" s="4"/>
      <c r="AB1119" s="4"/>
    </row>
    <row r="1120" spans="1:245" x14ac:dyDescent="0.2">
      <c r="A1120" s="4">
        <v>50</v>
      </c>
      <c r="B1120" s="4">
        <v>0</v>
      </c>
      <c r="C1120" s="4">
        <v>0</v>
      </c>
      <c r="D1120" s="4">
        <v>1</v>
      </c>
      <c r="E1120" s="4">
        <v>223</v>
      </c>
      <c r="F1120" s="4">
        <f>ROUND(Source!AQ1110,O1120)</f>
        <v>0</v>
      </c>
      <c r="G1120" s="4" t="s">
        <v>86</v>
      </c>
      <c r="H1120" s="4" t="s">
        <v>87</v>
      </c>
      <c r="I1120" s="4"/>
      <c r="J1120" s="4"/>
      <c r="K1120" s="4">
        <v>223</v>
      </c>
      <c r="L1120" s="4">
        <v>9</v>
      </c>
      <c r="M1120" s="4">
        <v>3</v>
      </c>
      <c r="N1120" s="4" t="s">
        <v>3</v>
      </c>
      <c r="O1120" s="4">
        <v>2</v>
      </c>
      <c r="P1120" s="4"/>
      <c r="Q1120" s="4"/>
      <c r="R1120" s="4"/>
      <c r="S1120" s="4"/>
      <c r="T1120" s="4"/>
      <c r="U1120" s="4"/>
      <c r="V1120" s="4"/>
      <c r="W1120" s="4">
        <v>0</v>
      </c>
      <c r="X1120" s="4">
        <v>1</v>
      </c>
      <c r="Y1120" s="4">
        <v>0</v>
      </c>
      <c r="Z1120" s="4"/>
      <c r="AA1120" s="4"/>
      <c r="AB1120" s="4"/>
    </row>
    <row r="1121" spans="1:28" x14ac:dyDescent="0.2">
      <c r="A1121" s="4">
        <v>50</v>
      </c>
      <c r="B1121" s="4">
        <v>0</v>
      </c>
      <c r="C1121" s="4">
        <v>0</v>
      </c>
      <c r="D1121" s="4">
        <v>1</v>
      </c>
      <c r="E1121" s="4">
        <v>229</v>
      </c>
      <c r="F1121" s="4">
        <f>ROUND(Source!AZ1110,O1121)</f>
        <v>0</v>
      </c>
      <c r="G1121" s="4" t="s">
        <v>88</v>
      </c>
      <c r="H1121" s="4" t="s">
        <v>89</v>
      </c>
      <c r="I1121" s="4"/>
      <c r="J1121" s="4"/>
      <c r="K1121" s="4">
        <v>229</v>
      </c>
      <c r="L1121" s="4">
        <v>10</v>
      </c>
      <c r="M1121" s="4">
        <v>3</v>
      </c>
      <c r="N1121" s="4" t="s">
        <v>3</v>
      </c>
      <c r="O1121" s="4">
        <v>2</v>
      </c>
      <c r="P1121" s="4"/>
      <c r="Q1121" s="4"/>
      <c r="R1121" s="4"/>
      <c r="S1121" s="4"/>
      <c r="T1121" s="4"/>
      <c r="U1121" s="4"/>
      <c r="V1121" s="4"/>
      <c r="W1121" s="4">
        <v>0</v>
      </c>
      <c r="X1121" s="4">
        <v>1</v>
      </c>
      <c r="Y1121" s="4">
        <v>0</v>
      </c>
      <c r="Z1121" s="4"/>
      <c r="AA1121" s="4"/>
      <c r="AB1121" s="4"/>
    </row>
    <row r="1122" spans="1:28" x14ac:dyDescent="0.2">
      <c r="A1122" s="4">
        <v>50</v>
      </c>
      <c r="B1122" s="4">
        <v>0</v>
      </c>
      <c r="C1122" s="4">
        <v>0</v>
      </c>
      <c r="D1122" s="4">
        <v>1</v>
      </c>
      <c r="E1122" s="4">
        <v>203</v>
      </c>
      <c r="F1122" s="4">
        <f>ROUND(Source!Q1110,O1122)</f>
        <v>2965.04</v>
      </c>
      <c r="G1122" s="4" t="s">
        <v>90</v>
      </c>
      <c r="H1122" s="4" t="s">
        <v>91</v>
      </c>
      <c r="I1122" s="4"/>
      <c r="J1122" s="4"/>
      <c r="K1122" s="4">
        <v>203</v>
      </c>
      <c r="L1122" s="4">
        <v>11</v>
      </c>
      <c r="M1122" s="4">
        <v>3</v>
      </c>
      <c r="N1122" s="4" t="s">
        <v>3</v>
      </c>
      <c r="O1122" s="4">
        <v>2</v>
      </c>
      <c r="P1122" s="4"/>
      <c r="Q1122" s="4"/>
      <c r="R1122" s="4"/>
      <c r="S1122" s="4"/>
      <c r="T1122" s="4"/>
      <c r="U1122" s="4"/>
      <c r="V1122" s="4"/>
      <c r="W1122" s="4">
        <v>2965.04</v>
      </c>
      <c r="X1122" s="4">
        <v>1</v>
      </c>
      <c r="Y1122" s="4">
        <v>2965.04</v>
      </c>
      <c r="Z1122" s="4"/>
      <c r="AA1122" s="4"/>
      <c r="AB1122" s="4"/>
    </row>
    <row r="1123" spans="1:28" x14ac:dyDescent="0.2">
      <c r="A1123" s="4">
        <v>50</v>
      </c>
      <c r="B1123" s="4">
        <v>0</v>
      </c>
      <c r="C1123" s="4">
        <v>0</v>
      </c>
      <c r="D1123" s="4">
        <v>1</v>
      </c>
      <c r="E1123" s="4">
        <v>231</v>
      </c>
      <c r="F1123" s="4">
        <f>ROUND(Source!BB1110,O1123)</f>
        <v>0</v>
      </c>
      <c r="G1123" s="4" t="s">
        <v>92</v>
      </c>
      <c r="H1123" s="4" t="s">
        <v>93</v>
      </c>
      <c r="I1123" s="4"/>
      <c r="J1123" s="4"/>
      <c r="K1123" s="4">
        <v>231</v>
      </c>
      <c r="L1123" s="4">
        <v>12</v>
      </c>
      <c r="M1123" s="4">
        <v>3</v>
      </c>
      <c r="N1123" s="4" t="s">
        <v>3</v>
      </c>
      <c r="O1123" s="4">
        <v>2</v>
      </c>
      <c r="P1123" s="4"/>
      <c r="Q1123" s="4"/>
      <c r="R1123" s="4"/>
      <c r="S1123" s="4"/>
      <c r="T1123" s="4"/>
      <c r="U1123" s="4"/>
      <c r="V1123" s="4"/>
      <c r="W1123" s="4">
        <v>0</v>
      </c>
      <c r="X1123" s="4">
        <v>1</v>
      </c>
      <c r="Y1123" s="4">
        <v>0</v>
      </c>
      <c r="Z1123" s="4"/>
      <c r="AA1123" s="4"/>
      <c r="AB1123" s="4"/>
    </row>
    <row r="1124" spans="1:28" x14ac:dyDescent="0.2">
      <c r="A1124" s="4">
        <v>50</v>
      </c>
      <c r="B1124" s="4">
        <v>0</v>
      </c>
      <c r="C1124" s="4">
        <v>0</v>
      </c>
      <c r="D1124" s="4">
        <v>1</v>
      </c>
      <c r="E1124" s="4">
        <v>204</v>
      </c>
      <c r="F1124" s="4">
        <f>ROUND(Source!R1110,O1124)</f>
        <v>899.96</v>
      </c>
      <c r="G1124" s="4" t="s">
        <v>94</v>
      </c>
      <c r="H1124" s="4" t="s">
        <v>95</v>
      </c>
      <c r="I1124" s="4"/>
      <c r="J1124" s="4"/>
      <c r="K1124" s="4">
        <v>204</v>
      </c>
      <c r="L1124" s="4">
        <v>13</v>
      </c>
      <c r="M1124" s="4">
        <v>3</v>
      </c>
      <c r="N1124" s="4" t="s">
        <v>3</v>
      </c>
      <c r="O1124" s="4">
        <v>2</v>
      </c>
      <c r="P1124" s="4"/>
      <c r="Q1124" s="4"/>
      <c r="R1124" s="4"/>
      <c r="S1124" s="4"/>
      <c r="T1124" s="4"/>
      <c r="U1124" s="4"/>
      <c r="V1124" s="4"/>
      <c r="W1124" s="4">
        <v>899.96</v>
      </c>
      <c r="X1124" s="4">
        <v>1</v>
      </c>
      <c r="Y1124" s="4">
        <v>899.96</v>
      </c>
      <c r="Z1124" s="4"/>
      <c r="AA1124" s="4"/>
      <c r="AB1124" s="4"/>
    </row>
    <row r="1125" spans="1:28" x14ac:dyDescent="0.2">
      <c r="A1125" s="4">
        <v>50</v>
      </c>
      <c r="B1125" s="4">
        <v>0</v>
      </c>
      <c r="C1125" s="4">
        <v>0</v>
      </c>
      <c r="D1125" s="4">
        <v>1</v>
      </c>
      <c r="E1125" s="4">
        <v>205</v>
      </c>
      <c r="F1125" s="4">
        <f>ROUND(Source!S1110,O1125)</f>
        <v>1520.68</v>
      </c>
      <c r="G1125" s="4" t="s">
        <v>96</v>
      </c>
      <c r="H1125" s="4" t="s">
        <v>97</v>
      </c>
      <c r="I1125" s="4"/>
      <c r="J1125" s="4"/>
      <c r="K1125" s="4">
        <v>205</v>
      </c>
      <c r="L1125" s="4">
        <v>14</v>
      </c>
      <c r="M1125" s="4">
        <v>3</v>
      </c>
      <c r="N1125" s="4" t="s">
        <v>3</v>
      </c>
      <c r="O1125" s="4">
        <v>2</v>
      </c>
      <c r="P1125" s="4"/>
      <c r="Q1125" s="4"/>
      <c r="R1125" s="4"/>
      <c r="S1125" s="4"/>
      <c r="T1125" s="4"/>
      <c r="U1125" s="4"/>
      <c r="V1125" s="4"/>
      <c r="W1125" s="4">
        <v>1520.68</v>
      </c>
      <c r="X1125" s="4">
        <v>1</v>
      </c>
      <c r="Y1125" s="4">
        <v>1520.68</v>
      </c>
      <c r="Z1125" s="4"/>
      <c r="AA1125" s="4"/>
      <c r="AB1125" s="4"/>
    </row>
    <row r="1126" spans="1:28" x14ac:dyDescent="0.2">
      <c r="A1126" s="4">
        <v>50</v>
      </c>
      <c r="B1126" s="4">
        <v>0</v>
      </c>
      <c r="C1126" s="4">
        <v>0</v>
      </c>
      <c r="D1126" s="4">
        <v>1</v>
      </c>
      <c r="E1126" s="4">
        <v>232</v>
      </c>
      <c r="F1126" s="4">
        <f>ROUND(Source!BC1110,O1126)</f>
        <v>0</v>
      </c>
      <c r="G1126" s="4" t="s">
        <v>98</v>
      </c>
      <c r="H1126" s="4" t="s">
        <v>99</v>
      </c>
      <c r="I1126" s="4"/>
      <c r="J1126" s="4"/>
      <c r="K1126" s="4">
        <v>232</v>
      </c>
      <c r="L1126" s="4">
        <v>15</v>
      </c>
      <c r="M1126" s="4">
        <v>3</v>
      </c>
      <c r="N1126" s="4" t="s">
        <v>3</v>
      </c>
      <c r="O1126" s="4">
        <v>2</v>
      </c>
      <c r="P1126" s="4"/>
      <c r="Q1126" s="4"/>
      <c r="R1126" s="4"/>
      <c r="S1126" s="4"/>
      <c r="T1126" s="4"/>
      <c r="U1126" s="4"/>
      <c r="V1126" s="4"/>
      <c r="W1126" s="4">
        <v>0</v>
      </c>
      <c r="X1126" s="4">
        <v>1</v>
      </c>
      <c r="Y1126" s="4">
        <v>0</v>
      </c>
      <c r="Z1126" s="4"/>
      <c r="AA1126" s="4"/>
      <c r="AB1126" s="4"/>
    </row>
    <row r="1127" spans="1:28" x14ac:dyDescent="0.2">
      <c r="A1127" s="4">
        <v>50</v>
      </c>
      <c r="B1127" s="4">
        <v>0</v>
      </c>
      <c r="C1127" s="4">
        <v>0</v>
      </c>
      <c r="D1127" s="4">
        <v>1</v>
      </c>
      <c r="E1127" s="4">
        <v>214</v>
      </c>
      <c r="F1127" s="4">
        <f>ROUND(Source!AS1110,O1127)</f>
        <v>28449.7</v>
      </c>
      <c r="G1127" s="4" t="s">
        <v>100</v>
      </c>
      <c r="H1127" s="4" t="s">
        <v>101</v>
      </c>
      <c r="I1127" s="4"/>
      <c r="J1127" s="4"/>
      <c r="K1127" s="4">
        <v>214</v>
      </c>
      <c r="L1127" s="4">
        <v>16</v>
      </c>
      <c r="M1127" s="4">
        <v>3</v>
      </c>
      <c r="N1127" s="4" t="s">
        <v>3</v>
      </c>
      <c r="O1127" s="4">
        <v>2</v>
      </c>
      <c r="P1127" s="4"/>
      <c r="Q1127" s="4"/>
      <c r="R1127" s="4"/>
      <c r="S1127" s="4"/>
      <c r="T1127" s="4"/>
      <c r="U1127" s="4"/>
      <c r="V1127" s="4"/>
      <c r="W1127" s="4">
        <v>28449.7</v>
      </c>
      <c r="X1127" s="4">
        <v>1</v>
      </c>
      <c r="Y1127" s="4">
        <v>28449.7</v>
      </c>
      <c r="Z1127" s="4"/>
      <c r="AA1127" s="4"/>
      <c r="AB1127" s="4"/>
    </row>
    <row r="1128" spans="1:28" x14ac:dyDescent="0.2">
      <c r="A1128" s="4">
        <v>50</v>
      </c>
      <c r="B1128" s="4">
        <v>0</v>
      </c>
      <c r="C1128" s="4">
        <v>0</v>
      </c>
      <c r="D1128" s="4">
        <v>1</v>
      </c>
      <c r="E1128" s="4">
        <v>215</v>
      </c>
      <c r="F1128" s="4">
        <f>ROUND(Source!AT1110,O1128)</f>
        <v>0</v>
      </c>
      <c r="G1128" s="4" t="s">
        <v>102</v>
      </c>
      <c r="H1128" s="4" t="s">
        <v>103</v>
      </c>
      <c r="I1128" s="4"/>
      <c r="J1128" s="4"/>
      <c r="K1128" s="4">
        <v>215</v>
      </c>
      <c r="L1128" s="4">
        <v>17</v>
      </c>
      <c r="M1128" s="4">
        <v>3</v>
      </c>
      <c r="N1128" s="4" t="s">
        <v>3</v>
      </c>
      <c r="O1128" s="4">
        <v>2</v>
      </c>
      <c r="P1128" s="4"/>
      <c r="Q1128" s="4"/>
      <c r="R1128" s="4"/>
      <c r="S1128" s="4"/>
      <c r="T1128" s="4"/>
      <c r="U1128" s="4"/>
      <c r="V1128" s="4"/>
      <c r="W1128" s="4">
        <v>0</v>
      </c>
      <c r="X1128" s="4">
        <v>1</v>
      </c>
      <c r="Y1128" s="4">
        <v>0</v>
      </c>
      <c r="Z1128" s="4"/>
      <c r="AA1128" s="4"/>
      <c r="AB1128" s="4"/>
    </row>
    <row r="1129" spans="1:28" x14ac:dyDescent="0.2">
      <c r="A1129" s="4">
        <v>50</v>
      </c>
      <c r="B1129" s="4">
        <v>0</v>
      </c>
      <c r="C1129" s="4">
        <v>0</v>
      </c>
      <c r="D1129" s="4">
        <v>1</v>
      </c>
      <c r="E1129" s="4">
        <v>217</v>
      </c>
      <c r="F1129" s="4">
        <f>ROUND(Source!AU1110,O1129)</f>
        <v>0</v>
      </c>
      <c r="G1129" s="4" t="s">
        <v>104</v>
      </c>
      <c r="H1129" s="4" t="s">
        <v>105</v>
      </c>
      <c r="I1129" s="4"/>
      <c r="J1129" s="4"/>
      <c r="K1129" s="4">
        <v>217</v>
      </c>
      <c r="L1129" s="4">
        <v>18</v>
      </c>
      <c r="M1129" s="4">
        <v>3</v>
      </c>
      <c r="N1129" s="4" t="s">
        <v>3</v>
      </c>
      <c r="O1129" s="4">
        <v>2</v>
      </c>
      <c r="P1129" s="4"/>
      <c r="Q1129" s="4"/>
      <c r="R1129" s="4"/>
      <c r="S1129" s="4"/>
      <c r="T1129" s="4"/>
      <c r="U1129" s="4"/>
      <c r="V1129" s="4"/>
      <c r="W1129" s="4">
        <v>0</v>
      </c>
      <c r="X1129" s="4">
        <v>1</v>
      </c>
      <c r="Y1129" s="4">
        <v>0</v>
      </c>
      <c r="Z1129" s="4"/>
      <c r="AA1129" s="4"/>
      <c r="AB1129" s="4"/>
    </row>
    <row r="1130" spans="1:28" x14ac:dyDescent="0.2">
      <c r="A1130" s="4">
        <v>50</v>
      </c>
      <c r="B1130" s="4">
        <v>0</v>
      </c>
      <c r="C1130" s="4">
        <v>0</v>
      </c>
      <c r="D1130" s="4">
        <v>1</v>
      </c>
      <c r="E1130" s="4">
        <v>230</v>
      </c>
      <c r="F1130" s="4">
        <f>ROUND(Source!BA1110,O1130)</f>
        <v>0</v>
      </c>
      <c r="G1130" s="4" t="s">
        <v>106</v>
      </c>
      <c r="H1130" s="4" t="s">
        <v>107</v>
      </c>
      <c r="I1130" s="4"/>
      <c r="J1130" s="4"/>
      <c r="K1130" s="4">
        <v>230</v>
      </c>
      <c r="L1130" s="4">
        <v>19</v>
      </c>
      <c r="M1130" s="4">
        <v>3</v>
      </c>
      <c r="N1130" s="4" t="s">
        <v>3</v>
      </c>
      <c r="O1130" s="4">
        <v>2</v>
      </c>
      <c r="P1130" s="4"/>
      <c r="Q1130" s="4"/>
      <c r="R1130" s="4"/>
      <c r="S1130" s="4"/>
      <c r="T1130" s="4"/>
      <c r="U1130" s="4"/>
      <c r="V1130" s="4"/>
      <c r="W1130" s="4">
        <v>0</v>
      </c>
      <c r="X1130" s="4">
        <v>1</v>
      </c>
      <c r="Y1130" s="4">
        <v>0</v>
      </c>
      <c r="Z1130" s="4"/>
      <c r="AA1130" s="4"/>
      <c r="AB1130" s="4"/>
    </row>
    <row r="1131" spans="1:28" x14ac:dyDescent="0.2">
      <c r="A1131" s="4">
        <v>50</v>
      </c>
      <c r="B1131" s="4">
        <v>0</v>
      </c>
      <c r="C1131" s="4">
        <v>0</v>
      </c>
      <c r="D1131" s="4">
        <v>1</v>
      </c>
      <c r="E1131" s="4">
        <v>206</v>
      </c>
      <c r="F1131" s="4">
        <f>ROUND(Source!T1110,O1131)</f>
        <v>0</v>
      </c>
      <c r="G1131" s="4" t="s">
        <v>108</v>
      </c>
      <c r="H1131" s="4" t="s">
        <v>109</v>
      </c>
      <c r="I1131" s="4"/>
      <c r="J1131" s="4"/>
      <c r="K1131" s="4">
        <v>206</v>
      </c>
      <c r="L1131" s="4">
        <v>20</v>
      </c>
      <c r="M1131" s="4">
        <v>3</v>
      </c>
      <c r="N1131" s="4" t="s">
        <v>3</v>
      </c>
      <c r="O1131" s="4">
        <v>2</v>
      </c>
      <c r="P1131" s="4"/>
      <c r="Q1131" s="4"/>
      <c r="R1131" s="4"/>
      <c r="S1131" s="4"/>
      <c r="T1131" s="4"/>
      <c r="U1131" s="4"/>
      <c r="V1131" s="4"/>
      <c r="W1131" s="4">
        <v>0</v>
      </c>
      <c r="X1131" s="4">
        <v>1</v>
      </c>
      <c r="Y1131" s="4">
        <v>0</v>
      </c>
      <c r="Z1131" s="4"/>
      <c r="AA1131" s="4"/>
      <c r="AB1131" s="4"/>
    </row>
    <row r="1132" spans="1:28" x14ac:dyDescent="0.2">
      <c r="A1132" s="4">
        <v>50</v>
      </c>
      <c r="B1132" s="4">
        <v>0</v>
      </c>
      <c r="C1132" s="4">
        <v>0</v>
      </c>
      <c r="D1132" s="4">
        <v>1</v>
      </c>
      <c r="E1132" s="4">
        <v>207</v>
      </c>
      <c r="F1132" s="4">
        <f>Source!U1110</f>
        <v>2.6789846876100007</v>
      </c>
      <c r="G1132" s="4" t="s">
        <v>110</v>
      </c>
      <c r="H1132" s="4" t="s">
        <v>111</v>
      </c>
      <c r="I1132" s="4"/>
      <c r="J1132" s="4"/>
      <c r="K1132" s="4">
        <v>207</v>
      </c>
      <c r="L1132" s="4">
        <v>21</v>
      </c>
      <c r="M1132" s="4">
        <v>3</v>
      </c>
      <c r="N1132" s="4" t="s">
        <v>3</v>
      </c>
      <c r="O1132" s="4">
        <v>-1</v>
      </c>
      <c r="P1132" s="4"/>
      <c r="Q1132" s="4"/>
      <c r="R1132" s="4"/>
      <c r="S1132" s="4"/>
      <c r="T1132" s="4"/>
      <c r="U1132" s="4"/>
      <c r="V1132" s="4"/>
      <c r="W1132" s="4">
        <v>2.6789846876099999</v>
      </c>
      <c r="X1132" s="4">
        <v>1</v>
      </c>
      <c r="Y1132" s="4">
        <v>2.6789846876099999</v>
      </c>
      <c r="Z1132" s="4"/>
      <c r="AA1132" s="4"/>
      <c r="AB1132" s="4"/>
    </row>
    <row r="1133" spans="1:28" x14ac:dyDescent="0.2">
      <c r="A1133" s="4">
        <v>50</v>
      </c>
      <c r="B1133" s="4">
        <v>0</v>
      </c>
      <c r="C1133" s="4">
        <v>0</v>
      </c>
      <c r="D1133" s="4">
        <v>1</v>
      </c>
      <c r="E1133" s="4">
        <v>208</v>
      </c>
      <c r="F1133" s="4">
        <f>Source!V1110</f>
        <v>0</v>
      </c>
      <c r="G1133" s="4" t="s">
        <v>112</v>
      </c>
      <c r="H1133" s="4" t="s">
        <v>113</v>
      </c>
      <c r="I1133" s="4"/>
      <c r="J1133" s="4"/>
      <c r="K1133" s="4">
        <v>208</v>
      </c>
      <c r="L1133" s="4">
        <v>22</v>
      </c>
      <c r="M1133" s="4">
        <v>3</v>
      </c>
      <c r="N1133" s="4" t="s">
        <v>3</v>
      </c>
      <c r="O1133" s="4">
        <v>-1</v>
      </c>
      <c r="P1133" s="4"/>
      <c r="Q1133" s="4"/>
      <c r="R1133" s="4"/>
      <c r="S1133" s="4"/>
      <c r="T1133" s="4"/>
      <c r="U1133" s="4"/>
      <c r="V1133" s="4"/>
      <c r="W1133" s="4">
        <v>0</v>
      </c>
      <c r="X1133" s="4">
        <v>1</v>
      </c>
      <c r="Y1133" s="4">
        <v>0</v>
      </c>
      <c r="Z1133" s="4"/>
      <c r="AA1133" s="4"/>
      <c r="AB1133" s="4"/>
    </row>
    <row r="1134" spans="1:28" x14ac:dyDescent="0.2">
      <c r="A1134" s="4">
        <v>50</v>
      </c>
      <c r="B1134" s="4">
        <v>0</v>
      </c>
      <c r="C1134" s="4">
        <v>0</v>
      </c>
      <c r="D1134" s="4">
        <v>1</v>
      </c>
      <c r="E1134" s="4">
        <v>209</v>
      </c>
      <c r="F1134" s="4">
        <f>ROUND(Source!W1110,O1134)</f>
        <v>0</v>
      </c>
      <c r="G1134" s="4" t="s">
        <v>114</v>
      </c>
      <c r="H1134" s="4" t="s">
        <v>115</v>
      </c>
      <c r="I1134" s="4"/>
      <c r="J1134" s="4"/>
      <c r="K1134" s="4">
        <v>209</v>
      </c>
      <c r="L1134" s="4">
        <v>23</v>
      </c>
      <c r="M1134" s="4">
        <v>3</v>
      </c>
      <c r="N1134" s="4" t="s">
        <v>3</v>
      </c>
      <c r="O1134" s="4">
        <v>2</v>
      </c>
      <c r="P1134" s="4"/>
      <c r="Q1134" s="4"/>
      <c r="R1134" s="4"/>
      <c r="S1134" s="4"/>
      <c r="T1134" s="4"/>
      <c r="U1134" s="4"/>
      <c r="V1134" s="4"/>
      <c r="W1134" s="4">
        <v>0</v>
      </c>
      <c r="X1134" s="4">
        <v>1</v>
      </c>
      <c r="Y1134" s="4">
        <v>0</v>
      </c>
      <c r="Z1134" s="4"/>
      <c r="AA1134" s="4"/>
      <c r="AB1134" s="4"/>
    </row>
    <row r="1135" spans="1:28" x14ac:dyDescent="0.2">
      <c r="A1135" s="4">
        <v>50</v>
      </c>
      <c r="B1135" s="4">
        <v>0</v>
      </c>
      <c r="C1135" s="4">
        <v>0</v>
      </c>
      <c r="D1135" s="4">
        <v>1</v>
      </c>
      <c r="E1135" s="4">
        <v>233</v>
      </c>
      <c r="F1135" s="4">
        <f>ROUND(Source!BD1110,O1135)</f>
        <v>0</v>
      </c>
      <c r="G1135" s="4" t="s">
        <v>116</v>
      </c>
      <c r="H1135" s="4" t="s">
        <v>117</v>
      </c>
      <c r="I1135" s="4"/>
      <c r="J1135" s="4"/>
      <c r="K1135" s="4">
        <v>233</v>
      </c>
      <c r="L1135" s="4">
        <v>24</v>
      </c>
      <c r="M1135" s="4">
        <v>3</v>
      </c>
      <c r="N1135" s="4" t="s">
        <v>3</v>
      </c>
      <c r="O1135" s="4">
        <v>2</v>
      </c>
      <c r="P1135" s="4"/>
      <c r="Q1135" s="4"/>
      <c r="R1135" s="4"/>
      <c r="S1135" s="4"/>
      <c r="T1135" s="4"/>
      <c r="U1135" s="4"/>
      <c r="V1135" s="4"/>
      <c r="W1135" s="4">
        <v>0</v>
      </c>
      <c r="X1135" s="4">
        <v>1</v>
      </c>
      <c r="Y1135" s="4">
        <v>0</v>
      </c>
      <c r="Z1135" s="4"/>
      <c r="AA1135" s="4"/>
      <c r="AB1135" s="4"/>
    </row>
    <row r="1136" spans="1:28" x14ac:dyDescent="0.2">
      <c r="A1136" s="4">
        <v>50</v>
      </c>
      <c r="B1136" s="4">
        <v>0</v>
      </c>
      <c r="C1136" s="4">
        <v>0</v>
      </c>
      <c r="D1136" s="4">
        <v>1</v>
      </c>
      <c r="E1136" s="4">
        <v>210</v>
      </c>
      <c r="F1136" s="4">
        <f>ROUND(Source!X1110,O1136)</f>
        <v>2037.72</v>
      </c>
      <c r="G1136" s="4" t="s">
        <v>118</v>
      </c>
      <c r="H1136" s="4" t="s">
        <v>119</v>
      </c>
      <c r="I1136" s="4"/>
      <c r="J1136" s="4"/>
      <c r="K1136" s="4">
        <v>210</v>
      </c>
      <c r="L1136" s="4">
        <v>25</v>
      </c>
      <c r="M1136" s="4">
        <v>3</v>
      </c>
      <c r="N1136" s="4" t="s">
        <v>3</v>
      </c>
      <c r="O1136" s="4">
        <v>2</v>
      </c>
      <c r="P1136" s="4"/>
      <c r="Q1136" s="4"/>
      <c r="R1136" s="4"/>
      <c r="S1136" s="4"/>
      <c r="T1136" s="4"/>
      <c r="U1136" s="4"/>
      <c r="V1136" s="4"/>
      <c r="W1136" s="4">
        <v>2037.72</v>
      </c>
      <c r="X1136" s="4">
        <v>1</v>
      </c>
      <c r="Y1136" s="4">
        <v>2037.72</v>
      </c>
      <c r="Z1136" s="4"/>
      <c r="AA1136" s="4"/>
      <c r="AB1136" s="4"/>
    </row>
    <row r="1137" spans="1:206" x14ac:dyDescent="0.2">
      <c r="A1137" s="4">
        <v>50</v>
      </c>
      <c r="B1137" s="4">
        <v>0</v>
      </c>
      <c r="C1137" s="4">
        <v>0</v>
      </c>
      <c r="D1137" s="4">
        <v>1</v>
      </c>
      <c r="E1137" s="4">
        <v>211</v>
      </c>
      <c r="F1137" s="4">
        <f>ROUND(Source!Y1110,O1137)</f>
        <v>836.38</v>
      </c>
      <c r="G1137" s="4" t="s">
        <v>120</v>
      </c>
      <c r="H1137" s="4" t="s">
        <v>121</v>
      </c>
      <c r="I1137" s="4"/>
      <c r="J1137" s="4"/>
      <c r="K1137" s="4">
        <v>211</v>
      </c>
      <c r="L1137" s="4">
        <v>26</v>
      </c>
      <c r="M1137" s="4">
        <v>3</v>
      </c>
      <c r="N1137" s="4" t="s">
        <v>3</v>
      </c>
      <c r="O1137" s="4">
        <v>2</v>
      </c>
      <c r="P1137" s="4"/>
      <c r="Q1137" s="4"/>
      <c r="R1137" s="4"/>
      <c r="S1137" s="4"/>
      <c r="T1137" s="4"/>
      <c r="U1137" s="4"/>
      <c r="V1137" s="4"/>
      <c r="W1137" s="4">
        <v>836.38</v>
      </c>
      <c r="X1137" s="4">
        <v>1</v>
      </c>
      <c r="Y1137" s="4">
        <v>836.38</v>
      </c>
      <c r="Z1137" s="4"/>
      <c r="AA1137" s="4"/>
      <c r="AB1137" s="4"/>
    </row>
    <row r="1138" spans="1:206" x14ac:dyDescent="0.2">
      <c r="A1138" s="4">
        <v>50</v>
      </c>
      <c r="B1138" s="4">
        <v>0</v>
      </c>
      <c r="C1138" s="4">
        <v>0</v>
      </c>
      <c r="D1138" s="4">
        <v>1</v>
      </c>
      <c r="E1138" s="4">
        <v>224</v>
      </c>
      <c r="F1138" s="4">
        <f>ROUND(Source!AR1110,O1138)</f>
        <v>28449.7</v>
      </c>
      <c r="G1138" s="4" t="s">
        <v>122</v>
      </c>
      <c r="H1138" s="4" t="s">
        <v>123</v>
      </c>
      <c r="I1138" s="4"/>
      <c r="J1138" s="4"/>
      <c r="K1138" s="4">
        <v>224</v>
      </c>
      <c r="L1138" s="4">
        <v>27</v>
      </c>
      <c r="M1138" s="4">
        <v>3</v>
      </c>
      <c r="N1138" s="4" t="s">
        <v>3</v>
      </c>
      <c r="O1138" s="4">
        <v>2</v>
      </c>
      <c r="P1138" s="4"/>
      <c r="Q1138" s="4"/>
      <c r="R1138" s="4"/>
      <c r="S1138" s="4"/>
      <c r="T1138" s="4"/>
      <c r="U1138" s="4"/>
      <c r="V1138" s="4"/>
      <c r="W1138" s="4">
        <v>28449.7</v>
      </c>
      <c r="X1138" s="4">
        <v>1</v>
      </c>
      <c r="Y1138" s="4">
        <v>28449.7</v>
      </c>
      <c r="Z1138" s="4"/>
      <c r="AA1138" s="4"/>
      <c r="AB1138" s="4"/>
    </row>
    <row r="1140" spans="1:206" x14ac:dyDescent="0.2">
      <c r="A1140" s="2">
        <v>51</v>
      </c>
      <c r="B1140" s="2">
        <f>B833</f>
        <v>1</v>
      </c>
      <c r="C1140" s="2">
        <f>A833</f>
        <v>3</v>
      </c>
      <c r="D1140" s="2">
        <f>ROW(A833)</f>
        <v>833</v>
      </c>
      <c r="E1140" s="2"/>
      <c r="F1140" s="2" t="str">
        <f>IF(F833&lt;&gt;"",F833,"")</f>
        <v>08-01-05</v>
      </c>
      <c r="G1140" s="2" t="str">
        <f>IF(G833&lt;&gt;"",G833,"")</f>
        <v>Строительные работы КЛ 0,4 кВ (в трубе)</v>
      </c>
      <c r="H1140" s="2">
        <v>0</v>
      </c>
      <c r="I1140" s="2"/>
      <c r="J1140" s="2"/>
      <c r="K1140" s="2"/>
      <c r="L1140" s="2"/>
      <c r="M1140" s="2"/>
      <c r="N1140" s="2"/>
      <c r="O1140" s="2">
        <f t="shared" ref="O1140:T1140" si="661">ROUND(O850+O897+O938+O981+O1021+O1059+O1110+AB1140,2)</f>
        <v>2461577.33</v>
      </c>
      <c r="P1140" s="2">
        <f t="shared" si="661"/>
        <v>1804409.54</v>
      </c>
      <c r="Q1140" s="2">
        <f t="shared" si="661"/>
        <v>69639.8</v>
      </c>
      <c r="R1140" s="2">
        <f t="shared" si="661"/>
        <v>30001.31</v>
      </c>
      <c r="S1140" s="2">
        <f t="shared" si="661"/>
        <v>587527.99</v>
      </c>
      <c r="T1140" s="2">
        <f t="shared" si="661"/>
        <v>0</v>
      </c>
      <c r="U1140" s="2">
        <f>U850+U897+U938+U981+U1021+U1059+U1110+AH1140</f>
        <v>998.39101359755989</v>
      </c>
      <c r="V1140" s="2">
        <f>V850+V897+V938+V981+V1021+V1059+V1110+AI1140</f>
        <v>0</v>
      </c>
      <c r="W1140" s="2">
        <f>ROUND(W850+W897+W938+W981+W1021+W1059+W1110+AJ1140,2)</f>
        <v>0</v>
      </c>
      <c r="X1140" s="2">
        <f>ROUND(X850+X897+X938+X981+X1021+X1059+X1110+AK1140,2)</f>
        <v>539230.22</v>
      </c>
      <c r="Y1140" s="2">
        <f>ROUND(Y850+Y897+Y938+Y981+Y1021+Y1059+Y1110+AL1140,2)</f>
        <v>251955.8</v>
      </c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>
        <f t="shared" ref="AO1140:BD1140" si="662">ROUND(AO850+AO897+AO938+AO981+AO1021+AO1059+AO1110+BX1140,2)</f>
        <v>0</v>
      </c>
      <c r="AP1140" s="2">
        <f t="shared" si="662"/>
        <v>0</v>
      </c>
      <c r="AQ1140" s="2">
        <f t="shared" si="662"/>
        <v>0</v>
      </c>
      <c r="AR1140" s="2">
        <f t="shared" si="662"/>
        <v>3300765.45</v>
      </c>
      <c r="AS1140" s="2">
        <f t="shared" si="662"/>
        <v>2244848.9</v>
      </c>
      <c r="AT1140" s="2">
        <f t="shared" si="662"/>
        <v>1055916.55</v>
      </c>
      <c r="AU1140" s="2">
        <f t="shared" si="662"/>
        <v>0</v>
      </c>
      <c r="AV1140" s="2">
        <f t="shared" si="662"/>
        <v>1804409.54</v>
      </c>
      <c r="AW1140" s="2">
        <f t="shared" si="662"/>
        <v>1804409.54</v>
      </c>
      <c r="AX1140" s="2">
        <f t="shared" si="662"/>
        <v>0</v>
      </c>
      <c r="AY1140" s="2">
        <f t="shared" si="662"/>
        <v>1804409.54</v>
      </c>
      <c r="AZ1140" s="2">
        <f t="shared" si="662"/>
        <v>0</v>
      </c>
      <c r="BA1140" s="2">
        <f t="shared" si="662"/>
        <v>0</v>
      </c>
      <c r="BB1140" s="2">
        <f t="shared" si="662"/>
        <v>0</v>
      </c>
      <c r="BC1140" s="2">
        <f t="shared" si="662"/>
        <v>0</v>
      </c>
      <c r="BD1140" s="2">
        <f t="shared" si="662"/>
        <v>0</v>
      </c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3"/>
      <c r="DH1140" s="3"/>
      <c r="DI1140" s="3"/>
      <c r="DJ1140" s="3"/>
      <c r="DK1140" s="3"/>
      <c r="DL1140" s="3"/>
      <c r="DM1140" s="3"/>
      <c r="DN1140" s="3"/>
      <c r="DO1140" s="3"/>
      <c r="DP1140" s="3"/>
      <c r="DQ1140" s="3"/>
      <c r="DR1140" s="3"/>
      <c r="DS1140" s="3"/>
      <c r="DT1140" s="3"/>
      <c r="DU1140" s="3"/>
      <c r="DV1140" s="3"/>
      <c r="DW1140" s="3"/>
      <c r="DX1140" s="3"/>
      <c r="DY1140" s="3"/>
      <c r="DZ1140" s="3"/>
      <c r="EA1140" s="3"/>
      <c r="EB1140" s="3"/>
      <c r="EC1140" s="3"/>
      <c r="ED1140" s="3"/>
      <c r="EE1140" s="3"/>
      <c r="EF1140" s="3"/>
      <c r="EG1140" s="3"/>
      <c r="EH1140" s="3"/>
      <c r="EI1140" s="3"/>
      <c r="EJ1140" s="3"/>
      <c r="EK1140" s="3"/>
      <c r="EL1140" s="3"/>
      <c r="EM1140" s="3"/>
      <c r="EN1140" s="3"/>
      <c r="EO1140" s="3"/>
      <c r="EP1140" s="3"/>
      <c r="EQ1140" s="3"/>
      <c r="ER1140" s="3"/>
      <c r="ES1140" s="3"/>
      <c r="ET1140" s="3"/>
      <c r="EU1140" s="3"/>
      <c r="EV1140" s="3"/>
      <c r="EW1140" s="3"/>
      <c r="EX1140" s="3"/>
      <c r="EY1140" s="3"/>
      <c r="EZ1140" s="3"/>
      <c r="FA1140" s="3"/>
      <c r="FB1140" s="3"/>
      <c r="FC1140" s="3"/>
      <c r="FD1140" s="3"/>
      <c r="FE1140" s="3"/>
      <c r="FF1140" s="3"/>
      <c r="FG1140" s="3"/>
      <c r="FH1140" s="3"/>
      <c r="FI1140" s="3"/>
      <c r="FJ1140" s="3"/>
      <c r="FK1140" s="3"/>
      <c r="FL1140" s="3"/>
      <c r="FM1140" s="3"/>
      <c r="FN1140" s="3"/>
      <c r="FO1140" s="3"/>
      <c r="FP1140" s="3"/>
      <c r="FQ1140" s="3"/>
      <c r="FR1140" s="3"/>
      <c r="FS1140" s="3"/>
      <c r="FT1140" s="3"/>
      <c r="FU1140" s="3"/>
      <c r="FV1140" s="3"/>
      <c r="FW1140" s="3"/>
      <c r="FX1140" s="3"/>
      <c r="FY1140" s="3"/>
      <c r="FZ1140" s="3"/>
      <c r="GA1140" s="3"/>
      <c r="GB1140" s="3"/>
      <c r="GC1140" s="3"/>
      <c r="GD1140" s="3"/>
      <c r="GE1140" s="3"/>
      <c r="GF1140" s="3"/>
      <c r="GG1140" s="3"/>
      <c r="GH1140" s="3"/>
      <c r="GI1140" s="3"/>
      <c r="GJ1140" s="3"/>
      <c r="GK1140" s="3"/>
      <c r="GL1140" s="3"/>
      <c r="GM1140" s="3"/>
      <c r="GN1140" s="3"/>
      <c r="GO1140" s="3"/>
      <c r="GP1140" s="3"/>
      <c r="GQ1140" s="3"/>
      <c r="GR1140" s="3"/>
      <c r="GS1140" s="3"/>
      <c r="GT1140" s="3"/>
      <c r="GU1140" s="3"/>
      <c r="GV1140" s="3"/>
      <c r="GW1140" s="3"/>
      <c r="GX1140" s="3">
        <v>0</v>
      </c>
    </row>
    <row r="1142" spans="1:206" x14ac:dyDescent="0.2">
      <c r="A1142" s="4">
        <v>50</v>
      </c>
      <c r="B1142" s="4">
        <v>0</v>
      </c>
      <c r="C1142" s="4">
        <v>0</v>
      </c>
      <c r="D1142" s="4">
        <v>1</v>
      </c>
      <c r="E1142" s="4">
        <v>201</v>
      </c>
      <c r="F1142" s="4">
        <f>ROUND(Source!O1140,O1142)</f>
        <v>2461577.33</v>
      </c>
      <c r="G1142" s="4" t="s">
        <v>70</v>
      </c>
      <c r="H1142" s="4" t="s">
        <v>71</v>
      </c>
      <c r="I1142" s="4"/>
      <c r="J1142" s="4"/>
      <c r="K1142" s="4">
        <v>201</v>
      </c>
      <c r="L1142" s="4">
        <v>1</v>
      </c>
      <c r="M1142" s="4">
        <v>3</v>
      </c>
      <c r="N1142" s="4" t="s">
        <v>3</v>
      </c>
      <c r="O1142" s="4">
        <v>2</v>
      </c>
      <c r="P1142" s="4"/>
      <c r="Q1142" s="4"/>
      <c r="R1142" s="4"/>
      <c r="S1142" s="4"/>
      <c r="T1142" s="4"/>
      <c r="U1142" s="4"/>
      <c r="V1142" s="4"/>
      <c r="W1142" s="4">
        <v>2461577.33</v>
      </c>
      <c r="X1142" s="4">
        <v>1</v>
      </c>
      <c r="Y1142" s="4">
        <v>2461577.33</v>
      </c>
      <c r="Z1142" s="4"/>
      <c r="AA1142" s="4"/>
      <c r="AB1142" s="4"/>
    </row>
    <row r="1143" spans="1:206" x14ac:dyDescent="0.2">
      <c r="A1143" s="4">
        <v>50</v>
      </c>
      <c r="B1143" s="4">
        <v>0</v>
      </c>
      <c r="C1143" s="4">
        <v>0</v>
      </c>
      <c r="D1143" s="4">
        <v>1</v>
      </c>
      <c r="E1143" s="4">
        <v>202</v>
      </c>
      <c r="F1143" s="4">
        <f>ROUND(Source!P1140,O1143)</f>
        <v>1804409.54</v>
      </c>
      <c r="G1143" s="4" t="s">
        <v>72</v>
      </c>
      <c r="H1143" s="4" t="s">
        <v>73</v>
      </c>
      <c r="I1143" s="4"/>
      <c r="J1143" s="4"/>
      <c r="K1143" s="4">
        <v>202</v>
      </c>
      <c r="L1143" s="4">
        <v>2</v>
      </c>
      <c r="M1143" s="4">
        <v>3</v>
      </c>
      <c r="N1143" s="4" t="s">
        <v>3</v>
      </c>
      <c r="O1143" s="4">
        <v>2</v>
      </c>
      <c r="P1143" s="4"/>
      <c r="Q1143" s="4"/>
      <c r="R1143" s="4"/>
      <c r="S1143" s="4"/>
      <c r="T1143" s="4"/>
      <c r="U1143" s="4"/>
      <c r="V1143" s="4"/>
      <c r="W1143" s="4">
        <v>1804409.54</v>
      </c>
      <c r="X1143" s="4">
        <v>1</v>
      </c>
      <c r="Y1143" s="4">
        <v>1804409.54</v>
      </c>
      <c r="Z1143" s="4"/>
      <c r="AA1143" s="4"/>
      <c r="AB1143" s="4"/>
    </row>
    <row r="1144" spans="1:206" x14ac:dyDescent="0.2">
      <c r="A1144" s="4">
        <v>50</v>
      </c>
      <c r="B1144" s="4">
        <v>0</v>
      </c>
      <c r="C1144" s="4">
        <v>0</v>
      </c>
      <c r="D1144" s="4">
        <v>1</v>
      </c>
      <c r="E1144" s="4">
        <v>222</v>
      </c>
      <c r="F1144" s="4">
        <f>ROUND(Source!AO1140,O1144)</f>
        <v>0</v>
      </c>
      <c r="G1144" s="4" t="s">
        <v>74</v>
      </c>
      <c r="H1144" s="4" t="s">
        <v>75</v>
      </c>
      <c r="I1144" s="4"/>
      <c r="J1144" s="4"/>
      <c r="K1144" s="4">
        <v>222</v>
      </c>
      <c r="L1144" s="4">
        <v>3</v>
      </c>
      <c r="M1144" s="4">
        <v>3</v>
      </c>
      <c r="N1144" s="4" t="s">
        <v>3</v>
      </c>
      <c r="O1144" s="4">
        <v>2</v>
      </c>
      <c r="P1144" s="4"/>
      <c r="Q1144" s="4"/>
      <c r="R1144" s="4"/>
      <c r="S1144" s="4"/>
      <c r="T1144" s="4"/>
      <c r="U1144" s="4"/>
      <c r="V1144" s="4"/>
      <c r="W1144" s="4">
        <v>0</v>
      </c>
      <c r="X1144" s="4">
        <v>1</v>
      </c>
      <c r="Y1144" s="4">
        <v>0</v>
      </c>
      <c r="Z1144" s="4"/>
      <c r="AA1144" s="4"/>
      <c r="AB1144" s="4"/>
    </row>
    <row r="1145" spans="1:206" x14ac:dyDescent="0.2">
      <c r="A1145" s="4">
        <v>50</v>
      </c>
      <c r="B1145" s="4">
        <v>0</v>
      </c>
      <c r="C1145" s="4">
        <v>0</v>
      </c>
      <c r="D1145" s="4">
        <v>1</v>
      </c>
      <c r="E1145" s="4">
        <v>225</v>
      </c>
      <c r="F1145" s="4">
        <f>ROUND(Source!AV1140,O1145)</f>
        <v>1804409.54</v>
      </c>
      <c r="G1145" s="4" t="s">
        <v>76</v>
      </c>
      <c r="H1145" s="4" t="s">
        <v>77</v>
      </c>
      <c r="I1145" s="4"/>
      <c r="J1145" s="4"/>
      <c r="K1145" s="4">
        <v>225</v>
      </c>
      <c r="L1145" s="4">
        <v>4</v>
      </c>
      <c r="M1145" s="4">
        <v>3</v>
      </c>
      <c r="N1145" s="4" t="s">
        <v>3</v>
      </c>
      <c r="O1145" s="4">
        <v>2</v>
      </c>
      <c r="P1145" s="4"/>
      <c r="Q1145" s="4"/>
      <c r="R1145" s="4"/>
      <c r="S1145" s="4"/>
      <c r="T1145" s="4"/>
      <c r="U1145" s="4"/>
      <c r="V1145" s="4"/>
      <c r="W1145" s="4">
        <v>1804409.54</v>
      </c>
      <c r="X1145" s="4">
        <v>1</v>
      </c>
      <c r="Y1145" s="4">
        <v>1804409.54</v>
      </c>
      <c r="Z1145" s="4"/>
      <c r="AA1145" s="4"/>
      <c r="AB1145" s="4"/>
    </row>
    <row r="1146" spans="1:206" x14ac:dyDescent="0.2">
      <c r="A1146" s="4">
        <v>50</v>
      </c>
      <c r="B1146" s="4">
        <v>0</v>
      </c>
      <c r="C1146" s="4">
        <v>0</v>
      </c>
      <c r="D1146" s="4">
        <v>1</v>
      </c>
      <c r="E1146" s="4">
        <v>226</v>
      </c>
      <c r="F1146" s="4">
        <f>ROUND(Source!AW1140,O1146)</f>
        <v>1804409.54</v>
      </c>
      <c r="G1146" s="4" t="s">
        <v>78</v>
      </c>
      <c r="H1146" s="4" t="s">
        <v>79</v>
      </c>
      <c r="I1146" s="4"/>
      <c r="J1146" s="4"/>
      <c r="K1146" s="4">
        <v>226</v>
      </c>
      <c r="L1146" s="4">
        <v>5</v>
      </c>
      <c r="M1146" s="4">
        <v>3</v>
      </c>
      <c r="N1146" s="4" t="s">
        <v>3</v>
      </c>
      <c r="O1146" s="4">
        <v>2</v>
      </c>
      <c r="P1146" s="4"/>
      <c r="Q1146" s="4"/>
      <c r="R1146" s="4"/>
      <c r="S1146" s="4"/>
      <c r="T1146" s="4"/>
      <c r="U1146" s="4"/>
      <c r="V1146" s="4"/>
      <c r="W1146" s="4">
        <v>1804409.54</v>
      </c>
      <c r="X1146" s="4">
        <v>1</v>
      </c>
      <c r="Y1146" s="4">
        <v>1804409.54</v>
      </c>
      <c r="Z1146" s="4"/>
      <c r="AA1146" s="4"/>
      <c r="AB1146" s="4"/>
    </row>
    <row r="1147" spans="1:206" x14ac:dyDescent="0.2">
      <c r="A1147" s="4">
        <v>50</v>
      </c>
      <c r="B1147" s="4">
        <v>0</v>
      </c>
      <c r="C1147" s="4">
        <v>0</v>
      </c>
      <c r="D1147" s="4">
        <v>1</v>
      </c>
      <c r="E1147" s="4">
        <v>227</v>
      </c>
      <c r="F1147" s="4">
        <f>ROUND(Source!AX1140,O1147)</f>
        <v>0</v>
      </c>
      <c r="G1147" s="4" t="s">
        <v>80</v>
      </c>
      <c r="H1147" s="4" t="s">
        <v>81</v>
      </c>
      <c r="I1147" s="4"/>
      <c r="J1147" s="4"/>
      <c r="K1147" s="4">
        <v>227</v>
      </c>
      <c r="L1147" s="4">
        <v>6</v>
      </c>
      <c r="M1147" s="4">
        <v>3</v>
      </c>
      <c r="N1147" s="4" t="s">
        <v>3</v>
      </c>
      <c r="O1147" s="4">
        <v>2</v>
      </c>
      <c r="P1147" s="4"/>
      <c r="Q1147" s="4"/>
      <c r="R1147" s="4"/>
      <c r="S1147" s="4"/>
      <c r="T1147" s="4"/>
      <c r="U1147" s="4"/>
      <c r="V1147" s="4"/>
      <c r="W1147" s="4">
        <v>0</v>
      </c>
      <c r="X1147" s="4">
        <v>1</v>
      </c>
      <c r="Y1147" s="4">
        <v>0</v>
      </c>
      <c r="Z1147" s="4"/>
      <c r="AA1147" s="4"/>
      <c r="AB1147" s="4"/>
    </row>
    <row r="1148" spans="1:206" x14ac:dyDescent="0.2">
      <c r="A1148" s="4">
        <v>50</v>
      </c>
      <c r="B1148" s="4">
        <v>0</v>
      </c>
      <c r="C1148" s="4">
        <v>0</v>
      </c>
      <c r="D1148" s="4">
        <v>1</v>
      </c>
      <c r="E1148" s="4">
        <v>228</v>
      </c>
      <c r="F1148" s="4">
        <f>ROUND(Source!AY1140,O1148)</f>
        <v>1804409.54</v>
      </c>
      <c r="G1148" s="4" t="s">
        <v>82</v>
      </c>
      <c r="H1148" s="4" t="s">
        <v>83</v>
      </c>
      <c r="I1148" s="4"/>
      <c r="J1148" s="4"/>
      <c r="K1148" s="4">
        <v>228</v>
      </c>
      <c r="L1148" s="4">
        <v>7</v>
      </c>
      <c r="M1148" s="4">
        <v>3</v>
      </c>
      <c r="N1148" s="4" t="s">
        <v>3</v>
      </c>
      <c r="O1148" s="4">
        <v>2</v>
      </c>
      <c r="P1148" s="4"/>
      <c r="Q1148" s="4"/>
      <c r="R1148" s="4"/>
      <c r="S1148" s="4"/>
      <c r="T1148" s="4"/>
      <c r="U1148" s="4"/>
      <c r="V1148" s="4"/>
      <c r="W1148" s="4">
        <v>1804409.54</v>
      </c>
      <c r="X1148" s="4">
        <v>1</v>
      </c>
      <c r="Y1148" s="4">
        <v>1804409.54</v>
      </c>
      <c r="Z1148" s="4"/>
      <c r="AA1148" s="4"/>
      <c r="AB1148" s="4"/>
    </row>
    <row r="1149" spans="1:206" x14ac:dyDescent="0.2">
      <c r="A1149" s="4">
        <v>50</v>
      </c>
      <c r="B1149" s="4">
        <v>0</v>
      </c>
      <c r="C1149" s="4">
        <v>0</v>
      </c>
      <c r="D1149" s="4">
        <v>1</v>
      </c>
      <c r="E1149" s="4">
        <v>216</v>
      </c>
      <c r="F1149" s="4">
        <f>ROUND(Source!AP1140,O1149)</f>
        <v>0</v>
      </c>
      <c r="G1149" s="4" t="s">
        <v>84</v>
      </c>
      <c r="H1149" s="4" t="s">
        <v>85</v>
      </c>
      <c r="I1149" s="4"/>
      <c r="J1149" s="4"/>
      <c r="K1149" s="4">
        <v>216</v>
      </c>
      <c r="L1149" s="4">
        <v>8</v>
      </c>
      <c r="M1149" s="4">
        <v>3</v>
      </c>
      <c r="N1149" s="4" t="s">
        <v>3</v>
      </c>
      <c r="O1149" s="4">
        <v>2</v>
      </c>
      <c r="P1149" s="4"/>
      <c r="Q1149" s="4"/>
      <c r="R1149" s="4"/>
      <c r="S1149" s="4"/>
      <c r="T1149" s="4"/>
      <c r="U1149" s="4"/>
      <c r="V1149" s="4"/>
      <c r="W1149" s="4">
        <v>0</v>
      </c>
      <c r="X1149" s="4">
        <v>1</v>
      </c>
      <c r="Y1149" s="4">
        <v>0</v>
      </c>
      <c r="Z1149" s="4"/>
      <c r="AA1149" s="4"/>
      <c r="AB1149" s="4"/>
    </row>
    <row r="1150" spans="1:206" x14ac:dyDescent="0.2">
      <c r="A1150" s="4">
        <v>50</v>
      </c>
      <c r="B1150" s="4">
        <v>0</v>
      </c>
      <c r="C1150" s="4">
        <v>0</v>
      </c>
      <c r="D1150" s="4">
        <v>1</v>
      </c>
      <c r="E1150" s="4">
        <v>223</v>
      </c>
      <c r="F1150" s="4">
        <f>ROUND(Source!AQ1140,O1150)</f>
        <v>0</v>
      </c>
      <c r="G1150" s="4" t="s">
        <v>86</v>
      </c>
      <c r="H1150" s="4" t="s">
        <v>87</v>
      </c>
      <c r="I1150" s="4"/>
      <c r="J1150" s="4"/>
      <c r="K1150" s="4">
        <v>223</v>
      </c>
      <c r="L1150" s="4">
        <v>9</v>
      </c>
      <c r="M1150" s="4">
        <v>3</v>
      </c>
      <c r="N1150" s="4" t="s">
        <v>3</v>
      </c>
      <c r="O1150" s="4">
        <v>2</v>
      </c>
      <c r="P1150" s="4"/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/>
      <c r="AA1150" s="4"/>
      <c r="AB1150" s="4"/>
    </row>
    <row r="1151" spans="1:206" x14ac:dyDescent="0.2">
      <c r="A1151" s="4">
        <v>50</v>
      </c>
      <c r="B1151" s="4">
        <v>0</v>
      </c>
      <c r="C1151" s="4">
        <v>0</v>
      </c>
      <c r="D1151" s="4">
        <v>1</v>
      </c>
      <c r="E1151" s="4">
        <v>229</v>
      </c>
      <c r="F1151" s="4">
        <f>ROUND(Source!AZ1140,O1151)</f>
        <v>0</v>
      </c>
      <c r="G1151" s="4" t="s">
        <v>88</v>
      </c>
      <c r="H1151" s="4" t="s">
        <v>89</v>
      </c>
      <c r="I1151" s="4"/>
      <c r="J1151" s="4"/>
      <c r="K1151" s="4">
        <v>229</v>
      </c>
      <c r="L1151" s="4">
        <v>10</v>
      </c>
      <c r="M1151" s="4">
        <v>3</v>
      </c>
      <c r="N1151" s="4" t="s">
        <v>3</v>
      </c>
      <c r="O1151" s="4">
        <v>2</v>
      </c>
      <c r="P1151" s="4"/>
      <c r="Q1151" s="4"/>
      <c r="R1151" s="4"/>
      <c r="S1151" s="4"/>
      <c r="T1151" s="4"/>
      <c r="U1151" s="4"/>
      <c r="V1151" s="4"/>
      <c r="W1151" s="4">
        <v>0</v>
      </c>
      <c r="X1151" s="4">
        <v>1</v>
      </c>
      <c r="Y1151" s="4">
        <v>0</v>
      </c>
      <c r="Z1151" s="4"/>
      <c r="AA1151" s="4"/>
      <c r="AB1151" s="4"/>
    </row>
    <row r="1152" spans="1:206" x14ac:dyDescent="0.2">
      <c r="A1152" s="4">
        <v>50</v>
      </c>
      <c r="B1152" s="4">
        <v>0</v>
      </c>
      <c r="C1152" s="4">
        <v>0</v>
      </c>
      <c r="D1152" s="4">
        <v>1</v>
      </c>
      <c r="E1152" s="4">
        <v>203</v>
      </c>
      <c r="F1152" s="4">
        <f>ROUND(Source!Q1140,O1152)</f>
        <v>69639.8</v>
      </c>
      <c r="G1152" s="4" t="s">
        <v>90</v>
      </c>
      <c r="H1152" s="4" t="s">
        <v>91</v>
      </c>
      <c r="I1152" s="4"/>
      <c r="J1152" s="4"/>
      <c r="K1152" s="4">
        <v>203</v>
      </c>
      <c r="L1152" s="4">
        <v>11</v>
      </c>
      <c r="M1152" s="4">
        <v>3</v>
      </c>
      <c r="N1152" s="4" t="s">
        <v>3</v>
      </c>
      <c r="O1152" s="4">
        <v>2</v>
      </c>
      <c r="P1152" s="4"/>
      <c r="Q1152" s="4"/>
      <c r="R1152" s="4"/>
      <c r="S1152" s="4"/>
      <c r="T1152" s="4"/>
      <c r="U1152" s="4"/>
      <c r="V1152" s="4"/>
      <c r="W1152" s="4">
        <v>69639.8</v>
      </c>
      <c r="X1152" s="4">
        <v>1</v>
      </c>
      <c r="Y1152" s="4">
        <v>69639.8</v>
      </c>
      <c r="Z1152" s="4"/>
      <c r="AA1152" s="4"/>
      <c r="AB1152" s="4"/>
    </row>
    <row r="1153" spans="1:28" x14ac:dyDescent="0.2">
      <c r="A1153" s="4">
        <v>50</v>
      </c>
      <c r="B1153" s="4">
        <v>0</v>
      </c>
      <c r="C1153" s="4">
        <v>0</v>
      </c>
      <c r="D1153" s="4">
        <v>1</v>
      </c>
      <c r="E1153" s="4">
        <v>231</v>
      </c>
      <c r="F1153" s="4">
        <f>ROUND(Source!BB1140,O1153)</f>
        <v>0</v>
      </c>
      <c r="G1153" s="4" t="s">
        <v>92</v>
      </c>
      <c r="H1153" s="4" t="s">
        <v>93</v>
      </c>
      <c r="I1153" s="4"/>
      <c r="J1153" s="4"/>
      <c r="K1153" s="4">
        <v>231</v>
      </c>
      <c r="L1153" s="4">
        <v>12</v>
      </c>
      <c r="M1153" s="4">
        <v>3</v>
      </c>
      <c r="N1153" s="4" t="s">
        <v>3</v>
      </c>
      <c r="O1153" s="4">
        <v>2</v>
      </c>
      <c r="P1153" s="4"/>
      <c r="Q1153" s="4"/>
      <c r="R1153" s="4"/>
      <c r="S1153" s="4"/>
      <c r="T1153" s="4"/>
      <c r="U1153" s="4"/>
      <c r="V1153" s="4"/>
      <c r="W1153" s="4">
        <v>0</v>
      </c>
      <c r="X1153" s="4">
        <v>1</v>
      </c>
      <c r="Y1153" s="4">
        <v>0</v>
      </c>
      <c r="Z1153" s="4"/>
      <c r="AA1153" s="4"/>
      <c r="AB1153" s="4"/>
    </row>
    <row r="1154" spans="1:28" x14ac:dyDescent="0.2">
      <c r="A1154" s="4">
        <v>50</v>
      </c>
      <c r="B1154" s="4">
        <v>0</v>
      </c>
      <c r="C1154" s="4">
        <v>0</v>
      </c>
      <c r="D1154" s="4">
        <v>1</v>
      </c>
      <c r="E1154" s="4">
        <v>204</v>
      </c>
      <c r="F1154" s="4">
        <f>ROUND(Source!R1140,O1154)</f>
        <v>30001.31</v>
      </c>
      <c r="G1154" s="4" t="s">
        <v>94</v>
      </c>
      <c r="H1154" s="4" t="s">
        <v>95</v>
      </c>
      <c r="I1154" s="4"/>
      <c r="J1154" s="4"/>
      <c r="K1154" s="4">
        <v>204</v>
      </c>
      <c r="L1154" s="4">
        <v>13</v>
      </c>
      <c r="M1154" s="4">
        <v>3</v>
      </c>
      <c r="N1154" s="4" t="s">
        <v>3</v>
      </c>
      <c r="O1154" s="4">
        <v>2</v>
      </c>
      <c r="P1154" s="4"/>
      <c r="Q1154" s="4"/>
      <c r="R1154" s="4"/>
      <c r="S1154" s="4"/>
      <c r="T1154" s="4"/>
      <c r="U1154" s="4"/>
      <c r="V1154" s="4"/>
      <c r="W1154" s="4">
        <v>30001.31</v>
      </c>
      <c r="X1154" s="4">
        <v>1</v>
      </c>
      <c r="Y1154" s="4">
        <v>30001.31</v>
      </c>
      <c r="Z1154" s="4"/>
      <c r="AA1154" s="4"/>
      <c r="AB1154" s="4"/>
    </row>
    <row r="1155" spans="1:28" x14ac:dyDescent="0.2">
      <c r="A1155" s="4">
        <v>50</v>
      </c>
      <c r="B1155" s="4">
        <v>0</v>
      </c>
      <c r="C1155" s="4">
        <v>0</v>
      </c>
      <c r="D1155" s="4">
        <v>1</v>
      </c>
      <c r="E1155" s="4">
        <v>205</v>
      </c>
      <c r="F1155" s="4">
        <f>ROUND(Source!S1140,O1155)</f>
        <v>587527.99</v>
      </c>
      <c r="G1155" s="4" t="s">
        <v>96</v>
      </c>
      <c r="H1155" s="4" t="s">
        <v>97</v>
      </c>
      <c r="I1155" s="4"/>
      <c r="J1155" s="4"/>
      <c r="K1155" s="4">
        <v>205</v>
      </c>
      <c r="L1155" s="4">
        <v>14</v>
      </c>
      <c r="M1155" s="4">
        <v>3</v>
      </c>
      <c r="N1155" s="4" t="s">
        <v>3</v>
      </c>
      <c r="O1155" s="4">
        <v>2</v>
      </c>
      <c r="P1155" s="4"/>
      <c r="Q1155" s="4"/>
      <c r="R1155" s="4"/>
      <c r="S1155" s="4"/>
      <c r="T1155" s="4"/>
      <c r="U1155" s="4"/>
      <c r="V1155" s="4"/>
      <c r="W1155" s="4">
        <v>587527.99</v>
      </c>
      <c r="X1155" s="4">
        <v>1</v>
      </c>
      <c r="Y1155" s="4">
        <v>587527.99</v>
      </c>
      <c r="Z1155" s="4"/>
      <c r="AA1155" s="4"/>
      <c r="AB1155" s="4"/>
    </row>
    <row r="1156" spans="1:28" x14ac:dyDescent="0.2">
      <c r="A1156" s="4">
        <v>50</v>
      </c>
      <c r="B1156" s="4">
        <v>0</v>
      </c>
      <c r="C1156" s="4">
        <v>0</v>
      </c>
      <c r="D1156" s="4">
        <v>1</v>
      </c>
      <c r="E1156" s="4">
        <v>232</v>
      </c>
      <c r="F1156" s="4">
        <f>ROUND(Source!BC1140,O1156)</f>
        <v>0</v>
      </c>
      <c r="G1156" s="4" t="s">
        <v>98</v>
      </c>
      <c r="H1156" s="4" t="s">
        <v>99</v>
      </c>
      <c r="I1156" s="4"/>
      <c r="J1156" s="4"/>
      <c r="K1156" s="4">
        <v>232</v>
      </c>
      <c r="L1156" s="4">
        <v>15</v>
      </c>
      <c r="M1156" s="4">
        <v>3</v>
      </c>
      <c r="N1156" s="4" t="s">
        <v>3</v>
      </c>
      <c r="O1156" s="4">
        <v>2</v>
      </c>
      <c r="P1156" s="4"/>
      <c r="Q1156" s="4"/>
      <c r="R1156" s="4"/>
      <c r="S1156" s="4"/>
      <c r="T1156" s="4"/>
      <c r="U1156" s="4"/>
      <c r="V1156" s="4"/>
      <c r="W1156" s="4">
        <v>0</v>
      </c>
      <c r="X1156" s="4">
        <v>1</v>
      </c>
      <c r="Y1156" s="4">
        <v>0</v>
      </c>
      <c r="Z1156" s="4"/>
      <c r="AA1156" s="4"/>
      <c r="AB1156" s="4"/>
    </row>
    <row r="1157" spans="1:28" x14ac:dyDescent="0.2">
      <c r="A1157" s="4">
        <v>50</v>
      </c>
      <c r="B1157" s="4">
        <v>0</v>
      </c>
      <c r="C1157" s="4">
        <v>0</v>
      </c>
      <c r="D1157" s="4">
        <v>1</v>
      </c>
      <c r="E1157" s="4">
        <v>214</v>
      </c>
      <c r="F1157" s="4">
        <f>ROUND(Source!AS1140,O1157)</f>
        <v>2244848.9</v>
      </c>
      <c r="G1157" s="4" t="s">
        <v>100</v>
      </c>
      <c r="H1157" s="4" t="s">
        <v>101</v>
      </c>
      <c r="I1157" s="4"/>
      <c r="J1157" s="4"/>
      <c r="K1157" s="4">
        <v>214</v>
      </c>
      <c r="L1157" s="4">
        <v>16</v>
      </c>
      <c r="M1157" s="4">
        <v>3</v>
      </c>
      <c r="N1157" s="4" t="s">
        <v>3</v>
      </c>
      <c r="O1157" s="4">
        <v>2</v>
      </c>
      <c r="P1157" s="4"/>
      <c r="Q1157" s="4"/>
      <c r="R1157" s="4"/>
      <c r="S1157" s="4"/>
      <c r="T1157" s="4"/>
      <c r="U1157" s="4"/>
      <c r="V1157" s="4"/>
      <c r="W1157" s="4">
        <v>2244848.9</v>
      </c>
      <c r="X1157" s="4">
        <v>1</v>
      </c>
      <c r="Y1157" s="4">
        <v>2244848.9</v>
      </c>
      <c r="Z1157" s="4"/>
      <c r="AA1157" s="4"/>
      <c r="AB1157" s="4"/>
    </row>
    <row r="1158" spans="1:28" x14ac:dyDescent="0.2">
      <c r="A1158" s="4">
        <v>50</v>
      </c>
      <c r="B1158" s="4">
        <v>0</v>
      </c>
      <c r="C1158" s="4">
        <v>0</v>
      </c>
      <c r="D1158" s="4">
        <v>1</v>
      </c>
      <c r="E1158" s="4">
        <v>215</v>
      </c>
      <c r="F1158" s="4">
        <f>ROUND(Source!AT1140,O1158)</f>
        <v>1055916.55</v>
      </c>
      <c r="G1158" s="4" t="s">
        <v>102</v>
      </c>
      <c r="H1158" s="4" t="s">
        <v>103</v>
      </c>
      <c r="I1158" s="4"/>
      <c r="J1158" s="4"/>
      <c r="K1158" s="4">
        <v>215</v>
      </c>
      <c r="L1158" s="4">
        <v>17</v>
      </c>
      <c r="M1158" s="4">
        <v>3</v>
      </c>
      <c r="N1158" s="4" t="s">
        <v>3</v>
      </c>
      <c r="O1158" s="4">
        <v>2</v>
      </c>
      <c r="P1158" s="4"/>
      <c r="Q1158" s="4"/>
      <c r="R1158" s="4"/>
      <c r="S1158" s="4"/>
      <c r="T1158" s="4"/>
      <c r="U1158" s="4"/>
      <c r="V1158" s="4"/>
      <c r="W1158" s="4">
        <v>1055916.55</v>
      </c>
      <c r="X1158" s="4">
        <v>1</v>
      </c>
      <c r="Y1158" s="4">
        <v>1055916.55</v>
      </c>
      <c r="Z1158" s="4"/>
      <c r="AA1158" s="4"/>
      <c r="AB1158" s="4"/>
    </row>
    <row r="1159" spans="1:28" x14ac:dyDescent="0.2">
      <c r="A1159" s="4">
        <v>50</v>
      </c>
      <c r="B1159" s="4">
        <v>0</v>
      </c>
      <c r="C1159" s="4">
        <v>0</v>
      </c>
      <c r="D1159" s="4">
        <v>1</v>
      </c>
      <c r="E1159" s="4">
        <v>217</v>
      </c>
      <c r="F1159" s="4">
        <f>ROUND(Source!AU1140,O1159)</f>
        <v>0</v>
      </c>
      <c r="G1159" s="4" t="s">
        <v>104</v>
      </c>
      <c r="H1159" s="4" t="s">
        <v>105</v>
      </c>
      <c r="I1159" s="4"/>
      <c r="J1159" s="4"/>
      <c r="K1159" s="4">
        <v>217</v>
      </c>
      <c r="L1159" s="4">
        <v>18</v>
      </c>
      <c r="M1159" s="4">
        <v>3</v>
      </c>
      <c r="N1159" s="4" t="s">
        <v>3</v>
      </c>
      <c r="O1159" s="4">
        <v>2</v>
      </c>
      <c r="P1159" s="4"/>
      <c r="Q1159" s="4"/>
      <c r="R1159" s="4"/>
      <c r="S1159" s="4"/>
      <c r="T1159" s="4"/>
      <c r="U1159" s="4"/>
      <c r="V1159" s="4"/>
      <c r="W1159" s="4">
        <v>0</v>
      </c>
      <c r="X1159" s="4">
        <v>1</v>
      </c>
      <c r="Y1159" s="4">
        <v>0</v>
      </c>
      <c r="Z1159" s="4"/>
      <c r="AA1159" s="4"/>
      <c r="AB1159" s="4"/>
    </row>
    <row r="1160" spans="1:28" x14ac:dyDescent="0.2">
      <c r="A1160" s="4">
        <v>50</v>
      </c>
      <c r="B1160" s="4">
        <v>0</v>
      </c>
      <c r="C1160" s="4">
        <v>0</v>
      </c>
      <c r="D1160" s="4">
        <v>1</v>
      </c>
      <c r="E1160" s="4">
        <v>230</v>
      </c>
      <c r="F1160" s="4">
        <f>ROUND(Source!BA1140,O1160)</f>
        <v>0</v>
      </c>
      <c r="G1160" s="4" t="s">
        <v>106</v>
      </c>
      <c r="H1160" s="4" t="s">
        <v>107</v>
      </c>
      <c r="I1160" s="4"/>
      <c r="J1160" s="4"/>
      <c r="K1160" s="4">
        <v>230</v>
      </c>
      <c r="L1160" s="4">
        <v>19</v>
      </c>
      <c r="M1160" s="4">
        <v>3</v>
      </c>
      <c r="N1160" s="4" t="s">
        <v>3</v>
      </c>
      <c r="O1160" s="4">
        <v>2</v>
      </c>
      <c r="P1160" s="4"/>
      <c r="Q1160" s="4"/>
      <c r="R1160" s="4"/>
      <c r="S1160" s="4"/>
      <c r="T1160" s="4"/>
      <c r="U1160" s="4"/>
      <c r="V1160" s="4"/>
      <c r="W1160" s="4">
        <v>0</v>
      </c>
      <c r="X1160" s="4">
        <v>1</v>
      </c>
      <c r="Y1160" s="4">
        <v>0</v>
      </c>
      <c r="Z1160" s="4"/>
      <c r="AA1160" s="4"/>
      <c r="AB1160" s="4"/>
    </row>
    <row r="1161" spans="1:28" x14ac:dyDescent="0.2">
      <c r="A1161" s="4">
        <v>50</v>
      </c>
      <c r="B1161" s="4">
        <v>0</v>
      </c>
      <c r="C1161" s="4">
        <v>0</v>
      </c>
      <c r="D1161" s="4">
        <v>1</v>
      </c>
      <c r="E1161" s="4">
        <v>206</v>
      </c>
      <c r="F1161" s="4">
        <f>ROUND(Source!T1140,O1161)</f>
        <v>0</v>
      </c>
      <c r="G1161" s="4" t="s">
        <v>108</v>
      </c>
      <c r="H1161" s="4" t="s">
        <v>109</v>
      </c>
      <c r="I1161" s="4"/>
      <c r="J1161" s="4"/>
      <c r="K1161" s="4">
        <v>206</v>
      </c>
      <c r="L1161" s="4">
        <v>20</v>
      </c>
      <c r="M1161" s="4">
        <v>3</v>
      </c>
      <c r="N1161" s="4" t="s">
        <v>3</v>
      </c>
      <c r="O1161" s="4">
        <v>2</v>
      </c>
      <c r="P1161" s="4"/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/>
      <c r="AA1161" s="4"/>
      <c r="AB1161" s="4"/>
    </row>
    <row r="1162" spans="1:28" x14ac:dyDescent="0.2">
      <c r="A1162" s="4">
        <v>50</v>
      </c>
      <c r="B1162" s="4">
        <v>0</v>
      </c>
      <c r="C1162" s="4">
        <v>0</v>
      </c>
      <c r="D1162" s="4">
        <v>1</v>
      </c>
      <c r="E1162" s="4">
        <v>207</v>
      </c>
      <c r="F1162" s="4">
        <f>Source!U1140</f>
        <v>998.39101359755989</v>
      </c>
      <c r="G1162" s="4" t="s">
        <v>110</v>
      </c>
      <c r="H1162" s="4" t="s">
        <v>111</v>
      </c>
      <c r="I1162" s="4"/>
      <c r="J1162" s="4"/>
      <c r="K1162" s="4">
        <v>207</v>
      </c>
      <c r="L1162" s="4">
        <v>21</v>
      </c>
      <c r="M1162" s="4">
        <v>3</v>
      </c>
      <c r="N1162" s="4" t="s">
        <v>3</v>
      </c>
      <c r="O1162" s="4">
        <v>-1</v>
      </c>
      <c r="P1162" s="4"/>
      <c r="Q1162" s="4"/>
      <c r="R1162" s="4"/>
      <c r="S1162" s="4"/>
      <c r="T1162" s="4"/>
      <c r="U1162" s="4"/>
      <c r="V1162" s="4"/>
      <c r="W1162" s="4">
        <v>998.39101359756091</v>
      </c>
      <c r="X1162" s="4">
        <v>1</v>
      </c>
      <c r="Y1162" s="4">
        <v>998.39101359756091</v>
      </c>
      <c r="Z1162" s="4"/>
      <c r="AA1162" s="4"/>
      <c r="AB1162" s="4"/>
    </row>
    <row r="1163" spans="1:28" x14ac:dyDescent="0.2">
      <c r="A1163" s="4">
        <v>50</v>
      </c>
      <c r="B1163" s="4">
        <v>0</v>
      </c>
      <c r="C1163" s="4">
        <v>0</v>
      </c>
      <c r="D1163" s="4">
        <v>1</v>
      </c>
      <c r="E1163" s="4">
        <v>208</v>
      </c>
      <c r="F1163" s="4">
        <f>Source!V1140</f>
        <v>0</v>
      </c>
      <c r="G1163" s="4" t="s">
        <v>112</v>
      </c>
      <c r="H1163" s="4" t="s">
        <v>113</v>
      </c>
      <c r="I1163" s="4"/>
      <c r="J1163" s="4"/>
      <c r="K1163" s="4">
        <v>208</v>
      </c>
      <c r="L1163" s="4">
        <v>22</v>
      </c>
      <c r="M1163" s="4">
        <v>3</v>
      </c>
      <c r="N1163" s="4" t="s">
        <v>3</v>
      </c>
      <c r="O1163" s="4">
        <v>-1</v>
      </c>
      <c r="P1163" s="4"/>
      <c r="Q1163" s="4"/>
      <c r="R1163" s="4"/>
      <c r="S1163" s="4"/>
      <c r="T1163" s="4"/>
      <c r="U1163" s="4"/>
      <c r="V1163" s="4"/>
      <c r="W1163" s="4">
        <v>0</v>
      </c>
      <c r="X1163" s="4">
        <v>1</v>
      </c>
      <c r="Y1163" s="4">
        <v>0</v>
      </c>
      <c r="Z1163" s="4"/>
      <c r="AA1163" s="4"/>
      <c r="AB1163" s="4"/>
    </row>
    <row r="1164" spans="1:28" x14ac:dyDescent="0.2">
      <c r="A1164" s="4">
        <v>50</v>
      </c>
      <c r="B1164" s="4">
        <v>0</v>
      </c>
      <c r="C1164" s="4">
        <v>0</v>
      </c>
      <c r="D1164" s="4">
        <v>1</v>
      </c>
      <c r="E1164" s="4">
        <v>209</v>
      </c>
      <c r="F1164" s="4">
        <f>ROUND(Source!W1140,O1164)</f>
        <v>0</v>
      </c>
      <c r="G1164" s="4" t="s">
        <v>114</v>
      </c>
      <c r="H1164" s="4" t="s">
        <v>115</v>
      </c>
      <c r="I1164" s="4"/>
      <c r="J1164" s="4"/>
      <c r="K1164" s="4">
        <v>209</v>
      </c>
      <c r="L1164" s="4">
        <v>23</v>
      </c>
      <c r="M1164" s="4">
        <v>3</v>
      </c>
      <c r="N1164" s="4" t="s">
        <v>3</v>
      </c>
      <c r="O1164" s="4">
        <v>2</v>
      </c>
      <c r="P1164" s="4"/>
      <c r="Q1164" s="4"/>
      <c r="R1164" s="4"/>
      <c r="S1164" s="4"/>
      <c r="T1164" s="4"/>
      <c r="U1164" s="4"/>
      <c r="V1164" s="4"/>
      <c r="W1164" s="4">
        <v>0</v>
      </c>
      <c r="X1164" s="4">
        <v>1</v>
      </c>
      <c r="Y1164" s="4">
        <v>0</v>
      </c>
      <c r="Z1164" s="4"/>
      <c r="AA1164" s="4"/>
      <c r="AB1164" s="4"/>
    </row>
    <row r="1165" spans="1:28" x14ac:dyDescent="0.2">
      <c r="A1165" s="4">
        <v>50</v>
      </c>
      <c r="B1165" s="4">
        <v>0</v>
      </c>
      <c r="C1165" s="4">
        <v>0</v>
      </c>
      <c r="D1165" s="4">
        <v>1</v>
      </c>
      <c r="E1165" s="4">
        <v>233</v>
      </c>
      <c r="F1165" s="4">
        <f>ROUND(Source!BD1140,O1165)</f>
        <v>0</v>
      </c>
      <c r="G1165" s="4" t="s">
        <v>116</v>
      </c>
      <c r="H1165" s="4" t="s">
        <v>117</v>
      </c>
      <c r="I1165" s="4"/>
      <c r="J1165" s="4"/>
      <c r="K1165" s="4">
        <v>233</v>
      </c>
      <c r="L1165" s="4">
        <v>24</v>
      </c>
      <c r="M1165" s="4">
        <v>3</v>
      </c>
      <c r="N1165" s="4" t="s">
        <v>3</v>
      </c>
      <c r="O1165" s="4">
        <v>2</v>
      </c>
      <c r="P1165" s="4"/>
      <c r="Q1165" s="4"/>
      <c r="R1165" s="4"/>
      <c r="S1165" s="4"/>
      <c r="T1165" s="4"/>
      <c r="U1165" s="4"/>
      <c r="V1165" s="4"/>
      <c r="W1165" s="4">
        <v>0</v>
      </c>
      <c r="X1165" s="4">
        <v>1</v>
      </c>
      <c r="Y1165" s="4">
        <v>0</v>
      </c>
      <c r="Z1165" s="4"/>
      <c r="AA1165" s="4"/>
      <c r="AB1165" s="4"/>
    </row>
    <row r="1166" spans="1:28" x14ac:dyDescent="0.2">
      <c r="A1166" s="4">
        <v>50</v>
      </c>
      <c r="B1166" s="4">
        <v>0</v>
      </c>
      <c r="C1166" s="4">
        <v>0</v>
      </c>
      <c r="D1166" s="4">
        <v>1</v>
      </c>
      <c r="E1166" s="4">
        <v>210</v>
      </c>
      <c r="F1166" s="4">
        <f>ROUND(Source!X1140,O1166)</f>
        <v>539230.22</v>
      </c>
      <c r="G1166" s="4" t="s">
        <v>118</v>
      </c>
      <c r="H1166" s="4" t="s">
        <v>119</v>
      </c>
      <c r="I1166" s="4"/>
      <c r="J1166" s="4"/>
      <c r="K1166" s="4">
        <v>210</v>
      </c>
      <c r="L1166" s="4">
        <v>25</v>
      </c>
      <c r="M1166" s="4">
        <v>3</v>
      </c>
      <c r="N1166" s="4" t="s">
        <v>3</v>
      </c>
      <c r="O1166" s="4">
        <v>2</v>
      </c>
      <c r="P1166" s="4"/>
      <c r="Q1166" s="4"/>
      <c r="R1166" s="4"/>
      <c r="S1166" s="4"/>
      <c r="T1166" s="4"/>
      <c r="U1166" s="4"/>
      <c r="V1166" s="4"/>
      <c r="W1166" s="4">
        <v>539230.22</v>
      </c>
      <c r="X1166" s="4">
        <v>1</v>
      </c>
      <c r="Y1166" s="4">
        <v>539230.22</v>
      </c>
      <c r="Z1166" s="4"/>
      <c r="AA1166" s="4"/>
      <c r="AB1166" s="4"/>
    </row>
    <row r="1167" spans="1:28" x14ac:dyDescent="0.2">
      <c r="A1167" s="4">
        <v>50</v>
      </c>
      <c r="B1167" s="4">
        <v>0</v>
      </c>
      <c r="C1167" s="4">
        <v>0</v>
      </c>
      <c r="D1167" s="4">
        <v>1</v>
      </c>
      <c r="E1167" s="4">
        <v>211</v>
      </c>
      <c r="F1167" s="4">
        <f>ROUND(Source!Y1140,O1167)</f>
        <v>251955.8</v>
      </c>
      <c r="G1167" s="4" t="s">
        <v>120</v>
      </c>
      <c r="H1167" s="4" t="s">
        <v>121</v>
      </c>
      <c r="I1167" s="4"/>
      <c r="J1167" s="4"/>
      <c r="K1167" s="4">
        <v>211</v>
      </c>
      <c r="L1167" s="4">
        <v>26</v>
      </c>
      <c r="M1167" s="4">
        <v>3</v>
      </c>
      <c r="N1167" s="4" t="s">
        <v>3</v>
      </c>
      <c r="O1167" s="4">
        <v>2</v>
      </c>
      <c r="P1167" s="4"/>
      <c r="Q1167" s="4"/>
      <c r="R1167" s="4"/>
      <c r="S1167" s="4"/>
      <c r="T1167" s="4"/>
      <c r="U1167" s="4"/>
      <c r="V1167" s="4"/>
      <c r="W1167" s="4">
        <v>251955.8</v>
      </c>
      <c r="X1167" s="4">
        <v>1</v>
      </c>
      <c r="Y1167" s="4">
        <v>251955.8</v>
      </c>
      <c r="Z1167" s="4"/>
      <c r="AA1167" s="4"/>
      <c r="AB1167" s="4"/>
    </row>
    <row r="1168" spans="1:28" x14ac:dyDescent="0.2">
      <c r="A1168" s="4">
        <v>50</v>
      </c>
      <c r="B1168" s="4">
        <v>0</v>
      </c>
      <c r="C1168" s="4">
        <v>0</v>
      </c>
      <c r="D1168" s="4">
        <v>1</v>
      </c>
      <c r="E1168" s="4">
        <v>224</v>
      </c>
      <c r="F1168" s="4">
        <f>ROUND(Source!AR1140,O1168)</f>
        <v>3300765.45</v>
      </c>
      <c r="G1168" s="4" t="s">
        <v>122</v>
      </c>
      <c r="H1168" s="4" t="s">
        <v>123</v>
      </c>
      <c r="I1168" s="4"/>
      <c r="J1168" s="4"/>
      <c r="K1168" s="4">
        <v>224</v>
      </c>
      <c r="L1168" s="4">
        <v>27</v>
      </c>
      <c r="M1168" s="4">
        <v>3</v>
      </c>
      <c r="N1168" s="4" t="s">
        <v>3</v>
      </c>
      <c r="O1168" s="4">
        <v>2</v>
      </c>
      <c r="P1168" s="4"/>
      <c r="Q1168" s="4"/>
      <c r="R1168" s="4"/>
      <c r="S1168" s="4"/>
      <c r="T1168" s="4"/>
      <c r="U1168" s="4"/>
      <c r="V1168" s="4"/>
      <c r="W1168" s="4">
        <v>3300765.45</v>
      </c>
      <c r="X1168" s="4">
        <v>1</v>
      </c>
      <c r="Y1168" s="4">
        <v>3300765.45</v>
      </c>
      <c r="Z1168" s="4"/>
      <c r="AA1168" s="4"/>
      <c r="AB1168" s="4"/>
    </row>
    <row r="1170" spans="1:245" x14ac:dyDescent="0.2">
      <c r="A1170" s="1">
        <v>3</v>
      </c>
      <c r="B1170" s="1">
        <v>1</v>
      </c>
      <c r="C1170" s="1"/>
      <c r="D1170" s="1">
        <f>ROW(A1297)</f>
        <v>1297</v>
      </c>
      <c r="E1170" s="1"/>
      <c r="F1170" s="37" t="s">
        <v>1268</v>
      </c>
      <c r="G1170" s="1" t="s">
        <v>436</v>
      </c>
      <c r="H1170" s="1" t="s">
        <v>3</v>
      </c>
      <c r="I1170" s="1">
        <v>0</v>
      </c>
      <c r="J1170" s="1" t="s">
        <v>3</v>
      </c>
      <c r="K1170" s="1">
        <v>-1</v>
      </c>
      <c r="L1170" s="1" t="s">
        <v>435</v>
      </c>
      <c r="M1170" s="1" t="s">
        <v>3</v>
      </c>
      <c r="N1170" s="1"/>
      <c r="O1170" s="1"/>
      <c r="P1170" s="1"/>
      <c r="Q1170" s="1"/>
      <c r="R1170" s="1"/>
      <c r="S1170" s="1">
        <v>0</v>
      </c>
      <c r="T1170" s="1"/>
      <c r="U1170" s="1" t="s">
        <v>3</v>
      </c>
      <c r="V1170" s="1">
        <v>0</v>
      </c>
      <c r="W1170" s="1"/>
      <c r="X1170" s="1"/>
      <c r="Y1170" s="1"/>
      <c r="Z1170" s="1"/>
      <c r="AA1170" s="1"/>
      <c r="AB1170" s="1" t="s">
        <v>3</v>
      </c>
      <c r="AC1170" s="1" t="s">
        <v>3</v>
      </c>
      <c r="AD1170" s="1" t="s">
        <v>3</v>
      </c>
      <c r="AE1170" s="1" t="s">
        <v>3</v>
      </c>
      <c r="AF1170" s="1" t="s">
        <v>3</v>
      </c>
      <c r="AG1170" s="1" t="s">
        <v>3</v>
      </c>
      <c r="AH1170" s="1"/>
      <c r="AI1170" s="1"/>
      <c r="AJ1170" s="1"/>
      <c r="AK1170" s="1"/>
      <c r="AL1170" s="1"/>
      <c r="AM1170" s="1"/>
      <c r="AN1170" s="1"/>
      <c r="AO1170" s="1"/>
      <c r="AP1170" s="1" t="s">
        <v>3</v>
      </c>
      <c r="AQ1170" s="1" t="s">
        <v>3</v>
      </c>
      <c r="AR1170" s="1" t="s">
        <v>3</v>
      </c>
      <c r="AS1170" s="1"/>
      <c r="AT1170" s="1"/>
      <c r="AU1170" s="1"/>
      <c r="AV1170" s="1"/>
      <c r="AW1170" s="1"/>
      <c r="AX1170" s="1"/>
      <c r="AY1170" s="1"/>
      <c r="AZ1170" s="1" t="s">
        <v>3</v>
      </c>
      <c r="BA1170" s="1"/>
      <c r="BB1170" s="1" t="s">
        <v>3</v>
      </c>
      <c r="BC1170" s="1" t="s">
        <v>3</v>
      </c>
      <c r="BD1170" s="1" t="s">
        <v>3</v>
      </c>
      <c r="BE1170" s="1" t="s">
        <v>3</v>
      </c>
      <c r="BF1170" s="1" t="s">
        <v>3</v>
      </c>
      <c r="BG1170" s="1" t="s">
        <v>3</v>
      </c>
      <c r="BH1170" s="1" t="s">
        <v>3</v>
      </c>
      <c r="BI1170" s="1" t="s">
        <v>3</v>
      </c>
      <c r="BJ1170" s="1" t="s">
        <v>3</v>
      </c>
      <c r="BK1170" s="1" t="s">
        <v>3</v>
      </c>
      <c r="BL1170" s="1" t="s">
        <v>3</v>
      </c>
      <c r="BM1170" s="1" t="s">
        <v>3</v>
      </c>
      <c r="BN1170" s="1" t="s">
        <v>3</v>
      </c>
      <c r="BO1170" s="1" t="s">
        <v>3</v>
      </c>
      <c r="BP1170" s="1" t="s">
        <v>3</v>
      </c>
      <c r="BQ1170" s="1"/>
      <c r="BR1170" s="1"/>
      <c r="BS1170" s="1"/>
      <c r="BT1170" s="1"/>
      <c r="BU1170" s="1"/>
      <c r="BV1170" s="1"/>
      <c r="BW1170" s="1"/>
      <c r="BX1170" s="1">
        <v>0</v>
      </c>
      <c r="BY1170" s="1"/>
      <c r="BZ1170" s="1"/>
      <c r="CA1170" s="1"/>
      <c r="CB1170" s="1"/>
      <c r="CC1170" s="1"/>
      <c r="CD1170" s="1"/>
      <c r="CE1170" s="1"/>
      <c r="CF1170" s="1">
        <v>0</v>
      </c>
      <c r="CG1170" s="1">
        <v>0</v>
      </c>
      <c r="CH1170" s="1"/>
      <c r="CI1170" s="1" t="s">
        <v>3</v>
      </c>
      <c r="CJ1170" s="1" t="s">
        <v>3</v>
      </c>
      <c r="CK1170" t="s">
        <v>3</v>
      </c>
      <c r="CL1170" t="s">
        <v>3</v>
      </c>
      <c r="CM1170" t="s">
        <v>3</v>
      </c>
      <c r="CN1170" t="s">
        <v>3</v>
      </c>
      <c r="CO1170" t="s">
        <v>3</v>
      </c>
      <c r="CP1170" t="s">
        <v>3</v>
      </c>
      <c r="CQ1170" t="s">
        <v>3</v>
      </c>
    </row>
    <row r="1172" spans="1:245" x14ac:dyDescent="0.2">
      <c r="A1172" s="2">
        <v>52</v>
      </c>
      <c r="B1172" s="2">
        <f t="shared" ref="B1172:G1172" si="663">B1297</f>
        <v>1</v>
      </c>
      <c r="C1172" s="2">
        <f t="shared" si="663"/>
        <v>3</v>
      </c>
      <c r="D1172" s="2">
        <f t="shared" si="663"/>
        <v>1170</v>
      </c>
      <c r="E1172" s="2">
        <f t="shared" si="663"/>
        <v>0</v>
      </c>
      <c r="F1172" s="2" t="str">
        <f t="shared" si="663"/>
        <v>08-01-06</v>
      </c>
      <c r="G1172" s="2" t="str">
        <f t="shared" si="663"/>
        <v>СМР КЛ 0,4 кВ (по зданию)</v>
      </c>
      <c r="H1172" s="2"/>
      <c r="I1172" s="2"/>
      <c r="J1172" s="2"/>
      <c r="K1172" s="2"/>
      <c r="L1172" s="2"/>
      <c r="M1172" s="2"/>
      <c r="N1172" s="2"/>
      <c r="O1172" s="2">
        <f t="shared" ref="O1172:AT1172" si="664">O1297</f>
        <v>883923.41</v>
      </c>
      <c r="P1172" s="2">
        <f t="shared" si="664"/>
        <v>688171.86</v>
      </c>
      <c r="Q1172" s="2">
        <f t="shared" si="664"/>
        <v>6643.53</v>
      </c>
      <c r="R1172" s="2">
        <f t="shared" si="664"/>
        <v>2341.27</v>
      </c>
      <c r="S1172" s="2">
        <f t="shared" si="664"/>
        <v>189108.02</v>
      </c>
      <c r="T1172" s="2">
        <f t="shared" si="664"/>
        <v>0</v>
      </c>
      <c r="U1172" s="2">
        <f t="shared" si="664"/>
        <v>286.36071999999996</v>
      </c>
      <c r="V1172" s="2">
        <f t="shared" si="664"/>
        <v>0</v>
      </c>
      <c r="W1172" s="2">
        <f t="shared" si="664"/>
        <v>0</v>
      </c>
      <c r="X1172" s="2">
        <f t="shared" si="664"/>
        <v>172161.86</v>
      </c>
      <c r="Y1172" s="2">
        <f t="shared" si="664"/>
        <v>80589.429999999993</v>
      </c>
      <c r="Z1172" s="2">
        <f t="shared" si="664"/>
        <v>0</v>
      </c>
      <c r="AA1172" s="2">
        <f t="shared" si="664"/>
        <v>0</v>
      </c>
      <c r="AB1172" s="2">
        <f t="shared" si="664"/>
        <v>0</v>
      </c>
      <c r="AC1172" s="2">
        <f t="shared" si="664"/>
        <v>0</v>
      </c>
      <c r="AD1172" s="2">
        <f t="shared" si="664"/>
        <v>0</v>
      </c>
      <c r="AE1172" s="2">
        <f t="shared" si="664"/>
        <v>0</v>
      </c>
      <c r="AF1172" s="2">
        <f t="shared" si="664"/>
        <v>0</v>
      </c>
      <c r="AG1172" s="2">
        <f t="shared" si="664"/>
        <v>0</v>
      </c>
      <c r="AH1172" s="2">
        <f t="shared" si="664"/>
        <v>0</v>
      </c>
      <c r="AI1172" s="2">
        <f t="shared" si="664"/>
        <v>0</v>
      </c>
      <c r="AJ1172" s="2">
        <f t="shared" si="664"/>
        <v>0</v>
      </c>
      <c r="AK1172" s="2">
        <f t="shared" si="664"/>
        <v>0</v>
      </c>
      <c r="AL1172" s="2">
        <f t="shared" si="664"/>
        <v>0</v>
      </c>
      <c r="AM1172" s="2">
        <f t="shared" si="664"/>
        <v>0</v>
      </c>
      <c r="AN1172" s="2">
        <f t="shared" si="664"/>
        <v>0</v>
      </c>
      <c r="AO1172" s="2">
        <f t="shared" si="664"/>
        <v>0</v>
      </c>
      <c r="AP1172" s="2">
        <f t="shared" si="664"/>
        <v>0</v>
      </c>
      <c r="AQ1172" s="2">
        <f t="shared" si="664"/>
        <v>0</v>
      </c>
      <c r="AR1172" s="2">
        <f t="shared" si="664"/>
        <v>1140420.73</v>
      </c>
      <c r="AS1172" s="2">
        <f t="shared" si="664"/>
        <v>462819.04</v>
      </c>
      <c r="AT1172" s="2">
        <f t="shared" si="664"/>
        <v>677601.69</v>
      </c>
      <c r="AU1172" s="2">
        <f t="shared" ref="AU1172:BZ1172" si="665">AU1297</f>
        <v>0</v>
      </c>
      <c r="AV1172" s="2">
        <f t="shared" si="665"/>
        <v>688171.86</v>
      </c>
      <c r="AW1172" s="2">
        <f t="shared" si="665"/>
        <v>688171.86</v>
      </c>
      <c r="AX1172" s="2">
        <f t="shared" si="665"/>
        <v>0</v>
      </c>
      <c r="AY1172" s="2">
        <f t="shared" si="665"/>
        <v>688171.86</v>
      </c>
      <c r="AZ1172" s="2">
        <f t="shared" si="665"/>
        <v>0</v>
      </c>
      <c r="BA1172" s="2">
        <f t="shared" si="665"/>
        <v>0</v>
      </c>
      <c r="BB1172" s="2">
        <f t="shared" si="665"/>
        <v>0</v>
      </c>
      <c r="BC1172" s="2">
        <f t="shared" si="665"/>
        <v>0</v>
      </c>
      <c r="BD1172" s="2">
        <f t="shared" si="665"/>
        <v>0</v>
      </c>
      <c r="BE1172" s="2">
        <f t="shared" si="665"/>
        <v>0</v>
      </c>
      <c r="BF1172" s="2">
        <f t="shared" si="665"/>
        <v>0</v>
      </c>
      <c r="BG1172" s="2">
        <f t="shared" si="665"/>
        <v>0</v>
      </c>
      <c r="BH1172" s="2">
        <f t="shared" si="665"/>
        <v>0</v>
      </c>
      <c r="BI1172" s="2">
        <f t="shared" si="665"/>
        <v>0</v>
      </c>
      <c r="BJ1172" s="2">
        <f t="shared" si="665"/>
        <v>0</v>
      </c>
      <c r="BK1172" s="2">
        <f t="shared" si="665"/>
        <v>0</v>
      </c>
      <c r="BL1172" s="2">
        <f t="shared" si="665"/>
        <v>0</v>
      </c>
      <c r="BM1172" s="2">
        <f t="shared" si="665"/>
        <v>0</v>
      </c>
      <c r="BN1172" s="2">
        <f t="shared" si="665"/>
        <v>0</v>
      </c>
      <c r="BO1172" s="2">
        <f t="shared" si="665"/>
        <v>0</v>
      </c>
      <c r="BP1172" s="2">
        <f t="shared" si="665"/>
        <v>0</v>
      </c>
      <c r="BQ1172" s="2">
        <f t="shared" si="665"/>
        <v>0</v>
      </c>
      <c r="BR1172" s="2">
        <f t="shared" si="665"/>
        <v>0</v>
      </c>
      <c r="BS1172" s="2">
        <f t="shared" si="665"/>
        <v>0</v>
      </c>
      <c r="BT1172" s="2">
        <f t="shared" si="665"/>
        <v>0</v>
      </c>
      <c r="BU1172" s="2">
        <f t="shared" si="665"/>
        <v>0</v>
      </c>
      <c r="BV1172" s="2">
        <f t="shared" si="665"/>
        <v>0</v>
      </c>
      <c r="BW1172" s="2">
        <f t="shared" si="665"/>
        <v>0</v>
      </c>
      <c r="BX1172" s="2">
        <f t="shared" si="665"/>
        <v>0</v>
      </c>
      <c r="BY1172" s="2">
        <f t="shared" si="665"/>
        <v>0</v>
      </c>
      <c r="BZ1172" s="2">
        <f t="shared" si="665"/>
        <v>0</v>
      </c>
      <c r="CA1172" s="2">
        <f t="shared" ref="CA1172:DF1172" si="666">CA1297</f>
        <v>0</v>
      </c>
      <c r="CB1172" s="2">
        <f t="shared" si="666"/>
        <v>0</v>
      </c>
      <c r="CC1172" s="2">
        <f t="shared" si="666"/>
        <v>0</v>
      </c>
      <c r="CD1172" s="2">
        <f t="shared" si="666"/>
        <v>0</v>
      </c>
      <c r="CE1172" s="2">
        <f t="shared" si="666"/>
        <v>0</v>
      </c>
      <c r="CF1172" s="2">
        <f t="shared" si="666"/>
        <v>0</v>
      </c>
      <c r="CG1172" s="2">
        <f t="shared" si="666"/>
        <v>0</v>
      </c>
      <c r="CH1172" s="2">
        <f t="shared" si="666"/>
        <v>0</v>
      </c>
      <c r="CI1172" s="2">
        <f t="shared" si="666"/>
        <v>0</v>
      </c>
      <c r="CJ1172" s="2">
        <f t="shared" si="666"/>
        <v>0</v>
      </c>
      <c r="CK1172" s="2">
        <f t="shared" si="666"/>
        <v>0</v>
      </c>
      <c r="CL1172" s="2">
        <f t="shared" si="666"/>
        <v>0</v>
      </c>
      <c r="CM1172" s="2">
        <f t="shared" si="666"/>
        <v>0</v>
      </c>
      <c r="CN1172" s="2">
        <f t="shared" si="666"/>
        <v>0</v>
      </c>
      <c r="CO1172" s="2">
        <f t="shared" si="666"/>
        <v>0</v>
      </c>
      <c r="CP1172" s="2">
        <f t="shared" si="666"/>
        <v>0</v>
      </c>
      <c r="CQ1172" s="2">
        <f t="shared" si="666"/>
        <v>0</v>
      </c>
      <c r="CR1172" s="2">
        <f t="shared" si="666"/>
        <v>0</v>
      </c>
      <c r="CS1172" s="2">
        <f t="shared" si="666"/>
        <v>0</v>
      </c>
      <c r="CT1172" s="2">
        <f t="shared" si="666"/>
        <v>0</v>
      </c>
      <c r="CU1172" s="2">
        <f t="shared" si="666"/>
        <v>0</v>
      </c>
      <c r="CV1172" s="2">
        <f t="shared" si="666"/>
        <v>0</v>
      </c>
      <c r="CW1172" s="2">
        <f t="shared" si="666"/>
        <v>0</v>
      </c>
      <c r="CX1172" s="2">
        <f t="shared" si="666"/>
        <v>0</v>
      </c>
      <c r="CY1172" s="2">
        <f t="shared" si="666"/>
        <v>0</v>
      </c>
      <c r="CZ1172" s="2">
        <f t="shared" si="666"/>
        <v>0</v>
      </c>
      <c r="DA1172" s="2">
        <f t="shared" si="666"/>
        <v>0</v>
      </c>
      <c r="DB1172" s="2">
        <f t="shared" si="666"/>
        <v>0</v>
      </c>
      <c r="DC1172" s="2">
        <f t="shared" si="666"/>
        <v>0</v>
      </c>
      <c r="DD1172" s="2">
        <f t="shared" si="666"/>
        <v>0</v>
      </c>
      <c r="DE1172" s="2">
        <f t="shared" si="666"/>
        <v>0</v>
      </c>
      <c r="DF1172" s="2">
        <f t="shared" si="666"/>
        <v>0</v>
      </c>
      <c r="DG1172" s="3">
        <f t="shared" ref="DG1172:EL1172" si="667">DG1297</f>
        <v>0</v>
      </c>
      <c r="DH1172" s="3">
        <f t="shared" si="667"/>
        <v>0</v>
      </c>
      <c r="DI1172" s="3">
        <f t="shared" si="667"/>
        <v>0</v>
      </c>
      <c r="DJ1172" s="3">
        <f t="shared" si="667"/>
        <v>0</v>
      </c>
      <c r="DK1172" s="3">
        <f t="shared" si="667"/>
        <v>0</v>
      </c>
      <c r="DL1172" s="3">
        <f t="shared" si="667"/>
        <v>0</v>
      </c>
      <c r="DM1172" s="3">
        <f t="shared" si="667"/>
        <v>0</v>
      </c>
      <c r="DN1172" s="3">
        <f t="shared" si="667"/>
        <v>0</v>
      </c>
      <c r="DO1172" s="3">
        <f t="shared" si="667"/>
        <v>0</v>
      </c>
      <c r="DP1172" s="3">
        <f t="shared" si="667"/>
        <v>0</v>
      </c>
      <c r="DQ1172" s="3">
        <f t="shared" si="667"/>
        <v>0</v>
      </c>
      <c r="DR1172" s="3">
        <f t="shared" si="667"/>
        <v>0</v>
      </c>
      <c r="DS1172" s="3">
        <f t="shared" si="667"/>
        <v>0</v>
      </c>
      <c r="DT1172" s="3">
        <f t="shared" si="667"/>
        <v>0</v>
      </c>
      <c r="DU1172" s="3">
        <f t="shared" si="667"/>
        <v>0</v>
      </c>
      <c r="DV1172" s="3">
        <f t="shared" si="667"/>
        <v>0</v>
      </c>
      <c r="DW1172" s="3">
        <f t="shared" si="667"/>
        <v>0</v>
      </c>
      <c r="DX1172" s="3">
        <f t="shared" si="667"/>
        <v>0</v>
      </c>
      <c r="DY1172" s="3">
        <f t="shared" si="667"/>
        <v>0</v>
      </c>
      <c r="DZ1172" s="3">
        <f t="shared" si="667"/>
        <v>0</v>
      </c>
      <c r="EA1172" s="3">
        <f t="shared" si="667"/>
        <v>0</v>
      </c>
      <c r="EB1172" s="3">
        <f t="shared" si="667"/>
        <v>0</v>
      </c>
      <c r="EC1172" s="3">
        <f t="shared" si="667"/>
        <v>0</v>
      </c>
      <c r="ED1172" s="3">
        <f t="shared" si="667"/>
        <v>0</v>
      </c>
      <c r="EE1172" s="3">
        <f t="shared" si="667"/>
        <v>0</v>
      </c>
      <c r="EF1172" s="3">
        <f t="shared" si="667"/>
        <v>0</v>
      </c>
      <c r="EG1172" s="3">
        <f t="shared" si="667"/>
        <v>0</v>
      </c>
      <c r="EH1172" s="3">
        <f t="shared" si="667"/>
        <v>0</v>
      </c>
      <c r="EI1172" s="3">
        <f t="shared" si="667"/>
        <v>0</v>
      </c>
      <c r="EJ1172" s="3">
        <f t="shared" si="667"/>
        <v>0</v>
      </c>
      <c r="EK1172" s="3">
        <f t="shared" si="667"/>
        <v>0</v>
      </c>
      <c r="EL1172" s="3">
        <f t="shared" si="667"/>
        <v>0</v>
      </c>
      <c r="EM1172" s="3">
        <f t="shared" ref="EM1172:FR1172" si="668">EM1297</f>
        <v>0</v>
      </c>
      <c r="EN1172" s="3">
        <f t="shared" si="668"/>
        <v>0</v>
      </c>
      <c r="EO1172" s="3">
        <f t="shared" si="668"/>
        <v>0</v>
      </c>
      <c r="EP1172" s="3">
        <f t="shared" si="668"/>
        <v>0</v>
      </c>
      <c r="EQ1172" s="3">
        <f t="shared" si="668"/>
        <v>0</v>
      </c>
      <c r="ER1172" s="3">
        <f t="shared" si="668"/>
        <v>0</v>
      </c>
      <c r="ES1172" s="3">
        <f t="shared" si="668"/>
        <v>0</v>
      </c>
      <c r="ET1172" s="3">
        <f t="shared" si="668"/>
        <v>0</v>
      </c>
      <c r="EU1172" s="3">
        <f t="shared" si="668"/>
        <v>0</v>
      </c>
      <c r="EV1172" s="3">
        <f t="shared" si="668"/>
        <v>0</v>
      </c>
      <c r="EW1172" s="3">
        <f t="shared" si="668"/>
        <v>0</v>
      </c>
      <c r="EX1172" s="3">
        <f t="shared" si="668"/>
        <v>0</v>
      </c>
      <c r="EY1172" s="3">
        <f t="shared" si="668"/>
        <v>0</v>
      </c>
      <c r="EZ1172" s="3">
        <f t="shared" si="668"/>
        <v>0</v>
      </c>
      <c r="FA1172" s="3">
        <f t="shared" si="668"/>
        <v>0</v>
      </c>
      <c r="FB1172" s="3">
        <f t="shared" si="668"/>
        <v>0</v>
      </c>
      <c r="FC1172" s="3">
        <f t="shared" si="668"/>
        <v>0</v>
      </c>
      <c r="FD1172" s="3">
        <f t="shared" si="668"/>
        <v>0</v>
      </c>
      <c r="FE1172" s="3">
        <f t="shared" si="668"/>
        <v>0</v>
      </c>
      <c r="FF1172" s="3">
        <f t="shared" si="668"/>
        <v>0</v>
      </c>
      <c r="FG1172" s="3">
        <f t="shared" si="668"/>
        <v>0</v>
      </c>
      <c r="FH1172" s="3">
        <f t="shared" si="668"/>
        <v>0</v>
      </c>
      <c r="FI1172" s="3">
        <f t="shared" si="668"/>
        <v>0</v>
      </c>
      <c r="FJ1172" s="3">
        <f t="shared" si="668"/>
        <v>0</v>
      </c>
      <c r="FK1172" s="3">
        <f t="shared" si="668"/>
        <v>0</v>
      </c>
      <c r="FL1172" s="3">
        <f t="shared" si="668"/>
        <v>0</v>
      </c>
      <c r="FM1172" s="3">
        <f t="shared" si="668"/>
        <v>0</v>
      </c>
      <c r="FN1172" s="3">
        <f t="shared" si="668"/>
        <v>0</v>
      </c>
      <c r="FO1172" s="3">
        <f t="shared" si="668"/>
        <v>0</v>
      </c>
      <c r="FP1172" s="3">
        <f t="shared" si="668"/>
        <v>0</v>
      </c>
      <c r="FQ1172" s="3">
        <f t="shared" si="668"/>
        <v>0</v>
      </c>
      <c r="FR1172" s="3">
        <f t="shared" si="668"/>
        <v>0</v>
      </c>
      <c r="FS1172" s="3">
        <f t="shared" ref="FS1172:GX1172" si="669">FS1297</f>
        <v>0</v>
      </c>
      <c r="FT1172" s="3">
        <f t="shared" si="669"/>
        <v>0</v>
      </c>
      <c r="FU1172" s="3">
        <f t="shared" si="669"/>
        <v>0</v>
      </c>
      <c r="FV1172" s="3">
        <f t="shared" si="669"/>
        <v>0</v>
      </c>
      <c r="FW1172" s="3">
        <f t="shared" si="669"/>
        <v>0</v>
      </c>
      <c r="FX1172" s="3">
        <f t="shared" si="669"/>
        <v>0</v>
      </c>
      <c r="FY1172" s="3">
        <f t="shared" si="669"/>
        <v>0</v>
      </c>
      <c r="FZ1172" s="3">
        <f t="shared" si="669"/>
        <v>0</v>
      </c>
      <c r="GA1172" s="3">
        <f t="shared" si="669"/>
        <v>0</v>
      </c>
      <c r="GB1172" s="3">
        <f t="shared" si="669"/>
        <v>0</v>
      </c>
      <c r="GC1172" s="3">
        <f t="shared" si="669"/>
        <v>0</v>
      </c>
      <c r="GD1172" s="3">
        <f t="shared" si="669"/>
        <v>0</v>
      </c>
      <c r="GE1172" s="3">
        <f t="shared" si="669"/>
        <v>0</v>
      </c>
      <c r="GF1172" s="3">
        <f t="shared" si="669"/>
        <v>0</v>
      </c>
      <c r="GG1172" s="3">
        <f t="shared" si="669"/>
        <v>0</v>
      </c>
      <c r="GH1172" s="3">
        <f t="shared" si="669"/>
        <v>0</v>
      </c>
      <c r="GI1172" s="3">
        <f t="shared" si="669"/>
        <v>0</v>
      </c>
      <c r="GJ1172" s="3">
        <f t="shared" si="669"/>
        <v>0</v>
      </c>
      <c r="GK1172" s="3">
        <f t="shared" si="669"/>
        <v>0</v>
      </c>
      <c r="GL1172" s="3">
        <f t="shared" si="669"/>
        <v>0</v>
      </c>
      <c r="GM1172" s="3">
        <f t="shared" si="669"/>
        <v>0</v>
      </c>
      <c r="GN1172" s="3">
        <f t="shared" si="669"/>
        <v>0</v>
      </c>
      <c r="GO1172" s="3">
        <f t="shared" si="669"/>
        <v>0</v>
      </c>
      <c r="GP1172" s="3">
        <f t="shared" si="669"/>
        <v>0</v>
      </c>
      <c r="GQ1172" s="3">
        <f t="shared" si="669"/>
        <v>0</v>
      </c>
      <c r="GR1172" s="3">
        <f t="shared" si="669"/>
        <v>0</v>
      </c>
      <c r="GS1172" s="3">
        <f t="shared" si="669"/>
        <v>0</v>
      </c>
      <c r="GT1172" s="3">
        <f t="shared" si="669"/>
        <v>0</v>
      </c>
      <c r="GU1172" s="3">
        <f t="shared" si="669"/>
        <v>0</v>
      </c>
      <c r="GV1172" s="3">
        <f t="shared" si="669"/>
        <v>0</v>
      </c>
      <c r="GW1172" s="3">
        <f t="shared" si="669"/>
        <v>0</v>
      </c>
      <c r="GX1172" s="3">
        <f t="shared" si="669"/>
        <v>0</v>
      </c>
    </row>
    <row r="1174" spans="1:245" x14ac:dyDescent="0.2">
      <c r="A1174" s="1">
        <v>4</v>
      </c>
      <c r="B1174" s="1">
        <v>1</v>
      </c>
      <c r="C1174" s="1"/>
      <c r="D1174" s="1">
        <f>ROW(A1181)</f>
        <v>1181</v>
      </c>
      <c r="E1174" s="1"/>
      <c r="F1174" s="1" t="s">
        <v>16</v>
      </c>
      <c r="G1174" s="1" t="s">
        <v>24</v>
      </c>
      <c r="H1174" s="1" t="s">
        <v>3</v>
      </c>
      <c r="I1174" s="1">
        <v>0</v>
      </c>
      <c r="J1174" s="1"/>
      <c r="K1174" s="1">
        <v>0</v>
      </c>
      <c r="L1174" s="1"/>
      <c r="M1174" s="1" t="s">
        <v>3</v>
      </c>
      <c r="N1174" s="1"/>
      <c r="O1174" s="1"/>
      <c r="P1174" s="1"/>
      <c r="Q1174" s="1"/>
      <c r="R1174" s="1"/>
      <c r="S1174" s="1">
        <v>0</v>
      </c>
      <c r="T1174" s="1"/>
      <c r="U1174" s="1" t="s">
        <v>3</v>
      </c>
      <c r="V1174" s="1">
        <v>0</v>
      </c>
      <c r="W1174" s="1"/>
      <c r="X1174" s="1"/>
      <c r="Y1174" s="1"/>
      <c r="Z1174" s="1"/>
      <c r="AA1174" s="1"/>
      <c r="AB1174" s="1" t="s">
        <v>3</v>
      </c>
      <c r="AC1174" s="1" t="s">
        <v>3</v>
      </c>
      <c r="AD1174" s="1" t="s">
        <v>3</v>
      </c>
      <c r="AE1174" s="1" t="s">
        <v>3</v>
      </c>
      <c r="AF1174" s="1" t="s">
        <v>3</v>
      </c>
      <c r="AG1174" s="1" t="s">
        <v>3</v>
      </c>
      <c r="AH1174" s="1"/>
      <c r="AI1174" s="1"/>
      <c r="AJ1174" s="1"/>
      <c r="AK1174" s="1"/>
      <c r="AL1174" s="1"/>
      <c r="AM1174" s="1"/>
      <c r="AN1174" s="1"/>
      <c r="AO1174" s="1"/>
      <c r="AP1174" s="1" t="s">
        <v>3</v>
      </c>
      <c r="AQ1174" s="1" t="s">
        <v>3</v>
      </c>
      <c r="AR1174" s="1" t="s">
        <v>3</v>
      </c>
      <c r="AS1174" s="1"/>
      <c r="AT1174" s="1"/>
      <c r="AU1174" s="1"/>
      <c r="AV1174" s="1"/>
      <c r="AW1174" s="1"/>
      <c r="AX1174" s="1"/>
      <c r="AY1174" s="1"/>
      <c r="AZ1174" s="1" t="s">
        <v>3</v>
      </c>
      <c r="BA1174" s="1"/>
      <c r="BB1174" s="1" t="s">
        <v>3</v>
      </c>
      <c r="BC1174" s="1" t="s">
        <v>3</v>
      </c>
      <c r="BD1174" s="1" t="s">
        <v>3</v>
      </c>
      <c r="BE1174" s="1" t="s">
        <v>3</v>
      </c>
      <c r="BF1174" s="1" t="s">
        <v>3</v>
      </c>
      <c r="BG1174" s="1" t="s">
        <v>3</v>
      </c>
      <c r="BH1174" s="1" t="s">
        <v>3</v>
      </c>
      <c r="BI1174" s="1" t="s">
        <v>3</v>
      </c>
      <c r="BJ1174" s="1" t="s">
        <v>3</v>
      </c>
      <c r="BK1174" s="1" t="s">
        <v>3</v>
      </c>
      <c r="BL1174" s="1" t="s">
        <v>3</v>
      </c>
      <c r="BM1174" s="1" t="s">
        <v>3</v>
      </c>
      <c r="BN1174" s="1" t="s">
        <v>3</v>
      </c>
      <c r="BO1174" s="1" t="s">
        <v>3</v>
      </c>
      <c r="BP1174" s="1" t="s">
        <v>3</v>
      </c>
      <c r="BQ1174" s="1"/>
      <c r="BR1174" s="1"/>
      <c r="BS1174" s="1"/>
      <c r="BT1174" s="1"/>
      <c r="BU1174" s="1"/>
      <c r="BV1174" s="1"/>
      <c r="BW1174" s="1"/>
      <c r="BX1174" s="1">
        <v>0</v>
      </c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>
        <v>0</v>
      </c>
    </row>
    <row r="1176" spans="1:245" x14ac:dyDescent="0.2">
      <c r="A1176" s="2">
        <v>52</v>
      </c>
      <c r="B1176" s="2">
        <f t="shared" ref="B1176:G1176" si="670">B1181</f>
        <v>1</v>
      </c>
      <c r="C1176" s="2">
        <f t="shared" si="670"/>
        <v>4</v>
      </c>
      <c r="D1176" s="2">
        <f t="shared" si="670"/>
        <v>1174</v>
      </c>
      <c r="E1176" s="2">
        <f t="shared" si="670"/>
        <v>0</v>
      </c>
      <c r="F1176" s="2" t="str">
        <f t="shared" si="670"/>
        <v>Новый раздел</v>
      </c>
      <c r="G1176" s="2" t="str">
        <f t="shared" si="670"/>
        <v>Строительные работы</v>
      </c>
      <c r="H1176" s="2"/>
      <c r="I1176" s="2"/>
      <c r="J1176" s="2"/>
      <c r="K1176" s="2"/>
      <c r="L1176" s="2"/>
      <c r="M1176" s="2"/>
      <c r="N1176" s="2"/>
      <c r="O1176" s="2">
        <f t="shared" ref="O1176:AT1176" si="671">O1181</f>
        <v>61393.25</v>
      </c>
      <c r="P1176" s="2">
        <f t="shared" si="671"/>
        <v>23509.01</v>
      </c>
      <c r="Q1176" s="2">
        <f t="shared" si="671"/>
        <v>1533.87</v>
      </c>
      <c r="R1176" s="2">
        <f t="shared" si="671"/>
        <v>11</v>
      </c>
      <c r="S1176" s="2">
        <f t="shared" si="671"/>
        <v>36350.370000000003</v>
      </c>
      <c r="T1176" s="2">
        <f t="shared" si="671"/>
        <v>0</v>
      </c>
      <c r="U1176" s="2">
        <f t="shared" si="671"/>
        <v>53.145719999999997</v>
      </c>
      <c r="V1176" s="2">
        <f t="shared" si="671"/>
        <v>0</v>
      </c>
      <c r="W1176" s="2">
        <f t="shared" si="671"/>
        <v>0</v>
      </c>
      <c r="X1176" s="2">
        <f t="shared" si="671"/>
        <v>31624.82</v>
      </c>
      <c r="Y1176" s="2">
        <f t="shared" si="671"/>
        <v>14903.65</v>
      </c>
      <c r="Z1176" s="2">
        <f t="shared" si="671"/>
        <v>0</v>
      </c>
      <c r="AA1176" s="2">
        <f t="shared" si="671"/>
        <v>0</v>
      </c>
      <c r="AB1176" s="2">
        <f t="shared" si="671"/>
        <v>61393.25</v>
      </c>
      <c r="AC1176" s="2">
        <f t="shared" si="671"/>
        <v>23509.01</v>
      </c>
      <c r="AD1176" s="2">
        <f t="shared" si="671"/>
        <v>1533.87</v>
      </c>
      <c r="AE1176" s="2">
        <f t="shared" si="671"/>
        <v>11</v>
      </c>
      <c r="AF1176" s="2">
        <f t="shared" si="671"/>
        <v>36350.370000000003</v>
      </c>
      <c r="AG1176" s="2">
        <f t="shared" si="671"/>
        <v>0</v>
      </c>
      <c r="AH1176" s="2">
        <f t="shared" si="671"/>
        <v>53.145719999999997</v>
      </c>
      <c r="AI1176" s="2">
        <f t="shared" si="671"/>
        <v>0</v>
      </c>
      <c r="AJ1176" s="2">
        <f t="shared" si="671"/>
        <v>0</v>
      </c>
      <c r="AK1176" s="2">
        <f t="shared" si="671"/>
        <v>31624.82</v>
      </c>
      <c r="AL1176" s="2">
        <f t="shared" si="671"/>
        <v>14903.65</v>
      </c>
      <c r="AM1176" s="2">
        <f t="shared" si="671"/>
        <v>0</v>
      </c>
      <c r="AN1176" s="2">
        <f t="shared" si="671"/>
        <v>0</v>
      </c>
      <c r="AO1176" s="2">
        <f t="shared" si="671"/>
        <v>0</v>
      </c>
      <c r="AP1176" s="2">
        <f t="shared" si="671"/>
        <v>0</v>
      </c>
      <c r="AQ1176" s="2">
        <f t="shared" si="671"/>
        <v>0</v>
      </c>
      <c r="AR1176" s="2">
        <f t="shared" si="671"/>
        <v>107939.32</v>
      </c>
      <c r="AS1176" s="2">
        <f t="shared" si="671"/>
        <v>107939.32</v>
      </c>
      <c r="AT1176" s="2">
        <f t="shared" si="671"/>
        <v>0</v>
      </c>
      <c r="AU1176" s="2">
        <f t="shared" ref="AU1176:BZ1176" si="672">AU1181</f>
        <v>0</v>
      </c>
      <c r="AV1176" s="2">
        <f t="shared" si="672"/>
        <v>23509.01</v>
      </c>
      <c r="AW1176" s="2">
        <f t="shared" si="672"/>
        <v>23509.01</v>
      </c>
      <c r="AX1176" s="2">
        <f t="shared" si="672"/>
        <v>0</v>
      </c>
      <c r="AY1176" s="2">
        <f t="shared" si="672"/>
        <v>23509.01</v>
      </c>
      <c r="AZ1176" s="2">
        <f t="shared" si="672"/>
        <v>0</v>
      </c>
      <c r="BA1176" s="2">
        <f t="shared" si="672"/>
        <v>0</v>
      </c>
      <c r="BB1176" s="2">
        <f t="shared" si="672"/>
        <v>0</v>
      </c>
      <c r="BC1176" s="2">
        <f t="shared" si="672"/>
        <v>0</v>
      </c>
      <c r="BD1176" s="2">
        <f t="shared" si="672"/>
        <v>0</v>
      </c>
      <c r="BE1176" s="2">
        <f t="shared" si="672"/>
        <v>0</v>
      </c>
      <c r="BF1176" s="2">
        <f t="shared" si="672"/>
        <v>0</v>
      </c>
      <c r="BG1176" s="2">
        <f t="shared" si="672"/>
        <v>0</v>
      </c>
      <c r="BH1176" s="2">
        <f t="shared" si="672"/>
        <v>0</v>
      </c>
      <c r="BI1176" s="2">
        <f t="shared" si="672"/>
        <v>0</v>
      </c>
      <c r="BJ1176" s="2">
        <f t="shared" si="672"/>
        <v>0</v>
      </c>
      <c r="BK1176" s="2">
        <f t="shared" si="672"/>
        <v>0</v>
      </c>
      <c r="BL1176" s="2">
        <f t="shared" si="672"/>
        <v>0</v>
      </c>
      <c r="BM1176" s="2">
        <f t="shared" si="672"/>
        <v>0</v>
      </c>
      <c r="BN1176" s="2">
        <f t="shared" si="672"/>
        <v>0</v>
      </c>
      <c r="BO1176" s="2">
        <f t="shared" si="672"/>
        <v>0</v>
      </c>
      <c r="BP1176" s="2">
        <f t="shared" si="672"/>
        <v>0</v>
      </c>
      <c r="BQ1176" s="2">
        <f t="shared" si="672"/>
        <v>0</v>
      </c>
      <c r="BR1176" s="2">
        <f t="shared" si="672"/>
        <v>0</v>
      </c>
      <c r="BS1176" s="2">
        <f t="shared" si="672"/>
        <v>0</v>
      </c>
      <c r="BT1176" s="2">
        <f t="shared" si="672"/>
        <v>0</v>
      </c>
      <c r="BU1176" s="2">
        <f t="shared" si="672"/>
        <v>0</v>
      </c>
      <c r="BV1176" s="2">
        <f t="shared" si="672"/>
        <v>0</v>
      </c>
      <c r="BW1176" s="2">
        <f t="shared" si="672"/>
        <v>0</v>
      </c>
      <c r="BX1176" s="2">
        <f t="shared" si="672"/>
        <v>0</v>
      </c>
      <c r="BY1176" s="2">
        <f t="shared" si="672"/>
        <v>0</v>
      </c>
      <c r="BZ1176" s="2">
        <f t="shared" si="672"/>
        <v>0</v>
      </c>
      <c r="CA1176" s="2">
        <f t="shared" ref="CA1176:DF1176" si="673">CA1181</f>
        <v>107939.32</v>
      </c>
      <c r="CB1176" s="2">
        <f t="shared" si="673"/>
        <v>107939.32</v>
      </c>
      <c r="CC1176" s="2">
        <f t="shared" si="673"/>
        <v>0</v>
      </c>
      <c r="CD1176" s="2">
        <f t="shared" si="673"/>
        <v>0</v>
      </c>
      <c r="CE1176" s="2">
        <f t="shared" si="673"/>
        <v>23509.01</v>
      </c>
      <c r="CF1176" s="2">
        <f t="shared" si="673"/>
        <v>23509.01</v>
      </c>
      <c r="CG1176" s="2">
        <f t="shared" si="673"/>
        <v>0</v>
      </c>
      <c r="CH1176" s="2">
        <f t="shared" si="673"/>
        <v>23509.01</v>
      </c>
      <c r="CI1176" s="2">
        <f t="shared" si="673"/>
        <v>0</v>
      </c>
      <c r="CJ1176" s="2">
        <f t="shared" si="673"/>
        <v>0</v>
      </c>
      <c r="CK1176" s="2">
        <f t="shared" si="673"/>
        <v>0</v>
      </c>
      <c r="CL1176" s="2">
        <f t="shared" si="673"/>
        <v>0</v>
      </c>
      <c r="CM1176" s="2">
        <f t="shared" si="673"/>
        <v>0</v>
      </c>
      <c r="CN1176" s="2">
        <f t="shared" si="673"/>
        <v>0</v>
      </c>
      <c r="CO1176" s="2">
        <f t="shared" si="673"/>
        <v>0</v>
      </c>
      <c r="CP1176" s="2">
        <f t="shared" si="673"/>
        <v>0</v>
      </c>
      <c r="CQ1176" s="2">
        <f t="shared" si="673"/>
        <v>0</v>
      </c>
      <c r="CR1176" s="2">
        <f t="shared" si="673"/>
        <v>0</v>
      </c>
      <c r="CS1176" s="2">
        <f t="shared" si="673"/>
        <v>0</v>
      </c>
      <c r="CT1176" s="2">
        <f t="shared" si="673"/>
        <v>0</v>
      </c>
      <c r="CU1176" s="2">
        <f t="shared" si="673"/>
        <v>0</v>
      </c>
      <c r="CV1176" s="2">
        <f t="shared" si="673"/>
        <v>0</v>
      </c>
      <c r="CW1176" s="2">
        <f t="shared" si="673"/>
        <v>0</v>
      </c>
      <c r="CX1176" s="2">
        <f t="shared" si="673"/>
        <v>0</v>
      </c>
      <c r="CY1176" s="2">
        <f t="shared" si="673"/>
        <v>0</v>
      </c>
      <c r="CZ1176" s="2">
        <f t="shared" si="673"/>
        <v>0</v>
      </c>
      <c r="DA1176" s="2">
        <f t="shared" si="673"/>
        <v>0</v>
      </c>
      <c r="DB1176" s="2">
        <f t="shared" si="673"/>
        <v>0</v>
      </c>
      <c r="DC1176" s="2">
        <f t="shared" si="673"/>
        <v>0</v>
      </c>
      <c r="DD1176" s="2">
        <f t="shared" si="673"/>
        <v>0</v>
      </c>
      <c r="DE1176" s="2">
        <f t="shared" si="673"/>
        <v>0</v>
      </c>
      <c r="DF1176" s="2">
        <f t="shared" si="673"/>
        <v>0</v>
      </c>
      <c r="DG1176" s="3">
        <f t="shared" ref="DG1176:EL1176" si="674">DG1181</f>
        <v>0</v>
      </c>
      <c r="DH1176" s="3">
        <f t="shared" si="674"/>
        <v>0</v>
      </c>
      <c r="DI1176" s="3">
        <f t="shared" si="674"/>
        <v>0</v>
      </c>
      <c r="DJ1176" s="3">
        <f t="shared" si="674"/>
        <v>0</v>
      </c>
      <c r="DK1176" s="3">
        <f t="shared" si="674"/>
        <v>0</v>
      </c>
      <c r="DL1176" s="3">
        <f t="shared" si="674"/>
        <v>0</v>
      </c>
      <c r="DM1176" s="3">
        <f t="shared" si="674"/>
        <v>0</v>
      </c>
      <c r="DN1176" s="3">
        <f t="shared" si="674"/>
        <v>0</v>
      </c>
      <c r="DO1176" s="3">
        <f t="shared" si="674"/>
        <v>0</v>
      </c>
      <c r="DP1176" s="3">
        <f t="shared" si="674"/>
        <v>0</v>
      </c>
      <c r="DQ1176" s="3">
        <f t="shared" si="674"/>
        <v>0</v>
      </c>
      <c r="DR1176" s="3">
        <f t="shared" si="674"/>
        <v>0</v>
      </c>
      <c r="DS1176" s="3">
        <f t="shared" si="674"/>
        <v>0</v>
      </c>
      <c r="DT1176" s="3">
        <f t="shared" si="674"/>
        <v>0</v>
      </c>
      <c r="DU1176" s="3">
        <f t="shared" si="674"/>
        <v>0</v>
      </c>
      <c r="DV1176" s="3">
        <f t="shared" si="674"/>
        <v>0</v>
      </c>
      <c r="DW1176" s="3">
        <f t="shared" si="674"/>
        <v>0</v>
      </c>
      <c r="DX1176" s="3">
        <f t="shared" si="674"/>
        <v>0</v>
      </c>
      <c r="DY1176" s="3">
        <f t="shared" si="674"/>
        <v>0</v>
      </c>
      <c r="DZ1176" s="3">
        <f t="shared" si="674"/>
        <v>0</v>
      </c>
      <c r="EA1176" s="3">
        <f t="shared" si="674"/>
        <v>0</v>
      </c>
      <c r="EB1176" s="3">
        <f t="shared" si="674"/>
        <v>0</v>
      </c>
      <c r="EC1176" s="3">
        <f t="shared" si="674"/>
        <v>0</v>
      </c>
      <c r="ED1176" s="3">
        <f t="shared" si="674"/>
        <v>0</v>
      </c>
      <c r="EE1176" s="3">
        <f t="shared" si="674"/>
        <v>0</v>
      </c>
      <c r="EF1176" s="3">
        <f t="shared" si="674"/>
        <v>0</v>
      </c>
      <c r="EG1176" s="3">
        <f t="shared" si="674"/>
        <v>0</v>
      </c>
      <c r="EH1176" s="3">
        <f t="shared" si="674"/>
        <v>0</v>
      </c>
      <c r="EI1176" s="3">
        <f t="shared" si="674"/>
        <v>0</v>
      </c>
      <c r="EJ1176" s="3">
        <f t="shared" si="674"/>
        <v>0</v>
      </c>
      <c r="EK1176" s="3">
        <f t="shared" si="674"/>
        <v>0</v>
      </c>
      <c r="EL1176" s="3">
        <f t="shared" si="674"/>
        <v>0</v>
      </c>
      <c r="EM1176" s="3">
        <f t="shared" ref="EM1176:FR1176" si="675">EM1181</f>
        <v>0</v>
      </c>
      <c r="EN1176" s="3">
        <f t="shared" si="675"/>
        <v>0</v>
      </c>
      <c r="EO1176" s="3">
        <f t="shared" si="675"/>
        <v>0</v>
      </c>
      <c r="EP1176" s="3">
        <f t="shared" si="675"/>
        <v>0</v>
      </c>
      <c r="EQ1176" s="3">
        <f t="shared" si="675"/>
        <v>0</v>
      </c>
      <c r="ER1176" s="3">
        <f t="shared" si="675"/>
        <v>0</v>
      </c>
      <c r="ES1176" s="3">
        <f t="shared" si="675"/>
        <v>0</v>
      </c>
      <c r="ET1176" s="3">
        <f t="shared" si="675"/>
        <v>0</v>
      </c>
      <c r="EU1176" s="3">
        <f t="shared" si="675"/>
        <v>0</v>
      </c>
      <c r="EV1176" s="3">
        <f t="shared" si="675"/>
        <v>0</v>
      </c>
      <c r="EW1176" s="3">
        <f t="shared" si="675"/>
        <v>0</v>
      </c>
      <c r="EX1176" s="3">
        <f t="shared" si="675"/>
        <v>0</v>
      </c>
      <c r="EY1176" s="3">
        <f t="shared" si="675"/>
        <v>0</v>
      </c>
      <c r="EZ1176" s="3">
        <f t="shared" si="675"/>
        <v>0</v>
      </c>
      <c r="FA1176" s="3">
        <f t="shared" si="675"/>
        <v>0</v>
      </c>
      <c r="FB1176" s="3">
        <f t="shared" si="675"/>
        <v>0</v>
      </c>
      <c r="FC1176" s="3">
        <f t="shared" si="675"/>
        <v>0</v>
      </c>
      <c r="FD1176" s="3">
        <f t="shared" si="675"/>
        <v>0</v>
      </c>
      <c r="FE1176" s="3">
        <f t="shared" si="675"/>
        <v>0</v>
      </c>
      <c r="FF1176" s="3">
        <f t="shared" si="675"/>
        <v>0</v>
      </c>
      <c r="FG1176" s="3">
        <f t="shared" si="675"/>
        <v>0</v>
      </c>
      <c r="FH1176" s="3">
        <f t="shared" si="675"/>
        <v>0</v>
      </c>
      <c r="FI1176" s="3">
        <f t="shared" si="675"/>
        <v>0</v>
      </c>
      <c r="FJ1176" s="3">
        <f t="shared" si="675"/>
        <v>0</v>
      </c>
      <c r="FK1176" s="3">
        <f t="shared" si="675"/>
        <v>0</v>
      </c>
      <c r="FL1176" s="3">
        <f t="shared" si="675"/>
        <v>0</v>
      </c>
      <c r="FM1176" s="3">
        <f t="shared" si="675"/>
        <v>0</v>
      </c>
      <c r="FN1176" s="3">
        <f t="shared" si="675"/>
        <v>0</v>
      </c>
      <c r="FO1176" s="3">
        <f t="shared" si="675"/>
        <v>0</v>
      </c>
      <c r="FP1176" s="3">
        <f t="shared" si="675"/>
        <v>0</v>
      </c>
      <c r="FQ1176" s="3">
        <f t="shared" si="675"/>
        <v>0</v>
      </c>
      <c r="FR1176" s="3">
        <f t="shared" si="675"/>
        <v>0</v>
      </c>
      <c r="FS1176" s="3">
        <f t="shared" ref="FS1176:GX1176" si="676">FS1181</f>
        <v>0</v>
      </c>
      <c r="FT1176" s="3">
        <f t="shared" si="676"/>
        <v>0</v>
      </c>
      <c r="FU1176" s="3">
        <f t="shared" si="676"/>
        <v>0</v>
      </c>
      <c r="FV1176" s="3">
        <f t="shared" si="676"/>
        <v>0</v>
      </c>
      <c r="FW1176" s="3">
        <f t="shared" si="676"/>
        <v>0</v>
      </c>
      <c r="FX1176" s="3">
        <f t="shared" si="676"/>
        <v>0</v>
      </c>
      <c r="FY1176" s="3">
        <f t="shared" si="676"/>
        <v>0</v>
      </c>
      <c r="FZ1176" s="3">
        <f t="shared" si="676"/>
        <v>0</v>
      </c>
      <c r="GA1176" s="3">
        <f t="shared" si="676"/>
        <v>0</v>
      </c>
      <c r="GB1176" s="3">
        <f t="shared" si="676"/>
        <v>0</v>
      </c>
      <c r="GC1176" s="3">
        <f t="shared" si="676"/>
        <v>0</v>
      </c>
      <c r="GD1176" s="3">
        <f t="shared" si="676"/>
        <v>0</v>
      </c>
      <c r="GE1176" s="3">
        <f t="shared" si="676"/>
        <v>0</v>
      </c>
      <c r="GF1176" s="3">
        <f t="shared" si="676"/>
        <v>0</v>
      </c>
      <c r="GG1176" s="3">
        <f t="shared" si="676"/>
        <v>0</v>
      </c>
      <c r="GH1176" s="3">
        <f t="shared" si="676"/>
        <v>0</v>
      </c>
      <c r="GI1176" s="3">
        <f t="shared" si="676"/>
        <v>0</v>
      </c>
      <c r="GJ1176" s="3">
        <f t="shared" si="676"/>
        <v>0</v>
      </c>
      <c r="GK1176" s="3">
        <f t="shared" si="676"/>
        <v>0</v>
      </c>
      <c r="GL1176" s="3">
        <f t="shared" si="676"/>
        <v>0</v>
      </c>
      <c r="GM1176" s="3">
        <f t="shared" si="676"/>
        <v>0</v>
      </c>
      <c r="GN1176" s="3">
        <f t="shared" si="676"/>
        <v>0</v>
      </c>
      <c r="GO1176" s="3">
        <f t="shared" si="676"/>
        <v>0</v>
      </c>
      <c r="GP1176" s="3">
        <f t="shared" si="676"/>
        <v>0</v>
      </c>
      <c r="GQ1176" s="3">
        <f t="shared" si="676"/>
        <v>0</v>
      </c>
      <c r="GR1176" s="3">
        <f t="shared" si="676"/>
        <v>0</v>
      </c>
      <c r="GS1176" s="3">
        <f t="shared" si="676"/>
        <v>0</v>
      </c>
      <c r="GT1176" s="3">
        <f t="shared" si="676"/>
        <v>0</v>
      </c>
      <c r="GU1176" s="3">
        <f t="shared" si="676"/>
        <v>0</v>
      </c>
      <c r="GV1176" s="3">
        <f t="shared" si="676"/>
        <v>0</v>
      </c>
      <c r="GW1176" s="3">
        <f t="shared" si="676"/>
        <v>0</v>
      </c>
      <c r="GX1176" s="3">
        <f t="shared" si="676"/>
        <v>0</v>
      </c>
    </row>
    <row r="1178" spans="1:245" x14ac:dyDescent="0.2">
      <c r="A1178">
        <v>17</v>
      </c>
      <c r="B1178">
        <v>1</v>
      </c>
      <c r="E1178" t="s">
        <v>18</v>
      </c>
      <c r="F1178" t="s">
        <v>254</v>
      </c>
      <c r="G1178" t="s">
        <v>437</v>
      </c>
      <c r="H1178" t="s">
        <v>256</v>
      </c>
      <c r="I1178">
        <f>ROUND((2.54+2.74+7.65+5.02+19.65)/100,9)</f>
        <v>0.376</v>
      </c>
      <c r="J1178">
        <v>0</v>
      </c>
      <c r="K1178">
        <f>ROUND((2.54+2.74+7.65+5.02+19.65)/100,9)</f>
        <v>0.376</v>
      </c>
      <c r="O1178">
        <f>ROUND(CP1178,2)</f>
        <v>38525</v>
      </c>
      <c r="P1178">
        <f>ROUND((ROUND((AC1178*AW1178*I1178),2)*BC1178),2)</f>
        <v>640.76</v>
      </c>
      <c r="Q1178">
        <f>(ROUND((ROUND(((ET1178)*AV1178*I1178),2)*BB1178),2)+ROUND((ROUND(((AE1178-(EU1178))*AV1178*I1178),2)*BS1178),2))</f>
        <v>1533.87</v>
      </c>
      <c r="R1178">
        <f>ROUND((ROUND((AE1178*AV1178*I1178),2)*BS1178),2)</f>
        <v>11</v>
      </c>
      <c r="S1178">
        <f>ROUND((ROUND((AF1178*AV1178*I1178),2)*BA1178),2)</f>
        <v>36350.370000000003</v>
      </c>
      <c r="T1178">
        <f>ROUND(CU1178*I1178,2)</f>
        <v>0</v>
      </c>
      <c r="U1178">
        <f>CV1178*I1178</f>
        <v>53.145719999999997</v>
      </c>
      <c r="V1178">
        <f>CW1178*I1178</f>
        <v>0</v>
      </c>
      <c r="W1178">
        <f>ROUND(CX1178*I1178,2)</f>
        <v>0</v>
      </c>
      <c r="X1178">
        <f>ROUND(CY1178,2)</f>
        <v>31624.82</v>
      </c>
      <c r="Y1178">
        <f>ROUND(CZ1178,2)</f>
        <v>14903.65</v>
      </c>
      <c r="AA1178">
        <v>62853509</v>
      </c>
      <c r="AB1178">
        <f>ROUND((AC1178+AD1178+AF1178),6)</f>
        <v>2846.95</v>
      </c>
      <c r="AC1178">
        <f>ROUND((ES1178),6)</f>
        <v>516.41</v>
      </c>
      <c r="AD1178">
        <f>ROUND((((ET1178)-(EU1178))+AE1178),6)</f>
        <v>399.63</v>
      </c>
      <c r="AE1178">
        <f>ROUND((EU1178),6)</f>
        <v>0.59</v>
      </c>
      <c r="AF1178">
        <f>ROUND((EV1178),6)</f>
        <v>1930.91</v>
      </c>
      <c r="AG1178">
        <f>ROUND((AP1178),6)</f>
        <v>0</v>
      </c>
      <c r="AH1178">
        <f>(EW1178)</f>
        <v>135</v>
      </c>
      <c r="AI1178">
        <f>(EX1178)</f>
        <v>0</v>
      </c>
      <c r="AJ1178">
        <f>(AS1178)</f>
        <v>0</v>
      </c>
      <c r="AK1178">
        <v>2846.95</v>
      </c>
      <c r="AL1178">
        <v>516.41</v>
      </c>
      <c r="AM1178">
        <v>399.63</v>
      </c>
      <c r="AN1178">
        <v>0.59</v>
      </c>
      <c r="AO1178">
        <v>1930.91</v>
      </c>
      <c r="AP1178">
        <v>0</v>
      </c>
      <c r="AQ1178">
        <v>135</v>
      </c>
      <c r="AR1178">
        <v>0</v>
      </c>
      <c r="AS1178">
        <v>0</v>
      </c>
      <c r="AT1178">
        <v>87</v>
      </c>
      <c r="AU1178">
        <v>41</v>
      </c>
      <c r="AV1178">
        <v>1.0469999999999999</v>
      </c>
      <c r="AW1178">
        <v>1</v>
      </c>
      <c r="AZ1178">
        <v>1</v>
      </c>
      <c r="BA1178">
        <v>47.82</v>
      </c>
      <c r="BB1178">
        <v>9.75</v>
      </c>
      <c r="BC1178">
        <v>3.3</v>
      </c>
      <c r="BD1178" t="s">
        <v>3</v>
      </c>
      <c r="BE1178" t="s">
        <v>3</v>
      </c>
      <c r="BF1178" t="s">
        <v>3</v>
      </c>
      <c r="BG1178" t="s">
        <v>3</v>
      </c>
      <c r="BH1178">
        <v>0</v>
      </c>
      <c r="BI1178">
        <v>1</v>
      </c>
      <c r="BJ1178" t="s">
        <v>438</v>
      </c>
      <c r="BM1178">
        <v>99</v>
      </c>
      <c r="BN1178">
        <v>0</v>
      </c>
      <c r="BO1178" t="s">
        <v>254</v>
      </c>
      <c r="BP1178">
        <v>1</v>
      </c>
      <c r="BQ1178">
        <v>30</v>
      </c>
      <c r="BR1178">
        <v>0</v>
      </c>
      <c r="BS1178">
        <v>47.82</v>
      </c>
      <c r="BT1178">
        <v>1</v>
      </c>
      <c r="BU1178">
        <v>1</v>
      </c>
      <c r="BV1178">
        <v>1</v>
      </c>
      <c r="BW1178">
        <v>1</v>
      </c>
      <c r="BX1178">
        <v>1</v>
      </c>
      <c r="BY1178" t="s">
        <v>3</v>
      </c>
      <c r="BZ1178">
        <v>87</v>
      </c>
      <c r="CA1178">
        <v>41</v>
      </c>
      <c r="CB1178" t="s">
        <v>3</v>
      </c>
      <c r="CE1178">
        <v>30</v>
      </c>
      <c r="CF1178">
        <v>0</v>
      </c>
      <c r="CG1178">
        <v>0</v>
      </c>
      <c r="CM1178">
        <v>0</v>
      </c>
      <c r="CN1178" t="s">
        <v>3</v>
      </c>
      <c r="CO1178">
        <v>0</v>
      </c>
      <c r="CP1178">
        <f>(P1178+Q1178+S1178)</f>
        <v>38525</v>
      </c>
      <c r="CQ1178">
        <f>ROUND((ROUND((AC1178*AW1178*1),2)*BC1178),2)</f>
        <v>1704.15</v>
      </c>
      <c r="CR1178">
        <f>(ROUND((ROUND(((ET1178)*AV1178*1),2)*BB1178),2)+ROUND((ROUND(((AE1178-(EU1178))*AV1178*1),2)*BS1178),2))</f>
        <v>4079.5</v>
      </c>
      <c r="CS1178">
        <f>ROUND((ROUND((AE1178*AV1178*1),2)*BS1178),2)</f>
        <v>29.65</v>
      </c>
      <c r="CT1178">
        <f>ROUND((ROUND((AF1178*AV1178*1),2)*BA1178),2)</f>
        <v>96675.78</v>
      </c>
      <c r="CU1178">
        <f>AG1178</f>
        <v>0</v>
      </c>
      <c r="CV1178">
        <f>(AH1178*AV1178)</f>
        <v>141.345</v>
      </c>
      <c r="CW1178">
        <f>AI1178</f>
        <v>0</v>
      </c>
      <c r="CX1178">
        <f>AJ1178</f>
        <v>0</v>
      </c>
      <c r="CY1178">
        <f>S1178*(BZ1178/100)</f>
        <v>31624.821900000003</v>
      </c>
      <c r="CZ1178">
        <f>S1178*(CA1178/100)</f>
        <v>14903.6517</v>
      </c>
      <c r="DC1178" t="s">
        <v>3</v>
      </c>
      <c r="DD1178" t="s">
        <v>3</v>
      </c>
      <c r="DE1178" t="s">
        <v>3</v>
      </c>
      <c r="DF1178" t="s">
        <v>3</v>
      </c>
      <c r="DG1178" t="s">
        <v>3</v>
      </c>
      <c r="DH1178" t="s">
        <v>3</v>
      </c>
      <c r="DI1178" t="s">
        <v>3</v>
      </c>
      <c r="DJ1178" t="s">
        <v>3</v>
      </c>
      <c r="DK1178" t="s">
        <v>3</v>
      </c>
      <c r="DL1178" t="s">
        <v>3</v>
      </c>
      <c r="DM1178" t="s">
        <v>3</v>
      </c>
      <c r="DN1178">
        <v>100</v>
      </c>
      <c r="DO1178">
        <v>64</v>
      </c>
      <c r="DP1178">
        <v>1.0469999999999999</v>
      </c>
      <c r="DQ1178">
        <v>1</v>
      </c>
      <c r="DU1178">
        <v>1013</v>
      </c>
      <c r="DV1178" t="s">
        <v>256</v>
      </c>
      <c r="DW1178" t="s">
        <v>256</v>
      </c>
      <c r="DX1178">
        <v>1</v>
      </c>
      <c r="DZ1178" t="s">
        <v>3</v>
      </c>
      <c r="EA1178" t="s">
        <v>3</v>
      </c>
      <c r="EB1178" t="s">
        <v>3</v>
      </c>
      <c r="EC1178" t="s">
        <v>3</v>
      </c>
      <c r="EE1178">
        <v>65731401</v>
      </c>
      <c r="EF1178">
        <v>30</v>
      </c>
      <c r="EG1178" t="s">
        <v>24</v>
      </c>
      <c r="EH1178">
        <v>0</v>
      </c>
      <c r="EI1178" t="s">
        <v>3</v>
      </c>
      <c r="EJ1178">
        <v>1</v>
      </c>
      <c r="EK1178">
        <v>99</v>
      </c>
      <c r="EL1178" t="s">
        <v>258</v>
      </c>
      <c r="EM1178" t="s">
        <v>259</v>
      </c>
      <c r="EO1178" t="s">
        <v>3</v>
      </c>
      <c r="EQ1178">
        <v>0</v>
      </c>
      <c r="ER1178">
        <v>2846.95</v>
      </c>
      <c r="ES1178">
        <v>516.41</v>
      </c>
      <c r="ET1178">
        <v>399.63</v>
      </c>
      <c r="EU1178">
        <v>0.59</v>
      </c>
      <c r="EV1178">
        <v>1930.91</v>
      </c>
      <c r="EW1178">
        <v>135</v>
      </c>
      <c r="EX1178">
        <v>0</v>
      </c>
      <c r="EY1178">
        <v>0</v>
      </c>
      <c r="FQ1178">
        <v>0</v>
      </c>
      <c r="FR1178">
        <v>0</v>
      </c>
      <c r="FS1178">
        <v>0</v>
      </c>
      <c r="FX1178">
        <v>100</v>
      </c>
      <c r="FY1178">
        <v>64</v>
      </c>
      <c r="GA1178" t="s">
        <v>3</v>
      </c>
      <c r="GD1178">
        <v>0</v>
      </c>
      <c r="GF1178">
        <v>379684689</v>
      </c>
      <c r="GG1178">
        <v>2</v>
      </c>
      <c r="GH1178">
        <v>1</v>
      </c>
      <c r="GI1178">
        <v>2</v>
      </c>
      <c r="GJ1178">
        <v>0</v>
      </c>
      <c r="GK1178">
        <f>ROUND(R1178*(R12)/100,2)</f>
        <v>17.600000000000001</v>
      </c>
      <c r="GL1178">
        <f>ROUND(IF(AND(BH1178=3,BI1178=3,FS1178&lt;&gt;0),P1178,0),2)</f>
        <v>0</v>
      </c>
      <c r="GM1178">
        <f>ROUND(O1178+X1178+Y1178+GK1178,2)+GX1178</f>
        <v>85071.07</v>
      </c>
      <c r="GN1178">
        <f>IF(OR(BI1178=0,BI1178=1),GM1178-GX1178,0)</f>
        <v>85071.07</v>
      </c>
      <c r="GO1178">
        <f>IF(BI1178=2,GM1178-GX1178,0)</f>
        <v>0</v>
      </c>
      <c r="GP1178">
        <f>IF(BI1178=4,GM1178-GX1178,0)</f>
        <v>0</v>
      </c>
      <c r="GR1178">
        <v>0</v>
      </c>
      <c r="GS1178">
        <v>0</v>
      </c>
      <c r="GT1178">
        <v>0</v>
      </c>
      <c r="GU1178" t="s">
        <v>3</v>
      </c>
      <c r="GV1178">
        <f>ROUND((GT1178),6)</f>
        <v>0</v>
      </c>
      <c r="GW1178">
        <v>1</v>
      </c>
      <c r="GX1178">
        <f>ROUND(HC1178*I1178,2)</f>
        <v>0</v>
      </c>
      <c r="HA1178">
        <v>0</v>
      </c>
      <c r="HB1178">
        <v>0</v>
      </c>
      <c r="HC1178">
        <f>GV1178*GW1178</f>
        <v>0</v>
      </c>
      <c r="HE1178" t="s">
        <v>3</v>
      </c>
      <c r="HF1178" t="s">
        <v>3</v>
      </c>
      <c r="HM1178" t="s">
        <v>3</v>
      </c>
      <c r="HN1178" t="s">
        <v>3</v>
      </c>
      <c r="HO1178" t="s">
        <v>3</v>
      </c>
      <c r="HP1178" t="s">
        <v>3</v>
      </c>
      <c r="HQ1178" t="s">
        <v>3</v>
      </c>
      <c r="HS1178">
        <v>0</v>
      </c>
      <c r="IK1178">
        <v>0</v>
      </c>
    </row>
    <row r="1179" spans="1:245" x14ac:dyDescent="0.2">
      <c r="A1179">
        <v>17</v>
      </c>
      <c r="B1179">
        <v>1</v>
      </c>
      <c r="E1179" t="s">
        <v>28</v>
      </c>
      <c r="F1179" t="s">
        <v>301</v>
      </c>
      <c r="G1179" t="s">
        <v>439</v>
      </c>
      <c r="H1179" t="s">
        <v>209</v>
      </c>
      <c r="I1179">
        <v>51.14</v>
      </c>
      <c r="J1179">
        <v>0</v>
      </c>
      <c r="K1179">
        <v>51.14</v>
      </c>
      <c r="O1179">
        <f>ROUND(CP1179,2)</f>
        <v>22868.25</v>
      </c>
      <c r="P1179">
        <f>ROUND((ROUND((AC1179*AW1179*I1179),2)*BC1179),2)</f>
        <v>22868.25</v>
      </c>
      <c r="Q1179">
        <f>(ROUND((ROUND(((ET1179)*AV1179*I1179),2)*BB1179),2)+ROUND((ROUND(((AE1179-(EU1179))*AV1179*I1179),2)*BS1179),2))</f>
        <v>0</v>
      </c>
      <c r="R1179">
        <f>ROUND((ROUND((AE1179*AV1179*I1179),2)*BS1179),2)</f>
        <v>0</v>
      </c>
      <c r="S1179">
        <f>ROUND((ROUND((AF1179*AV1179*I1179),2)*BA1179),2)</f>
        <v>0</v>
      </c>
      <c r="T1179">
        <f>ROUND(CU1179*I1179,2)</f>
        <v>0</v>
      </c>
      <c r="U1179">
        <f>CV1179*I1179</f>
        <v>0</v>
      </c>
      <c r="V1179">
        <f>CW1179*I1179</f>
        <v>0</v>
      </c>
      <c r="W1179">
        <f>ROUND(CX1179*I1179,2)</f>
        <v>0</v>
      </c>
      <c r="X1179">
        <f>ROUND(CY1179,2)</f>
        <v>0</v>
      </c>
      <c r="Y1179">
        <f>ROUND(CZ1179,2)</f>
        <v>0</v>
      </c>
      <c r="AA1179">
        <v>62853509</v>
      </c>
      <c r="AB1179">
        <f>ROUND((AC1179+AD1179+AF1179),6)</f>
        <v>45.26</v>
      </c>
      <c r="AC1179">
        <f>ROUND((ES1179),6)</f>
        <v>45.26</v>
      </c>
      <c r="AD1179">
        <f>ROUND((((ET1179)-(EU1179))+AE1179),6)</f>
        <v>0</v>
      </c>
      <c r="AE1179">
        <f>ROUND((EU1179),6)</f>
        <v>0</v>
      </c>
      <c r="AF1179">
        <f>ROUND((EV1179),6)</f>
        <v>0</v>
      </c>
      <c r="AG1179">
        <f>ROUND((AP1179),6)</f>
        <v>0</v>
      </c>
      <c r="AH1179">
        <f>(EW1179)</f>
        <v>0</v>
      </c>
      <c r="AI1179">
        <f>(EX1179)</f>
        <v>0</v>
      </c>
      <c r="AJ1179">
        <f>(AS1179)</f>
        <v>0</v>
      </c>
      <c r="AK1179">
        <v>45.26</v>
      </c>
      <c r="AL1179">
        <v>45.26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0</v>
      </c>
      <c r="AU1179">
        <v>0</v>
      </c>
      <c r="AV1179">
        <v>1</v>
      </c>
      <c r="AW1179">
        <v>1</v>
      </c>
      <c r="AZ1179">
        <v>1</v>
      </c>
      <c r="BA1179">
        <v>1</v>
      </c>
      <c r="BB1179">
        <v>1</v>
      </c>
      <c r="BC1179">
        <v>9.8800000000000008</v>
      </c>
      <c r="BD1179" t="s">
        <v>3</v>
      </c>
      <c r="BE1179" t="s">
        <v>3</v>
      </c>
      <c r="BF1179" t="s">
        <v>3</v>
      </c>
      <c r="BG1179" t="s">
        <v>3</v>
      </c>
      <c r="BH1179">
        <v>3</v>
      </c>
      <c r="BI1179">
        <v>1</v>
      </c>
      <c r="BJ1179" t="s">
        <v>3</v>
      </c>
      <c r="BM1179">
        <v>400002</v>
      </c>
      <c r="BN1179">
        <v>0</v>
      </c>
      <c r="BO1179" t="s">
        <v>3</v>
      </c>
      <c r="BP1179">
        <v>0</v>
      </c>
      <c r="BQ1179">
        <v>202</v>
      </c>
      <c r="BR1179">
        <v>0</v>
      </c>
      <c r="BS1179">
        <v>1</v>
      </c>
      <c r="BT1179">
        <v>1</v>
      </c>
      <c r="BU1179">
        <v>1</v>
      </c>
      <c r="BV1179">
        <v>1</v>
      </c>
      <c r="BW1179">
        <v>1</v>
      </c>
      <c r="BX1179">
        <v>1</v>
      </c>
      <c r="BY1179" t="s">
        <v>3</v>
      </c>
      <c r="BZ1179">
        <v>0</v>
      </c>
      <c r="CA1179">
        <v>0</v>
      </c>
      <c r="CB1179" t="s">
        <v>3</v>
      </c>
      <c r="CE1179">
        <v>30</v>
      </c>
      <c r="CF1179">
        <v>0</v>
      </c>
      <c r="CG1179">
        <v>0</v>
      </c>
      <c r="CM1179">
        <v>0</v>
      </c>
      <c r="CN1179" t="s">
        <v>3</v>
      </c>
      <c r="CO1179">
        <v>0</v>
      </c>
      <c r="CP1179">
        <f>(P1179+Q1179+S1179)</f>
        <v>22868.25</v>
      </c>
      <c r="CQ1179">
        <f>ROUND((ROUND((AC1179*AW1179*1),2)*BC1179),2)</f>
        <v>447.17</v>
      </c>
      <c r="CR1179">
        <f>(ROUND((ROUND(((ET1179)*AV1179*1),2)*BB1179),2)+ROUND((ROUND(((AE1179-(EU1179))*AV1179*1),2)*BS1179),2))</f>
        <v>0</v>
      </c>
      <c r="CS1179">
        <f>ROUND((ROUND((AE1179*AV1179*1),2)*BS1179),2)</f>
        <v>0</v>
      </c>
      <c r="CT1179">
        <f>ROUND((ROUND((AF1179*AV1179*1),2)*BA1179),2)</f>
        <v>0</v>
      </c>
      <c r="CU1179">
        <f>AG1179</f>
        <v>0</v>
      </c>
      <c r="CV1179">
        <f>(AH1179*AV1179)</f>
        <v>0</v>
      </c>
      <c r="CW1179">
        <f>AI1179</f>
        <v>0</v>
      </c>
      <c r="CX1179">
        <f>AJ1179</f>
        <v>0</v>
      </c>
      <c r="CY1179">
        <f>S1179*(BZ1179/100)</f>
        <v>0</v>
      </c>
      <c r="CZ1179">
        <f>S1179*(CA1179/100)</f>
        <v>0</v>
      </c>
      <c r="DC1179" t="s">
        <v>3</v>
      </c>
      <c r="DD1179" t="s">
        <v>3</v>
      </c>
      <c r="DE1179" t="s">
        <v>3</v>
      </c>
      <c r="DF1179" t="s">
        <v>3</v>
      </c>
      <c r="DG1179" t="s">
        <v>3</v>
      </c>
      <c r="DH1179" t="s">
        <v>3</v>
      </c>
      <c r="DI1179" t="s">
        <v>3</v>
      </c>
      <c r="DJ1179" t="s">
        <v>3</v>
      </c>
      <c r="DK1179" t="s">
        <v>3</v>
      </c>
      <c r="DL1179" t="s">
        <v>3</v>
      </c>
      <c r="DM1179" t="s">
        <v>3</v>
      </c>
      <c r="DN1179">
        <v>0</v>
      </c>
      <c r="DO1179">
        <v>0</v>
      </c>
      <c r="DP1179">
        <v>1</v>
      </c>
      <c r="DQ1179">
        <v>1</v>
      </c>
      <c r="DU1179">
        <v>1009</v>
      </c>
      <c r="DV1179" t="s">
        <v>209</v>
      </c>
      <c r="DW1179" t="s">
        <v>209</v>
      </c>
      <c r="DX1179">
        <v>1</v>
      </c>
      <c r="DZ1179" t="s">
        <v>3</v>
      </c>
      <c r="EA1179" t="s">
        <v>3</v>
      </c>
      <c r="EB1179" t="s">
        <v>3</v>
      </c>
      <c r="EC1179" t="s">
        <v>3</v>
      </c>
      <c r="EE1179">
        <v>65733373</v>
      </c>
      <c r="EF1179">
        <v>202</v>
      </c>
      <c r="EG1179" t="s">
        <v>225</v>
      </c>
      <c r="EH1179">
        <v>0</v>
      </c>
      <c r="EI1179" t="s">
        <v>3</v>
      </c>
      <c r="EJ1179">
        <v>1</v>
      </c>
      <c r="EK1179">
        <v>400002</v>
      </c>
      <c r="EL1179" t="s">
        <v>226</v>
      </c>
      <c r="EM1179" t="s">
        <v>225</v>
      </c>
      <c r="EO1179" t="s">
        <v>3</v>
      </c>
      <c r="EQ1179">
        <v>0</v>
      </c>
      <c r="ER1179">
        <v>45.26</v>
      </c>
      <c r="ES1179">
        <v>45.26</v>
      </c>
      <c r="ET1179">
        <v>0</v>
      </c>
      <c r="EU1179">
        <v>0</v>
      </c>
      <c r="EV1179">
        <v>0</v>
      </c>
      <c r="EW1179">
        <v>0</v>
      </c>
      <c r="EX1179">
        <v>0</v>
      </c>
      <c r="EY1179">
        <v>0</v>
      </c>
      <c r="EZ1179">
        <v>5</v>
      </c>
      <c r="FC1179">
        <v>0</v>
      </c>
      <c r="FD1179">
        <v>18</v>
      </c>
      <c r="FF1179">
        <v>438.33</v>
      </c>
      <c r="FQ1179">
        <v>0</v>
      </c>
      <c r="FR1179">
        <v>0</v>
      </c>
      <c r="FS1179">
        <v>0</v>
      </c>
      <c r="FX1179">
        <v>0</v>
      </c>
      <c r="FY1179">
        <v>0</v>
      </c>
      <c r="GA1179" t="s">
        <v>261</v>
      </c>
      <c r="GD1179">
        <v>0</v>
      </c>
      <c r="GF1179">
        <v>-1995902740</v>
      </c>
      <c r="GG1179">
        <v>2</v>
      </c>
      <c r="GH1179">
        <v>3</v>
      </c>
      <c r="GI1179">
        <v>3</v>
      </c>
      <c r="GJ1179">
        <v>0</v>
      </c>
      <c r="GK1179">
        <f>ROUND(R1179*(R12)/100,2)</f>
        <v>0</v>
      </c>
      <c r="GL1179">
        <f>ROUND(IF(AND(BH1179=3,BI1179=3,FS1179&lt;&gt;0),P1179,0),2)</f>
        <v>0</v>
      </c>
      <c r="GM1179">
        <f>ROUND(O1179+X1179+Y1179+GK1179,2)+GX1179</f>
        <v>22868.25</v>
      </c>
      <c r="GN1179">
        <f>IF(OR(BI1179=0,BI1179=1),GM1179-GX1179,0)</f>
        <v>22868.25</v>
      </c>
      <c r="GO1179">
        <f>IF(BI1179=2,GM1179-GX1179,0)</f>
        <v>0</v>
      </c>
      <c r="GP1179">
        <f>IF(BI1179=4,GM1179-GX1179,0)</f>
        <v>0</v>
      </c>
      <c r="GR1179">
        <v>1</v>
      </c>
      <c r="GS1179">
        <v>1</v>
      </c>
      <c r="GT1179">
        <v>0</v>
      </c>
      <c r="GU1179" t="s">
        <v>3</v>
      </c>
      <c r="GV1179">
        <f>ROUND((GT1179),6)</f>
        <v>0</v>
      </c>
      <c r="GW1179">
        <v>1</v>
      </c>
      <c r="GX1179">
        <f>ROUND(HC1179*I1179,2)</f>
        <v>0</v>
      </c>
      <c r="HA1179">
        <v>0</v>
      </c>
      <c r="HB1179">
        <v>0</v>
      </c>
      <c r="HC1179">
        <f>GV1179*GW1179</f>
        <v>0</v>
      </c>
      <c r="HE1179" t="s">
        <v>228</v>
      </c>
      <c r="HF1179" t="s">
        <v>28</v>
      </c>
      <c r="HM1179" t="s">
        <v>3</v>
      </c>
      <c r="HN1179" t="s">
        <v>3</v>
      </c>
      <c r="HO1179" t="s">
        <v>3</v>
      </c>
      <c r="HP1179" t="s">
        <v>3</v>
      </c>
      <c r="HQ1179" t="s">
        <v>3</v>
      </c>
      <c r="HS1179">
        <v>0</v>
      </c>
      <c r="IK1179">
        <v>0</v>
      </c>
    </row>
    <row r="1181" spans="1:245" x14ac:dyDescent="0.2">
      <c r="A1181" s="2">
        <v>51</v>
      </c>
      <c r="B1181" s="2">
        <f>B1174</f>
        <v>1</v>
      </c>
      <c r="C1181" s="2">
        <f>A1174</f>
        <v>4</v>
      </c>
      <c r="D1181" s="2">
        <f>ROW(A1174)</f>
        <v>1174</v>
      </c>
      <c r="E1181" s="2"/>
      <c r="F1181" s="2" t="str">
        <f>IF(F1174&lt;&gt;"",F1174,"")</f>
        <v>Новый раздел</v>
      </c>
      <c r="G1181" s="2" t="str">
        <f>IF(G1174&lt;&gt;"",G1174,"")</f>
        <v>Строительные работы</v>
      </c>
      <c r="H1181" s="2">
        <v>0</v>
      </c>
      <c r="I1181" s="2"/>
      <c r="J1181" s="2"/>
      <c r="K1181" s="2"/>
      <c r="L1181" s="2"/>
      <c r="M1181" s="2"/>
      <c r="N1181" s="2"/>
      <c r="O1181" s="2">
        <f t="shared" ref="O1181:T1181" si="677">ROUND(AB1181,2)</f>
        <v>61393.25</v>
      </c>
      <c r="P1181" s="2">
        <f t="shared" si="677"/>
        <v>23509.01</v>
      </c>
      <c r="Q1181" s="2">
        <f t="shared" si="677"/>
        <v>1533.87</v>
      </c>
      <c r="R1181" s="2">
        <f t="shared" si="677"/>
        <v>11</v>
      </c>
      <c r="S1181" s="2">
        <f t="shared" si="677"/>
        <v>36350.370000000003</v>
      </c>
      <c r="T1181" s="2">
        <f t="shared" si="677"/>
        <v>0</v>
      </c>
      <c r="U1181" s="2">
        <f>AH1181</f>
        <v>53.145719999999997</v>
      </c>
      <c r="V1181" s="2">
        <f>AI1181</f>
        <v>0</v>
      </c>
      <c r="W1181" s="2">
        <f>ROUND(AJ1181,2)</f>
        <v>0</v>
      </c>
      <c r="X1181" s="2">
        <f>ROUND(AK1181,2)</f>
        <v>31624.82</v>
      </c>
      <c r="Y1181" s="2">
        <f>ROUND(AL1181,2)</f>
        <v>14903.65</v>
      </c>
      <c r="Z1181" s="2"/>
      <c r="AA1181" s="2"/>
      <c r="AB1181" s="2">
        <f>ROUND(SUMIF(AA1178:AA1179,"=62853509",O1178:O1179),2)</f>
        <v>61393.25</v>
      </c>
      <c r="AC1181" s="2">
        <f>ROUND(SUMIF(AA1178:AA1179,"=62853509",P1178:P1179),2)</f>
        <v>23509.01</v>
      </c>
      <c r="AD1181" s="2">
        <f>ROUND(SUMIF(AA1178:AA1179,"=62853509",Q1178:Q1179),2)</f>
        <v>1533.87</v>
      </c>
      <c r="AE1181" s="2">
        <f>ROUND(SUMIF(AA1178:AA1179,"=62853509",R1178:R1179),2)</f>
        <v>11</v>
      </c>
      <c r="AF1181" s="2">
        <f>ROUND(SUMIF(AA1178:AA1179,"=62853509",S1178:S1179),2)</f>
        <v>36350.370000000003</v>
      </c>
      <c r="AG1181" s="2">
        <f>ROUND(SUMIF(AA1178:AA1179,"=62853509",T1178:T1179),2)</f>
        <v>0</v>
      </c>
      <c r="AH1181" s="2">
        <f>SUMIF(AA1178:AA1179,"=62853509",U1178:U1179)</f>
        <v>53.145719999999997</v>
      </c>
      <c r="AI1181" s="2">
        <f>SUMIF(AA1178:AA1179,"=62853509",V1178:V1179)</f>
        <v>0</v>
      </c>
      <c r="AJ1181" s="2">
        <f>ROUND(SUMIF(AA1178:AA1179,"=62853509",W1178:W1179),2)</f>
        <v>0</v>
      </c>
      <c r="AK1181" s="2">
        <f>ROUND(SUMIF(AA1178:AA1179,"=62853509",X1178:X1179),2)</f>
        <v>31624.82</v>
      </c>
      <c r="AL1181" s="2">
        <f>ROUND(SUMIF(AA1178:AA1179,"=62853509",Y1178:Y1179),2)</f>
        <v>14903.65</v>
      </c>
      <c r="AM1181" s="2"/>
      <c r="AN1181" s="2"/>
      <c r="AO1181" s="2">
        <f t="shared" ref="AO1181:BD1181" si="678">ROUND(BX1181,2)</f>
        <v>0</v>
      </c>
      <c r="AP1181" s="2">
        <f t="shared" si="678"/>
        <v>0</v>
      </c>
      <c r="AQ1181" s="2">
        <f t="shared" si="678"/>
        <v>0</v>
      </c>
      <c r="AR1181" s="2">
        <f t="shared" si="678"/>
        <v>107939.32</v>
      </c>
      <c r="AS1181" s="2">
        <f t="shared" si="678"/>
        <v>107939.32</v>
      </c>
      <c r="AT1181" s="2">
        <f t="shared" si="678"/>
        <v>0</v>
      </c>
      <c r="AU1181" s="2">
        <f t="shared" si="678"/>
        <v>0</v>
      </c>
      <c r="AV1181" s="2">
        <f t="shared" si="678"/>
        <v>23509.01</v>
      </c>
      <c r="AW1181" s="2">
        <f t="shared" si="678"/>
        <v>23509.01</v>
      </c>
      <c r="AX1181" s="2">
        <f t="shared" si="678"/>
        <v>0</v>
      </c>
      <c r="AY1181" s="2">
        <f t="shared" si="678"/>
        <v>23509.01</v>
      </c>
      <c r="AZ1181" s="2">
        <f t="shared" si="678"/>
        <v>0</v>
      </c>
      <c r="BA1181" s="2">
        <f t="shared" si="678"/>
        <v>0</v>
      </c>
      <c r="BB1181" s="2">
        <f t="shared" si="678"/>
        <v>0</v>
      </c>
      <c r="BC1181" s="2">
        <f t="shared" si="678"/>
        <v>0</v>
      </c>
      <c r="BD1181" s="2">
        <f t="shared" si="678"/>
        <v>0</v>
      </c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>
        <f>ROUND(SUMIF(AA1178:AA1179,"=62853509",FQ1178:FQ1179),2)</f>
        <v>0</v>
      </c>
      <c r="BY1181" s="2">
        <f>ROUND(SUMIF(AA1178:AA1179,"=62853509",FR1178:FR1179),2)</f>
        <v>0</v>
      </c>
      <c r="BZ1181" s="2">
        <f>ROUND(SUMIF(AA1178:AA1179,"=62853509",GL1178:GL1179),2)</f>
        <v>0</v>
      </c>
      <c r="CA1181" s="2">
        <f>ROUND(SUMIF(AA1178:AA1179,"=62853509",GM1178:GM1179),2)</f>
        <v>107939.32</v>
      </c>
      <c r="CB1181" s="2">
        <f>ROUND(SUMIF(AA1178:AA1179,"=62853509",GN1178:GN1179),2)</f>
        <v>107939.32</v>
      </c>
      <c r="CC1181" s="2">
        <f>ROUND(SUMIF(AA1178:AA1179,"=62853509",GO1178:GO1179),2)</f>
        <v>0</v>
      </c>
      <c r="CD1181" s="2">
        <f>ROUND(SUMIF(AA1178:AA1179,"=62853509",GP1178:GP1179),2)</f>
        <v>0</v>
      </c>
      <c r="CE1181" s="2">
        <f>AC1181-BX1181</f>
        <v>23509.01</v>
      </c>
      <c r="CF1181" s="2">
        <f>AC1181-BY1181</f>
        <v>23509.01</v>
      </c>
      <c r="CG1181" s="2">
        <f>BX1181-BZ1181</f>
        <v>0</v>
      </c>
      <c r="CH1181" s="2">
        <f>AC1181-BX1181-BY1181+BZ1181</f>
        <v>23509.01</v>
      </c>
      <c r="CI1181" s="2">
        <f>BY1181-BZ1181</f>
        <v>0</v>
      </c>
      <c r="CJ1181" s="2">
        <f>ROUND(SUMIF(AA1178:AA1179,"=62853509",GX1178:GX1179),2)</f>
        <v>0</v>
      </c>
      <c r="CK1181" s="2">
        <f>ROUND(SUMIF(AA1178:AA1179,"=62853509",GY1178:GY1179),2)</f>
        <v>0</v>
      </c>
      <c r="CL1181" s="2">
        <f>ROUND(SUMIF(AA1178:AA1179,"=62853509",GZ1178:GZ1179),2)</f>
        <v>0</v>
      </c>
      <c r="CM1181" s="2">
        <f>ROUND(SUMIF(AA1178:AA1179,"=62853509",HD1178:HD1179),2)</f>
        <v>0</v>
      </c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3"/>
      <c r="DH1181" s="3"/>
      <c r="DI1181" s="3"/>
      <c r="DJ1181" s="3"/>
      <c r="DK1181" s="3"/>
      <c r="DL1181" s="3"/>
      <c r="DM1181" s="3"/>
      <c r="DN1181" s="3"/>
      <c r="DO1181" s="3"/>
      <c r="DP1181" s="3"/>
      <c r="DQ1181" s="3"/>
      <c r="DR1181" s="3"/>
      <c r="DS1181" s="3"/>
      <c r="DT1181" s="3"/>
      <c r="DU1181" s="3"/>
      <c r="DV1181" s="3"/>
      <c r="DW1181" s="3"/>
      <c r="DX1181" s="3"/>
      <c r="DY1181" s="3"/>
      <c r="DZ1181" s="3"/>
      <c r="EA1181" s="3"/>
      <c r="EB1181" s="3"/>
      <c r="EC1181" s="3"/>
      <c r="ED1181" s="3"/>
      <c r="EE1181" s="3"/>
      <c r="EF1181" s="3"/>
      <c r="EG1181" s="3"/>
      <c r="EH1181" s="3"/>
      <c r="EI1181" s="3"/>
      <c r="EJ1181" s="3"/>
      <c r="EK1181" s="3"/>
      <c r="EL1181" s="3"/>
      <c r="EM1181" s="3"/>
      <c r="EN1181" s="3"/>
      <c r="EO1181" s="3"/>
      <c r="EP1181" s="3"/>
      <c r="EQ1181" s="3"/>
      <c r="ER1181" s="3"/>
      <c r="ES1181" s="3"/>
      <c r="ET1181" s="3"/>
      <c r="EU1181" s="3"/>
      <c r="EV1181" s="3"/>
      <c r="EW1181" s="3"/>
      <c r="EX1181" s="3"/>
      <c r="EY1181" s="3"/>
      <c r="EZ1181" s="3"/>
      <c r="FA1181" s="3"/>
      <c r="FB1181" s="3"/>
      <c r="FC1181" s="3"/>
      <c r="FD1181" s="3"/>
      <c r="FE1181" s="3"/>
      <c r="FF1181" s="3"/>
      <c r="FG1181" s="3"/>
      <c r="FH1181" s="3"/>
      <c r="FI1181" s="3"/>
      <c r="FJ1181" s="3"/>
      <c r="FK1181" s="3"/>
      <c r="FL1181" s="3"/>
      <c r="FM1181" s="3"/>
      <c r="FN1181" s="3"/>
      <c r="FO1181" s="3"/>
      <c r="FP1181" s="3"/>
      <c r="FQ1181" s="3"/>
      <c r="FR1181" s="3"/>
      <c r="FS1181" s="3"/>
      <c r="FT1181" s="3"/>
      <c r="FU1181" s="3"/>
      <c r="FV1181" s="3"/>
      <c r="FW1181" s="3"/>
      <c r="FX1181" s="3"/>
      <c r="FY1181" s="3"/>
      <c r="FZ1181" s="3"/>
      <c r="GA1181" s="3"/>
      <c r="GB1181" s="3"/>
      <c r="GC1181" s="3"/>
      <c r="GD1181" s="3"/>
      <c r="GE1181" s="3"/>
      <c r="GF1181" s="3"/>
      <c r="GG1181" s="3"/>
      <c r="GH1181" s="3"/>
      <c r="GI1181" s="3"/>
      <c r="GJ1181" s="3"/>
      <c r="GK1181" s="3"/>
      <c r="GL1181" s="3"/>
      <c r="GM1181" s="3"/>
      <c r="GN1181" s="3"/>
      <c r="GO1181" s="3"/>
      <c r="GP1181" s="3"/>
      <c r="GQ1181" s="3"/>
      <c r="GR1181" s="3"/>
      <c r="GS1181" s="3"/>
      <c r="GT1181" s="3"/>
      <c r="GU1181" s="3"/>
      <c r="GV1181" s="3"/>
      <c r="GW1181" s="3"/>
      <c r="GX1181" s="3">
        <v>0</v>
      </c>
    </row>
    <row r="1183" spans="1:245" x14ac:dyDescent="0.2">
      <c r="A1183" s="4">
        <v>50</v>
      </c>
      <c r="B1183" s="4">
        <v>0</v>
      </c>
      <c r="C1183" s="4">
        <v>0</v>
      </c>
      <c r="D1183" s="4">
        <v>1</v>
      </c>
      <c r="E1183" s="4">
        <v>201</v>
      </c>
      <c r="F1183" s="4">
        <f>ROUND(Source!O1181,O1183)</f>
        <v>61393.25</v>
      </c>
      <c r="G1183" s="4" t="s">
        <v>70</v>
      </c>
      <c r="H1183" s="4" t="s">
        <v>71</v>
      </c>
      <c r="I1183" s="4"/>
      <c r="J1183" s="4"/>
      <c r="K1183" s="4">
        <v>201</v>
      </c>
      <c r="L1183" s="4">
        <v>1</v>
      </c>
      <c r="M1183" s="4">
        <v>3</v>
      </c>
      <c r="N1183" s="4" t="s">
        <v>3</v>
      </c>
      <c r="O1183" s="4">
        <v>2</v>
      </c>
      <c r="P1183" s="4"/>
      <c r="Q1183" s="4"/>
      <c r="R1183" s="4"/>
      <c r="S1183" s="4"/>
      <c r="T1183" s="4"/>
      <c r="U1183" s="4"/>
      <c r="V1183" s="4"/>
      <c r="W1183" s="4">
        <v>61393.25</v>
      </c>
      <c r="X1183" s="4">
        <v>1</v>
      </c>
      <c r="Y1183" s="4">
        <v>61393.25</v>
      </c>
      <c r="Z1183" s="4"/>
      <c r="AA1183" s="4"/>
      <c r="AB1183" s="4"/>
    </row>
    <row r="1184" spans="1:245" x14ac:dyDescent="0.2">
      <c r="A1184" s="4">
        <v>50</v>
      </c>
      <c r="B1184" s="4">
        <v>0</v>
      </c>
      <c r="C1184" s="4">
        <v>0</v>
      </c>
      <c r="D1184" s="4">
        <v>1</v>
      </c>
      <c r="E1184" s="4">
        <v>202</v>
      </c>
      <c r="F1184" s="4">
        <f>ROUND(Source!P1181,O1184)</f>
        <v>23509.01</v>
      </c>
      <c r="G1184" s="4" t="s">
        <v>72</v>
      </c>
      <c r="H1184" s="4" t="s">
        <v>73</v>
      </c>
      <c r="I1184" s="4"/>
      <c r="J1184" s="4"/>
      <c r="K1184" s="4">
        <v>202</v>
      </c>
      <c r="L1184" s="4">
        <v>2</v>
      </c>
      <c r="M1184" s="4">
        <v>3</v>
      </c>
      <c r="N1184" s="4" t="s">
        <v>3</v>
      </c>
      <c r="O1184" s="4">
        <v>2</v>
      </c>
      <c r="P1184" s="4"/>
      <c r="Q1184" s="4"/>
      <c r="R1184" s="4"/>
      <c r="S1184" s="4"/>
      <c r="T1184" s="4"/>
      <c r="U1184" s="4"/>
      <c r="V1184" s="4"/>
      <c r="W1184" s="4">
        <v>23509.01</v>
      </c>
      <c r="X1184" s="4">
        <v>1</v>
      </c>
      <c r="Y1184" s="4">
        <v>23509.01</v>
      </c>
      <c r="Z1184" s="4"/>
      <c r="AA1184" s="4"/>
      <c r="AB1184" s="4"/>
    </row>
    <row r="1185" spans="1:28" x14ac:dyDescent="0.2">
      <c r="A1185" s="4">
        <v>50</v>
      </c>
      <c r="B1185" s="4">
        <v>0</v>
      </c>
      <c r="C1185" s="4">
        <v>0</v>
      </c>
      <c r="D1185" s="4">
        <v>1</v>
      </c>
      <c r="E1185" s="4">
        <v>222</v>
      </c>
      <c r="F1185" s="4">
        <f>ROUND(Source!AO1181,O1185)</f>
        <v>0</v>
      </c>
      <c r="G1185" s="4" t="s">
        <v>74</v>
      </c>
      <c r="H1185" s="4" t="s">
        <v>75</v>
      </c>
      <c r="I1185" s="4"/>
      <c r="J1185" s="4"/>
      <c r="K1185" s="4">
        <v>222</v>
      </c>
      <c r="L1185" s="4">
        <v>3</v>
      </c>
      <c r="M1185" s="4">
        <v>3</v>
      </c>
      <c r="N1185" s="4" t="s">
        <v>3</v>
      </c>
      <c r="O1185" s="4">
        <v>2</v>
      </c>
      <c r="P1185" s="4"/>
      <c r="Q1185" s="4"/>
      <c r="R1185" s="4"/>
      <c r="S1185" s="4"/>
      <c r="T1185" s="4"/>
      <c r="U1185" s="4"/>
      <c r="V1185" s="4"/>
      <c r="W1185" s="4">
        <v>0</v>
      </c>
      <c r="X1185" s="4">
        <v>1</v>
      </c>
      <c r="Y1185" s="4">
        <v>0</v>
      </c>
      <c r="Z1185" s="4"/>
      <c r="AA1185" s="4"/>
      <c r="AB1185" s="4"/>
    </row>
    <row r="1186" spans="1:28" x14ac:dyDescent="0.2">
      <c r="A1186" s="4">
        <v>50</v>
      </c>
      <c r="B1186" s="4">
        <v>0</v>
      </c>
      <c r="C1186" s="4">
        <v>0</v>
      </c>
      <c r="D1186" s="4">
        <v>1</v>
      </c>
      <c r="E1186" s="4">
        <v>225</v>
      </c>
      <c r="F1186" s="4">
        <f>ROUND(Source!AV1181,O1186)</f>
        <v>23509.01</v>
      </c>
      <c r="G1186" s="4" t="s">
        <v>76</v>
      </c>
      <c r="H1186" s="4" t="s">
        <v>77</v>
      </c>
      <c r="I1186" s="4"/>
      <c r="J1186" s="4"/>
      <c r="K1186" s="4">
        <v>225</v>
      </c>
      <c r="L1186" s="4">
        <v>4</v>
      </c>
      <c r="M1186" s="4">
        <v>3</v>
      </c>
      <c r="N1186" s="4" t="s">
        <v>3</v>
      </c>
      <c r="O1186" s="4">
        <v>2</v>
      </c>
      <c r="P1186" s="4"/>
      <c r="Q1186" s="4"/>
      <c r="R1186" s="4"/>
      <c r="S1186" s="4"/>
      <c r="T1186" s="4"/>
      <c r="U1186" s="4"/>
      <c r="V1186" s="4"/>
      <c r="W1186" s="4">
        <v>23509.01</v>
      </c>
      <c r="X1186" s="4">
        <v>1</v>
      </c>
      <c r="Y1186" s="4">
        <v>23509.01</v>
      </c>
      <c r="Z1186" s="4"/>
      <c r="AA1186" s="4"/>
      <c r="AB1186" s="4"/>
    </row>
    <row r="1187" spans="1:28" x14ac:dyDescent="0.2">
      <c r="A1187" s="4">
        <v>50</v>
      </c>
      <c r="B1187" s="4">
        <v>0</v>
      </c>
      <c r="C1187" s="4">
        <v>0</v>
      </c>
      <c r="D1187" s="4">
        <v>1</v>
      </c>
      <c r="E1187" s="4">
        <v>226</v>
      </c>
      <c r="F1187" s="4">
        <f>ROUND(Source!AW1181,O1187)</f>
        <v>23509.01</v>
      </c>
      <c r="G1187" s="4" t="s">
        <v>78</v>
      </c>
      <c r="H1187" s="4" t="s">
        <v>79</v>
      </c>
      <c r="I1187" s="4"/>
      <c r="J1187" s="4"/>
      <c r="K1187" s="4">
        <v>226</v>
      </c>
      <c r="L1187" s="4">
        <v>5</v>
      </c>
      <c r="M1187" s="4">
        <v>3</v>
      </c>
      <c r="N1187" s="4" t="s">
        <v>3</v>
      </c>
      <c r="O1187" s="4">
        <v>2</v>
      </c>
      <c r="P1187" s="4"/>
      <c r="Q1187" s="4"/>
      <c r="R1187" s="4"/>
      <c r="S1187" s="4"/>
      <c r="T1187" s="4"/>
      <c r="U1187" s="4"/>
      <c r="V1187" s="4"/>
      <c r="W1187" s="4">
        <v>23509.01</v>
      </c>
      <c r="X1187" s="4">
        <v>1</v>
      </c>
      <c r="Y1187" s="4">
        <v>23509.01</v>
      </c>
      <c r="Z1187" s="4"/>
      <c r="AA1187" s="4"/>
      <c r="AB1187" s="4"/>
    </row>
    <row r="1188" spans="1:28" x14ac:dyDescent="0.2">
      <c r="A1188" s="4">
        <v>50</v>
      </c>
      <c r="B1188" s="4">
        <v>0</v>
      </c>
      <c r="C1188" s="4">
        <v>0</v>
      </c>
      <c r="D1188" s="4">
        <v>1</v>
      </c>
      <c r="E1188" s="4">
        <v>227</v>
      </c>
      <c r="F1188" s="4">
        <f>ROUND(Source!AX1181,O1188)</f>
        <v>0</v>
      </c>
      <c r="G1188" s="4" t="s">
        <v>80</v>
      </c>
      <c r="H1188" s="4" t="s">
        <v>81</v>
      </c>
      <c r="I1188" s="4"/>
      <c r="J1188" s="4"/>
      <c r="K1188" s="4">
        <v>227</v>
      </c>
      <c r="L1188" s="4">
        <v>6</v>
      </c>
      <c r="M1188" s="4">
        <v>3</v>
      </c>
      <c r="N1188" s="4" t="s">
        <v>3</v>
      </c>
      <c r="O1188" s="4">
        <v>2</v>
      </c>
      <c r="P1188" s="4"/>
      <c r="Q1188" s="4"/>
      <c r="R1188" s="4"/>
      <c r="S1188" s="4"/>
      <c r="T1188" s="4"/>
      <c r="U1188" s="4"/>
      <c r="V1188" s="4"/>
      <c r="W1188" s="4">
        <v>0</v>
      </c>
      <c r="X1188" s="4">
        <v>1</v>
      </c>
      <c r="Y1188" s="4">
        <v>0</v>
      </c>
      <c r="Z1188" s="4"/>
      <c r="AA1188" s="4"/>
      <c r="AB1188" s="4"/>
    </row>
    <row r="1189" spans="1:28" x14ac:dyDescent="0.2">
      <c r="A1189" s="4">
        <v>50</v>
      </c>
      <c r="B1189" s="4">
        <v>0</v>
      </c>
      <c r="C1189" s="4">
        <v>0</v>
      </c>
      <c r="D1189" s="4">
        <v>1</v>
      </c>
      <c r="E1189" s="4">
        <v>228</v>
      </c>
      <c r="F1189" s="4">
        <f>ROUND(Source!AY1181,O1189)</f>
        <v>23509.01</v>
      </c>
      <c r="G1189" s="4" t="s">
        <v>82</v>
      </c>
      <c r="H1189" s="4" t="s">
        <v>83</v>
      </c>
      <c r="I1189" s="4"/>
      <c r="J1189" s="4"/>
      <c r="K1189" s="4">
        <v>228</v>
      </c>
      <c r="L1189" s="4">
        <v>7</v>
      </c>
      <c r="M1189" s="4">
        <v>3</v>
      </c>
      <c r="N1189" s="4" t="s">
        <v>3</v>
      </c>
      <c r="O1189" s="4">
        <v>2</v>
      </c>
      <c r="P1189" s="4"/>
      <c r="Q1189" s="4"/>
      <c r="R1189" s="4"/>
      <c r="S1189" s="4"/>
      <c r="T1189" s="4"/>
      <c r="U1189" s="4"/>
      <c r="V1189" s="4"/>
      <c r="W1189" s="4">
        <v>23509.01</v>
      </c>
      <c r="X1189" s="4">
        <v>1</v>
      </c>
      <c r="Y1189" s="4">
        <v>23509.01</v>
      </c>
      <c r="Z1189" s="4"/>
      <c r="AA1189" s="4"/>
      <c r="AB1189" s="4"/>
    </row>
    <row r="1190" spans="1:28" x14ac:dyDescent="0.2">
      <c r="A1190" s="4">
        <v>50</v>
      </c>
      <c r="B1190" s="4">
        <v>0</v>
      </c>
      <c r="C1190" s="4">
        <v>0</v>
      </c>
      <c r="D1190" s="4">
        <v>1</v>
      </c>
      <c r="E1190" s="4">
        <v>216</v>
      </c>
      <c r="F1190" s="4">
        <f>ROUND(Source!AP1181,O1190)</f>
        <v>0</v>
      </c>
      <c r="G1190" s="4" t="s">
        <v>84</v>
      </c>
      <c r="H1190" s="4" t="s">
        <v>85</v>
      </c>
      <c r="I1190" s="4"/>
      <c r="J1190" s="4"/>
      <c r="K1190" s="4">
        <v>216</v>
      </c>
      <c r="L1190" s="4">
        <v>8</v>
      </c>
      <c r="M1190" s="4">
        <v>3</v>
      </c>
      <c r="N1190" s="4" t="s">
        <v>3</v>
      </c>
      <c r="O1190" s="4">
        <v>2</v>
      </c>
      <c r="P1190" s="4"/>
      <c r="Q1190" s="4"/>
      <c r="R1190" s="4"/>
      <c r="S1190" s="4"/>
      <c r="T1190" s="4"/>
      <c r="U1190" s="4"/>
      <c r="V1190" s="4"/>
      <c r="W1190" s="4">
        <v>0</v>
      </c>
      <c r="X1190" s="4">
        <v>1</v>
      </c>
      <c r="Y1190" s="4">
        <v>0</v>
      </c>
      <c r="Z1190" s="4"/>
      <c r="AA1190" s="4"/>
      <c r="AB1190" s="4"/>
    </row>
    <row r="1191" spans="1:28" x14ac:dyDescent="0.2">
      <c r="A1191" s="4">
        <v>50</v>
      </c>
      <c r="B1191" s="4">
        <v>0</v>
      </c>
      <c r="C1191" s="4">
        <v>0</v>
      </c>
      <c r="D1191" s="4">
        <v>1</v>
      </c>
      <c r="E1191" s="4">
        <v>223</v>
      </c>
      <c r="F1191" s="4">
        <f>ROUND(Source!AQ1181,O1191)</f>
        <v>0</v>
      </c>
      <c r="G1191" s="4" t="s">
        <v>86</v>
      </c>
      <c r="H1191" s="4" t="s">
        <v>87</v>
      </c>
      <c r="I1191" s="4"/>
      <c r="J1191" s="4"/>
      <c r="K1191" s="4">
        <v>223</v>
      </c>
      <c r="L1191" s="4">
        <v>9</v>
      </c>
      <c r="M1191" s="4">
        <v>3</v>
      </c>
      <c r="N1191" s="4" t="s">
        <v>3</v>
      </c>
      <c r="O1191" s="4">
        <v>2</v>
      </c>
      <c r="P1191" s="4"/>
      <c r="Q1191" s="4"/>
      <c r="R1191" s="4"/>
      <c r="S1191" s="4"/>
      <c r="T1191" s="4"/>
      <c r="U1191" s="4"/>
      <c r="V1191" s="4"/>
      <c r="W1191" s="4">
        <v>0</v>
      </c>
      <c r="X1191" s="4">
        <v>1</v>
      </c>
      <c r="Y1191" s="4">
        <v>0</v>
      </c>
      <c r="Z1191" s="4"/>
      <c r="AA1191" s="4"/>
      <c r="AB1191" s="4"/>
    </row>
    <row r="1192" spans="1:28" x14ac:dyDescent="0.2">
      <c r="A1192" s="4">
        <v>50</v>
      </c>
      <c r="B1192" s="4">
        <v>0</v>
      </c>
      <c r="C1192" s="4">
        <v>0</v>
      </c>
      <c r="D1192" s="4">
        <v>1</v>
      </c>
      <c r="E1192" s="4">
        <v>229</v>
      </c>
      <c r="F1192" s="4">
        <f>ROUND(Source!AZ1181,O1192)</f>
        <v>0</v>
      </c>
      <c r="G1192" s="4" t="s">
        <v>88</v>
      </c>
      <c r="H1192" s="4" t="s">
        <v>89</v>
      </c>
      <c r="I1192" s="4"/>
      <c r="J1192" s="4"/>
      <c r="K1192" s="4">
        <v>229</v>
      </c>
      <c r="L1192" s="4">
        <v>10</v>
      </c>
      <c r="M1192" s="4">
        <v>3</v>
      </c>
      <c r="N1192" s="4" t="s">
        <v>3</v>
      </c>
      <c r="O1192" s="4">
        <v>2</v>
      </c>
      <c r="P1192" s="4"/>
      <c r="Q1192" s="4"/>
      <c r="R1192" s="4"/>
      <c r="S1192" s="4"/>
      <c r="T1192" s="4"/>
      <c r="U1192" s="4"/>
      <c r="V1192" s="4"/>
      <c r="W1192" s="4">
        <v>0</v>
      </c>
      <c r="X1192" s="4">
        <v>1</v>
      </c>
      <c r="Y1192" s="4">
        <v>0</v>
      </c>
      <c r="Z1192" s="4"/>
      <c r="AA1192" s="4"/>
      <c r="AB1192" s="4"/>
    </row>
    <row r="1193" spans="1:28" x14ac:dyDescent="0.2">
      <c r="A1193" s="4">
        <v>50</v>
      </c>
      <c r="B1193" s="4">
        <v>0</v>
      </c>
      <c r="C1193" s="4">
        <v>0</v>
      </c>
      <c r="D1193" s="4">
        <v>1</v>
      </c>
      <c r="E1193" s="4">
        <v>203</v>
      </c>
      <c r="F1193" s="4">
        <f>ROUND(Source!Q1181,O1193)</f>
        <v>1533.87</v>
      </c>
      <c r="G1193" s="4" t="s">
        <v>90</v>
      </c>
      <c r="H1193" s="4" t="s">
        <v>91</v>
      </c>
      <c r="I1193" s="4"/>
      <c r="J1193" s="4"/>
      <c r="K1193" s="4">
        <v>203</v>
      </c>
      <c r="L1193" s="4">
        <v>11</v>
      </c>
      <c r="M1193" s="4">
        <v>3</v>
      </c>
      <c r="N1193" s="4" t="s">
        <v>3</v>
      </c>
      <c r="O1193" s="4">
        <v>2</v>
      </c>
      <c r="P1193" s="4"/>
      <c r="Q1193" s="4"/>
      <c r="R1193" s="4"/>
      <c r="S1193" s="4"/>
      <c r="T1193" s="4"/>
      <c r="U1193" s="4"/>
      <c r="V1193" s="4"/>
      <c r="W1193" s="4">
        <v>1533.87</v>
      </c>
      <c r="X1193" s="4">
        <v>1</v>
      </c>
      <c r="Y1193" s="4">
        <v>1533.87</v>
      </c>
      <c r="Z1193" s="4"/>
      <c r="AA1193" s="4"/>
      <c r="AB1193" s="4"/>
    </row>
    <row r="1194" spans="1:28" x14ac:dyDescent="0.2">
      <c r="A1194" s="4">
        <v>50</v>
      </c>
      <c r="B1194" s="4">
        <v>0</v>
      </c>
      <c r="C1194" s="4">
        <v>0</v>
      </c>
      <c r="D1194" s="4">
        <v>1</v>
      </c>
      <c r="E1194" s="4">
        <v>231</v>
      </c>
      <c r="F1194" s="4">
        <f>ROUND(Source!BB1181,O1194)</f>
        <v>0</v>
      </c>
      <c r="G1194" s="4" t="s">
        <v>92</v>
      </c>
      <c r="H1194" s="4" t="s">
        <v>93</v>
      </c>
      <c r="I1194" s="4"/>
      <c r="J1194" s="4"/>
      <c r="K1194" s="4">
        <v>231</v>
      </c>
      <c r="L1194" s="4">
        <v>12</v>
      </c>
      <c r="M1194" s="4">
        <v>3</v>
      </c>
      <c r="N1194" s="4" t="s">
        <v>3</v>
      </c>
      <c r="O1194" s="4">
        <v>2</v>
      </c>
      <c r="P1194" s="4"/>
      <c r="Q1194" s="4"/>
      <c r="R1194" s="4"/>
      <c r="S1194" s="4"/>
      <c r="T1194" s="4"/>
      <c r="U1194" s="4"/>
      <c r="V1194" s="4"/>
      <c r="W1194" s="4">
        <v>0</v>
      </c>
      <c r="X1194" s="4">
        <v>1</v>
      </c>
      <c r="Y1194" s="4">
        <v>0</v>
      </c>
      <c r="Z1194" s="4"/>
      <c r="AA1194" s="4"/>
      <c r="AB1194" s="4"/>
    </row>
    <row r="1195" spans="1:28" x14ac:dyDescent="0.2">
      <c r="A1195" s="4">
        <v>50</v>
      </c>
      <c r="B1195" s="4">
        <v>0</v>
      </c>
      <c r="C1195" s="4">
        <v>0</v>
      </c>
      <c r="D1195" s="4">
        <v>1</v>
      </c>
      <c r="E1195" s="4">
        <v>204</v>
      </c>
      <c r="F1195" s="4">
        <f>ROUND(Source!R1181,O1195)</f>
        <v>11</v>
      </c>
      <c r="G1195" s="4" t="s">
        <v>94</v>
      </c>
      <c r="H1195" s="4" t="s">
        <v>95</v>
      </c>
      <c r="I1195" s="4"/>
      <c r="J1195" s="4"/>
      <c r="K1195" s="4">
        <v>204</v>
      </c>
      <c r="L1195" s="4">
        <v>13</v>
      </c>
      <c r="M1195" s="4">
        <v>3</v>
      </c>
      <c r="N1195" s="4" t="s">
        <v>3</v>
      </c>
      <c r="O1195" s="4">
        <v>2</v>
      </c>
      <c r="P1195" s="4"/>
      <c r="Q1195" s="4"/>
      <c r="R1195" s="4"/>
      <c r="S1195" s="4"/>
      <c r="T1195" s="4"/>
      <c r="U1195" s="4"/>
      <c r="V1195" s="4"/>
      <c r="W1195" s="4">
        <v>11</v>
      </c>
      <c r="X1195" s="4">
        <v>1</v>
      </c>
      <c r="Y1195" s="4">
        <v>11</v>
      </c>
      <c r="Z1195" s="4"/>
      <c r="AA1195" s="4"/>
      <c r="AB1195" s="4"/>
    </row>
    <row r="1196" spans="1:28" x14ac:dyDescent="0.2">
      <c r="A1196" s="4">
        <v>50</v>
      </c>
      <c r="B1196" s="4">
        <v>0</v>
      </c>
      <c r="C1196" s="4">
        <v>0</v>
      </c>
      <c r="D1196" s="4">
        <v>1</v>
      </c>
      <c r="E1196" s="4">
        <v>205</v>
      </c>
      <c r="F1196" s="4">
        <f>ROUND(Source!S1181,O1196)</f>
        <v>36350.370000000003</v>
      </c>
      <c r="G1196" s="4" t="s">
        <v>96</v>
      </c>
      <c r="H1196" s="4" t="s">
        <v>97</v>
      </c>
      <c r="I1196" s="4"/>
      <c r="J1196" s="4"/>
      <c r="K1196" s="4">
        <v>205</v>
      </c>
      <c r="L1196" s="4">
        <v>14</v>
      </c>
      <c r="M1196" s="4">
        <v>3</v>
      </c>
      <c r="N1196" s="4" t="s">
        <v>3</v>
      </c>
      <c r="O1196" s="4">
        <v>2</v>
      </c>
      <c r="P1196" s="4"/>
      <c r="Q1196" s="4"/>
      <c r="R1196" s="4"/>
      <c r="S1196" s="4"/>
      <c r="T1196" s="4"/>
      <c r="U1196" s="4"/>
      <c r="V1196" s="4"/>
      <c r="W1196" s="4">
        <v>36350.370000000003</v>
      </c>
      <c r="X1196" s="4">
        <v>1</v>
      </c>
      <c r="Y1196" s="4">
        <v>36350.370000000003</v>
      </c>
      <c r="Z1196" s="4"/>
      <c r="AA1196" s="4"/>
      <c r="AB1196" s="4"/>
    </row>
    <row r="1197" spans="1:28" x14ac:dyDescent="0.2">
      <c r="A1197" s="4">
        <v>50</v>
      </c>
      <c r="B1197" s="4">
        <v>0</v>
      </c>
      <c r="C1197" s="4">
        <v>0</v>
      </c>
      <c r="D1197" s="4">
        <v>1</v>
      </c>
      <c r="E1197" s="4">
        <v>232</v>
      </c>
      <c r="F1197" s="4">
        <f>ROUND(Source!BC1181,O1197)</f>
        <v>0</v>
      </c>
      <c r="G1197" s="4" t="s">
        <v>98</v>
      </c>
      <c r="H1197" s="4" t="s">
        <v>99</v>
      </c>
      <c r="I1197" s="4"/>
      <c r="J1197" s="4"/>
      <c r="K1197" s="4">
        <v>232</v>
      </c>
      <c r="L1197" s="4">
        <v>15</v>
      </c>
      <c r="M1197" s="4">
        <v>3</v>
      </c>
      <c r="N1197" s="4" t="s">
        <v>3</v>
      </c>
      <c r="O1197" s="4">
        <v>2</v>
      </c>
      <c r="P1197" s="4"/>
      <c r="Q1197" s="4"/>
      <c r="R1197" s="4"/>
      <c r="S1197" s="4"/>
      <c r="T1197" s="4"/>
      <c r="U1197" s="4"/>
      <c r="V1197" s="4"/>
      <c r="W1197" s="4">
        <v>0</v>
      </c>
      <c r="X1197" s="4">
        <v>1</v>
      </c>
      <c r="Y1197" s="4">
        <v>0</v>
      </c>
      <c r="Z1197" s="4"/>
      <c r="AA1197" s="4"/>
      <c r="AB1197" s="4"/>
    </row>
    <row r="1198" spans="1:28" x14ac:dyDescent="0.2">
      <c r="A1198" s="4">
        <v>50</v>
      </c>
      <c r="B1198" s="4">
        <v>0</v>
      </c>
      <c r="C1198" s="4">
        <v>0</v>
      </c>
      <c r="D1198" s="4">
        <v>1</v>
      </c>
      <c r="E1198" s="4">
        <v>214</v>
      </c>
      <c r="F1198" s="4">
        <f>ROUND(Source!AS1181,O1198)</f>
        <v>107939.32</v>
      </c>
      <c r="G1198" s="4" t="s">
        <v>100</v>
      </c>
      <c r="H1198" s="4" t="s">
        <v>101</v>
      </c>
      <c r="I1198" s="4"/>
      <c r="J1198" s="4"/>
      <c r="K1198" s="4">
        <v>214</v>
      </c>
      <c r="L1198" s="4">
        <v>16</v>
      </c>
      <c r="M1198" s="4">
        <v>3</v>
      </c>
      <c r="N1198" s="4" t="s">
        <v>3</v>
      </c>
      <c r="O1198" s="4">
        <v>2</v>
      </c>
      <c r="P1198" s="4"/>
      <c r="Q1198" s="4"/>
      <c r="R1198" s="4"/>
      <c r="S1198" s="4"/>
      <c r="T1198" s="4"/>
      <c r="U1198" s="4"/>
      <c r="V1198" s="4"/>
      <c r="W1198" s="4">
        <v>107939.32</v>
      </c>
      <c r="X1198" s="4">
        <v>1</v>
      </c>
      <c r="Y1198" s="4">
        <v>107939.32</v>
      </c>
      <c r="Z1198" s="4"/>
      <c r="AA1198" s="4"/>
      <c r="AB1198" s="4"/>
    </row>
    <row r="1199" spans="1:28" x14ac:dyDescent="0.2">
      <c r="A1199" s="4">
        <v>50</v>
      </c>
      <c r="B1199" s="4">
        <v>0</v>
      </c>
      <c r="C1199" s="4">
        <v>0</v>
      </c>
      <c r="D1199" s="4">
        <v>1</v>
      </c>
      <c r="E1199" s="4">
        <v>215</v>
      </c>
      <c r="F1199" s="4">
        <f>ROUND(Source!AT1181,O1199)</f>
        <v>0</v>
      </c>
      <c r="G1199" s="4" t="s">
        <v>102</v>
      </c>
      <c r="H1199" s="4" t="s">
        <v>103</v>
      </c>
      <c r="I1199" s="4"/>
      <c r="J1199" s="4"/>
      <c r="K1199" s="4">
        <v>215</v>
      </c>
      <c r="L1199" s="4">
        <v>17</v>
      </c>
      <c r="M1199" s="4">
        <v>3</v>
      </c>
      <c r="N1199" s="4" t="s">
        <v>3</v>
      </c>
      <c r="O1199" s="4">
        <v>2</v>
      </c>
      <c r="P1199" s="4"/>
      <c r="Q1199" s="4"/>
      <c r="R1199" s="4"/>
      <c r="S1199" s="4"/>
      <c r="T1199" s="4"/>
      <c r="U1199" s="4"/>
      <c r="V1199" s="4"/>
      <c r="W1199" s="4">
        <v>0</v>
      </c>
      <c r="X1199" s="4">
        <v>1</v>
      </c>
      <c r="Y1199" s="4">
        <v>0</v>
      </c>
      <c r="Z1199" s="4"/>
      <c r="AA1199" s="4"/>
      <c r="AB1199" s="4"/>
    </row>
    <row r="1200" spans="1:28" x14ac:dyDescent="0.2">
      <c r="A1200" s="4">
        <v>50</v>
      </c>
      <c r="B1200" s="4">
        <v>0</v>
      </c>
      <c r="C1200" s="4">
        <v>0</v>
      </c>
      <c r="D1200" s="4">
        <v>1</v>
      </c>
      <c r="E1200" s="4">
        <v>217</v>
      </c>
      <c r="F1200" s="4">
        <f>ROUND(Source!AU1181,O1200)</f>
        <v>0</v>
      </c>
      <c r="G1200" s="4" t="s">
        <v>104</v>
      </c>
      <c r="H1200" s="4" t="s">
        <v>105</v>
      </c>
      <c r="I1200" s="4"/>
      <c r="J1200" s="4"/>
      <c r="K1200" s="4">
        <v>217</v>
      </c>
      <c r="L1200" s="4">
        <v>18</v>
      </c>
      <c r="M1200" s="4">
        <v>3</v>
      </c>
      <c r="N1200" s="4" t="s">
        <v>3</v>
      </c>
      <c r="O1200" s="4">
        <v>2</v>
      </c>
      <c r="P1200" s="4"/>
      <c r="Q1200" s="4"/>
      <c r="R1200" s="4"/>
      <c r="S1200" s="4"/>
      <c r="T1200" s="4"/>
      <c r="U1200" s="4"/>
      <c r="V1200" s="4"/>
      <c r="W1200" s="4">
        <v>0</v>
      </c>
      <c r="X1200" s="4">
        <v>1</v>
      </c>
      <c r="Y1200" s="4">
        <v>0</v>
      </c>
      <c r="Z1200" s="4"/>
      <c r="AA1200" s="4"/>
      <c r="AB1200" s="4"/>
    </row>
    <row r="1201" spans="1:245" x14ac:dyDescent="0.2">
      <c r="A1201" s="4">
        <v>50</v>
      </c>
      <c r="B1201" s="4">
        <v>0</v>
      </c>
      <c r="C1201" s="4">
        <v>0</v>
      </c>
      <c r="D1201" s="4">
        <v>1</v>
      </c>
      <c r="E1201" s="4">
        <v>230</v>
      </c>
      <c r="F1201" s="4">
        <f>ROUND(Source!BA1181,O1201)</f>
        <v>0</v>
      </c>
      <c r="G1201" s="4" t="s">
        <v>106</v>
      </c>
      <c r="H1201" s="4" t="s">
        <v>107</v>
      </c>
      <c r="I1201" s="4"/>
      <c r="J1201" s="4"/>
      <c r="K1201" s="4">
        <v>230</v>
      </c>
      <c r="L1201" s="4">
        <v>19</v>
      </c>
      <c r="M1201" s="4">
        <v>3</v>
      </c>
      <c r="N1201" s="4" t="s">
        <v>3</v>
      </c>
      <c r="O1201" s="4">
        <v>2</v>
      </c>
      <c r="P1201" s="4"/>
      <c r="Q1201" s="4"/>
      <c r="R1201" s="4"/>
      <c r="S1201" s="4"/>
      <c r="T1201" s="4"/>
      <c r="U1201" s="4"/>
      <c r="V1201" s="4"/>
      <c r="W1201" s="4">
        <v>0</v>
      </c>
      <c r="X1201" s="4">
        <v>1</v>
      </c>
      <c r="Y1201" s="4">
        <v>0</v>
      </c>
      <c r="Z1201" s="4"/>
      <c r="AA1201" s="4"/>
      <c r="AB1201" s="4"/>
    </row>
    <row r="1202" spans="1:245" x14ac:dyDescent="0.2">
      <c r="A1202" s="4">
        <v>50</v>
      </c>
      <c r="B1202" s="4">
        <v>0</v>
      </c>
      <c r="C1202" s="4">
        <v>0</v>
      </c>
      <c r="D1202" s="4">
        <v>1</v>
      </c>
      <c r="E1202" s="4">
        <v>206</v>
      </c>
      <c r="F1202" s="4">
        <f>ROUND(Source!T1181,O1202)</f>
        <v>0</v>
      </c>
      <c r="G1202" s="4" t="s">
        <v>108</v>
      </c>
      <c r="H1202" s="4" t="s">
        <v>109</v>
      </c>
      <c r="I1202" s="4"/>
      <c r="J1202" s="4"/>
      <c r="K1202" s="4">
        <v>206</v>
      </c>
      <c r="L1202" s="4">
        <v>20</v>
      </c>
      <c r="M1202" s="4">
        <v>3</v>
      </c>
      <c r="N1202" s="4" t="s">
        <v>3</v>
      </c>
      <c r="O1202" s="4">
        <v>2</v>
      </c>
      <c r="P1202" s="4"/>
      <c r="Q1202" s="4"/>
      <c r="R1202" s="4"/>
      <c r="S1202" s="4"/>
      <c r="T1202" s="4"/>
      <c r="U1202" s="4"/>
      <c r="V1202" s="4"/>
      <c r="W1202" s="4">
        <v>0</v>
      </c>
      <c r="X1202" s="4">
        <v>1</v>
      </c>
      <c r="Y1202" s="4">
        <v>0</v>
      </c>
      <c r="Z1202" s="4"/>
      <c r="AA1202" s="4"/>
      <c r="AB1202" s="4"/>
    </row>
    <row r="1203" spans="1:245" x14ac:dyDescent="0.2">
      <c r="A1203" s="4">
        <v>50</v>
      </c>
      <c r="B1203" s="4">
        <v>0</v>
      </c>
      <c r="C1203" s="4">
        <v>0</v>
      </c>
      <c r="D1203" s="4">
        <v>1</v>
      </c>
      <c r="E1203" s="4">
        <v>207</v>
      </c>
      <c r="F1203" s="4">
        <f>Source!U1181</f>
        <v>53.145719999999997</v>
      </c>
      <c r="G1203" s="4" t="s">
        <v>110</v>
      </c>
      <c r="H1203" s="4" t="s">
        <v>111</v>
      </c>
      <c r="I1203" s="4"/>
      <c r="J1203" s="4"/>
      <c r="K1203" s="4">
        <v>207</v>
      </c>
      <c r="L1203" s="4">
        <v>21</v>
      </c>
      <c r="M1203" s="4">
        <v>3</v>
      </c>
      <c r="N1203" s="4" t="s">
        <v>3</v>
      </c>
      <c r="O1203" s="4">
        <v>-1</v>
      </c>
      <c r="P1203" s="4"/>
      <c r="Q1203" s="4"/>
      <c r="R1203" s="4"/>
      <c r="S1203" s="4"/>
      <c r="T1203" s="4"/>
      <c r="U1203" s="4"/>
      <c r="V1203" s="4"/>
      <c r="W1203" s="4">
        <v>53.145719999999997</v>
      </c>
      <c r="X1203" s="4">
        <v>1</v>
      </c>
      <c r="Y1203" s="4">
        <v>53.145719999999997</v>
      </c>
      <c r="Z1203" s="4"/>
      <c r="AA1203" s="4"/>
      <c r="AB1203" s="4"/>
    </row>
    <row r="1204" spans="1:245" x14ac:dyDescent="0.2">
      <c r="A1204" s="4">
        <v>50</v>
      </c>
      <c r="B1204" s="4">
        <v>0</v>
      </c>
      <c r="C1204" s="4">
        <v>0</v>
      </c>
      <c r="D1204" s="4">
        <v>1</v>
      </c>
      <c r="E1204" s="4">
        <v>208</v>
      </c>
      <c r="F1204" s="4">
        <f>Source!V1181</f>
        <v>0</v>
      </c>
      <c r="G1204" s="4" t="s">
        <v>112</v>
      </c>
      <c r="H1204" s="4" t="s">
        <v>113</v>
      </c>
      <c r="I1204" s="4"/>
      <c r="J1204" s="4"/>
      <c r="K1204" s="4">
        <v>208</v>
      </c>
      <c r="L1204" s="4">
        <v>22</v>
      </c>
      <c r="M1204" s="4">
        <v>3</v>
      </c>
      <c r="N1204" s="4" t="s">
        <v>3</v>
      </c>
      <c r="O1204" s="4">
        <v>-1</v>
      </c>
      <c r="P1204" s="4"/>
      <c r="Q1204" s="4"/>
      <c r="R1204" s="4"/>
      <c r="S1204" s="4"/>
      <c r="T1204" s="4"/>
      <c r="U1204" s="4"/>
      <c r="V1204" s="4"/>
      <c r="W1204" s="4">
        <v>0</v>
      </c>
      <c r="X1204" s="4">
        <v>1</v>
      </c>
      <c r="Y1204" s="4">
        <v>0</v>
      </c>
      <c r="Z1204" s="4"/>
      <c r="AA1204" s="4"/>
      <c r="AB1204" s="4"/>
    </row>
    <row r="1205" spans="1:245" x14ac:dyDescent="0.2">
      <c r="A1205" s="4">
        <v>50</v>
      </c>
      <c r="B1205" s="4">
        <v>0</v>
      </c>
      <c r="C1205" s="4">
        <v>0</v>
      </c>
      <c r="D1205" s="4">
        <v>1</v>
      </c>
      <c r="E1205" s="4">
        <v>209</v>
      </c>
      <c r="F1205" s="4">
        <f>ROUND(Source!W1181,O1205)</f>
        <v>0</v>
      </c>
      <c r="G1205" s="4" t="s">
        <v>114</v>
      </c>
      <c r="H1205" s="4" t="s">
        <v>115</v>
      </c>
      <c r="I1205" s="4"/>
      <c r="J1205" s="4"/>
      <c r="K1205" s="4">
        <v>209</v>
      </c>
      <c r="L1205" s="4">
        <v>23</v>
      </c>
      <c r="M1205" s="4">
        <v>3</v>
      </c>
      <c r="N1205" s="4" t="s">
        <v>3</v>
      </c>
      <c r="O1205" s="4">
        <v>2</v>
      </c>
      <c r="P1205" s="4"/>
      <c r="Q1205" s="4"/>
      <c r="R1205" s="4"/>
      <c r="S1205" s="4"/>
      <c r="T1205" s="4"/>
      <c r="U1205" s="4"/>
      <c r="V1205" s="4"/>
      <c r="W1205" s="4">
        <v>0</v>
      </c>
      <c r="X1205" s="4">
        <v>1</v>
      </c>
      <c r="Y1205" s="4">
        <v>0</v>
      </c>
      <c r="Z1205" s="4"/>
      <c r="AA1205" s="4"/>
      <c r="AB1205" s="4"/>
    </row>
    <row r="1206" spans="1:245" x14ac:dyDescent="0.2">
      <c r="A1206" s="4">
        <v>50</v>
      </c>
      <c r="B1206" s="4">
        <v>0</v>
      </c>
      <c r="C1206" s="4">
        <v>0</v>
      </c>
      <c r="D1206" s="4">
        <v>1</v>
      </c>
      <c r="E1206" s="4">
        <v>233</v>
      </c>
      <c r="F1206" s="4">
        <f>ROUND(Source!BD1181,O1206)</f>
        <v>0</v>
      </c>
      <c r="G1206" s="4" t="s">
        <v>116</v>
      </c>
      <c r="H1206" s="4" t="s">
        <v>117</v>
      </c>
      <c r="I1206" s="4"/>
      <c r="J1206" s="4"/>
      <c r="K1206" s="4">
        <v>233</v>
      </c>
      <c r="L1206" s="4">
        <v>24</v>
      </c>
      <c r="M1206" s="4">
        <v>3</v>
      </c>
      <c r="N1206" s="4" t="s">
        <v>3</v>
      </c>
      <c r="O1206" s="4">
        <v>2</v>
      </c>
      <c r="P1206" s="4"/>
      <c r="Q1206" s="4"/>
      <c r="R1206" s="4"/>
      <c r="S1206" s="4"/>
      <c r="T1206" s="4"/>
      <c r="U1206" s="4"/>
      <c r="V1206" s="4"/>
      <c r="W1206" s="4">
        <v>0</v>
      </c>
      <c r="X1206" s="4">
        <v>1</v>
      </c>
      <c r="Y1206" s="4">
        <v>0</v>
      </c>
      <c r="Z1206" s="4"/>
      <c r="AA1206" s="4"/>
      <c r="AB1206" s="4"/>
    </row>
    <row r="1207" spans="1:245" x14ac:dyDescent="0.2">
      <c r="A1207" s="4">
        <v>50</v>
      </c>
      <c r="B1207" s="4">
        <v>0</v>
      </c>
      <c r="C1207" s="4">
        <v>0</v>
      </c>
      <c r="D1207" s="4">
        <v>1</v>
      </c>
      <c r="E1207" s="4">
        <v>210</v>
      </c>
      <c r="F1207" s="4">
        <f>ROUND(Source!X1181,O1207)</f>
        <v>31624.82</v>
      </c>
      <c r="G1207" s="4" t="s">
        <v>118</v>
      </c>
      <c r="H1207" s="4" t="s">
        <v>119</v>
      </c>
      <c r="I1207" s="4"/>
      <c r="J1207" s="4"/>
      <c r="K1207" s="4">
        <v>210</v>
      </c>
      <c r="L1207" s="4">
        <v>25</v>
      </c>
      <c r="M1207" s="4">
        <v>3</v>
      </c>
      <c r="N1207" s="4" t="s">
        <v>3</v>
      </c>
      <c r="O1207" s="4">
        <v>2</v>
      </c>
      <c r="P1207" s="4"/>
      <c r="Q1207" s="4"/>
      <c r="R1207" s="4"/>
      <c r="S1207" s="4"/>
      <c r="T1207" s="4"/>
      <c r="U1207" s="4"/>
      <c r="V1207" s="4"/>
      <c r="W1207" s="4">
        <v>31624.82</v>
      </c>
      <c r="X1207" s="4">
        <v>1</v>
      </c>
      <c r="Y1207" s="4">
        <v>31624.82</v>
      </c>
      <c r="Z1207" s="4"/>
      <c r="AA1207" s="4"/>
      <c r="AB1207" s="4"/>
    </row>
    <row r="1208" spans="1:245" x14ac:dyDescent="0.2">
      <c r="A1208" s="4">
        <v>50</v>
      </c>
      <c r="B1208" s="4">
        <v>0</v>
      </c>
      <c r="C1208" s="4">
        <v>0</v>
      </c>
      <c r="D1208" s="4">
        <v>1</v>
      </c>
      <c r="E1208" s="4">
        <v>211</v>
      </c>
      <c r="F1208" s="4">
        <f>ROUND(Source!Y1181,O1208)</f>
        <v>14903.65</v>
      </c>
      <c r="G1208" s="4" t="s">
        <v>120</v>
      </c>
      <c r="H1208" s="4" t="s">
        <v>121</v>
      </c>
      <c r="I1208" s="4"/>
      <c r="J1208" s="4"/>
      <c r="K1208" s="4">
        <v>211</v>
      </c>
      <c r="L1208" s="4">
        <v>26</v>
      </c>
      <c r="M1208" s="4">
        <v>3</v>
      </c>
      <c r="N1208" s="4" t="s">
        <v>3</v>
      </c>
      <c r="O1208" s="4">
        <v>2</v>
      </c>
      <c r="P1208" s="4"/>
      <c r="Q1208" s="4"/>
      <c r="R1208" s="4"/>
      <c r="S1208" s="4"/>
      <c r="T1208" s="4"/>
      <c r="U1208" s="4"/>
      <c r="V1208" s="4"/>
      <c r="W1208" s="4">
        <v>14903.65</v>
      </c>
      <c r="X1208" s="4">
        <v>1</v>
      </c>
      <c r="Y1208" s="4">
        <v>14903.65</v>
      </c>
      <c r="Z1208" s="4"/>
      <c r="AA1208" s="4"/>
      <c r="AB1208" s="4"/>
    </row>
    <row r="1209" spans="1:245" x14ac:dyDescent="0.2">
      <c r="A1209" s="4">
        <v>50</v>
      </c>
      <c r="B1209" s="4">
        <v>0</v>
      </c>
      <c r="C1209" s="4">
        <v>0</v>
      </c>
      <c r="D1209" s="4">
        <v>1</v>
      </c>
      <c r="E1209" s="4">
        <v>224</v>
      </c>
      <c r="F1209" s="4">
        <f>ROUND(Source!AR1181,O1209)</f>
        <v>107939.32</v>
      </c>
      <c r="G1209" s="4" t="s">
        <v>122</v>
      </c>
      <c r="H1209" s="4" t="s">
        <v>123</v>
      </c>
      <c r="I1209" s="4"/>
      <c r="J1209" s="4"/>
      <c r="K1209" s="4">
        <v>224</v>
      </c>
      <c r="L1209" s="4">
        <v>27</v>
      </c>
      <c r="M1209" s="4">
        <v>3</v>
      </c>
      <c r="N1209" s="4" t="s">
        <v>3</v>
      </c>
      <c r="O1209" s="4">
        <v>2</v>
      </c>
      <c r="P1209" s="4"/>
      <c r="Q1209" s="4"/>
      <c r="R1209" s="4"/>
      <c r="S1209" s="4"/>
      <c r="T1209" s="4"/>
      <c r="U1209" s="4"/>
      <c r="V1209" s="4"/>
      <c r="W1209" s="4">
        <v>107939.32</v>
      </c>
      <c r="X1209" s="4">
        <v>1</v>
      </c>
      <c r="Y1209" s="4">
        <v>107939.32</v>
      </c>
      <c r="Z1209" s="4"/>
      <c r="AA1209" s="4"/>
      <c r="AB1209" s="4"/>
    </row>
    <row r="1211" spans="1:245" x14ac:dyDescent="0.2">
      <c r="A1211" s="1">
        <v>4</v>
      </c>
      <c r="B1211" s="1">
        <v>1</v>
      </c>
      <c r="C1211" s="1"/>
      <c r="D1211" s="1">
        <f>ROW(A1225)</f>
        <v>1225</v>
      </c>
      <c r="E1211" s="1"/>
      <c r="F1211" s="1" t="s">
        <v>16</v>
      </c>
      <c r="G1211" s="1" t="s">
        <v>124</v>
      </c>
      <c r="H1211" s="1" t="s">
        <v>3</v>
      </c>
      <c r="I1211" s="1">
        <v>0</v>
      </c>
      <c r="J1211" s="1"/>
      <c r="K1211" s="1">
        <v>0</v>
      </c>
      <c r="L1211" s="1"/>
      <c r="M1211" s="1" t="s">
        <v>3</v>
      </c>
      <c r="N1211" s="1"/>
      <c r="O1211" s="1"/>
      <c r="P1211" s="1"/>
      <c r="Q1211" s="1"/>
      <c r="R1211" s="1"/>
      <c r="S1211" s="1">
        <v>0</v>
      </c>
      <c r="T1211" s="1"/>
      <c r="U1211" s="1" t="s">
        <v>3</v>
      </c>
      <c r="V1211" s="1">
        <v>0</v>
      </c>
      <c r="W1211" s="1"/>
      <c r="X1211" s="1"/>
      <c r="Y1211" s="1"/>
      <c r="Z1211" s="1"/>
      <c r="AA1211" s="1"/>
      <c r="AB1211" s="1" t="s">
        <v>3</v>
      </c>
      <c r="AC1211" s="1" t="s">
        <v>3</v>
      </c>
      <c r="AD1211" s="1" t="s">
        <v>3</v>
      </c>
      <c r="AE1211" s="1" t="s">
        <v>3</v>
      </c>
      <c r="AF1211" s="1" t="s">
        <v>3</v>
      </c>
      <c r="AG1211" s="1" t="s">
        <v>3</v>
      </c>
      <c r="AH1211" s="1"/>
      <c r="AI1211" s="1"/>
      <c r="AJ1211" s="1"/>
      <c r="AK1211" s="1"/>
      <c r="AL1211" s="1"/>
      <c r="AM1211" s="1"/>
      <c r="AN1211" s="1"/>
      <c r="AO1211" s="1"/>
      <c r="AP1211" s="1" t="s">
        <v>3</v>
      </c>
      <c r="AQ1211" s="1" t="s">
        <v>3</v>
      </c>
      <c r="AR1211" s="1" t="s">
        <v>3</v>
      </c>
      <c r="AS1211" s="1"/>
      <c r="AT1211" s="1"/>
      <c r="AU1211" s="1"/>
      <c r="AV1211" s="1"/>
      <c r="AW1211" s="1"/>
      <c r="AX1211" s="1"/>
      <c r="AY1211" s="1"/>
      <c r="AZ1211" s="1" t="s">
        <v>3</v>
      </c>
      <c r="BA1211" s="1"/>
      <c r="BB1211" s="1" t="s">
        <v>3</v>
      </c>
      <c r="BC1211" s="1" t="s">
        <v>3</v>
      </c>
      <c r="BD1211" s="1" t="s">
        <v>3</v>
      </c>
      <c r="BE1211" s="1" t="s">
        <v>3</v>
      </c>
      <c r="BF1211" s="1" t="s">
        <v>3</v>
      </c>
      <c r="BG1211" s="1" t="s">
        <v>3</v>
      </c>
      <c r="BH1211" s="1" t="s">
        <v>3</v>
      </c>
      <c r="BI1211" s="1" t="s">
        <v>3</v>
      </c>
      <c r="BJ1211" s="1" t="s">
        <v>3</v>
      </c>
      <c r="BK1211" s="1" t="s">
        <v>3</v>
      </c>
      <c r="BL1211" s="1" t="s">
        <v>3</v>
      </c>
      <c r="BM1211" s="1" t="s">
        <v>3</v>
      </c>
      <c r="BN1211" s="1" t="s">
        <v>3</v>
      </c>
      <c r="BO1211" s="1" t="s">
        <v>3</v>
      </c>
      <c r="BP1211" s="1" t="s">
        <v>3</v>
      </c>
      <c r="BQ1211" s="1"/>
      <c r="BR1211" s="1"/>
      <c r="BS1211" s="1"/>
      <c r="BT1211" s="1"/>
      <c r="BU1211" s="1"/>
      <c r="BV1211" s="1"/>
      <c r="BW1211" s="1"/>
      <c r="BX1211" s="1">
        <v>0</v>
      </c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>
        <v>0</v>
      </c>
    </row>
    <row r="1213" spans="1:245" x14ac:dyDescent="0.2">
      <c r="A1213" s="2">
        <v>52</v>
      </c>
      <c r="B1213" s="2">
        <f t="shared" ref="B1213:G1213" si="679">B1225</f>
        <v>1</v>
      </c>
      <c r="C1213" s="2">
        <f t="shared" si="679"/>
        <v>4</v>
      </c>
      <c r="D1213" s="2">
        <f t="shared" si="679"/>
        <v>1211</v>
      </c>
      <c r="E1213" s="2">
        <f t="shared" si="679"/>
        <v>0</v>
      </c>
      <c r="F1213" s="2" t="str">
        <f t="shared" si="679"/>
        <v>Новый раздел</v>
      </c>
      <c r="G1213" s="2" t="str">
        <f t="shared" si="679"/>
        <v>Монтажные работы</v>
      </c>
      <c r="H1213" s="2"/>
      <c r="I1213" s="2"/>
      <c r="J1213" s="2"/>
      <c r="K1213" s="2"/>
      <c r="L1213" s="2"/>
      <c r="M1213" s="2"/>
      <c r="N1213" s="2"/>
      <c r="O1213" s="2">
        <f t="shared" ref="O1213:AT1213" si="680">O1225</f>
        <v>164920.45000000001</v>
      </c>
      <c r="P1213" s="2">
        <f t="shared" si="680"/>
        <v>7053.14</v>
      </c>
      <c r="Q1213" s="2">
        <f t="shared" si="680"/>
        <v>5109.66</v>
      </c>
      <c r="R1213" s="2">
        <f t="shared" si="680"/>
        <v>2330.27</v>
      </c>
      <c r="S1213" s="2">
        <f t="shared" si="680"/>
        <v>152757.65</v>
      </c>
      <c r="T1213" s="2">
        <f t="shared" si="680"/>
        <v>0</v>
      </c>
      <c r="U1213" s="2">
        <f t="shared" si="680"/>
        <v>233.21499999999997</v>
      </c>
      <c r="V1213" s="2">
        <f t="shared" si="680"/>
        <v>0</v>
      </c>
      <c r="W1213" s="2">
        <f t="shared" si="680"/>
        <v>0</v>
      </c>
      <c r="X1213" s="2">
        <f t="shared" si="680"/>
        <v>140537.04</v>
      </c>
      <c r="Y1213" s="2">
        <f t="shared" si="680"/>
        <v>65685.78</v>
      </c>
      <c r="Z1213" s="2">
        <f t="shared" si="680"/>
        <v>0</v>
      </c>
      <c r="AA1213" s="2">
        <f t="shared" si="680"/>
        <v>0</v>
      </c>
      <c r="AB1213" s="2">
        <f t="shared" si="680"/>
        <v>164920.45000000001</v>
      </c>
      <c r="AC1213" s="2">
        <f t="shared" si="680"/>
        <v>7053.14</v>
      </c>
      <c r="AD1213" s="2">
        <f t="shared" si="680"/>
        <v>5109.66</v>
      </c>
      <c r="AE1213" s="2">
        <f t="shared" si="680"/>
        <v>2330.27</v>
      </c>
      <c r="AF1213" s="2">
        <f t="shared" si="680"/>
        <v>152757.65</v>
      </c>
      <c r="AG1213" s="2">
        <f t="shared" si="680"/>
        <v>0</v>
      </c>
      <c r="AH1213" s="2">
        <f t="shared" si="680"/>
        <v>233.21499999999997</v>
      </c>
      <c r="AI1213" s="2">
        <f t="shared" si="680"/>
        <v>0</v>
      </c>
      <c r="AJ1213" s="2">
        <f t="shared" si="680"/>
        <v>0</v>
      </c>
      <c r="AK1213" s="2">
        <f t="shared" si="680"/>
        <v>140537.04</v>
      </c>
      <c r="AL1213" s="2">
        <f t="shared" si="680"/>
        <v>65685.78</v>
      </c>
      <c r="AM1213" s="2">
        <f t="shared" si="680"/>
        <v>0</v>
      </c>
      <c r="AN1213" s="2">
        <f t="shared" si="680"/>
        <v>0</v>
      </c>
      <c r="AO1213" s="2">
        <f t="shared" si="680"/>
        <v>0</v>
      </c>
      <c r="AP1213" s="2">
        <f t="shared" si="680"/>
        <v>0</v>
      </c>
      <c r="AQ1213" s="2">
        <f t="shared" si="680"/>
        <v>0</v>
      </c>
      <c r="AR1213" s="2">
        <f t="shared" si="680"/>
        <v>374871.7</v>
      </c>
      <c r="AS1213" s="2">
        <f t="shared" si="680"/>
        <v>0</v>
      </c>
      <c r="AT1213" s="2">
        <f t="shared" si="680"/>
        <v>374871.7</v>
      </c>
      <c r="AU1213" s="2">
        <f t="shared" ref="AU1213:BZ1213" si="681">AU1225</f>
        <v>0</v>
      </c>
      <c r="AV1213" s="2">
        <f t="shared" si="681"/>
        <v>7053.14</v>
      </c>
      <c r="AW1213" s="2">
        <f t="shared" si="681"/>
        <v>7053.14</v>
      </c>
      <c r="AX1213" s="2">
        <f t="shared" si="681"/>
        <v>0</v>
      </c>
      <c r="AY1213" s="2">
        <f t="shared" si="681"/>
        <v>7053.14</v>
      </c>
      <c r="AZ1213" s="2">
        <f t="shared" si="681"/>
        <v>0</v>
      </c>
      <c r="BA1213" s="2">
        <f t="shared" si="681"/>
        <v>0</v>
      </c>
      <c r="BB1213" s="2">
        <f t="shared" si="681"/>
        <v>0</v>
      </c>
      <c r="BC1213" s="2">
        <f t="shared" si="681"/>
        <v>0</v>
      </c>
      <c r="BD1213" s="2">
        <f t="shared" si="681"/>
        <v>0</v>
      </c>
      <c r="BE1213" s="2">
        <f t="shared" si="681"/>
        <v>0</v>
      </c>
      <c r="BF1213" s="2">
        <f t="shared" si="681"/>
        <v>0</v>
      </c>
      <c r="BG1213" s="2">
        <f t="shared" si="681"/>
        <v>0</v>
      </c>
      <c r="BH1213" s="2">
        <f t="shared" si="681"/>
        <v>0</v>
      </c>
      <c r="BI1213" s="2">
        <f t="shared" si="681"/>
        <v>0</v>
      </c>
      <c r="BJ1213" s="2">
        <f t="shared" si="681"/>
        <v>0</v>
      </c>
      <c r="BK1213" s="2">
        <f t="shared" si="681"/>
        <v>0</v>
      </c>
      <c r="BL1213" s="2">
        <f t="shared" si="681"/>
        <v>0</v>
      </c>
      <c r="BM1213" s="2">
        <f t="shared" si="681"/>
        <v>0</v>
      </c>
      <c r="BN1213" s="2">
        <f t="shared" si="681"/>
        <v>0</v>
      </c>
      <c r="BO1213" s="2">
        <f t="shared" si="681"/>
        <v>0</v>
      </c>
      <c r="BP1213" s="2">
        <f t="shared" si="681"/>
        <v>0</v>
      </c>
      <c r="BQ1213" s="2">
        <f t="shared" si="681"/>
        <v>0</v>
      </c>
      <c r="BR1213" s="2">
        <f t="shared" si="681"/>
        <v>0</v>
      </c>
      <c r="BS1213" s="2">
        <f t="shared" si="681"/>
        <v>0</v>
      </c>
      <c r="BT1213" s="2">
        <f t="shared" si="681"/>
        <v>0</v>
      </c>
      <c r="BU1213" s="2">
        <f t="shared" si="681"/>
        <v>0</v>
      </c>
      <c r="BV1213" s="2">
        <f t="shared" si="681"/>
        <v>0</v>
      </c>
      <c r="BW1213" s="2">
        <f t="shared" si="681"/>
        <v>0</v>
      </c>
      <c r="BX1213" s="2">
        <f t="shared" si="681"/>
        <v>0</v>
      </c>
      <c r="BY1213" s="2">
        <f t="shared" si="681"/>
        <v>0</v>
      </c>
      <c r="BZ1213" s="2">
        <f t="shared" si="681"/>
        <v>0</v>
      </c>
      <c r="CA1213" s="2">
        <f t="shared" ref="CA1213:DF1213" si="682">CA1225</f>
        <v>374871.7</v>
      </c>
      <c r="CB1213" s="2">
        <f t="shared" si="682"/>
        <v>0</v>
      </c>
      <c r="CC1213" s="2">
        <f t="shared" si="682"/>
        <v>374871.7</v>
      </c>
      <c r="CD1213" s="2">
        <f t="shared" si="682"/>
        <v>0</v>
      </c>
      <c r="CE1213" s="2">
        <f t="shared" si="682"/>
        <v>7053.14</v>
      </c>
      <c r="CF1213" s="2">
        <f t="shared" si="682"/>
        <v>7053.14</v>
      </c>
      <c r="CG1213" s="2">
        <f t="shared" si="682"/>
        <v>0</v>
      </c>
      <c r="CH1213" s="2">
        <f t="shared" si="682"/>
        <v>7053.14</v>
      </c>
      <c r="CI1213" s="2">
        <f t="shared" si="682"/>
        <v>0</v>
      </c>
      <c r="CJ1213" s="2">
        <f t="shared" si="682"/>
        <v>0</v>
      </c>
      <c r="CK1213" s="2">
        <f t="shared" si="682"/>
        <v>0</v>
      </c>
      <c r="CL1213" s="2">
        <f t="shared" si="682"/>
        <v>0</v>
      </c>
      <c r="CM1213" s="2">
        <f t="shared" si="682"/>
        <v>0</v>
      </c>
      <c r="CN1213" s="2">
        <f t="shared" si="682"/>
        <v>0</v>
      </c>
      <c r="CO1213" s="2">
        <f t="shared" si="682"/>
        <v>0</v>
      </c>
      <c r="CP1213" s="2">
        <f t="shared" si="682"/>
        <v>0</v>
      </c>
      <c r="CQ1213" s="2">
        <f t="shared" si="682"/>
        <v>0</v>
      </c>
      <c r="CR1213" s="2">
        <f t="shared" si="682"/>
        <v>0</v>
      </c>
      <c r="CS1213" s="2">
        <f t="shared" si="682"/>
        <v>0</v>
      </c>
      <c r="CT1213" s="2">
        <f t="shared" si="682"/>
        <v>0</v>
      </c>
      <c r="CU1213" s="2">
        <f t="shared" si="682"/>
        <v>0</v>
      </c>
      <c r="CV1213" s="2">
        <f t="shared" si="682"/>
        <v>0</v>
      </c>
      <c r="CW1213" s="2">
        <f t="shared" si="682"/>
        <v>0</v>
      </c>
      <c r="CX1213" s="2">
        <f t="shared" si="682"/>
        <v>0</v>
      </c>
      <c r="CY1213" s="2">
        <f t="shared" si="682"/>
        <v>0</v>
      </c>
      <c r="CZ1213" s="2">
        <f t="shared" si="682"/>
        <v>0</v>
      </c>
      <c r="DA1213" s="2">
        <f t="shared" si="682"/>
        <v>0</v>
      </c>
      <c r="DB1213" s="2">
        <f t="shared" si="682"/>
        <v>0</v>
      </c>
      <c r="DC1213" s="2">
        <f t="shared" si="682"/>
        <v>0</v>
      </c>
      <c r="DD1213" s="2">
        <f t="shared" si="682"/>
        <v>0</v>
      </c>
      <c r="DE1213" s="2">
        <f t="shared" si="682"/>
        <v>0</v>
      </c>
      <c r="DF1213" s="2">
        <f t="shared" si="682"/>
        <v>0</v>
      </c>
      <c r="DG1213" s="3">
        <f t="shared" ref="DG1213:EL1213" si="683">DG1225</f>
        <v>0</v>
      </c>
      <c r="DH1213" s="3">
        <f t="shared" si="683"/>
        <v>0</v>
      </c>
      <c r="DI1213" s="3">
        <f t="shared" si="683"/>
        <v>0</v>
      </c>
      <c r="DJ1213" s="3">
        <f t="shared" si="683"/>
        <v>0</v>
      </c>
      <c r="DK1213" s="3">
        <f t="shared" si="683"/>
        <v>0</v>
      </c>
      <c r="DL1213" s="3">
        <f t="shared" si="683"/>
        <v>0</v>
      </c>
      <c r="DM1213" s="3">
        <f t="shared" si="683"/>
        <v>0</v>
      </c>
      <c r="DN1213" s="3">
        <f t="shared" si="683"/>
        <v>0</v>
      </c>
      <c r="DO1213" s="3">
        <f t="shared" si="683"/>
        <v>0</v>
      </c>
      <c r="DP1213" s="3">
        <f t="shared" si="683"/>
        <v>0</v>
      </c>
      <c r="DQ1213" s="3">
        <f t="shared" si="683"/>
        <v>0</v>
      </c>
      <c r="DR1213" s="3">
        <f t="shared" si="683"/>
        <v>0</v>
      </c>
      <c r="DS1213" s="3">
        <f t="shared" si="683"/>
        <v>0</v>
      </c>
      <c r="DT1213" s="3">
        <f t="shared" si="683"/>
        <v>0</v>
      </c>
      <c r="DU1213" s="3">
        <f t="shared" si="683"/>
        <v>0</v>
      </c>
      <c r="DV1213" s="3">
        <f t="shared" si="683"/>
        <v>0</v>
      </c>
      <c r="DW1213" s="3">
        <f t="shared" si="683"/>
        <v>0</v>
      </c>
      <c r="DX1213" s="3">
        <f t="shared" si="683"/>
        <v>0</v>
      </c>
      <c r="DY1213" s="3">
        <f t="shared" si="683"/>
        <v>0</v>
      </c>
      <c r="DZ1213" s="3">
        <f t="shared" si="683"/>
        <v>0</v>
      </c>
      <c r="EA1213" s="3">
        <f t="shared" si="683"/>
        <v>0</v>
      </c>
      <c r="EB1213" s="3">
        <f t="shared" si="683"/>
        <v>0</v>
      </c>
      <c r="EC1213" s="3">
        <f t="shared" si="683"/>
        <v>0</v>
      </c>
      <c r="ED1213" s="3">
        <f t="shared" si="683"/>
        <v>0</v>
      </c>
      <c r="EE1213" s="3">
        <f t="shared" si="683"/>
        <v>0</v>
      </c>
      <c r="EF1213" s="3">
        <f t="shared" si="683"/>
        <v>0</v>
      </c>
      <c r="EG1213" s="3">
        <f t="shared" si="683"/>
        <v>0</v>
      </c>
      <c r="EH1213" s="3">
        <f t="shared" si="683"/>
        <v>0</v>
      </c>
      <c r="EI1213" s="3">
        <f t="shared" si="683"/>
        <v>0</v>
      </c>
      <c r="EJ1213" s="3">
        <f t="shared" si="683"/>
        <v>0</v>
      </c>
      <c r="EK1213" s="3">
        <f t="shared" si="683"/>
        <v>0</v>
      </c>
      <c r="EL1213" s="3">
        <f t="shared" si="683"/>
        <v>0</v>
      </c>
      <c r="EM1213" s="3">
        <f t="shared" ref="EM1213:FR1213" si="684">EM1225</f>
        <v>0</v>
      </c>
      <c r="EN1213" s="3">
        <f t="shared" si="684"/>
        <v>0</v>
      </c>
      <c r="EO1213" s="3">
        <f t="shared" si="684"/>
        <v>0</v>
      </c>
      <c r="EP1213" s="3">
        <f t="shared" si="684"/>
        <v>0</v>
      </c>
      <c r="EQ1213" s="3">
        <f t="shared" si="684"/>
        <v>0</v>
      </c>
      <c r="ER1213" s="3">
        <f t="shared" si="684"/>
        <v>0</v>
      </c>
      <c r="ES1213" s="3">
        <f t="shared" si="684"/>
        <v>0</v>
      </c>
      <c r="ET1213" s="3">
        <f t="shared" si="684"/>
        <v>0</v>
      </c>
      <c r="EU1213" s="3">
        <f t="shared" si="684"/>
        <v>0</v>
      </c>
      <c r="EV1213" s="3">
        <f t="shared" si="684"/>
        <v>0</v>
      </c>
      <c r="EW1213" s="3">
        <f t="shared" si="684"/>
        <v>0</v>
      </c>
      <c r="EX1213" s="3">
        <f t="shared" si="684"/>
        <v>0</v>
      </c>
      <c r="EY1213" s="3">
        <f t="shared" si="684"/>
        <v>0</v>
      </c>
      <c r="EZ1213" s="3">
        <f t="shared" si="684"/>
        <v>0</v>
      </c>
      <c r="FA1213" s="3">
        <f t="shared" si="684"/>
        <v>0</v>
      </c>
      <c r="FB1213" s="3">
        <f t="shared" si="684"/>
        <v>0</v>
      </c>
      <c r="FC1213" s="3">
        <f t="shared" si="684"/>
        <v>0</v>
      </c>
      <c r="FD1213" s="3">
        <f t="shared" si="684"/>
        <v>0</v>
      </c>
      <c r="FE1213" s="3">
        <f t="shared" si="684"/>
        <v>0</v>
      </c>
      <c r="FF1213" s="3">
        <f t="shared" si="684"/>
        <v>0</v>
      </c>
      <c r="FG1213" s="3">
        <f t="shared" si="684"/>
        <v>0</v>
      </c>
      <c r="FH1213" s="3">
        <f t="shared" si="684"/>
        <v>0</v>
      </c>
      <c r="FI1213" s="3">
        <f t="shared" si="684"/>
        <v>0</v>
      </c>
      <c r="FJ1213" s="3">
        <f t="shared" si="684"/>
        <v>0</v>
      </c>
      <c r="FK1213" s="3">
        <f t="shared" si="684"/>
        <v>0</v>
      </c>
      <c r="FL1213" s="3">
        <f t="shared" si="684"/>
        <v>0</v>
      </c>
      <c r="FM1213" s="3">
        <f t="shared" si="684"/>
        <v>0</v>
      </c>
      <c r="FN1213" s="3">
        <f t="shared" si="684"/>
        <v>0</v>
      </c>
      <c r="FO1213" s="3">
        <f t="shared" si="684"/>
        <v>0</v>
      </c>
      <c r="FP1213" s="3">
        <f t="shared" si="684"/>
        <v>0</v>
      </c>
      <c r="FQ1213" s="3">
        <f t="shared" si="684"/>
        <v>0</v>
      </c>
      <c r="FR1213" s="3">
        <f t="shared" si="684"/>
        <v>0</v>
      </c>
      <c r="FS1213" s="3">
        <f t="shared" ref="FS1213:GX1213" si="685">FS1225</f>
        <v>0</v>
      </c>
      <c r="FT1213" s="3">
        <f t="shared" si="685"/>
        <v>0</v>
      </c>
      <c r="FU1213" s="3">
        <f t="shared" si="685"/>
        <v>0</v>
      </c>
      <c r="FV1213" s="3">
        <f t="shared" si="685"/>
        <v>0</v>
      </c>
      <c r="FW1213" s="3">
        <f t="shared" si="685"/>
        <v>0</v>
      </c>
      <c r="FX1213" s="3">
        <f t="shared" si="685"/>
        <v>0</v>
      </c>
      <c r="FY1213" s="3">
        <f t="shared" si="685"/>
        <v>0</v>
      </c>
      <c r="FZ1213" s="3">
        <f t="shared" si="685"/>
        <v>0</v>
      </c>
      <c r="GA1213" s="3">
        <f t="shared" si="685"/>
        <v>0</v>
      </c>
      <c r="GB1213" s="3">
        <f t="shared" si="685"/>
        <v>0</v>
      </c>
      <c r="GC1213" s="3">
        <f t="shared" si="685"/>
        <v>0</v>
      </c>
      <c r="GD1213" s="3">
        <f t="shared" si="685"/>
        <v>0</v>
      </c>
      <c r="GE1213" s="3">
        <f t="shared" si="685"/>
        <v>0</v>
      </c>
      <c r="GF1213" s="3">
        <f t="shared" si="685"/>
        <v>0</v>
      </c>
      <c r="GG1213" s="3">
        <f t="shared" si="685"/>
        <v>0</v>
      </c>
      <c r="GH1213" s="3">
        <f t="shared" si="685"/>
        <v>0</v>
      </c>
      <c r="GI1213" s="3">
        <f t="shared" si="685"/>
        <v>0</v>
      </c>
      <c r="GJ1213" s="3">
        <f t="shared" si="685"/>
        <v>0</v>
      </c>
      <c r="GK1213" s="3">
        <f t="shared" si="685"/>
        <v>0</v>
      </c>
      <c r="GL1213" s="3">
        <f t="shared" si="685"/>
        <v>0</v>
      </c>
      <c r="GM1213" s="3">
        <f t="shared" si="685"/>
        <v>0</v>
      </c>
      <c r="GN1213" s="3">
        <f t="shared" si="685"/>
        <v>0</v>
      </c>
      <c r="GO1213" s="3">
        <f t="shared" si="685"/>
        <v>0</v>
      </c>
      <c r="GP1213" s="3">
        <f t="shared" si="685"/>
        <v>0</v>
      </c>
      <c r="GQ1213" s="3">
        <f t="shared" si="685"/>
        <v>0</v>
      </c>
      <c r="GR1213" s="3">
        <f t="shared" si="685"/>
        <v>0</v>
      </c>
      <c r="GS1213" s="3">
        <f t="shared" si="685"/>
        <v>0</v>
      </c>
      <c r="GT1213" s="3">
        <f t="shared" si="685"/>
        <v>0</v>
      </c>
      <c r="GU1213" s="3">
        <f t="shared" si="685"/>
        <v>0</v>
      </c>
      <c r="GV1213" s="3">
        <f t="shared" si="685"/>
        <v>0</v>
      </c>
      <c r="GW1213" s="3">
        <f t="shared" si="685"/>
        <v>0</v>
      </c>
      <c r="GX1213" s="3">
        <f t="shared" si="685"/>
        <v>0</v>
      </c>
    </row>
    <row r="1215" spans="1:245" x14ac:dyDescent="0.2">
      <c r="A1215">
        <v>17</v>
      </c>
      <c r="B1215">
        <v>1</v>
      </c>
      <c r="E1215" t="s">
        <v>33</v>
      </c>
      <c r="F1215" t="s">
        <v>440</v>
      </c>
      <c r="G1215" t="s">
        <v>441</v>
      </c>
      <c r="H1215" t="s">
        <v>128</v>
      </c>
      <c r="I1215">
        <f>ROUND(20/100,9)</f>
        <v>0.2</v>
      </c>
      <c r="J1215">
        <v>0</v>
      </c>
      <c r="K1215">
        <f>ROUND(20/100,9)</f>
        <v>0.2</v>
      </c>
      <c r="O1215">
        <f t="shared" ref="O1215:O1223" si="686">ROUND(CP1215,2)</f>
        <v>1502.68</v>
      </c>
      <c r="P1215">
        <f t="shared" ref="P1215:P1223" si="687">ROUND((ROUND((AC1215*AW1215*I1215),2)*BC1215),2)</f>
        <v>199.63</v>
      </c>
      <c r="Q1215">
        <f t="shared" ref="Q1215:Q1223" si="688">(ROUND((ROUND(((ET1215)*AV1215*I1215),2)*BB1215),2)+ROUND((ROUND(((AE1215-(EU1215))*AV1215*I1215),2)*BS1215),2))</f>
        <v>295.95999999999998</v>
      </c>
      <c r="R1215">
        <f t="shared" ref="R1215:R1223" si="689">ROUND((ROUND((AE1215*AV1215*I1215),2)*BS1215),2)</f>
        <v>136.77000000000001</v>
      </c>
      <c r="S1215">
        <f t="shared" ref="S1215:S1223" si="690">ROUND((ROUND((AF1215*AV1215*I1215),2)*BA1215),2)</f>
        <v>1007.09</v>
      </c>
      <c r="T1215">
        <f t="shared" ref="T1215:T1223" si="691">ROUND(CU1215*I1215,2)</f>
        <v>0</v>
      </c>
      <c r="U1215">
        <f t="shared" ref="U1215:U1223" si="692">CV1215*I1215</f>
        <v>1.7093339999999999</v>
      </c>
      <c r="V1215">
        <f t="shared" ref="V1215:V1223" si="693">CW1215*I1215</f>
        <v>0</v>
      </c>
      <c r="W1215">
        <f t="shared" ref="W1215:W1223" si="694">ROUND(CX1215*I1215,2)</f>
        <v>0</v>
      </c>
      <c r="X1215">
        <f t="shared" ref="X1215:X1223" si="695">ROUND(CY1215,2)</f>
        <v>926.52</v>
      </c>
      <c r="Y1215">
        <f t="shared" ref="Y1215:Y1223" si="696">ROUND(CZ1215,2)</f>
        <v>433.05</v>
      </c>
      <c r="AA1215">
        <v>62853509</v>
      </c>
      <c r="AB1215">
        <f t="shared" ref="AB1215:AB1223" si="697">ROUND((AC1215+AD1215+AF1215),6)</f>
        <v>245.84</v>
      </c>
      <c r="AC1215">
        <f t="shared" ref="AC1215:AC1223" si="698">ROUND((ES1215),6)</f>
        <v>53.75</v>
      </c>
      <c r="AD1215">
        <f t="shared" ref="AD1215:AD1223" si="699">ROUND((((ET1215)-(EU1215))+AE1215),6)</f>
        <v>93.41</v>
      </c>
      <c r="AE1215">
        <f t="shared" ref="AE1215:AE1223" si="700">ROUND((EU1215),6)</f>
        <v>13.38</v>
      </c>
      <c r="AF1215">
        <f t="shared" ref="AF1215:AF1223" si="701">ROUND((EV1215),6)</f>
        <v>98.68</v>
      </c>
      <c r="AG1215">
        <f t="shared" ref="AG1215:AG1223" si="702">ROUND((AP1215),6)</f>
        <v>0</v>
      </c>
      <c r="AH1215">
        <f t="shared" ref="AH1215:AH1223" si="703">(EW1215)</f>
        <v>8.01</v>
      </c>
      <c r="AI1215">
        <f t="shared" ref="AI1215:AI1223" si="704">(EX1215)</f>
        <v>0</v>
      </c>
      <c r="AJ1215">
        <f t="shared" ref="AJ1215:AJ1223" si="705">(AS1215)</f>
        <v>0</v>
      </c>
      <c r="AK1215">
        <v>245.84</v>
      </c>
      <c r="AL1215">
        <v>53.75</v>
      </c>
      <c r="AM1215">
        <v>93.41</v>
      </c>
      <c r="AN1215">
        <v>13.38</v>
      </c>
      <c r="AO1215">
        <v>98.68</v>
      </c>
      <c r="AP1215">
        <v>0</v>
      </c>
      <c r="AQ1215">
        <v>8.01</v>
      </c>
      <c r="AR1215">
        <v>0</v>
      </c>
      <c r="AS1215">
        <v>0</v>
      </c>
      <c r="AT1215">
        <v>92</v>
      </c>
      <c r="AU1215">
        <v>43</v>
      </c>
      <c r="AV1215">
        <v>1.0669999999999999</v>
      </c>
      <c r="AW1215">
        <v>1.081</v>
      </c>
      <c r="AZ1215">
        <v>1</v>
      </c>
      <c r="BA1215">
        <v>47.82</v>
      </c>
      <c r="BB1215">
        <v>14.85</v>
      </c>
      <c r="BC1215">
        <v>17.18</v>
      </c>
      <c r="BD1215" t="s">
        <v>3</v>
      </c>
      <c r="BE1215" t="s">
        <v>3</v>
      </c>
      <c r="BF1215" t="s">
        <v>3</v>
      </c>
      <c r="BG1215" t="s">
        <v>3</v>
      </c>
      <c r="BH1215">
        <v>0</v>
      </c>
      <c r="BI1215">
        <v>2</v>
      </c>
      <c r="BJ1215" t="s">
        <v>442</v>
      </c>
      <c r="BM1215">
        <v>318</v>
      </c>
      <c r="BN1215">
        <v>0</v>
      </c>
      <c r="BO1215" t="s">
        <v>440</v>
      </c>
      <c r="BP1215">
        <v>1</v>
      </c>
      <c r="BQ1215">
        <v>40</v>
      </c>
      <c r="BR1215">
        <v>0</v>
      </c>
      <c r="BS1215">
        <v>47.82</v>
      </c>
      <c r="BT1215">
        <v>1</v>
      </c>
      <c r="BU1215">
        <v>1</v>
      </c>
      <c r="BV1215">
        <v>1</v>
      </c>
      <c r="BW1215">
        <v>1</v>
      </c>
      <c r="BX1215">
        <v>1</v>
      </c>
      <c r="BY1215" t="s">
        <v>3</v>
      </c>
      <c r="BZ1215">
        <v>92</v>
      </c>
      <c r="CA1215">
        <v>43</v>
      </c>
      <c r="CB1215" t="s">
        <v>3</v>
      </c>
      <c r="CE1215">
        <v>30</v>
      </c>
      <c r="CF1215">
        <v>0</v>
      </c>
      <c r="CG1215">
        <v>0</v>
      </c>
      <c r="CM1215">
        <v>0</v>
      </c>
      <c r="CN1215" t="s">
        <v>3</v>
      </c>
      <c r="CO1215">
        <v>0</v>
      </c>
      <c r="CP1215">
        <f t="shared" ref="CP1215:CP1223" si="706">(P1215+Q1215+S1215)</f>
        <v>1502.68</v>
      </c>
      <c r="CQ1215">
        <f t="shared" ref="CQ1215:CQ1223" si="707">ROUND((ROUND((AC1215*AW1215*1),2)*BC1215),2)</f>
        <v>998.16</v>
      </c>
      <c r="CR1215">
        <f t="shared" ref="CR1215:CR1223" si="708">(ROUND((ROUND(((ET1215)*AV1215*1),2)*BB1215),2)+ROUND((ROUND(((AE1215-(EU1215))*AV1215*1),2)*BS1215),2))</f>
        <v>1480.1</v>
      </c>
      <c r="CS1215">
        <f t="shared" ref="CS1215:CS1223" si="709">ROUND((ROUND((AE1215*AV1215*1),2)*BS1215),2)</f>
        <v>682.87</v>
      </c>
      <c r="CT1215">
        <f t="shared" ref="CT1215:CT1223" si="710">ROUND((ROUND((AF1215*AV1215*1),2)*BA1215),2)</f>
        <v>5034.97</v>
      </c>
      <c r="CU1215">
        <f t="shared" ref="CU1215:CU1223" si="711">AG1215</f>
        <v>0</v>
      </c>
      <c r="CV1215">
        <f t="shared" ref="CV1215:CV1223" si="712">(AH1215*AV1215)</f>
        <v>8.5466699999999989</v>
      </c>
      <c r="CW1215">
        <f t="shared" ref="CW1215:CW1223" si="713">AI1215</f>
        <v>0</v>
      </c>
      <c r="CX1215">
        <f t="shared" ref="CX1215:CX1223" si="714">AJ1215</f>
        <v>0</v>
      </c>
      <c r="CY1215">
        <f t="shared" ref="CY1215:CY1223" si="715">S1215*(BZ1215/100)</f>
        <v>926.52280000000007</v>
      </c>
      <c r="CZ1215">
        <f t="shared" ref="CZ1215:CZ1223" si="716">S1215*(CA1215/100)</f>
        <v>433.0487</v>
      </c>
      <c r="DC1215" t="s">
        <v>3</v>
      </c>
      <c r="DD1215" t="s">
        <v>3</v>
      </c>
      <c r="DE1215" t="s">
        <v>3</v>
      </c>
      <c r="DF1215" t="s">
        <v>3</v>
      </c>
      <c r="DG1215" t="s">
        <v>3</v>
      </c>
      <c r="DH1215" t="s">
        <v>3</v>
      </c>
      <c r="DI1215" t="s">
        <v>3</v>
      </c>
      <c r="DJ1215" t="s">
        <v>3</v>
      </c>
      <c r="DK1215" t="s">
        <v>3</v>
      </c>
      <c r="DL1215" t="s">
        <v>3</v>
      </c>
      <c r="DM1215" t="s">
        <v>3</v>
      </c>
      <c r="DN1215">
        <v>114</v>
      </c>
      <c r="DO1215">
        <v>67</v>
      </c>
      <c r="DP1215">
        <v>1.0669999999999999</v>
      </c>
      <c r="DQ1215">
        <v>1.081</v>
      </c>
      <c r="DU1215">
        <v>1013</v>
      </c>
      <c r="DV1215" t="s">
        <v>128</v>
      </c>
      <c r="DW1215" t="s">
        <v>128</v>
      </c>
      <c r="DX1215">
        <v>1</v>
      </c>
      <c r="DZ1215" t="s">
        <v>3</v>
      </c>
      <c r="EA1215" t="s">
        <v>3</v>
      </c>
      <c r="EB1215" t="s">
        <v>3</v>
      </c>
      <c r="EC1215" t="s">
        <v>3</v>
      </c>
      <c r="EE1215">
        <v>65731620</v>
      </c>
      <c r="EF1215">
        <v>40</v>
      </c>
      <c r="EG1215" t="s">
        <v>130</v>
      </c>
      <c r="EH1215">
        <v>0</v>
      </c>
      <c r="EI1215" t="s">
        <v>3</v>
      </c>
      <c r="EJ1215">
        <v>2</v>
      </c>
      <c r="EK1215">
        <v>318</v>
      </c>
      <c r="EL1215" t="s">
        <v>131</v>
      </c>
      <c r="EM1215" t="s">
        <v>132</v>
      </c>
      <c r="EO1215" t="s">
        <v>3</v>
      </c>
      <c r="EQ1215">
        <v>0</v>
      </c>
      <c r="ER1215">
        <v>245.84</v>
      </c>
      <c r="ES1215">
        <v>53.75</v>
      </c>
      <c r="ET1215">
        <v>93.41</v>
      </c>
      <c r="EU1215">
        <v>13.38</v>
      </c>
      <c r="EV1215">
        <v>98.68</v>
      </c>
      <c r="EW1215">
        <v>8.01</v>
      </c>
      <c r="EX1215">
        <v>0</v>
      </c>
      <c r="EY1215">
        <v>0</v>
      </c>
      <c r="FQ1215">
        <v>0</v>
      </c>
      <c r="FR1215">
        <v>0</v>
      </c>
      <c r="FS1215">
        <v>2</v>
      </c>
      <c r="FX1215">
        <v>114</v>
      </c>
      <c r="FY1215">
        <v>67</v>
      </c>
      <c r="GA1215" t="s">
        <v>3</v>
      </c>
      <c r="GD1215">
        <v>0</v>
      </c>
      <c r="GF1215">
        <v>-1556566806</v>
      </c>
      <c r="GG1215">
        <v>2</v>
      </c>
      <c r="GH1215">
        <v>1</v>
      </c>
      <c r="GI1215">
        <v>2</v>
      </c>
      <c r="GJ1215">
        <v>0</v>
      </c>
      <c r="GK1215">
        <f>ROUND(R1215*(R12)/100,2)</f>
        <v>218.83</v>
      </c>
      <c r="GL1215">
        <f t="shared" ref="GL1215:GL1223" si="717">ROUND(IF(AND(BH1215=3,BI1215=3,FS1215&lt;&gt;0),P1215,0),2)</f>
        <v>0</v>
      </c>
      <c r="GM1215">
        <f t="shared" ref="GM1215:GM1223" si="718">ROUND(O1215+X1215+Y1215+GK1215,2)+GX1215</f>
        <v>3081.08</v>
      </c>
      <c r="GN1215">
        <f t="shared" ref="GN1215:GN1223" si="719">IF(OR(BI1215=0,BI1215=1),GM1215-GX1215,0)</f>
        <v>0</v>
      </c>
      <c r="GO1215">
        <f t="shared" ref="GO1215:GO1223" si="720">IF(BI1215=2,GM1215-GX1215,0)</f>
        <v>3081.08</v>
      </c>
      <c r="GP1215">
        <f t="shared" ref="GP1215:GP1223" si="721">IF(BI1215=4,GM1215-GX1215,0)</f>
        <v>0</v>
      </c>
      <c r="GR1215">
        <v>0</v>
      </c>
      <c r="GS1215">
        <v>0</v>
      </c>
      <c r="GT1215">
        <v>0</v>
      </c>
      <c r="GU1215" t="s">
        <v>3</v>
      </c>
      <c r="GV1215">
        <f t="shared" ref="GV1215:GV1223" si="722">ROUND((GT1215),6)</f>
        <v>0</v>
      </c>
      <c r="GW1215">
        <v>1</v>
      </c>
      <c r="GX1215">
        <f t="shared" ref="GX1215:GX1223" si="723">ROUND(HC1215*I1215,2)</f>
        <v>0</v>
      </c>
      <c r="HA1215">
        <v>0</v>
      </c>
      <c r="HB1215">
        <v>0</v>
      </c>
      <c r="HC1215">
        <f t="shared" ref="HC1215:HC1223" si="724">GV1215*GW1215</f>
        <v>0</v>
      </c>
      <c r="HE1215" t="s">
        <v>3</v>
      </c>
      <c r="HF1215" t="s">
        <v>3</v>
      </c>
      <c r="HM1215" t="s">
        <v>3</v>
      </c>
      <c r="HN1215" t="s">
        <v>3</v>
      </c>
      <c r="HO1215" t="s">
        <v>3</v>
      </c>
      <c r="HP1215" t="s">
        <v>3</v>
      </c>
      <c r="HQ1215" t="s">
        <v>3</v>
      </c>
      <c r="HS1215">
        <v>0</v>
      </c>
      <c r="IK1215">
        <v>0</v>
      </c>
    </row>
    <row r="1216" spans="1:245" x14ac:dyDescent="0.2">
      <c r="A1216">
        <v>17</v>
      </c>
      <c r="B1216">
        <v>1</v>
      </c>
      <c r="E1216" t="s">
        <v>34</v>
      </c>
      <c r="F1216" t="s">
        <v>440</v>
      </c>
      <c r="G1216" t="s">
        <v>441</v>
      </c>
      <c r="H1216" t="s">
        <v>128</v>
      </c>
      <c r="I1216">
        <f>ROUND(20/100,9)</f>
        <v>0.2</v>
      </c>
      <c r="J1216">
        <v>0</v>
      </c>
      <c r="K1216">
        <f>ROUND(20/100,9)</f>
        <v>0.2</v>
      </c>
      <c r="O1216">
        <f t="shared" si="686"/>
        <v>1502.68</v>
      </c>
      <c r="P1216">
        <f t="shared" si="687"/>
        <v>199.63</v>
      </c>
      <c r="Q1216">
        <f t="shared" si="688"/>
        <v>295.95999999999998</v>
      </c>
      <c r="R1216">
        <f t="shared" si="689"/>
        <v>136.77000000000001</v>
      </c>
      <c r="S1216">
        <f t="shared" si="690"/>
        <v>1007.09</v>
      </c>
      <c r="T1216">
        <f t="shared" si="691"/>
        <v>0</v>
      </c>
      <c r="U1216">
        <f t="shared" si="692"/>
        <v>1.7093339999999999</v>
      </c>
      <c r="V1216">
        <f t="shared" si="693"/>
        <v>0</v>
      </c>
      <c r="W1216">
        <f t="shared" si="694"/>
        <v>0</v>
      </c>
      <c r="X1216">
        <f t="shared" si="695"/>
        <v>926.52</v>
      </c>
      <c r="Y1216">
        <f t="shared" si="696"/>
        <v>433.05</v>
      </c>
      <c r="AA1216">
        <v>62853509</v>
      </c>
      <c r="AB1216">
        <f t="shared" si="697"/>
        <v>245.84</v>
      </c>
      <c r="AC1216">
        <f t="shared" si="698"/>
        <v>53.75</v>
      </c>
      <c r="AD1216">
        <f t="shared" si="699"/>
        <v>93.41</v>
      </c>
      <c r="AE1216">
        <f t="shared" si="700"/>
        <v>13.38</v>
      </c>
      <c r="AF1216">
        <f t="shared" si="701"/>
        <v>98.68</v>
      </c>
      <c r="AG1216">
        <f t="shared" si="702"/>
        <v>0</v>
      </c>
      <c r="AH1216">
        <f t="shared" si="703"/>
        <v>8.01</v>
      </c>
      <c r="AI1216">
        <f t="shared" si="704"/>
        <v>0</v>
      </c>
      <c r="AJ1216">
        <f t="shared" si="705"/>
        <v>0</v>
      </c>
      <c r="AK1216">
        <v>245.84</v>
      </c>
      <c r="AL1216">
        <v>53.75</v>
      </c>
      <c r="AM1216">
        <v>93.41</v>
      </c>
      <c r="AN1216">
        <v>13.38</v>
      </c>
      <c r="AO1216">
        <v>98.68</v>
      </c>
      <c r="AP1216">
        <v>0</v>
      </c>
      <c r="AQ1216">
        <v>8.01</v>
      </c>
      <c r="AR1216">
        <v>0</v>
      </c>
      <c r="AS1216">
        <v>0</v>
      </c>
      <c r="AT1216">
        <v>92</v>
      </c>
      <c r="AU1216">
        <v>43</v>
      </c>
      <c r="AV1216">
        <v>1.0669999999999999</v>
      </c>
      <c r="AW1216">
        <v>1.081</v>
      </c>
      <c r="AZ1216">
        <v>1</v>
      </c>
      <c r="BA1216">
        <v>47.82</v>
      </c>
      <c r="BB1216">
        <v>14.85</v>
      </c>
      <c r="BC1216">
        <v>17.18</v>
      </c>
      <c r="BD1216" t="s">
        <v>3</v>
      </c>
      <c r="BE1216" t="s">
        <v>3</v>
      </c>
      <c r="BF1216" t="s">
        <v>3</v>
      </c>
      <c r="BG1216" t="s">
        <v>3</v>
      </c>
      <c r="BH1216">
        <v>0</v>
      </c>
      <c r="BI1216">
        <v>2</v>
      </c>
      <c r="BJ1216" t="s">
        <v>442</v>
      </c>
      <c r="BM1216">
        <v>318</v>
      </c>
      <c r="BN1216">
        <v>0</v>
      </c>
      <c r="BO1216" t="s">
        <v>440</v>
      </c>
      <c r="BP1216">
        <v>1</v>
      </c>
      <c r="BQ1216">
        <v>40</v>
      </c>
      <c r="BR1216">
        <v>0</v>
      </c>
      <c r="BS1216">
        <v>47.82</v>
      </c>
      <c r="BT1216">
        <v>1</v>
      </c>
      <c r="BU1216">
        <v>1</v>
      </c>
      <c r="BV1216">
        <v>1</v>
      </c>
      <c r="BW1216">
        <v>1</v>
      </c>
      <c r="BX1216">
        <v>1</v>
      </c>
      <c r="BY1216" t="s">
        <v>3</v>
      </c>
      <c r="BZ1216">
        <v>92</v>
      </c>
      <c r="CA1216">
        <v>43</v>
      </c>
      <c r="CB1216" t="s">
        <v>3</v>
      </c>
      <c r="CE1216">
        <v>30</v>
      </c>
      <c r="CF1216">
        <v>0</v>
      </c>
      <c r="CG1216">
        <v>0</v>
      </c>
      <c r="CM1216">
        <v>0</v>
      </c>
      <c r="CN1216" t="s">
        <v>3</v>
      </c>
      <c r="CO1216">
        <v>0</v>
      </c>
      <c r="CP1216">
        <f t="shared" si="706"/>
        <v>1502.68</v>
      </c>
      <c r="CQ1216">
        <f t="shared" si="707"/>
        <v>998.16</v>
      </c>
      <c r="CR1216">
        <f t="shared" si="708"/>
        <v>1480.1</v>
      </c>
      <c r="CS1216">
        <f t="shared" si="709"/>
        <v>682.87</v>
      </c>
      <c r="CT1216">
        <f t="shared" si="710"/>
        <v>5034.97</v>
      </c>
      <c r="CU1216">
        <f t="shared" si="711"/>
        <v>0</v>
      </c>
      <c r="CV1216">
        <f t="shared" si="712"/>
        <v>8.5466699999999989</v>
      </c>
      <c r="CW1216">
        <f t="shared" si="713"/>
        <v>0</v>
      </c>
      <c r="CX1216">
        <f t="shared" si="714"/>
        <v>0</v>
      </c>
      <c r="CY1216">
        <f t="shared" si="715"/>
        <v>926.52280000000007</v>
      </c>
      <c r="CZ1216">
        <f t="shared" si="716"/>
        <v>433.0487</v>
      </c>
      <c r="DC1216" t="s">
        <v>3</v>
      </c>
      <c r="DD1216" t="s">
        <v>3</v>
      </c>
      <c r="DE1216" t="s">
        <v>3</v>
      </c>
      <c r="DF1216" t="s">
        <v>3</v>
      </c>
      <c r="DG1216" t="s">
        <v>3</v>
      </c>
      <c r="DH1216" t="s">
        <v>3</v>
      </c>
      <c r="DI1216" t="s">
        <v>3</v>
      </c>
      <c r="DJ1216" t="s">
        <v>3</v>
      </c>
      <c r="DK1216" t="s">
        <v>3</v>
      </c>
      <c r="DL1216" t="s">
        <v>3</v>
      </c>
      <c r="DM1216" t="s">
        <v>3</v>
      </c>
      <c r="DN1216">
        <v>114</v>
      </c>
      <c r="DO1216">
        <v>67</v>
      </c>
      <c r="DP1216">
        <v>1.0669999999999999</v>
      </c>
      <c r="DQ1216">
        <v>1.081</v>
      </c>
      <c r="DU1216">
        <v>1013</v>
      </c>
      <c r="DV1216" t="s">
        <v>128</v>
      </c>
      <c r="DW1216" t="s">
        <v>128</v>
      </c>
      <c r="DX1216">
        <v>1</v>
      </c>
      <c r="DZ1216" t="s">
        <v>3</v>
      </c>
      <c r="EA1216" t="s">
        <v>3</v>
      </c>
      <c r="EB1216" t="s">
        <v>3</v>
      </c>
      <c r="EC1216" t="s">
        <v>3</v>
      </c>
      <c r="EE1216">
        <v>65731620</v>
      </c>
      <c r="EF1216">
        <v>40</v>
      </c>
      <c r="EG1216" t="s">
        <v>130</v>
      </c>
      <c r="EH1216">
        <v>0</v>
      </c>
      <c r="EI1216" t="s">
        <v>3</v>
      </c>
      <c r="EJ1216">
        <v>2</v>
      </c>
      <c r="EK1216">
        <v>318</v>
      </c>
      <c r="EL1216" t="s">
        <v>131</v>
      </c>
      <c r="EM1216" t="s">
        <v>132</v>
      </c>
      <c r="EO1216" t="s">
        <v>3</v>
      </c>
      <c r="EQ1216">
        <v>0</v>
      </c>
      <c r="ER1216">
        <v>245.84</v>
      </c>
      <c r="ES1216">
        <v>53.75</v>
      </c>
      <c r="ET1216">
        <v>93.41</v>
      </c>
      <c r="EU1216">
        <v>13.38</v>
      </c>
      <c r="EV1216">
        <v>98.68</v>
      </c>
      <c r="EW1216">
        <v>8.01</v>
      </c>
      <c r="EX1216">
        <v>0</v>
      </c>
      <c r="EY1216">
        <v>0</v>
      </c>
      <c r="FQ1216">
        <v>0</v>
      </c>
      <c r="FR1216">
        <v>0</v>
      </c>
      <c r="FS1216">
        <v>2</v>
      </c>
      <c r="FX1216">
        <v>114</v>
      </c>
      <c r="FY1216">
        <v>67</v>
      </c>
      <c r="GA1216" t="s">
        <v>3</v>
      </c>
      <c r="GD1216">
        <v>0</v>
      </c>
      <c r="GF1216">
        <v>-1556566806</v>
      </c>
      <c r="GG1216">
        <v>2</v>
      </c>
      <c r="GH1216">
        <v>1</v>
      </c>
      <c r="GI1216">
        <v>2</v>
      </c>
      <c r="GJ1216">
        <v>0</v>
      </c>
      <c r="GK1216">
        <f>ROUND(R1216*(R12)/100,2)</f>
        <v>218.83</v>
      </c>
      <c r="GL1216">
        <f t="shared" si="717"/>
        <v>0</v>
      </c>
      <c r="GM1216">
        <f t="shared" si="718"/>
        <v>3081.08</v>
      </c>
      <c r="GN1216">
        <f t="shared" si="719"/>
        <v>0</v>
      </c>
      <c r="GO1216">
        <f t="shared" si="720"/>
        <v>3081.08</v>
      </c>
      <c r="GP1216">
        <f t="shared" si="721"/>
        <v>0</v>
      </c>
      <c r="GR1216">
        <v>0</v>
      </c>
      <c r="GS1216">
        <v>0</v>
      </c>
      <c r="GT1216">
        <v>0</v>
      </c>
      <c r="GU1216" t="s">
        <v>3</v>
      </c>
      <c r="GV1216">
        <f t="shared" si="722"/>
        <v>0</v>
      </c>
      <c r="GW1216">
        <v>1</v>
      </c>
      <c r="GX1216">
        <f t="shared" si="723"/>
        <v>0</v>
      </c>
      <c r="HA1216">
        <v>0</v>
      </c>
      <c r="HB1216">
        <v>0</v>
      </c>
      <c r="HC1216">
        <f t="shared" si="724"/>
        <v>0</v>
      </c>
      <c r="HE1216" t="s">
        <v>3</v>
      </c>
      <c r="HF1216" t="s">
        <v>3</v>
      </c>
      <c r="HM1216" t="s">
        <v>3</v>
      </c>
      <c r="HN1216" t="s">
        <v>3</v>
      </c>
      <c r="HO1216" t="s">
        <v>3</v>
      </c>
      <c r="HP1216" t="s">
        <v>3</v>
      </c>
      <c r="HQ1216" t="s">
        <v>3</v>
      </c>
      <c r="HS1216">
        <v>0</v>
      </c>
      <c r="IK1216">
        <v>0</v>
      </c>
    </row>
    <row r="1217" spans="1:245" x14ac:dyDescent="0.2">
      <c r="A1217">
        <v>17</v>
      </c>
      <c r="B1217">
        <v>1</v>
      </c>
      <c r="E1217" t="s">
        <v>41</v>
      </c>
      <c r="F1217" t="s">
        <v>443</v>
      </c>
      <c r="G1217" t="s">
        <v>444</v>
      </c>
      <c r="H1217" t="s">
        <v>128</v>
      </c>
      <c r="I1217">
        <f>ROUND(50/100,9)</f>
        <v>0.5</v>
      </c>
      <c r="J1217">
        <v>0</v>
      </c>
      <c r="K1217">
        <f>ROUND(50/100,9)</f>
        <v>0.5</v>
      </c>
      <c r="O1217">
        <f t="shared" si="686"/>
        <v>5009.45</v>
      </c>
      <c r="P1217">
        <f t="shared" si="687"/>
        <v>499.08</v>
      </c>
      <c r="Q1217">
        <f t="shared" si="688"/>
        <v>1052.98</v>
      </c>
      <c r="R1217">
        <f t="shared" si="689"/>
        <v>476.77</v>
      </c>
      <c r="S1217">
        <f t="shared" si="690"/>
        <v>3457.39</v>
      </c>
      <c r="T1217">
        <f t="shared" si="691"/>
        <v>0</v>
      </c>
      <c r="U1217">
        <f t="shared" si="692"/>
        <v>5.8685</v>
      </c>
      <c r="V1217">
        <f t="shared" si="693"/>
        <v>0</v>
      </c>
      <c r="W1217">
        <f t="shared" si="694"/>
        <v>0</v>
      </c>
      <c r="X1217">
        <f t="shared" si="695"/>
        <v>3180.8</v>
      </c>
      <c r="Y1217">
        <f t="shared" si="696"/>
        <v>1486.68</v>
      </c>
      <c r="AA1217">
        <v>62853509</v>
      </c>
      <c r="AB1217">
        <f t="shared" si="697"/>
        <v>323.62</v>
      </c>
      <c r="AC1217">
        <f t="shared" si="698"/>
        <v>53.75</v>
      </c>
      <c r="AD1217">
        <f t="shared" si="699"/>
        <v>134.35</v>
      </c>
      <c r="AE1217">
        <f t="shared" si="700"/>
        <v>18.68</v>
      </c>
      <c r="AF1217">
        <f t="shared" si="701"/>
        <v>135.52000000000001</v>
      </c>
      <c r="AG1217">
        <f t="shared" si="702"/>
        <v>0</v>
      </c>
      <c r="AH1217">
        <f t="shared" si="703"/>
        <v>11</v>
      </c>
      <c r="AI1217">
        <f t="shared" si="704"/>
        <v>0</v>
      </c>
      <c r="AJ1217">
        <f t="shared" si="705"/>
        <v>0</v>
      </c>
      <c r="AK1217">
        <v>323.62</v>
      </c>
      <c r="AL1217">
        <v>53.75</v>
      </c>
      <c r="AM1217">
        <v>134.35</v>
      </c>
      <c r="AN1217">
        <v>18.68</v>
      </c>
      <c r="AO1217">
        <v>135.52000000000001</v>
      </c>
      <c r="AP1217">
        <v>0</v>
      </c>
      <c r="AQ1217">
        <v>11</v>
      </c>
      <c r="AR1217">
        <v>0</v>
      </c>
      <c r="AS1217">
        <v>0</v>
      </c>
      <c r="AT1217">
        <v>92</v>
      </c>
      <c r="AU1217">
        <v>43</v>
      </c>
      <c r="AV1217">
        <v>1.0669999999999999</v>
      </c>
      <c r="AW1217">
        <v>1.081</v>
      </c>
      <c r="AZ1217">
        <v>1</v>
      </c>
      <c r="BA1217">
        <v>47.82</v>
      </c>
      <c r="BB1217">
        <v>14.69</v>
      </c>
      <c r="BC1217">
        <v>17.18</v>
      </c>
      <c r="BD1217" t="s">
        <v>3</v>
      </c>
      <c r="BE1217" t="s">
        <v>3</v>
      </c>
      <c r="BF1217" t="s">
        <v>3</v>
      </c>
      <c r="BG1217" t="s">
        <v>3</v>
      </c>
      <c r="BH1217">
        <v>0</v>
      </c>
      <c r="BI1217">
        <v>2</v>
      </c>
      <c r="BJ1217" t="s">
        <v>445</v>
      </c>
      <c r="BM1217">
        <v>318</v>
      </c>
      <c r="BN1217">
        <v>0</v>
      </c>
      <c r="BO1217" t="s">
        <v>443</v>
      </c>
      <c r="BP1217">
        <v>1</v>
      </c>
      <c r="BQ1217">
        <v>40</v>
      </c>
      <c r="BR1217">
        <v>0</v>
      </c>
      <c r="BS1217">
        <v>47.82</v>
      </c>
      <c r="BT1217">
        <v>1</v>
      </c>
      <c r="BU1217">
        <v>1</v>
      </c>
      <c r="BV1217">
        <v>1</v>
      </c>
      <c r="BW1217">
        <v>1</v>
      </c>
      <c r="BX1217">
        <v>1</v>
      </c>
      <c r="BY1217" t="s">
        <v>3</v>
      </c>
      <c r="BZ1217">
        <v>92</v>
      </c>
      <c r="CA1217">
        <v>43</v>
      </c>
      <c r="CB1217" t="s">
        <v>3</v>
      </c>
      <c r="CE1217">
        <v>30</v>
      </c>
      <c r="CF1217">
        <v>0</v>
      </c>
      <c r="CG1217">
        <v>0</v>
      </c>
      <c r="CM1217">
        <v>0</v>
      </c>
      <c r="CN1217" t="s">
        <v>3</v>
      </c>
      <c r="CO1217">
        <v>0</v>
      </c>
      <c r="CP1217">
        <f t="shared" si="706"/>
        <v>5009.45</v>
      </c>
      <c r="CQ1217">
        <f t="shared" si="707"/>
        <v>998.16</v>
      </c>
      <c r="CR1217">
        <f t="shared" si="708"/>
        <v>2105.81</v>
      </c>
      <c r="CS1217">
        <f t="shared" si="709"/>
        <v>953.05</v>
      </c>
      <c r="CT1217">
        <f t="shared" si="710"/>
        <v>6914.77</v>
      </c>
      <c r="CU1217">
        <f t="shared" si="711"/>
        <v>0</v>
      </c>
      <c r="CV1217">
        <f t="shared" si="712"/>
        <v>11.737</v>
      </c>
      <c r="CW1217">
        <f t="shared" si="713"/>
        <v>0</v>
      </c>
      <c r="CX1217">
        <f t="shared" si="714"/>
        <v>0</v>
      </c>
      <c r="CY1217">
        <f t="shared" si="715"/>
        <v>3180.7988</v>
      </c>
      <c r="CZ1217">
        <f t="shared" si="716"/>
        <v>1486.6777</v>
      </c>
      <c r="DC1217" t="s">
        <v>3</v>
      </c>
      <c r="DD1217" t="s">
        <v>3</v>
      </c>
      <c r="DE1217" t="s">
        <v>3</v>
      </c>
      <c r="DF1217" t="s">
        <v>3</v>
      </c>
      <c r="DG1217" t="s">
        <v>3</v>
      </c>
      <c r="DH1217" t="s">
        <v>3</v>
      </c>
      <c r="DI1217" t="s">
        <v>3</v>
      </c>
      <c r="DJ1217" t="s">
        <v>3</v>
      </c>
      <c r="DK1217" t="s">
        <v>3</v>
      </c>
      <c r="DL1217" t="s">
        <v>3</v>
      </c>
      <c r="DM1217" t="s">
        <v>3</v>
      </c>
      <c r="DN1217">
        <v>114</v>
      </c>
      <c r="DO1217">
        <v>67</v>
      </c>
      <c r="DP1217">
        <v>1.0669999999999999</v>
      </c>
      <c r="DQ1217">
        <v>1.081</v>
      </c>
      <c r="DU1217">
        <v>1013</v>
      </c>
      <c r="DV1217" t="s">
        <v>128</v>
      </c>
      <c r="DW1217" t="s">
        <v>128</v>
      </c>
      <c r="DX1217">
        <v>1</v>
      </c>
      <c r="DZ1217" t="s">
        <v>3</v>
      </c>
      <c r="EA1217" t="s">
        <v>3</v>
      </c>
      <c r="EB1217" t="s">
        <v>3</v>
      </c>
      <c r="EC1217" t="s">
        <v>3</v>
      </c>
      <c r="EE1217">
        <v>65731620</v>
      </c>
      <c r="EF1217">
        <v>40</v>
      </c>
      <c r="EG1217" t="s">
        <v>130</v>
      </c>
      <c r="EH1217">
        <v>0</v>
      </c>
      <c r="EI1217" t="s">
        <v>3</v>
      </c>
      <c r="EJ1217">
        <v>2</v>
      </c>
      <c r="EK1217">
        <v>318</v>
      </c>
      <c r="EL1217" t="s">
        <v>131</v>
      </c>
      <c r="EM1217" t="s">
        <v>132</v>
      </c>
      <c r="EO1217" t="s">
        <v>3</v>
      </c>
      <c r="EQ1217">
        <v>0</v>
      </c>
      <c r="ER1217">
        <v>323.62</v>
      </c>
      <c r="ES1217">
        <v>53.75</v>
      </c>
      <c r="ET1217">
        <v>134.35</v>
      </c>
      <c r="EU1217">
        <v>18.68</v>
      </c>
      <c r="EV1217">
        <v>135.52000000000001</v>
      </c>
      <c r="EW1217">
        <v>11</v>
      </c>
      <c r="EX1217">
        <v>0</v>
      </c>
      <c r="EY1217">
        <v>0</v>
      </c>
      <c r="FQ1217">
        <v>0</v>
      </c>
      <c r="FR1217">
        <v>0</v>
      </c>
      <c r="FS1217">
        <v>2</v>
      </c>
      <c r="FX1217">
        <v>114</v>
      </c>
      <c r="FY1217">
        <v>67</v>
      </c>
      <c r="GA1217" t="s">
        <v>3</v>
      </c>
      <c r="GD1217">
        <v>0</v>
      </c>
      <c r="GF1217">
        <v>-223426237</v>
      </c>
      <c r="GG1217">
        <v>2</v>
      </c>
      <c r="GH1217">
        <v>1</v>
      </c>
      <c r="GI1217">
        <v>2</v>
      </c>
      <c r="GJ1217">
        <v>0</v>
      </c>
      <c r="GK1217">
        <f>ROUND(R1217*(R12)/100,2)</f>
        <v>762.83</v>
      </c>
      <c r="GL1217">
        <f t="shared" si="717"/>
        <v>0</v>
      </c>
      <c r="GM1217">
        <f t="shared" si="718"/>
        <v>10439.76</v>
      </c>
      <c r="GN1217">
        <f t="shared" si="719"/>
        <v>0</v>
      </c>
      <c r="GO1217">
        <f t="shared" si="720"/>
        <v>10439.76</v>
      </c>
      <c r="GP1217">
        <f t="shared" si="721"/>
        <v>0</v>
      </c>
      <c r="GR1217">
        <v>0</v>
      </c>
      <c r="GS1217">
        <v>3</v>
      </c>
      <c r="GT1217">
        <v>0</v>
      </c>
      <c r="GU1217" t="s">
        <v>3</v>
      </c>
      <c r="GV1217">
        <f t="shared" si="722"/>
        <v>0</v>
      </c>
      <c r="GW1217">
        <v>1</v>
      </c>
      <c r="GX1217">
        <f t="shared" si="723"/>
        <v>0</v>
      </c>
      <c r="HA1217">
        <v>0</v>
      </c>
      <c r="HB1217">
        <v>0</v>
      </c>
      <c r="HC1217">
        <f t="shared" si="724"/>
        <v>0</v>
      </c>
      <c r="HE1217" t="s">
        <v>3</v>
      </c>
      <c r="HF1217" t="s">
        <v>3</v>
      </c>
      <c r="HM1217" t="s">
        <v>3</v>
      </c>
      <c r="HN1217" t="s">
        <v>3</v>
      </c>
      <c r="HO1217" t="s">
        <v>3</v>
      </c>
      <c r="HP1217" t="s">
        <v>3</v>
      </c>
      <c r="HQ1217" t="s">
        <v>3</v>
      </c>
      <c r="HS1217">
        <v>0</v>
      </c>
      <c r="IK1217">
        <v>0</v>
      </c>
    </row>
    <row r="1218" spans="1:245" x14ac:dyDescent="0.2">
      <c r="A1218">
        <v>17</v>
      </c>
      <c r="B1218">
        <v>1</v>
      </c>
      <c r="E1218" t="s">
        <v>48</v>
      </c>
      <c r="F1218" t="s">
        <v>443</v>
      </c>
      <c r="G1218" t="s">
        <v>444</v>
      </c>
      <c r="H1218" t="s">
        <v>128</v>
      </c>
      <c r="I1218">
        <f>ROUND(30/100,9)</f>
        <v>0.3</v>
      </c>
      <c r="J1218">
        <v>0</v>
      </c>
      <c r="K1218">
        <f>ROUND(30/100,9)</f>
        <v>0.3</v>
      </c>
      <c r="O1218">
        <f t="shared" si="686"/>
        <v>3005.7</v>
      </c>
      <c r="P1218">
        <f t="shared" si="687"/>
        <v>299.45</v>
      </c>
      <c r="Q1218">
        <f t="shared" si="688"/>
        <v>631.82000000000005</v>
      </c>
      <c r="R1218">
        <f t="shared" si="689"/>
        <v>285.95999999999998</v>
      </c>
      <c r="S1218">
        <f t="shared" si="690"/>
        <v>2074.4299999999998</v>
      </c>
      <c r="T1218">
        <f t="shared" si="691"/>
        <v>0</v>
      </c>
      <c r="U1218">
        <f t="shared" si="692"/>
        <v>3.5211000000000001</v>
      </c>
      <c r="V1218">
        <f t="shared" si="693"/>
        <v>0</v>
      </c>
      <c r="W1218">
        <f t="shared" si="694"/>
        <v>0</v>
      </c>
      <c r="X1218">
        <f t="shared" si="695"/>
        <v>1908.48</v>
      </c>
      <c r="Y1218">
        <f t="shared" si="696"/>
        <v>892</v>
      </c>
      <c r="AA1218">
        <v>62853509</v>
      </c>
      <c r="AB1218">
        <f t="shared" si="697"/>
        <v>323.62</v>
      </c>
      <c r="AC1218">
        <f t="shared" si="698"/>
        <v>53.75</v>
      </c>
      <c r="AD1218">
        <f t="shared" si="699"/>
        <v>134.35</v>
      </c>
      <c r="AE1218">
        <f t="shared" si="700"/>
        <v>18.68</v>
      </c>
      <c r="AF1218">
        <f t="shared" si="701"/>
        <v>135.52000000000001</v>
      </c>
      <c r="AG1218">
        <f t="shared" si="702"/>
        <v>0</v>
      </c>
      <c r="AH1218">
        <f t="shared" si="703"/>
        <v>11</v>
      </c>
      <c r="AI1218">
        <f t="shared" si="704"/>
        <v>0</v>
      </c>
      <c r="AJ1218">
        <f t="shared" si="705"/>
        <v>0</v>
      </c>
      <c r="AK1218">
        <v>323.62</v>
      </c>
      <c r="AL1218">
        <v>53.75</v>
      </c>
      <c r="AM1218">
        <v>134.35</v>
      </c>
      <c r="AN1218">
        <v>18.68</v>
      </c>
      <c r="AO1218">
        <v>135.52000000000001</v>
      </c>
      <c r="AP1218">
        <v>0</v>
      </c>
      <c r="AQ1218">
        <v>11</v>
      </c>
      <c r="AR1218">
        <v>0</v>
      </c>
      <c r="AS1218">
        <v>0</v>
      </c>
      <c r="AT1218">
        <v>92</v>
      </c>
      <c r="AU1218">
        <v>43</v>
      </c>
      <c r="AV1218">
        <v>1.0669999999999999</v>
      </c>
      <c r="AW1218">
        <v>1.081</v>
      </c>
      <c r="AZ1218">
        <v>1</v>
      </c>
      <c r="BA1218">
        <v>47.82</v>
      </c>
      <c r="BB1218">
        <v>14.69</v>
      </c>
      <c r="BC1218">
        <v>17.18</v>
      </c>
      <c r="BD1218" t="s">
        <v>3</v>
      </c>
      <c r="BE1218" t="s">
        <v>3</v>
      </c>
      <c r="BF1218" t="s">
        <v>3</v>
      </c>
      <c r="BG1218" t="s">
        <v>3</v>
      </c>
      <c r="BH1218">
        <v>0</v>
      </c>
      <c r="BI1218">
        <v>2</v>
      </c>
      <c r="BJ1218" t="s">
        <v>445</v>
      </c>
      <c r="BM1218">
        <v>318</v>
      </c>
      <c r="BN1218">
        <v>0</v>
      </c>
      <c r="BO1218" t="s">
        <v>443</v>
      </c>
      <c r="BP1218">
        <v>1</v>
      </c>
      <c r="BQ1218">
        <v>40</v>
      </c>
      <c r="BR1218">
        <v>0</v>
      </c>
      <c r="BS1218">
        <v>47.82</v>
      </c>
      <c r="BT1218">
        <v>1</v>
      </c>
      <c r="BU1218">
        <v>1</v>
      </c>
      <c r="BV1218">
        <v>1</v>
      </c>
      <c r="BW1218">
        <v>1</v>
      </c>
      <c r="BX1218">
        <v>1</v>
      </c>
      <c r="BY1218" t="s">
        <v>3</v>
      </c>
      <c r="BZ1218">
        <v>92</v>
      </c>
      <c r="CA1218">
        <v>43</v>
      </c>
      <c r="CB1218" t="s">
        <v>3</v>
      </c>
      <c r="CE1218">
        <v>30</v>
      </c>
      <c r="CF1218">
        <v>0</v>
      </c>
      <c r="CG1218">
        <v>0</v>
      </c>
      <c r="CM1218">
        <v>0</v>
      </c>
      <c r="CN1218" t="s">
        <v>3</v>
      </c>
      <c r="CO1218">
        <v>0</v>
      </c>
      <c r="CP1218">
        <f t="shared" si="706"/>
        <v>3005.7</v>
      </c>
      <c r="CQ1218">
        <f t="shared" si="707"/>
        <v>998.16</v>
      </c>
      <c r="CR1218">
        <f t="shared" si="708"/>
        <v>2105.81</v>
      </c>
      <c r="CS1218">
        <f t="shared" si="709"/>
        <v>953.05</v>
      </c>
      <c r="CT1218">
        <f t="shared" si="710"/>
        <v>6914.77</v>
      </c>
      <c r="CU1218">
        <f t="shared" si="711"/>
        <v>0</v>
      </c>
      <c r="CV1218">
        <f t="shared" si="712"/>
        <v>11.737</v>
      </c>
      <c r="CW1218">
        <f t="shared" si="713"/>
        <v>0</v>
      </c>
      <c r="CX1218">
        <f t="shared" si="714"/>
        <v>0</v>
      </c>
      <c r="CY1218">
        <f t="shared" si="715"/>
        <v>1908.4756</v>
      </c>
      <c r="CZ1218">
        <f t="shared" si="716"/>
        <v>892.00489999999991</v>
      </c>
      <c r="DC1218" t="s">
        <v>3</v>
      </c>
      <c r="DD1218" t="s">
        <v>3</v>
      </c>
      <c r="DE1218" t="s">
        <v>3</v>
      </c>
      <c r="DF1218" t="s">
        <v>3</v>
      </c>
      <c r="DG1218" t="s">
        <v>3</v>
      </c>
      <c r="DH1218" t="s">
        <v>3</v>
      </c>
      <c r="DI1218" t="s">
        <v>3</v>
      </c>
      <c r="DJ1218" t="s">
        <v>3</v>
      </c>
      <c r="DK1218" t="s">
        <v>3</v>
      </c>
      <c r="DL1218" t="s">
        <v>3</v>
      </c>
      <c r="DM1218" t="s">
        <v>3</v>
      </c>
      <c r="DN1218">
        <v>114</v>
      </c>
      <c r="DO1218">
        <v>67</v>
      </c>
      <c r="DP1218">
        <v>1.0669999999999999</v>
      </c>
      <c r="DQ1218">
        <v>1.081</v>
      </c>
      <c r="DU1218">
        <v>1013</v>
      </c>
      <c r="DV1218" t="s">
        <v>128</v>
      </c>
      <c r="DW1218" t="s">
        <v>128</v>
      </c>
      <c r="DX1218">
        <v>1</v>
      </c>
      <c r="DZ1218" t="s">
        <v>3</v>
      </c>
      <c r="EA1218" t="s">
        <v>3</v>
      </c>
      <c r="EB1218" t="s">
        <v>3</v>
      </c>
      <c r="EC1218" t="s">
        <v>3</v>
      </c>
      <c r="EE1218">
        <v>65731620</v>
      </c>
      <c r="EF1218">
        <v>40</v>
      </c>
      <c r="EG1218" t="s">
        <v>130</v>
      </c>
      <c r="EH1218">
        <v>0</v>
      </c>
      <c r="EI1218" t="s">
        <v>3</v>
      </c>
      <c r="EJ1218">
        <v>2</v>
      </c>
      <c r="EK1218">
        <v>318</v>
      </c>
      <c r="EL1218" t="s">
        <v>131</v>
      </c>
      <c r="EM1218" t="s">
        <v>132</v>
      </c>
      <c r="EO1218" t="s">
        <v>3</v>
      </c>
      <c r="EQ1218">
        <v>0</v>
      </c>
      <c r="ER1218">
        <v>323.62</v>
      </c>
      <c r="ES1218">
        <v>53.75</v>
      </c>
      <c r="ET1218">
        <v>134.35</v>
      </c>
      <c r="EU1218">
        <v>18.68</v>
      </c>
      <c r="EV1218">
        <v>135.52000000000001</v>
      </c>
      <c r="EW1218">
        <v>11</v>
      </c>
      <c r="EX1218">
        <v>0</v>
      </c>
      <c r="EY1218">
        <v>0</v>
      </c>
      <c r="FQ1218">
        <v>0</v>
      </c>
      <c r="FR1218">
        <v>0</v>
      </c>
      <c r="FS1218">
        <v>2</v>
      </c>
      <c r="FX1218">
        <v>114</v>
      </c>
      <c r="FY1218">
        <v>67</v>
      </c>
      <c r="GA1218" t="s">
        <v>3</v>
      </c>
      <c r="GD1218">
        <v>0</v>
      </c>
      <c r="GF1218">
        <v>-223426237</v>
      </c>
      <c r="GG1218">
        <v>2</v>
      </c>
      <c r="GH1218">
        <v>1</v>
      </c>
      <c r="GI1218">
        <v>2</v>
      </c>
      <c r="GJ1218">
        <v>0</v>
      </c>
      <c r="GK1218">
        <f>ROUND(R1218*(R12)/100,2)</f>
        <v>457.54</v>
      </c>
      <c r="GL1218">
        <f t="shared" si="717"/>
        <v>0</v>
      </c>
      <c r="GM1218">
        <f t="shared" si="718"/>
        <v>6263.72</v>
      </c>
      <c r="GN1218">
        <f t="shared" si="719"/>
        <v>0</v>
      </c>
      <c r="GO1218">
        <f t="shared" si="720"/>
        <v>6263.72</v>
      </c>
      <c r="GP1218">
        <f t="shared" si="721"/>
        <v>0</v>
      </c>
      <c r="GR1218">
        <v>0</v>
      </c>
      <c r="GS1218">
        <v>3</v>
      </c>
      <c r="GT1218">
        <v>0</v>
      </c>
      <c r="GU1218" t="s">
        <v>3</v>
      </c>
      <c r="GV1218">
        <f t="shared" si="722"/>
        <v>0</v>
      </c>
      <c r="GW1218">
        <v>1</v>
      </c>
      <c r="GX1218">
        <f t="shared" si="723"/>
        <v>0</v>
      </c>
      <c r="HA1218">
        <v>0</v>
      </c>
      <c r="HB1218">
        <v>0</v>
      </c>
      <c r="HC1218">
        <f t="shared" si="724"/>
        <v>0</v>
      </c>
      <c r="HE1218" t="s">
        <v>3</v>
      </c>
      <c r="HF1218" t="s">
        <v>3</v>
      </c>
      <c r="HM1218" t="s">
        <v>3</v>
      </c>
      <c r="HN1218" t="s">
        <v>3</v>
      </c>
      <c r="HO1218" t="s">
        <v>3</v>
      </c>
      <c r="HP1218" t="s">
        <v>3</v>
      </c>
      <c r="HQ1218" t="s">
        <v>3</v>
      </c>
      <c r="HS1218">
        <v>0</v>
      </c>
      <c r="IK1218">
        <v>0</v>
      </c>
    </row>
    <row r="1219" spans="1:245" x14ac:dyDescent="0.2">
      <c r="A1219">
        <v>17</v>
      </c>
      <c r="B1219">
        <v>1</v>
      </c>
      <c r="E1219" t="s">
        <v>49</v>
      </c>
      <c r="F1219" t="s">
        <v>443</v>
      </c>
      <c r="G1219" t="s">
        <v>444</v>
      </c>
      <c r="H1219" t="s">
        <v>128</v>
      </c>
      <c r="I1219">
        <f>ROUND(105/100,9)</f>
        <v>1.05</v>
      </c>
      <c r="J1219">
        <v>0</v>
      </c>
      <c r="K1219">
        <f>ROUND(105/100,9)</f>
        <v>1.05</v>
      </c>
      <c r="O1219">
        <f t="shared" si="686"/>
        <v>10519.8</v>
      </c>
      <c r="P1219">
        <f t="shared" si="687"/>
        <v>1048.1500000000001</v>
      </c>
      <c r="Q1219">
        <f t="shared" si="688"/>
        <v>2211.14</v>
      </c>
      <c r="R1219">
        <f t="shared" si="689"/>
        <v>1000.87</v>
      </c>
      <c r="S1219">
        <f t="shared" si="690"/>
        <v>7260.51</v>
      </c>
      <c r="T1219">
        <f t="shared" si="691"/>
        <v>0</v>
      </c>
      <c r="U1219">
        <f t="shared" si="692"/>
        <v>12.32385</v>
      </c>
      <c r="V1219">
        <f t="shared" si="693"/>
        <v>0</v>
      </c>
      <c r="W1219">
        <f t="shared" si="694"/>
        <v>0</v>
      </c>
      <c r="X1219">
        <f t="shared" si="695"/>
        <v>6679.67</v>
      </c>
      <c r="Y1219">
        <f t="shared" si="696"/>
        <v>3122.02</v>
      </c>
      <c r="AA1219">
        <v>62853509</v>
      </c>
      <c r="AB1219">
        <f t="shared" si="697"/>
        <v>323.62</v>
      </c>
      <c r="AC1219">
        <f t="shared" si="698"/>
        <v>53.75</v>
      </c>
      <c r="AD1219">
        <f t="shared" si="699"/>
        <v>134.35</v>
      </c>
      <c r="AE1219">
        <f t="shared" si="700"/>
        <v>18.68</v>
      </c>
      <c r="AF1219">
        <f t="shared" si="701"/>
        <v>135.52000000000001</v>
      </c>
      <c r="AG1219">
        <f t="shared" si="702"/>
        <v>0</v>
      </c>
      <c r="AH1219">
        <f t="shared" si="703"/>
        <v>11</v>
      </c>
      <c r="AI1219">
        <f t="shared" si="704"/>
        <v>0</v>
      </c>
      <c r="AJ1219">
        <f t="shared" si="705"/>
        <v>0</v>
      </c>
      <c r="AK1219">
        <v>323.62</v>
      </c>
      <c r="AL1219">
        <v>53.75</v>
      </c>
      <c r="AM1219">
        <v>134.35</v>
      </c>
      <c r="AN1219">
        <v>18.68</v>
      </c>
      <c r="AO1219">
        <v>135.52000000000001</v>
      </c>
      <c r="AP1219">
        <v>0</v>
      </c>
      <c r="AQ1219">
        <v>11</v>
      </c>
      <c r="AR1219">
        <v>0</v>
      </c>
      <c r="AS1219">
        <v>0</v>
      </c>
      <c r="AT1219">
        <v>92</v>
      </c>
      <c r="AU1219">
        <v>43</v>
      </c>
      <c r="AV1219">
        <v>1.0669999999999999</v>
      </c>
      <c r="AW1219">
        <v>1.081</v>
      </c>
      <c r="AZ1219">
        <v>1</v>
      </c>
      <c r="BA1219">
        <v>47.82</v>
      </c>
      <c r="BB1219">
        <v>14.69</v>
      </c>
      <c r="BC1219">
        <v>17.18</v>
      </c>
      <c r="BD1219" t="s">
        <v>3</v>
      </c>
      <c r="BE1219" t="s">
        <v>3</v>
      </c>
      <c r="BF1219" t="s">
        <v>3</v>
      </c>
      <c r="BG1219" t="s">
        <v>3</v>
      </c>
      <c r="BH1219">
        <v>0</v>
      </c>
      <c r="BI1219">
        <v>2</v>
      </c>
      <c r="BJ1219" t="s">
        <v>445</v>
      </c>
      <c r="BM1219">
        <v>318</v>
      </c>
      <c r="BN1219">
        <v>0</v>
      </c>
      <c r="BO1219" t="s">
        <v>443</v>
      </c>
      <c r="BP1219">
        <v>1</v>
      </c>
      <c r="BQ1219">
        <v>40</v>
      </c>
      <c r="BR1219">
        <v>0</v>
      </c>
      <c r="BS1219">
        <v>47.82</v>
      </c>
      <c r="BT1219">
        <v>1</v>
      </c>
      <c r="BU1219">
        <v>1</v>
      </c>
      <c r="BV1219">
        <v>1</v>
      </c>
      <c r="BW1219">
        <v>1</v>
      </c>
      <c r="BX1219">
        <v>1</v>
      </c>
      <c r="BY1219" t="s">
        <v>3</v>
      </c>
      <c r="BZ1219">
        <v>92</v>
      </c>
      <c r="CA1219">
        <v>43</v>
      </c>
      <c r="CB1219" t="s">
        <v>3</v>
      </c>
      <c r="CE1219">
        <v>30</v>
      </c>
      <c r="CF1219">
        <v>0</v>
      </c>
      <c r="CG1219">
        <v>0</v>
      </c>
      <c r="CM1219">
        <v>0</v>
      </c>
      <c r="CN1219" t="s">
        <v>3</v>
      </c>
      <c r="CO1219">
        <v>0</v>
      </c>
      <c r="CP1219">
        <f t="shared" si="706"/>
        <v>10519.8</v>
      </c>
      <c r="CQ1219">
        <f t="shared" si="707"/>
        <v>998.16</v>
      </c>
      <c r="CR1219">
        <f t="shared" si="708"/>
        <v>2105.81</v>
      </c>
      <c r="CS1219">
        <f t="shared" si="709"/>
        <v>953.05</v>
      </c>
      <c r="CT1219">
        <f t="shared" si="710"/>
        <v>6914.77</v>
      </c>
      <c r="CU1219">
        <f t="shared" si="711"/>
        <v>0</v>
      </c>
      <c r="CV1219">
        <f t="shared" si="712"/>
        <v>11.737</v>
      </c>
      <c r="CW1219">
        <f t="shared" si="713"/>
        <v>0</v>
      </c>
      <c r="CX1219">
        <f t="shared" si="714"/>
        <v>0</v>
      </c>
      <c r="CY1219">
        <f t="shared" si="715"/>
        <v>6679.6692000000003</v>
      </c>
      <c r="CZ1219">
        <f t="shared" si="716"/>
        <v>3122.0192999999999</v>
      </c>
      <c r="DC1219" t="s">
        <v>3</v>
      </c>
      <c r="DD1219" t="s">
        <v>3</v>
      </c>
      <c r="DE1219" t="s">
        <v>3</v>
      </c>
      <c r="DF1219" t="s">
        <v>3</v>
      </c>
      <c r="DG1219" t="s">
        <v>3</v>
      </c>
      <c r="DH1219" t="s">
        <v>3</v>
      </c>
      <c r="DI1219" t="s">
        <v>3</v>
      </c>
      <c r="DJ1219" t="s">
        <v>3</v>
      </c>
      <c r="DK1219" t="s">
        <v>3</v>
      </c>
      <c r="DL1219" t="s">
        <v>3</v>
      </c>
      <c r="DM1219" t="s">
        <v>3</v>
      </c>
      <c r="DN1219">
        <v>114</v>
      </c>
      <c r="DO1219">
        <v>67</v>
      </c>
      <c r="DP1219">
        <v>1.0669999999999999</v>
      </c>
      <c r="DQ1219">
        <v>1.081</v>
      </c>
      <c r="DU1219">
        <v>1013</v>
      </c>
      <c r="DV1219" t="s">
        <v>128</v>
      </c>
      <c r="DW1219" t="s">
        <v>128</v>
      </c>
      <c r="DX1219">
        <v>1</v>
      </c>
      <c r="DZ1219" t="s">
        <v>3</v>
      </c>
      <c r="EA1219" t="s">
        <v>3</v>
      </c>
      <c r="EB1219" t="s">
        <v>3</v>
      </c>
      <c r="EC1219" t="s">
        <v>3</v>
      </c>
      <c r="EE1219">
        <v>65731620</v>
      </c>
      <c r="EF1219">
        <v>40</v>
      </c>
      <c r="EG1219" t="s">
        <v>130</v>
      </c>
      <c r="EH1219">
        <v>0</v>
      </c>
      <c r="EI1219" t="s">
        <v>3</v>
      </c>
      <c r="EJ1219">
        <v>2</v>
      </c>
      <c r="EK1219">
        <v>318</v>
      </c>
      <c r="EL1219" t="s">
        <v>131</v>
      </c>
      <c r="EM1219" t="s">
        <v>132</v>
      </c>
      <c r="EO1219" t="s">
        <v>3</v>
      </c>
      <c r="EQ1219">
        <v>0</v>
      </c>
      <c r="ER1219">
        <v>323.62</v>
      </c>
      <c r="ES1219">
        <v>53.75</v>
      </c>
      <c r="ET1219">
        <v>134.35</v>
      </c>
      <c r="EU1219">
        <v>18.68</v>
      </c>
      <c r="EV1219">
        <v>135.52000000000001</v>
      </c>
      <c r="EW1219">
        <v>11</v>
      </c>
      <c r="EX1219">
        <v>0</v>
      </c>
      <c r="EY1219">
        <v>0</v>
      </c>
      <c r="FQ1219">
        <v>0</v>
      </c>
      <c r="FR1219">
        <v>0</v>
      </c>
      <c r="FS1219">
        <v>2</v>
      </c>
      <c r="FX1219">
        <v>114</v>
      </c>
      <c r="FY1219">
        <v>67</v>
      </c>
      <c r="GA1219" t="s">
        <v>3</v>
      </c>
      <c r="GD1219">
        <v>0</v>
      </c>
      <c r="GF1219">
        <v>-223426237</v>
      </c>
      <c r="GG1219">
        <v>2</v>
      </c>
      <c r="GH1219">
        <v>1</v>
      </c>
      <c r="GI1219">
        <v>2</v>
      </c>
      <c r="GJ1219">
        <v>0</v>
      </c>
      <c r="GK1219">
        <f>ROUND(R1219*(R12)/100,2)</f>
        <v>1601.39</v>
      </c>
      <c r="GL1219">
        <f t="shared" si="717"/>
        <v>0</v>
      </c>
      <c r="GM1219">
        <f t="shared" si="718"/>
        <v>21922.880000000001</v>
      </c>
      <c r="GN1219">
        <f t="shared" si="719"/>
        <v>0</v>
      </c>
      <c r="GO1219">
        <f t="shared" si="720"/>
        <v>21922.880000000001</v>
      </c>
      <c r="GP1219">
        <f t="shared" si="721"/>
        <v>0</v>
      </c>
      <c r="GR1219">
        <v>0</v>
      </c>
      <c r="GS1219">
        <v>3</v>
      </c>
      <c r="GT1219">
        <v>0</v>
      </c>
      <c r="GU1219" t="s">
        <v>3</v>
      </c>
      <c r="GV1219">
        <f t="shared" si="722"/>
        <v>0</v>
      </c>
      <c r="GW1219">
        <v>1</v>
      </c>
      <c r="GX1219">
        <f t="shared" si="723"/>
        <v>0</v>
      </c>
      <c r="HA1219">
        <v>0</v>
      </c>
      <c r="HB1219">
        <v>0</v>
      </c>
      <c r="HC1219">
        <f t="shared" si="724"/>
        <v>0</v>
      </c>
      <c r="HE1219" t="s">
        <v>3</v>
      </c>
      <c r="HF1219" t="s">
        <v>3</v>
      </c>
      <c r="HM1219" t="s">
        <v>3</v>
      </c>
      <c r="HN1219" t="s">
        <v>3</v>
      </c>
      <c r="HO1219" t="s">
        <v>3</v>
      </c>
      <c r="HP1219" t="s">
        <v>3</v>
      </c>
      <c r="HQ1219" t="s">
        <v>3</v>
      </c>
      <c r="HS1219">
        <v>0</v>
      </c>
      <c r="IK1219">
        <v>0</v>
      </c>
    </row>
    <row r="1220" spans="1:245" x14ac:dyDescent="0.2">
      <c r="A1220">
        <v>17</v>
      </c>
      <c r="B1220">
        <v>1</v>
      </c>
      <c r="E1220" t="s">
        <v>55</v>
      </c>
      <c r="F1220" t="s">
        <v>446</v>
      </c>
      <c r="G1220" t="s">
        <v>447</v>
      </c>
      <c r="H1220" t="s">
        <v>153</v>
      </c>
      <c r="I1220">
        <v>8</v>
      </c>
      <c r="J1220">
        <v>0</v>
      </c>
      <c r="K1220">
        <v>8</v>
      </c>
      <c r="O1220">
        <f t="shared" si="686"/>
        <v>17088.93</v>
      </c>
      <c r="P1220">
        <f t="shared" si="687"/>
        <v>828.9</v>
      </c>
      <c r="Q1220">
        <f t="shared" si="688"/>
        <v>110.26</v>
      </c>
      <c r="R1220">
        <f t="shared" si="689"/>
        <v>52.12</v>
      </c>
      <c r="S1220">
        <f t="shared" si="690"/>
        <v>16149.77</v>
      </c>
      <c r="T1220">
        <f t="shared" si="691"/>
        <v>0</v>
      </c>
      <c r="U1220">
        <f t="shared" si="692"/>
        <v>23.285279999999997</v>
      </c>
      <c r="V1220">
        <f t="shared" si="693"/>
        <v>0</v>
      </c>
      <c r="W1220">
        <f t="shared" si="694"/>
        <v>0</v>
      </c>
      <c r="X1220">
        <f t="shared" si="695"/>
        <v>14857.79</v>
      </c>
      <c r="Y1220">
        <f t="shared" si="696"/>
        <v>6944.4</v>
      </c>
      <c r="AA1220">
        <v>62853509</v>
      </c>
      <c r="AB1220">
        <f t="shared" si="697"/>
        <v>51.53</v>
      </c>
      <c r="AC1220">
        <f t="shared" si="698"/>
        <v>10.32</v>
      </c>
      <c r="AD1220">
        <f t="shared" si="699"/>
        <v>0.89</v>
      </c>
      <c r="AE1220">
        <f t="shared" si="700"/>
        <v>0.13</v>
      </c>
      <c r="AF1220">
        <f t="shared" si="701"/>
        <v>40.32</v>
      </c>
      <c r="AG1220">
        <f t="shared" si="702"/>
        <v>0</v>
      </c>
      <c r="AH1220">
        <f t="shared" si="703"/>
        <v>2.78</v>
      </c>
      <c r="AI1220">
        <f t="shared" si="704"/>
        <v>0</v>
      </c>
      <c r="AJ1220">
        <f t="shared" si="705"/>
        <v>0</v>
      </c>
      <c r="AK1220">
        <v>51.53</v>
      </c>
      <c r="AL1220">
        <v>10.32</v>
      </c>
      <c r="AM1220">
        <v>0.89</v>
      </c>
      <c r="AN1220">
        <v>0.13</v>
      </c>
      <c r="AO1220">
        <v>40.32</v>
      </c>
      <c r="AP1220">
        <v>0</v>
      </c>
      <c r="AQ1220">
        <v>2.78</v>
      </c>
      <c r="AR1220">
        <v>0</v>
      </c>
      <c r="AS1220">
        <v>0</v>
      </c>
      <c r="AT1220">
        <v>92</v>
      </c>
      <c r="AU1220">
        <v>43</v>
      </c>
      <c r="AV1220">
        <v>1.0469999999999999</v>
      </c>
      <c r="AW1220">
        <v>1</v>
      </c>
      <c r="AZ1220">
        <v>1</v>
      </c>
      <c r="BA1220">
        <v>47.82</v>
      </c>
      <c r="BB1220">
        <v>14.8</v>
      </c>
      <c r="BC1220">
        <v>10.039999999999999</v>
      </c>
      <c r="BD1220" t="s">
        <v>3</v>
      </c>
      <c r="BE1220" t="s">
        <v>3</v>
      </c>
      <c r="BF1220" t="s">
        <v>3</v>
      </c>
      <c r="BG1220" t="s">
        <v>3</v>
      </c>
      <c r="BH1220">
        <v>0</v>
      </c>
      <c r="BI1220">
        <v>2</v>
      </c>
      <c r="BJ1220" t="s">
        <v>448</v>
      </c>
      <c r="BM1220">
        <v>2273</v>
      </c>
      <c r="BN1220">
        <v>0</v>
      </c>
      <c r="BO1220" t="s">
        <v>446</v>
      </c>
      <c r="BP1220">
        <v>1</v>
      </c>
      <c r="BQ1220">
        <v>40</v>
      </c>
      <c r="BR1220">
        <v>0</v>
      </c>
      <c r="BS1220">
        <v>47.82</v>
      </c>
      <c r="BT1220">
        <v>1</v>
      </c>
      <c r="BU1220">
        <v>1</v>
      </c>
      <c r="BV1220">
        <v>1</v>
      </c>
      <c r="BW1220">
        <v>1</v>
      </c>
      <c r="BX1220">
        <v>1</v>
      </c>
      <c r="BY1220" t="s">
        <v>3</v>
      </c>
      <c r="BZ1220">
        <v>92</v>
      </c>
      <c r="CA1220">
        <v>43</v>
      </c>
      <c r="CB1220" t="s">
        <v>3</v>
      </c>
      <c r="CE1220">
        <v>30</v>
      </c>
      <c r="CF1220">
        <v>0</v>
      </c>
      <c r="CG1220">
        <v>0</v>
      </c>
      <c r="CM1220">
        <v>0</v>
      </c>
      <c r="CN1220" t="s">
        <v>3</v>
      </c>
      <c r="CO1220">
        <v>0</v>
      </c>
      <c r="CP1220">
        <f t="shared" si="706"/>
        <v>17088.93</v>
      </c>
      <c r="CQ1220">
        <f t="shared" si="707"/>
        <v>103.61</v>
      </c>
      <c r="CR1220">
        <f t="shared" si="708"/>
        <v>13.76</v>
      </c>
      <c r="CS1220">
        <f t="shared" si="709"/>
        <v>6.69</v>
      </c>
      <c r="CT1220">
        <f t="shared" si="710"/>
        <v>2018.96</v>
      </c>
      <c r="CU1220">
        <f t="shared" si="711"/>
        <v>0</v>
      </c>
      <c r="CV1220">
        <f t="shared" si="712"/>
        <v>2.9106599999999996</v>
      </c>
      <c r="CW1220">
        <f t="shared" si="713"/>
        <v>0</v>
      </c>
      <c r="CX1220">
        <f t="shared" si="714"/>
        <v>0</v>
      </c>
      <c r="CY1220">
        <f t="shared" si="715"/>
        <v>14857.788400000001</v>
      </c>
      <c r="CZ1220">
        <f t="shared" si="716"/>
        <v>6944.4011</v>
      </c>
      <c r="DC1220" t="s">
        <v>3</v>
      </c>
      <c r="DD1220" t="s">
        <v>3</v>
      </c>
      <c r="DE1220" t="s">
        <v>3</v>
      </c>
      <c r="DF1220" t="s">
        <v>3</v>
      </c>
      <c r="DG1220" t="s">
        <v>3</v>
      </c>
      <c r="DH1220" t="s">
        <v>3</v>
      </c>
      <c r="DI1220" t="s">
        <v>3</v>
      </c>
      <c r="DJ1220" t="s">
        <v>3</v>
      </c>
      <c r="DK1220" t="s">
        <v>3</v>
      </c>
      <c r="DL1220" t="s">
        <v>3</v>
      </c>
      <c r="DM1220" t="s">
        <v>3</v>
      </c>
      <c r="DN1220">
        <v>114</v>
      </c>
      <c r="DO1220">
        <v>67</v>
      </c>
      <c r="DP1220">
        <v>1.0469999999999999</v>
      </c>
      <c r="DQ1220">
        <v>1</v>
      </c>
      <c r="DU1220">
        <v>1013</v>
      </c>
      <c r="DV1220" t="s">
        <v>153</v>
      </c>
      <c r="DW1220" t="s">
        <v>153</v>
      </c>
      <c r="DX1220">
        <v>1</v>
      </c>
      <c r="DZ1220" t="s">
        <v>3</v>
      </c>
      <c r="EA1220" t="s">
        <v>3</v>
      </c>
      <c r="EB1220" t="s">
        <v>3</v>
      </c>
      <c r="EC1220" t="s">
        <v>3</v>
      </c>
      <c r="EE1220">
        <v>65733645</v>
      </c>
      <c r="EF1220">
        <v>40</v>
      </c>
      <c r="EG1220" t="s">
        <v>130</v>
      </c>
      <c r="EH1220">
        <v>0</v>
      </c>
      <c r="EI1220" t="s">
        <v>3</v>
      </c>
      <c r="EJ1220">
        <v>2</v>
      </c>
      <c r="EK1220">
        <v>2273</v>
      </c>
      <c r="EL1220" t="s">
        <v>449</v>
      </c>
      <c r="EM1220" t="s">
        <v>450</v>
      </c>
      <c r="EO1220" t="s">
        <v>3</v>
      </c>
      <c r="EQ1220">
        <v>0</v>
      </c>
      <c r="ER1220">
        <v>51.53</v>
      </c>
      <c r="ES1220">
        <v>10.32</v>
      </c>
      <c r="ET1220">
        <v>0.89</v>
      </c>
      <c r="EU1220">
        <v>0.13</v>
      </c>
      <c r="EV1220">
        <v>40.32</v>
      </c>
      <c r="EW1220">
        <v>2.78</v>
      </c>
      <c r="EX1220">
        <v>0</v>
      </c>
      <c r="EY1220">
        <v>0</v>
      </c>
      <c r="FQ1220">
        <v>0</v>
      </c>
      <c r="FR1220">
        <v>0</v>
      </c>
      <c r="FS1220">
        <v>0</v>
      </c>
      <c r="FX1220">
        <v>114</v>
      </c>
      <c r="FY1220">
        <v>67</v>
      </c>
      <c r="GA1220" t="s">
        <v>3</v>
      </c>
      <c r="GD1220">
        <v>0</v>
      </c>
      <c r="GF1220">
        <v>1396282561</v>
      </c>
      <c r="GG1220">
        <v>2</v>
      </c>
      <c r="GH1220">
        <v>1</v>
      </c>
      <c r="GI1220">
        <v>2</v>
      </c>
      <c r="GJ1220">
        <v>0</v>
      </c>
      <c r="GK1220">
        <f>ROUND(R1220*(R12)/100,2)</f>
        <v>83.39</v>
      </c>
      <c r="GL1220">
        <f t="shared" si="717"/>
        <v>0</v>
      </c>
      <c r="GM1220">
        <f t="shared" si="718"/>
        <v>38974.51</v>
      </c>
      <c r="GN1220">
        <f t="shared" si="719"/>
        <v>0</v>
      </c>
      <c r="GO1220">
        <f t="shared" si="720"/>
        <v>38974.51</v>
      </c>
      <c r="GP1220">
        <f t="shared" si="721"/>
        <v>0</v>
      </c>
      <c r="GR1220">
        <v>0</v>
      </c>
      <c r="GS1220">
        <v>0</v>
      </c>
      <c r="GT1220">
        <v>0</v>
      </c>
      <c r="GU1220" t="s">
        <v>3</v>
      </c>
      <c r="GV1220">
        <f t="shared" si="722"/>
        <v>0</v>
      </c>
      <c r="GW1220">
        <v>1</v>
      </c>
      <c r="GX1220">
        <f t="shared" si="723"/>
        <v>0</v>
      </c>
      <c r="HA1220">
        <v>0</v>
      </c>
      <c r="HB1220">
        <v>0</v>
      </c>
      <c r="HC1220">
        <f t="shared" si="724"/>
        <v>0</v>
      </c>
      <c r="HE1220" t="s">
        <v>3</v>
      </c>
      <c r="HF1220" t="s">
        <v>3</v>
      </c>
      <c r="HM1220" t="s">
        <v>3</v>
      </c>
      <c r="HN1220" t="s">
        <v>3</v>
      </c>
      <c r="HO1220" t="s">
        <v>3</v>
      </c>
      <c r="HP1220" t="s">
        <v>3</v>
      </c>
      <c r="HQ1220" t="s">
        <v>3</v>
      </c>
      <c r="HS1220">
        <v>0</v>
      </c>
      <c r="IK1220">
        <v>0</v>
      </c>
    </row>
    <row r="1221" spans="1:245" x14ac:dyDescent="0.2">
      <c r="A1221">
        <v>17</v>
      </c>
      <c r="B1221">
        <v>1</v>
      </c>
      <c r="E1221" t="s">
        <v>63</v>
      </c>
      <c r="F1221" t="s">
        <v>451</v>
      </c>
      <c r="G1221" t="s">
        <v>452</v>
      </c>
      <c r="H1221" t="s">
        <v>153</v>
      </c>
      <c r="I1221">
        <v>37</v>
      </c>
      <c r="J1221">
        <v>0</v>
      </c>
      <c r="K1221">
        <v>37</v>
      </c>
      <c r="O1221">
        <f t="shared" si="686"/>
        <v>90223.45</v>
      </c>
      <c r="P1221">
        <f t="shared" si="687"/>
        <v>3978.3</v>
      </c>
      <c r="Q1221">
        <f t="shared" si="688"/>
        <v>511.54</v>
      </c>
      <c r="R1221">
        <f t="shared" si="689"/>
        <v>241.01</v>
      </c>
      <c r="S1221">
        <f t="shared" si="690"/>
        <v>85733.61</v>
      </c>
      <c r="T1221">
        <f t="shared" si="691"/>
        <v>0</v>
      </c>
      <c r="U1221">
        <f t="shared" si="692"/>
        <v>123.57741</v>
      </c>
      <c r="V1221">
        <f t="shared" si="693"/>
        <v>0</v>
      </c>
      <c r="W1221">
        <f t="shared" si="694"/>
        <v>0</v>
      </c>
      <c r="X1221">
        <f t="shared" si="695"/>
        <v>78874.92</v>
      </c>
      <c r="Y1221">
        <f t="shared" si="696"/>
        <v>36865.449999999997</v>
      </c>
      <c r="AA1221">
        <v>62853509</v>
      </c>
      <c r="AB1221">
        <f t="shared" si="697"/>
        <v>57.9</v>
      </c>
      <c r="AC1221">
        <f t="shared" si="698"/>
        <v>10.72</v>
      </c>
      <c r="AD1221">
        <f t="shared" si="699"/>
        <v>0.9</v>
      </c>
      <c r="AE1221">
        <f t="shared" si="700"/>
        <v>0.13</v>
      </c>
      <c r="AF1221">
        <f t="shared" si="701"/>
        <v>46.28</v>
      </c>
      <c r="AG1221">
        <f t="shared" si="702"/>
        <v>0</v>
      </c>
      <c r="AH1221">
        <f t="shared" si="703"/>
        <v>3.19</v>
      </c>
      <c r="AI1221">
        <f t="shared" si="704"/>
        <v>0</v>
      </c>
      <c r="AJ1221">
        <f t="shared" si="705"/>
        <v>0</v>
      </c>
      <c r="AK1221">
        <v>57.9</v>
      </c>
      <c r="AL1221">
        <v>10.72</v>
      </c>
      <c r="AM1221">
        <v>0.9</v>
      </c>
      <c r="AN1221">
        <v>0.13</v>
      </c>
      <c r="AO1221">
        <v>46.28</v>
      </c>
      <c r="AP1221">
        <v>0</v>
      </c>
      <c r="AQ1221">
        <v>3.19</v>
      </c>
      <c r="AR1221">
        <v>0</v>
      </c>
      <c r="AS1221">
        <v>0</v>
      </c>
      <c r="AT1221">
        <v>92</v>
      </c>
      <c r="AU1221">
        <v>43</v>
      </c>
      <c r="AV1221">
        <v>1.0469999999999999</v>
      </c>
      <c r="AW1221">
        <v>1</v>
      </c>
      <c r="AZ1221">
        <v>1</v>
      </c>
      <c r="BA1221">
        <v>47.82</v>
      </c>
      <c r="BB1221">
        <v>14.67</v>
      </c>
      <c r="BC1221">
        <v>10.029999999999999</v>
      </c>
      <c r="BD1221" t="s">
        <v>3</v>
      </c>
      <c r="BE1221" t="s">
        <v>3</v>
      </c>
      <c r="BF1221" t="s">
        <v>3</v>
      </c>
      <c r="BG1221" t="s">
        <v>3</v>
      </c>
      <c r="BH1221">
        <v>0</v>
      </c>
      <c r="BI1221">
        <v>2</v>
      </c>
      <c r="BJ1221" t="s">
        <v>453</v>
      </c>
      <c r="BM1221">
        <v>2273</v>
      </c>
      <c r="BN1221">
        <v>0</v>
      </c>
      <c r="BO1221" t="s">
        <v>451</v>
      </c>
      <c r="BP1221">
        <v>1</v>
      </c>
      <c r="BQ1221">
        <v>40</v>
      </c>
      <c r="BR1221">
        <v>0</v>
      </c>
      <c r="BS1221">
        <v>47.82</v>
      </c>
      <c r="BT1221">
        <v>1</v>
      </c>
      <c r="BU1221">
        <v>1</v>
      </c>
      <c r="BV1221">
        <v>1</v>
      </c>
      <c r="BW1221">
        <v>1</v>
      </c>
      <c r="BX1221">
        <v>1</v>
      </c>
      <c r="BY1221" t="s">
        <v>3</v>
      </c>
      <c r="BZ1221">
        <v>92</v>
      </c>
      <c r="CA1221">
        <v>43</v>
      </c>
      <c r="CB1221" t="s">
        <v>3</v>
      </c>
      <c r="CE1221">
        <v>30</v>
      </c>
      <c r="CF1221">
        <v>0</v>
      </c>
      <c r="CG1221">
        <v>0</v>
      </c>
      <c r="CM1221">
        <v>0</v>
      </c>
      <c r="CN1221" t="s">
        <v>3</v>
      </c>
      <c r="CO1221">
        <v>0</v>
      </c>
      <c r="CP1221">
        <f t="shared" si="706"/>
        <v>90223.45</v>
      </c>
      <c r="CQ1221">
        <f t="shared" si="707"/>
        <v>107.52</v>
      </c>
      <c r="CR1221">
        <f t="shared" si="708"/>
        <v>13.79</v>
      </c>
      <c r="CS1221">
        <f t="shared" si="709"/>
        <v>6.69</v>
      </c>
      <c r="CT1221">
        <f t="shared" si="710"/>
        <v>2317.36</v>
      </c>
      <c r="CU1221">
        <f t="shared" si="711"/>
        <v>0</v>
      </c>
      <c r="CV1221">
        <f t="shared" si="712"/>
        <v>3.3399299999999998</v>
      </c>
      <c r="CW1221">
        <f t="shared" si="713"/>
        <v>0</v>
      </c>
      <c r="CX1221">
        <f t="shared" si="714"/>
        <v>0</v>
      </c>
      <c r="CY1221">
        <f t="shared" si="715"/>
        <v>78874.921199999997</v>
      </c>
      <c r="CZ1221">
        <f t="shared" si="716"/>
        <v>36865.452299999997</v>
      </c>
      <c r="DC1221" t="s">
        <v>3</v>
      </c>
      <c r="DD1221" t="s">
        <v>3</v>
      </c>
      <c r="DE1221" t="s">
        <v>3</v>
      </c>
      <c r="DF1221" t="s">
        <v>3</v>
      </c>
      <c r="DG1221" t="s">
        <v>3</v>
      </c>
      <c r="DH1221" t="s">
        <v>3</v>
      </c>
      <c r="DI1221" t="s">
        <v>3</v>
      </c>
      <c r="DJ1221" t="s">
        <v>3</v>
      </c>
      <c r="DK1221" t="s">
        <v>3</v>
      </c>
      <c r="DL1221" t="s">
        <v>3</v>
      </c>
      <c r="DM1221" t="s">
        <v>3</v>
      </c>
      <c r="DN1221">
        <v>114</v>
      </c>
      <c r="DO1221">
        <v>67</v>
      </c>
      <c r="DP1221">
        <v>1.0469999999999999</v>
      </c>
      <c r="DQ1221">
        <v>1</v>
      </c>
      <c r="DU1221">
        <v>1013</v>
      </c>
      <c r="DV1221" t="s">
        <v>153</v>
      </c>
      <c r="DW1221" t="s">
        <v>153</v>
      </c>
      <c r="DX1221">
        <v>1</v>
      </c>
      <c r="DZ1221" t="s">
        <v>3</v>
      </c>
      <c r="EA1221" t="s">
        <v>3</v>
      </c>
      <c r="EB1221" t="s">
        <v>3</v>
      </c>
      <c r="EC1221" t="s">
        <v>3</v>
      </c>
      <c r="EE1221">
        <v>65733645</v>
      </c>
      <c r="EF1221">
        <v>40</v>
      </c>
      <c r="EG1221" t="s">
        <v>130</v>
      </c>
      <c r="EH1221">
        <v>0</v>
      </c>
      <c r="EI1221" t="s">
        <v>3</v>
      </c>
      <c r="EJ1221">
        <v>2</v>
      </c>
      <c r="EK1221">
        <v>2273</v>
      </c>
      <c r="EL1221" t="s">
        <v>449</v>
      </c>
      <c r="EM1221" t="s">
        <v>450</v>
      </c>
      <c r="EO1221" t="s">
        <v>3</v>
      </c>
      <c r="EQ1221">
        <v>0</v>
      </c>
      <c r="ER1221">
        <v>57.9</v>
      </c>
      <c r="ES1221">
        <v>10.72</v>
      </c>
      <c r="ET1221">
        <v>0.9</v>
      </c>
      <c r="EU1221">
        <v>0.13</v>
      </c>
      <c r="EV1221">
        <v>46.28</v>
      </c>
      <c r="EW1221">
        <v>3.19</v>
      </c>
      <c r="EX1221">
        <v>0</v>
      </c>
      <c r="EY1221">
        <v>0</v>
      </c>
      <c r="FQ1221">
        <v>0</v>
      </c>
      <c r="FR1221">
        <v>0</v>
      </c>
      <c r="FS1221">
        <v>0</v>
      </c>
      <c r="FX1221">
        <v>114</v>
      </c>
      <c r="FY1221">
        <v>67</v>
      </c>
      <c r="GA1221" t="s">
        <v>3</v>
      </c>
      <c r="GD1221">
        <v>0</v>
      </c>
      <c r="GF1221">
        <v>1589205720</v>
      </c>
      <c r="GG1221">
        <v>2</v>
      </c>
      <c r="GH1221">
        <v>1</v>
      </c>
      <c r="GI1221">
        <v>2</v>
      </c>
      <c r="GJ1221">
        <v>0</v>
      </c>
      <c r="GK1221">
        <f>ROUND(R1221*(R12)/100,2)</f>
        <v>385.62</v>
      </c>
      <c r="GL1221">
        <f t="shared" si="717"/>
        <v>0</v>
      </c>
      <c r="GM1221">
        <f t="shared" si="718"/>
        <v>206349.44</v>
      </c>
      <c r="GN1221">
        <f t="shared" si="719"/>
        <v>0</v>
      </c>
      <c r="GO1221">
        <f t="shared" si="720"/>
        <v>206349.44</v>
      </c>
      <c r="GP1221">
        <f t="shared" si="721"/>
        <v>0</v>
      </c>
      <c r="GR1221">
        <v>0</v>
      </c>
      <c r="GS1221">
        <v>3</v>
      </c>
      <c r="GT1221">
        <v>0</v>
      </c>
      <c r="GU1221" t="s">
        <v>3</v>
      </c>
      <c r="GV1221">
        <f t="shared" si="722"/>
        <v>0</v>
      </c>
      <c r="GW1221">
        <v>1</v>
      </c>
      <c r="GX1221">
        <f t="shared" si="723"/>
        <v>0</v>
      </c>
      <c r="HA1221">
        <v>0</v>
      </c>
      <c r="HB1221">
        <v>0</v>
      </c>
      <c r="HC1221">
        <f t="shared" si="724"/>
        <v>0</v>
      </c>
      <c r="HE1221" t="s">
        <v>3</v>
      </c>
      <c r="HF1221" t="s">
        <v>3</v>
      </c>
      <c r="HM1221" t="s">
        <v>3</v>
      </c>
      <c r="HN1221" t="s">
        <v>3</v>
      </c>
      <c r="HO1221" t="s">
        <v>3</v>
      </c>
      <c r="HP1221" t="s">
        <v>3</v>
      </c>
      <c r="HQ1221" t="s">
        <v>3</v>
      </c>
      <c r="HS1221">
        <v>0</v>
      </c>
      <c r="IK1221">
        <v>0</v>
      </c>
    </row>
    <row r="1222" spans="1:245" x14ac:dyDescent="0.2">
      <c r="A1222">
        <v>17</v>
      </c>
      <c r="B1222">
        <v>1</v>
      </c>
      <c r="E1222" t="s">
        <v>125</v>
      </c>
      <c r="F1222" t="s">
        <v>454</v>
      </c>
      <c r="G1222" t="s">
        <v>455</v>
      </c>
      <c r="H1222" t="s">
        <v>456</v>
      </c>
      <c r="I1222">
        <f>ROUND(56/100,9)</f>
        <v>0.56000000000000005</v>
      </c>
      <c r="J1222">
        <v>0</v>
      </c>
      <c r="K1222">
        <f>ROUND(56/100,9)</f>
        <v>0.56000000000000005</v>
      </c>
      <c r="O1222">
        <f t="shared" si="686"/>
        <v>9997.73</v>
      </c>
      <c r="P1222">
        <f t="shared" si="687"/>
        <v>0</v>
      </c>
      <c r="Q1222">
        <f t="shared" si="688"/>
        <v>0</v>
      </c>
      <c r="R1222">
        <f t="shared" si="689"/>
        <v>0</v>
      </c>
      <c r="S1222">
        <f t="shared" si="690"/>
        <v>9997.73</v>
      </c>
      <c r="T1222">
        <f t="shared" si="691"/>
        <v>0</v>
      </c>
      <c r="U1222">
        <f t="shared" si="692"/>
        <v>16.969567999999999</v>
      </c>
      <c r="V1222">
        <f t="shared" si="693"/>
        <v>0</v>
      </c>
      <c r="W1222">
        <f t="shared" si="694"/>
        <v>0</v>
      </c>
      <c r="X1222">
        <f t="shared" si="695"/>
        <v>9197.91</v>
      </c>
      <c r="Y1222">
        <f t="shared" si="696"/>
        <v>4299.0200000000004</v>
      </c>
      <c r="AA1222">
        <v>62853509</v>
      </c>
      <c r="AB1222">
        <f t="shared" si="697"/>
        <v>349.89</v>
      </c>
      <c r="AC1222">
        <f t="shared" si="698"/>
        <v>0</v>
      </c>
      <c r="AD1222">
        <f t="shared" si="699"/>
        <v>0</v>
      </c>
      <c r="AE1222">
        <f t="shared" si="700"/>
        <v>0</v>
      </c>
      <c r="AF1222">
        <f t="shared" si="701"/>
        <v>349.89</v>
      </c>
      <c r="AG1222">
        <f t="shared" si="702"/>
        <v>0</v>
      </c>
      <c r="AH1222">
        <f t="shared" si="703"/>
        <v>28.4</v>
      </c>
      <c r="AI1222">
        <f t="shared" si="704"/>
        <v>0</v>
      </c>
      <c r="AJ1222">
        <f t="shared" si="705"/>
        <v>0</v>
      </c>
      <c r="AK1222">
        <v>349.89</v>
      </c>
      <c r="AL1222">
        <v>0</v>
      </c>
      <c r="AM1222">
        <v>0</v>
      </c>
      <c r="AN1222">
        <v>0</v>
      </c>
      <c r="AO1222">
        <v>349.89</v>
      </c>
      <c r="AP1222">
        <v>0</v>
      </c>
      <c r="AQ1222">
        <v>28.4</v>
      </c>
      <c r="AR1222">
        <v>0</v>
      </c>
      <c r="AS1222">
        <v>0</v>
      </c>
      <c r="AT1222">
        <v>92</v>
      </c>
      <c r="AU1222">
        <v>43</v>
      </c>
      <c r="AV1222">
        <v>1.0669999999999999</v>
      </c>
      <c r="AW1222">
        <v>1.081</v>
      </c>
      <c r="AZ1222">
        <v>1</v>
      </c>
      <c r="BA1222">
        <v>47.82</v>
      </c>
      <c r="BB1222">
        <v>1</v>
      </c>
      <c r="BC1222">
        <v>1</v>
      </c>
      <c r="BD1222" t="s">
        <v>3</v>
      </c>
      <c r="BE1222" t="s">
        <v>3</v>
      </c>
      <c r="BF1222" t="s">
        <v>3</v>
      </c>
      <c r="BG1222" t="s">
        <v>3</v>
      </c>
      <c r="BH1222">
        <v>0</v>
      </c>
      <c r="BI1222">
        <v>2</v>
      </c>
      <c r="BJ1222" t="s">
        <v>457</v>
      </c>
      <c r="BM1222">
        <v>318</v>
      </c>
      <c r="BN1222">
        <v>0</v>
      </c>
      <c r="BO1222" t="s">
        <v>454</v>
      </c>
      <c r="BP1222">
        <v>1</v>
      </c>
      <c r="BQ1222">
        <v>40</v>
      </c>
      <c r="BR1222">
        <v>0</v>
      </c>
      <c r="BS1222">
        <v>47.82</v>
      </c>
      <c r="BT1222">
        <v>1</v>
      </c>
      <c r="BU1222">
        <v>1</v>
      </c>
      <c r="BV1222">
        <v>1</v>
      </c>
      <c r="BW1222">
        <v>1</v>
      </c>
      <c r="BX1222">
        <v>1</v>
      </c>
      <c r="BY1222" t="s">
        <v>3</v>
      </c>
      <c r="BZ1222">
        <v>92</v>
      </c>
      <c r="CA1222">
        <v>43</v>
      </c>
      <c r="CB1222" t="s">
        <v>3</v>
      </c>
      <c r="CE1222">
        <v>30</v>
      </c>
      <c r="CF1222">
        <v>0</v>
      </c>
      <c r="CG1222">
        <v>0</v>
      </c>
      <c r="CM1222">
        <v>0</v>
      </c>
      <c r="CN1222" t="s">
        <v>3</v>
      </c>
      <c r="CO1222">
        <v>0</v>
      </c>
      <c r="CP1222">
        <f t="shared" si="706"/>
        <v>9997.73</v>
      </c>
      <c r="CQ1222">
        <f t="shared" si="707"/>
        <v>0</v>
      </c>
      <c r="CR1222">
        <f t="shared" si="708"/>
        <v>0</v>
      </c>
      <c r="CS1222">
        <f t="shared" si="709"/>
        <v>0</v>
      </c>
      <c r="CT1222">
        <f t="shared" si="710"/>
        <v>17852.64</v>
      </c>
      <c r="CU1222">
        <f t="shared" si="711"/>
        <v>0</v>
      </c>
      <c r="CV1222">
        <f t="shared" si="712"/>
        <v>30.302799999999998</v>
      </c>
      <c r="CW1222">
        <f t="shared" si="713"/>
        <v>0</v>
      </c>
      <c r="CX1222">
        <f t="shared" si="714"/>
        <v>0</v>
      </c>
      <c r="CY1222">
        <f t="shared" si="715"/>
        <v>9197.9115999999995</v>
      </c>
      <c r="CZ1222">
        <f t="shared" si="716"/>
        <v>4299.0239000000001</v>
      </c>
      <c r="DC1222" t="s">
        <v>3</v>
      </c>
      <c r="DD1222" t="s">
        <v>3</v>
      </c>
      <c r="DE1222" t="s">
        <v>3</v>
      </c>
      <c r="DF1222" t="s">
        <v>3</v>
      </c>
      <c r="DG1222" t="s">
        <v>3</v>
      </c>
      <c r="DH1222" t="s">
        <v>3</v>
      </c>
      <c r="DI1222" t="s">
        <v>3</v>
      </c>
      <c r="DJ1222" t="s">
        <v>3</v>
      </c>
      <c r="DK1222" t="s">
        <v>3</v>
      </c>
      <c r="DL1222" t="s">
        <v>3</v>
      </c>
      <c r="DM1222" t="s">
        <v>3</v>
      </c>
      <c r="DN1222">
        <v>114</v>
      </c>
      <c r="DO1222">
        <v>67</v>
      </c>
      <c r="DP1222">
        <v>1.0669999999999999</v>
      </c>
      <c r="DQ1222">
        <v>1.081</v>
      </c>
      <c r="DU1222">
        <v>1010</v>
      </c>
      <c r="DV1222" t="s">
        <v>456</v>
      </c>
      <c r="DW1222" t="s">
        <v>456</v>
      </c>
      <c r="DX1222">
        <v>100</v>
      </c>
      <c r="DZ1222" t="s">
        <v>3</v>
      </c>
      <c r="EA1222" t="s">
        <v>3</v>
      </c>
      <c r="EB1222" t="s">
        <v>3</v>
      </c>
      <c r="EC1222" t="s">
        <v>3</v>
      </c>
      <c r="EE1222">
        <v>65731620</v>
      </c>
      <c r="EF1222">
        <v>40</v>
      </c>
      <c r="EG1222" t="s">
        <v>130</v>
      </c>
      <c r="EH1222">
        <v>0</v>
      </c>
      <c r="EI1222" t="s">
        <v>3</v>
      </c>
      <c r="EJ1222">
        <v>2</v>
      </c>
      <c r="EK1222">
        <v>318</v>
      </c>
      <c r="EL1222" t="s">
        <v>131</v>
      </c>
      <c r="EM1222" t="s">
        <v>132</v>
      </c>
      <c r="EO1222" t="s">
        <v>3</v>
      </c>
      <c r="EQ1222">
        <v>0</v>
      </c>
      <c r="ER1222">
        <v>349.89</v>
      </c>
      <c r="ES1222">
        <v>0</v>
      </c>
      <c r="ET1222">
        <v>0</v>
      </c>
      <c r="EU1222">
        <v>0</v>
      </c>
      <c r="EV1222">
        <v>349.89</v>
      </c>
      <c r="EW1222">
        <v>28.4</v>
      </c>
      <c r="EX1222">
        <v>0</v>
      </c>
      <c r="EY1222">
        <v>0</v>
      </c>
      <c r="FQ1222">
        <v>0</v>
      </c>
      <c r="FR1222">
        <v>0</v>
      </c>
      <c r="FS1222">
        <v>2</v>
      </c>
      <c r="FX1222">
        <v>114</v>
      </c>
      <c r="FY1222">
        <v>67</v>
      </c>
      <c r="GA1222" t="s">
        <v>3</v>
      </c>
      <c r="GD1222">
        <v>0</v>
      </c>
      <c r="GF1222">
        <v>-1225383481</v>
      </c>
      <c r="GG1222">
        <v>2</v>
      </c>
      <c r="GH1222">
        <v>1</v>
      </c>
      <c r="GI1222">
        <v>2</v>
      </c>
      <c r="GJ1222">
        <v>0</v>
      </c>
      <c r="GK1222">
        <f>ROUND(R1222*(R12)/100,2)</f>
        <v>0</v>
      </c>
      <c r="GL1222">
        <f t="shared" si="717"/>
        <v>0</v>
      </c>
      <c r="GM1222">
        <f t="shared" si="718"/>
        <v>23494.66</v>
      </c>
      <c r="GN1222">
        <f t="shared" si="719"/>
        <v>0</v>
      </c>
      <c r="GO1222">
        <f t="shared" si="720"/>
        <v>23494.66</v>
      </c>
      <c r="GP1222">
        <f t="shared" si="721"/>
        <v>0</v>
      </c>
      <c r="GR1222">
        <v>0</v>
      </c>
      <c r="GS1222">
        <v>0</v>
      </c>
      <c r="GT1222">
        <v>0</v>
      </c>
      <c r="GU1222" t="s">
        <v>3</v>
      </c>
      <c r="GV1222">
        <f t="shared" si="722"/>
        <v>0</v>
      </c>
      <c r="GW1222">
        <v>1</v>
      </c>
      <c r="GX1222">
        <f t="shared" si="723"/>
        <v>0</v>
      </c>
      <c r="HA1222">
        <v>0</v>
      </c>
      <c r="HB1222">
        <v>0</v>
      </c>
      <c r="HC1222">
        <f t="shared" si="724"/>
        <v>0</v>
      </c>
      <c r="HE1222" t="s">
        <v>3</v>
      </c>
      <c r="HF1222" t="s">
        <v>3</v>
      </c>
      <c r="HM1222" t="s">
        <v>3</v>
      </c>
      <c r="HN1222" t="s">
        <v>3</v>
      </c>
      <c r="HO1222" t="s">
        <v>3</v>
      </c>
      <c r="HP1222" t="s">
        <v>3</v>
      </c>
      <c r="HQ1222" t="s">
        <v>3</v>
      </c>
      <c r="HS1222">
        <v>0</v>
      </c>
      <c r="IK1222">
        <v>0</v>
      </c>
    </row>
    <row r="1223" spans="1:245" x14ac:dyDescent="0.2">
      <c r="A1223">
        <v>17</v>
      </c>
      <c r="B1223">
        <v>1</v>
      </c>
      <c r="E1223" t="s">
        <v>133</v>
      </c>
      <c r="F1223" t="s">
        <v>458</v>
      </c>
      <c r="G1223" t="s">
        <v>459</v>
      </c>
      <c r="H1223" t="s">
        <v>456</v>
      </c>
      <c r="I1223">
        <f>ROUND(108/100,9)</f>
        <v>1.08</v>
      </c>
      <c r="J1223">
        <v>0</v>
      </c>
      <c r="K1223">
        <f>ROUND(108/100,9)</f>
        <v>1.08</v>
      </c>
      <c r="O1223">
        <f t="shared" si="686"/>
        <v>26070.03</v>
      </c>
      <c r="P1223">
        <f t="shared" si="687"/>
        <v>0</v>
      </c>
      <c r="Q1223">
        <f t="shared" si="688"/>
        <v>0</v>
      </c>
      <c r="R1223">
        <f t="shared" si="689"/>
        <v>0</v>
      </c>
      <c r="S1223">
        <f t="shared" si="690"/>
        <v>26070.03</v>
      </c>
      <c r="T1223">
        <f t="shared" si="691"/>
        <v>0</v>
      </c>
      <c r="U1223">
        <f t="shared" si="692"/>
        <v>44.250624000000002</v>
      </c>
      <c r="V1223">
        <f t="shared" si="693"/>
        <v>0</v>
      </c>
      <c r="W1223">
        <f t="shared" si="694"/>
        <v>0</v>
      </c>
      <c r="X1223">
        <f t="shared" si="695"/>
        <v>23984.43</v>
      </c>
      <c r="Y1223">
        <f t="shared" si="696"/>
        <v>11210.11</v>
      </c>
      <c r="AA1223">
        <v>62853509</v>
      </c>
      <c r="AB1223">
        <f t="shared" si="697"/>
        <v>473.09</v>
      </c>
      <c r="AC1223">
        <f t="shared" si="698"/>
        <v>0</v>
      </c>
      <c r="AD1223">
        <f t="shared" si="699"/>
        <v>0</v>
      </c>
      <c r="AE1223">
        <f t="shared" si="700"/>
        <v>0</v>
      </c>
      <c r="AF1223">
        <f t="shared" si="701"/>
        <v>473.09</v>
      </c>
      <c r="AG1223">
        <f t="shared" si="702"/>
        <v>0</v>
      </c>
      <c r="AH1223">
        <f t="shared" si="703"/>
        <v>38.4</v>
      </c>
      <c r="AI1223">
        <f t="shared" si="704"/>
        <v>0</v>
      </c>
      <c r="AJ1223">
        <f t="shared" si="705"/>
        <v>0</v>
      </c>
      <c r="AK1223">
        <v>473.09</v>
      </c>
      <c r="AL1223">
        <v>0</v>
      </c>
      <c r="AM1223">
        <v>0</v>
      </c>
      <c r="AN1223">
        <v>0</v>
      </c>
      <c r="AO1223">
        <v>473.09</v>
      </c>
      <c r="AP1223">
        <v>0</v>
      </c>
      <c r="AQ1223">
        <v>38.4</v>
      </c>
      <c r="AR1223">
        <v>0</v>
      </c>
      <c r="AS1223">
        <v>0</v>
      </c>
      <c r="AT1223">
        <v>92</v>
      </c>
      <c r="AU1223">
        <v>43</v>
      </c>
      <c r="AV1223">
        <v>1.0669999999999999</v>
      </c>
      <c r="AW1223">
        <v>1.081</v>
      </c>
      <c r="AZ1223">
        <v>1</v>
      </c>
      <c r="BA1223">
        <v>47.82</v>
      </c>
      <c r="BB1223">
        <v>1</v>
      </c>
      <c r="BC1223">
        <v>1</v>
      </c>
      <c r="BD1223" t="s">
        <v>3</v>
      </c>
      <c r="BE1223" t="s">
        <v>3</v>
      </c>
      <c r="BF1223" t="s">
        <v>3</v>
      </c>
      <c r="BG1223" t="s">
        <v>3</v>
      </c>
      <c r="BH1223">
        <v>0</v>
      </c>
      <c r="BI1223">
        <v>2</v>
      </c>
      <c r="BJ1223" t="s">
        <v>460</v>
      </c>
      <c r="BM1223">
        <v>318</v>
      </c>
      <c r="BN1223">
        <v>0</v>
      </c>
      <c r="BO1223" t="s">
        <v>458</v>
      </c>
      <c r="BP1223">
        <v>1</v>
      </c>
      <c r="BQ1223">
        <v>40</v>
      </c>
      <c r="BR1223">
        <v>0</v>
      </c>
      <c r="BS1223">
        <v>47.82</v>
      </c>
      <c r="BT1223">
        <v>1</v>
      </c>
      <c r="BU1223">
        <v>1</v>
      </c>
      <c r="BV1223">
        <v>1</v>
      </c>
      <c r="BW1223">
        <v>1</v>
      </c>
      <c r="BX1223">
        <v>1</v>
      </c>
      <c r="BY1223" t="s">
        <v>3</v>
      </c>
      <c r="BZ1223">
        <v>92</v>
      </c>
      <c r="CA1223">
        <v>43</v>
      </c>
      <c r="CB1223" t="s">
        <v>3</v>
      </c>
      <c r="CE1223">
        <v>30</v>
      </c>
      <c r="CF1223">
        <v>0</v>
      </c>
      <c r="CG1223">
        <v>0</v>
      </c>
      <c r="CM1223">
        <v>0</v>
      </c>
      <c r="CN1223" t="s">
        <v>3</v>
      </c>
      <c r="CO1223">
        <v>0</v>
      </c>
      <c r="CP1223">
        <f t="shared" si="706"/>
        <v>26070.03</v>
      </c>
      <c r="CQ1223">
        <f t="shared" si="707"/>
        <v>0</v>
      </c>
      <c r="CR1223">
        <f t="shared" si="708"/>
        <v>0</v>
      </c>
      <c r="CS1223">
        <f t="shared" si="709"/>
        <v>0</v>
      </c>
      <c r="CT1223">
        <f t="shared" si="710"/>
        <v>24139.06</v>
      </c>
      <c r="CU1223">
        <f t="shared" si="711"/>
        <v>0</v>
      </c>
      <c r="CV1223">
        <f t="shared" si="712"/>
        <v>40.972799999999999</v>
      </c>
      <c r="CW1223">
        <f t="shared" si="713"/>
        <v>0</v>
      </c>
      <c r="CX1223">
        <f t="shared" si="714"/>
        <v>0</v>
      </c>
      <c r="CY1223">
        <f t="shared" si="715"/>
        <v>23984.427599999999</v>
      </c>
      <c r="CZ1223">
        <f t="shared" si="716"/>
        <v>11210.1129</v>
      </c>
      <c r="DC1223" t="s">
        <v>3</v>
      </c>
      <c r="DD1223" t="s">
        <v>3</v>
      </c>
      <c r="DE1223" t="s">
        <v>3</v>
      </c>
      <c r="DF1223" t="s">
        <v>3</v>
      </c>
      <c r="DG1223" t="s">
        <v>3</v>
      </c>
      <c r="DH1223" t="s">
        <v>3</v>
      </c>
      <c r="DI1223" t="s">
        <v>3</v>
      </c>
      <c r="DJ1223" t="s">
        <v>3</v>
      </c>
      <c r="DK1223" t="s">
        <v>3</v>
      </c>
      <c r="DL1223" t="s">
        <v>3</v>
      </c>
      <c r="DM1223" t="s">
        <v>3</v>
      </c>
      <c r="DN1223">
        <v>114</v>
      </c>
      <c r="DO1223">
        <v>67</v>
      </c>
      <c r="DP1223">
        <v>1.0669999999999999</v>
      </c>
      <c r="DQ1223">
        <v>1.081</v>
      </c>
      <c r="DU1223">
        <v>1010</v>
      </c>
      <c r="DV1223" t="s">
        <v>456</v>
      </c>
      <c r="DW1223" t="s">
        <v>456</v>
      </c>
      <c r="DX1223">
        <v>100</v>
      </c>
      <c r="DZ1223" t="s">
        <v>3</v>
      </c>
      <c r="EA1223" t="s">
        <v>3</v>
      </c>
      <c r="EB1223" t="s">
        <v>3</v>
      </c>
      <c r="EC1223" t="s">
        <v>3</v>
      </c>
      <c r="EE1223">
        <v>65731620</v>
      </c>
      <c r="EF1223">
        <v>40</v>
      </c>
      <c r="EG1223" t="s">
        <v>130</v>
      </c>
      <c r="EH1223">
        <v>0</v>
      </c>
      <c r="EI1223" t="s">
        <v>3</v>
      </c>
      <c r="EJ1223">
        <v>2</v>
      </c>
      <c r="EK1223">
        <v>318</v>
      </c>
      <c r="EL1223" t="s">
        <v>131</v>
      </c>
      <c r="EM1223" t="s">
        <v>132</v>
      </c>
      <c r="EO1223" t="s">
        <v>3</v>
      </c>
      <c r="EQ1223">
        <v>0</v>
      </c>
      <c r="ER1223">
        <v>473.09</v>
      </c>
      <c r="ES1223">
        <v>0</v>
      </c>
      <c r="ET1223">
        <v>0</v>
      </c>
      <c r="EU1223">
        <v>0</v>
      </c>
      <c r="EV1223">
        <v>473.09</v>
      </c>
      <c r="EW1223">
        <v>38.4</v>
      </c>
      <c r="EX1223">
        <v>0</v>
      </c>
      <c r="EY1223">
        <v>0</v>
      </c>
      <c r="FQ1223">
        <v>0</v>
      </c>
      <c r="FR1223">
        <v>0</v>
      </c>
      <c r="FS1223">
        <v>2</v>
      </c>
      <c r="FX1223">
        <v>114</v>
      </c>
      <c r="FY1223">
        <v>67</v>
      </c>
      <c r="GA1223" t="s">
        <v>3</v>
      </c>
      <c r="GD1223">
        <v>0</v>
      </c>
      <c r="GF1223">
        <v>-101002439</v>
      </c>
      <c r="GG1223">
        <v>2</v>
      </c>
      <c r="GH1223">
        <v>1</v>
      </c>
      <c r="GI1223">
        <v>2</v>
      </c>
      <c r="GJ1223">
        <v>0</v>
      </c>
      <c r="GK1223">
        <f>ROUND(R1223*(R12)/100,2)</f>
        <v>0</v>
      </c>
      <c r="GL1223">
        <f t="shared" si="717"/>
        <v>0</v>
      </c>
      <c r="GM1223">
        <f t="shared" si="718"/>
        <v>61264.57</v>
      </c>
      <c r="GN1223">
        <f t="shared" si="719"/>
        <v>0</v>
      </c>
      <c r="GO1223">
        <f t="shared" si="720"/>
        <v>61264.57</v>
      </c>
      <c r="GP1223">
        <f t="shared" si="721"/>
        <v>0</v>
      </c>
      <c r="GR1223">
        <v>0</v>
      </c>
      <c r="GS1223">
        <v>3</v>
      </c>
      <c r="GT1223">
        <v>0</v>
      </c>
      <c r="GU1223" t="s">
        <v>3</v>
      </c>
      <c r="GV1223">
        <f t="shared" si="722"/>
        <v>0</v>
      </c>
      <c r="GW1223">
        <v>1</v>
      </c>
      <c r="GX1223">
        <f t="shared" si="723"/>
        <v>0</v>
      </c>
      <c r="HA1223">
        <v>0</v>
      </c>
      <c r="HB1223">
        <v>0</v>
      </c>
      <c r="HC1223">
        <f t="shared" si="724"/>
        <v>0</v>
      </c>
      <c r="HE1223" t="s">
        <v>3</v>
      </c>
      <c r="HF1223" t="s">
        <v>3</v>
      </c>
      <c r="HM1223" t="s">
        <v>3</v>
      </c>
      <c r="HN1223" t="s">
        <v>3</v>
      </c>
      <c r="HO1223" t="s">
        <v>3</v>
      </c>
      <c r="HP1223" t="s">
        <v>3</v>
      </c>
      <c r="HQ1223" t="s">
        <v>3</v>
      </c>
      <c r="HS1223">
        <v>0</v>
      </c>
      <c r="IK1223">
        <v>0</v>
      </c>
    </row>
    <row r="1225" spans="1:245" x14ac:dyDescent="0.2">
      <c r="A1225" s="2">
        <v>51</v>
      </c>
      <c r="B1225" s="2">
        <f>B1211</f>
        <v>1</v>
      </c>
      <c r="C1225" s="2">
        <f>A1211</f>
        <v>4</v>
      </c>
      <c r="D1225" s="2">
        <f>ROW(A1211)</f>
        <v>1211</v>
      </c>
      <c r="E1225" s="2"/>
      <c r="F1225" s="2" t="str">
        <f>IF(F1211&lt;&gt;"",F1211,"")</f>
        <v>Новый раздел</v>
      </c>
      <c r="G1225" s="2" t="str">
        <f>IF(G1211&lt;&gt;"",G1211,"")</f>
        <v>Монтажные работы</v>
      </c>
      <c r="H1225" s="2">
        <v>0</v>
      </c>
      <c r="I1225" s="2"/>
      <c r="J1225" s="2"/>
      <c r="K1225" s="2"/>
      <c r="L1225" s="2"/>
      <c r="M1225" s="2"/>
      <c r="N1225" s="2"/>
      <c r="O1225" s="2">
        <f t="shared" ref="O1225:T1225" si="725">ROUND(AB1225,2)</f>
        <v>164920.45000000001</v>
      </c>
      <c r="P1225" s="2">
        <f t="shared" si="725"/>
        <v>7053.14</v>
      </c>
      <c r="Q1225" s="2">
        <f t="shared" si="725"/>
        <v>5109.66</v>
      </c>
      <c r="R1225" s="2">
        <f t="shared" si="725"/>
        <v>2330.27</v>
      </c>
      <c r="S1225" s="2">
        <f t="shared" si="725"/>
        <v>152757.65</v>
      </c>
      <c r="T1225" s="2">
        <f t="shared" si="725"/>
        <v>0</v>
      </c>
      <c r="U1225" s="2">
        <f>AH1225</f>
        <v>233.21499999999997</v>
      </c>
      <c r="V1225" s="2">
        <f>AI1225</f>
        <v>0</v>
      </c>
      <c r="W1225" s="2">
        <f>ROUND(AJ1225,2)</f>
        <v>0</v>
      </c>
      <c r="X1225" s="2">
        <f>ROUND(AK1225,2)</f>
        <v>140537.04</v>
      </c>
      <c r="Y1225" s="2">
        <f>ROUND(AL1225,2)</f>
        <v>65685.78</v>
      </c>
      <c r="Z1225" s="2"/>
      <c r="AA1225" s="2"/>
      <c r="AB1225" s="2">
        <f>ROUND(SUMIF(AA1215:AA1223,"=62853509",O1215:O1223),2)</f>
        <v>164920.45000000001</v>
      </c>
      <c r="AC1225" s="2">
        <f>ROUND(SUMIF(AA1215:AA1223,"=62853509",P1215:P1223),2)</f>
        <v>7053.14</v>
      </c>
      <c r="AD1225" s="2">
        <f>ROUND(SUMIF(AA1215:AA1223,"=62853509",Q1215:Q1223),2)</f>
        <v>5109.66</v>
      </c>
      <c r="AE1225" s="2">
        <f>ROUND(SUMIF(AA1215:AA1223,"=62853509",R1215:R1223),2)</f>
        <v>2330.27</v>
      </c>
      <c r="AF1225" s="2">
        <f>ROUND(SUMIF(AA1215:AA1223,"=62853509",S1215:S1223),2)</f>
        <v>152757.65</v>
      </c>
      <c r="AG1225" s="2">
        <f>ROUND(SUMIF(AA1215:AA1223,"=62853509",T1215:T1223),2)</f>
        <v>0</v>
      </c>
      <c r="AH1225" s="2">
        <f>SUMIF(AA1215:AA1223,"=62853509",U1215:U1223)</f>
        <v>233.21499999999997</v>
      </c>
      <c r="AI1225" s="2">
        <f>SUMIF(AA1215:AA1223,"=62853509",V1215:V1223)</f>
        <v>0</v>
      </c>
      <c r="AJ1225" s="2">
        <f>ROUND(SUMIF(AA1215:AA1223,"=62853509",W1215:W1223),2)</f>
        <v>0</v>
      </c>
      <c r="AK1225" s="2">
        <f>ROUND(SUMIF(AA1215:AA1223,"=62853509",X1215:X1223),2)</f>
        <v>140537.04</v>
      </c>
      <c r="AL1225" s="2">
        <f>ROUND(SUMIF(AA1215:AA1223,"=62853509",Y1215:Y1223),2)</f>
        <v>65685.78</v>
      </c>
      <c r="AM1225" s="2"/>
      <c r="AN1225" s="2"/>
      <c r="AO1225" s="2">
        <f t="shared" ref="AO1225:BD1225" si="726">ROUND(BX1225,2)</f>
        <v>0</v>
      </c>
      <c r="AP1225" s="2">
        <f t="shared" si="726"/>
        <v>0</v>
      </c>
      <c r="AQ1225" s="2">
        <f t="shared" si="726"/>
        <v>0</v>
      </c>
      <c r="AR1225" s="2">
        <f t="shared" si="726"/>
        <v>374871.7</v>
      </c>
      <c r="AS1225" s="2">
        <f t="shared" si="726"/>
        <v>0</v>
      </c>
      <c r="AT1225" s="2">
        <f t="shared" si="726"/>
        <v>374871.7</v>
      </c>
      <c r="AU1225" s="2">
        <f t="shared" si="726"/>
        <v>0</v>
      </c>
      <c r="AV1225" s="2">
        <f t="shared" si="726"/>
        <v>7053.14</v>
      </c>
      <c r="AW1225" s="2">
        <f t="shared" si="726"/>
        <v>7053.14</v>
      </c>
      <c r="AX1225" s="2">
        <f t="shared" si="726"/>
        <v>0</v>
      </c>
      <c r="AY1225" s="2">
        <f t="shared" si="726"/>
        <v>7053.14</v>
      </c>
      <c r="AZ1225" s="2">
        <f t="shared" si="726"/>
        <v>0</v>
      </c>
      <c r="BA1225" s="2">
        <f t="shared" si="726"/>
        <v>0</v>
      </c>
      <c r="BB1225" s="2">
        <f t="shared" si="726"/>
        <v>0</v>
      </c>
      <c r="BC1225" s="2">
        <f t="shared" si="726"/>
        <v>0</v>
      </c>
      <c r="BD1225" s="2">
        <f t="shared" si="726"/>
        <v>0</v>
      </c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  <c r="BV1225" s="2"/>
      <c r="BW1225" s="2"/>
      <c r="BX1225" s="2">
        <f>ROUND(SUMIF(AA1215:AA1223,"=62853509",FQ1215:FQ1223),2)</f>
        <v>0</v>
      </c>
      <c r="BY1225" s="2">
        <f>ROUND(SUMIF(AA1215:AA1223,"=62853509",FR1215:FR1223),2)</f>
        <v>0</v>
      </c>
      <c r="BZ1225" s="2">
        <f>ROUND(SUMIF(AA1215:AA1223,"=62853509",GL1215:GL1223),2)</f>
        <v>0</v>
      </c>
      <c r="CA1225" s="2">
        <f>ROUND(SUMIF(AA1215:AA1223,"=62853509",GM1215:GM1223),2)</f>
        <v>374871.7</v>
      </c>
      <c r="CB1225" s="2">
        <f>ROUND(SUMIF(AA1215:AA1223,"=62853509",GN1215:GN1223),2)</f>
        <v>0</v>
      </c>
      <c r="CC1225" s="2">
        <f>ROUND(SUMIF(AA1215:AA1223,"=62853509",GO1215:GO1223),2)</f>
        <v>374871.7</v>
      </c>
      <c r="CD1225" s="2">
        <f>ROUND(SUMIF(AA1215:AA1223,"=62853509",GP1215:GP1223),2)</f>
        <v>0</v>
      </c>
      <c r="CE1225" s="2">
        <f>AC1225-BX1225</f>
        <v>7053.14</v>
      </c>
      <c r="CF1225" s="2">
        <f>AC1225-BY1225</f>
        <v>7053.14</v>
      </c>
      <c r="CG1225" s="2">
        <f>BX1225-BZ1225</f>
        <v>0</v>
      </c>
      <c r="CH1225" s="2">
        <f>AC1225-BX1225-BY1225+BZ1225</f>
        <v>7053.14</v>
      </c>
      <c r="CI1225" s="2">
        <f>BY1225-BZ1225</f>
        <v>0</v>
      </c>
      <c r="CJ1225" s="2">
        <f>ROUND(SUMIF(AA1215:AA1223,"=62853509",GX1215:GX1223),2)</f>
        <v>0</v>
      </c>
      <c r="CK1225" s="2">
        <f>ROUND(SUMIF(AA1215:AA1223,"=62853509",GY1215:GY1223),2)</f>
        <v>0</v>
      </c>
      <c r="CL1225" s="2">
        <f>ROUND(SUMIF(AA1215:AA1223,"=62853509",GZ1215:GZ1223),2)</f>
        <v>0</v>
      </c>
      <c r="CM1225" s="2">
        <f>ROUND(SUMIF(AA1215:AA1223,"=62853509",HD1215:HD1223),2)</f>
        <v>0</v>
      </c>
      <c r="CN1225" s="2"/>
      <c r="CO1225" s="2"/>
      <c r="CP1225" s="2"/>
      <c r="CQ1225" s="2"/>
      <c r="CR1225" s="2"/>
      <c r="CS1225" s="2"/>
      <c r="CT1225" s="2"/>
      <c r="CU1225" s="2"/>
      <c r="CV1225" s="2"/>
      <c r="CW1225" s="2"/>
      <c r="CX1225" s="2"/>
      <c r="CY1225" s="2"/>
      <c r="CZ1225" s="2"/>
      <c r="DA1225" s="2"/>
      <c r="DB1225" s="2"/>
      <c r="DC1225" s="2"/>
      <c r="DD1225" s="2"/>
      <c r="DE1225" s="2"/>
      <c r="DF1225" s="2"/>
      <c r="DG1225" s="3"/>
      <c r="DH1225" s="3"/>
      <c r="DI1225" s="3"/>
      <c r="DJ1225" s="3"/>
      <c r="DK1225" s="3"/>
      <c r="DL1225" s="3"/>
      <c r="DM1225" s="3"/>
      <c r="DN1225" s="3"/>
      <c r="DO1225" s="3"/>
      <c r="DP1225" s="3"/>
      <c r="DQ1225" s="3"/>
      <c r="DR1225" s="3"/>
      <c r="DS1225" s="3"/>
      <c r="DT1225" s="3"/>
      <c r="DU1225" s="3"/>
      <c r="DV1225" s="3"/>
      <c r="DW1225" s="3"/>
      <c r="DX1225" s="3"/>
      <c r="DY1225" s="3"/>
      <c r="DZ1225" s="3"/>
      <c r="EA1225" s="3"/>
      <c r="EB1225" s="3"/>
      <c r="EC1225" s="3"/>
      <c r="ED1225" s="3"/>
      <c r="EE1225" s="3"/>
      <c r="EF1225" s="3"/>
      <c r="EG1225" s="3"/>
      <c r="EH1225" s="3"/>
      <c r="EI1225" s="3"/>
      <c r="EJ1225" s="3"/>
      <c r="EK1225" s="3"/>
      <c r="EL1225" s="3"/>
      <c r="EM1225" s="3"/>
      <c r="EN1225" s="3"/>
      <c r="EO1225" s="3"/>
      <c r="EP1225" s="3"/>
      <c r="EQ1225" s="3"/>
      <c r="ER1225" s="3"/>
      <c r="ES1225" s="3"/>
      <c r="ET1225" s="3"/>
      <c r="EU1225" s="3"/>
      <c r="EV1225" s="3"/>
      <c r="EW1225" s="3"/>
      <c r="EX1225" s="3"/>
      <c r="EY1225" s="3"/>
      <c r="EZ1225" s="3"/>
      <c r="FA1225" s="3"/>
      <c r="FB1225" s="3"/>
      <c r="FC1225" s="3"/>
      <c r="FD1225" s="3"/>
      <c r="FE1225" s="3"/>
      <c r="FF1225" s="3"/>
      <c r="FG1225" s="3"/>
      <c r="FH1225" s="3"/>
      <c r="FI1225" s="3"/>
      <c r="FJ1225" s="3"/>
      <c r="FK1225" s="3"/>
      <c r="FL1225" s="3"/>
      <c r="FM1225" s="3"/>
      <c r="FN1225" s="3"/>
      <c r="FO1225" s="3"/>
      <c r="FP1225" s="3"/>
      <c r="FQ1225" s="3"/>
      <c r="FR1225" s="3"/>
      <c r="FS1225" s="3"/>
      <c r="FT1225" s="3"/>
      <c r="FU1225" s="3"/>
      <c r="FV1225" s="3"/>
      <c r="FW1225" s="3"/>
      <c r="FX1225" s="3"/>
      <c r="FY1225" s="3"/>
      <c r="FZ1225" s="3"/>
      <c r="GA1225" s="3"/>
      <c r="GB1225" s="3"/>
      <c r="GC1225" s="3"/>
      <c r="GD1225" s="3"/>
      <c r="GE1225" s="3"/>
      <c r="GF1225" s="3"/>
      <c r="GG1225" s="3"/>
      <c r="GH1225" s="3"/>
      <c r="GI1225" s="3"/>
      <c r="GJ1225" s="3"/>
      <c r="GK1225" s="3"/>
      <c r="GL1225" s="3"/>
      <c r="GM1225" s="3"/>
      <c r="GN1225" s="3"/>
      <c r="GO1225" s="3"/>
      <c r="GP1225" s="3"/>
      <c r="GQ1225" s="3"/>
      <c r="GR1225" s="3"/>
      <c r="GS1225" s="3"/>
      <c r="GT1225" s="3"/>
      <c r="GU1225" s="3"/>
      <c r="GV1225" s="3"/>
      <c r="GW1225" s="3"/>
      <c r="GX1225" s="3">
        <v>0</v>
      </c>
    </row>
    <row r="1227" spans="1:245" x14ac:dyDescent="0.2">
      <c r="A1227" s="4">
        <v>50</v>
      </c>
      <c r="B1227" s="4">
        <v>0</v>
      </c>
      <c r="C1227" s="4">
        <v>0</v>
      </c>
      <c r="D1227" s="4">
        <v>1</v>
      </c>
      <c r="E1227" s="4">
        <v>201</v>
      </c>
      <c r="F1227" s="4">
        <f>ROUND(Source!O1225,O1227)</f>
        <v>164920.45000000001</v>
      </c>
      <c r="G1227" s="4" t="s">
        <v>70</v>
      </c>
      <c r="H1227" s="4" t="s">
        <v>71</v>
      </c>
      <c r="I1227" s="4"/>
      <c r="J1227" s="4"/>
      <c r="K1227" s="4">
        <v>201</v>
      </c>
      <c r="L1227" s="4">
        <v>1</v>
      </c>
      <c r="M1227" s="4">
        <v>3</v>
      </c>
      <c r="N1227" s="4" t="s">
        <v>3</v>
      </c>
      <c r="O1227" s="4">
        <v>2</v>
      </c>
      <c r="P1227" s="4"/>
      <c r="Q1227" s="4"/>
      <c r="R1227" s="4"/>
      <c r="S1227" s="4"/>
      <c r="T1227" s="4"/>
      <c r="U1227" s="4"/>
      <c r="V1227" s="4"/>
      <c r="W1227" s="4">
        <v>164920.45000000001</v>
      </c>
      <c r="X1227" s="4">
        <v>1</v>
      </c>
      <c r="Y1227" s="4">
        <v>164920.45000000001</v>
      </c>
      <c r="Z1227" s="4"/>
      <c r="AA1227" s="4"/>
      <c r="AB1227" s="4"/>
    </row>
    <row r="1228" spans="1:245" x14ac:dyDescent="0.2">
      <c r="A1228" s="4">
        <v>50</v>
      </c>
      <c r="B1228" s="4">
        <v>0</v>
      </c>
      <c r="C1228" s="4">
        <v>0</v>
      </c>
      <c r="D1228" s="4">
        <v>1</v>
      </c>
      <c r="E1228" s="4">
        <v>202</v>
      </c>
      <c r="F1228" s="4">
        <f>ROUND(Source!P1225,O1228)</f>
        <v>7053.14</v>
      </c>
      <c r="G1228" s="4" t="s">
        <v>72</v>
      </c>
      <c r="H1228" s="4" t="s">
        <v>73</v>
      </c>
      <c r="I1228" s="4"/>
      <c r="J1228" s="4"/>
      <c r="K1228" s="4">
        <v>202</v>
      </c>
      <c r="L1228" s="4">
        <v>2</v>
      </c>
      <c r="M1228" s="4">
        <v>3</v>
      </c>
      <c r="N1228" s="4" t="s">
        <v>3</v>
      </c>
      <c r="O1228" s="4">
        <v>2</v>
      </c>
      <c r="P1228" s="4"/>
      <c r="Q1228" s="4"/>
      <c r="R1228" s="4"/>
      <c r="S1228" s="4"/>
      <c r="T1228" s="4"/>
      <c r="U1228" s="4"/>
      <c r="V1228" s="4"/>
      <c r="W1228" s="4">
        <v>7053.14</v>
      </c>
      <c r="X1228" s="4">
        <v>1</v>
      </c>
      <c r="Y1228" s="4">
        <v>7053.14</v>
      </c>
      <c r="Z1228" s="4"/>
      <c r="AA1228" s="4"/>
      <c r="AB1228" s="4"/>
    </row>
    <row r="1229" spans="1:245" x14ac:dyDescent="0.2">
      <c r="A1229" s="4">
        <v>50</v>
      </c>
      <c r="B1229" s="4">
        <v>0</v>
      </c>
      <c r="C1229" s="4">
        <v>0</v>
      </c>
      <c r="D1229" s="4">
        <v>1</v>
      </c>
      <c r="E1229" s="4">
        <v>222</v>
      </c>
      <c r="F1229" s="4">
        <f>ROUND(Source!AO1225,O1229)</f>
        <v>0</v>
      </c>
      <c r="G1229" s="4" t="s">
        <v>74</v>
      </c>
      <c r="H1229" s="4" t="s">
        <v>75</v>
      </c>
      <c r="I1229" s="4"/>
      <c r="J1229" s="4"/>
      <c r="K1229" s="4">
        <v>222</v>
      </c>
      <c r="L1229" s="4">
        <v>3</v>
      </c>
      <c r="M1229" s="4">
        <v>3</v>
      </c>
      <c r="N1229" s="4" t="s">
        <v>3</v>
      </c>
      <c r="O1229" s="4">
        <v>2</v>
      </c>
      <c r="P1229" s="4"/>
      <c r="Q1229" s="4"/>
      <c r="R1229" s="4"/>
      <c r="S1229" s="4"/>
      <c r="T1229" s="4"/>
      <c r="U1229" s="4"/>
      <c r="V1229" s="4"/>
      <c r="W1229" s="4">
        <v>0</v>
      </c>
      <c r="X1229" s="4">
        <v>1</v>
      </c>
      <c r="Y1229" s="4">
        <v>0</v>
      </c>
      <c r="Z1229" s="4"/>
      <c r="AA1229" s="4"/>
      <c r="AB1229" s="4"/>
    </row>
    <row r="1230" spans="1:245" x14ac:dyDescent="0.2">
      <c r="A1230" s="4">
        <v>50</v>
      </c>
      <c r="B1230" s="4">
        <v>0</v>
      </c>
      <c r="C1230" s="4">
        <v>0</v>
      </c>
      <c r="D1230" s="4">
        <v>1</v>
      </c>
      <c r="E1230" s="4">
        <v>225</v>
      </c>
      <c r="F1230" s="4">
        <f>ROUND(Source!AV1225,O1230)</f>
        <v>7053.14</v>
      </c>
      <c r="G1230" s="4" t="s">
        <v>76</v>
      </c>
      <c r="H1230" s="4" t="s">
        <v>77</v>
      </c>
      <c r="I1230" s="4"/>
      <c r="J1230" s="4"/>
      <c r="K1230" s="4">
        <v>225</v>
      </c>
      <c r="L1230" s="4">
        <v>4</v>
      </c>
      <c r="M1230" s="4">
        <v>3</v>
      </c>
      <c r="N1230" s="4" t="s">
        <v>3</v>
      </c>
      <c r="O1230" s="4">
        <v>2</v>
      </c>
      <c r="P1230" s="4"/>
      <c r="Q1230" s="4"/>
      <c r="R1230" s="4"/>
      <c r="S1230" s="4"/>
      <c r="T1230" s="4"/>
      <c r="U1230" s="4"/>
      <c r="V1230" s="4"/>
      <c r="W1230" s="4">
        <v>7053.14</v>
      </c>
      <c r="X1230" s="4">
        <v>1</v>
      </c>
      <c r="Y1230" s="4">
        <v>7053.14</v>
      </c>
      <c r="Z1230" s="4"/>
      <c r="AA1230" s="4"/>
      <c r="AB1230" s="4"/>
    </row>
    <row r="1231" spans="1:245" x14ac:dyDescent="0.2">
      <c r="A1231" s="4">
        <v>50</v>
      </c>
      <c r="B1231" s="4">
        <v>0</v>
      </c>
      <c r="C1231" s="4">
        <v>0</v>
      </c>
      <c r="D1231" s="4">
        <v>1</v>
      </c>
      <c r="E1231" s="4">
        <v>226</v>
      </c>
      <c r="F1231" s="4">
        <f>ROUND(Source!AW1225,O1231)</f>
        <v>7053.14</v>
      </c>
      <c r="G1231" s="4" t="s">
        <v>78</v>
      </c>
      <c r="H1231" s="4" t="s">
        <v>79</v>
      </c>
      <c r="I1231" s="4"/>
      <c r="J1231" s="4"/>
      <c r="K1231" s="4">
        <v>226</v>
      </c>
      <c r="L1231" s="4">
        <v>5</v>
      </c>
      <c r="M1231" s="4">
        <v>3</v>
      </c>
      <c r="N1231" s="4" t="s">
        <v>3</v>
      </c>
      <c r="O1231" s="4">
        <v>2</v>
      </c>
      <c r="P1231" s="4"/>
      <c r="Q1231" s="4"/>
      <c r="R1231" s="4"/>
      <c r="S1231" s="4"/>
      <c r="T1231" s="4"/>
      <c r="U1231" s="4"/>
      <c r="V1231" s="4"/>
      <c r="W1231" s="4">
        <v>7053.14</v>
      </c>
      <c r="X1231" s="4">
        <v>1</v>
      </c>
      <c r="Y1231" s="4">
        <v>7053.14</v>
      </c>
      <c r="Z1231" s="4"/>
      <c r="AA1231" s="4"/>
      <c r="AB1231" s="4"/>
    </row>
    <row r="1232" spans="1:245" x14ac:dyDescent="0.2">
      <c r="A1232" s="4">
        <v>50</v>
      </c>
      <c r="B1232" s="4">
        <v>0</v>
      </c>
      <c r="C1232" s="4">
        <v>0</v>
      </c>
      <c r="D1232" s="4">
        <v>1</v>
      </c>
      <c r="E1232" s="4">
        <v>227</v>
      </c>
      <c r="F1232" s="4">
        <f>ROUND(Source!AX1225,O1232)</f>
        <v>0</v>
      </c>
      <c r="G1232" s="4" t="s">
        <v>80</v>
      </c>
      <c r="H1232" s="4" t="s">
        <v>81</v>
      </c>
      <c r="I1232" s="4"/>
      <c r="J1232" s="4"/>
      <c r="K1232" s="4">
        <v>227</v>
      </c>
      <c r="L1232" s="4">
        <v>6</v>
      </c>
      <c r="M1232" s="4">
        <v>3</v>
      </c>
      <c r="N1232" s="4" t="s">
        <v>3</v>
      </c>
      <c r="O1232" s="4">
        <v>2</v>
      </c>
      <c r="P1232" s="4"/>
      <c r="Q1232" s="4"/>
      <c r="R1232" s="4"/>
      <c r="S1232" s="4"/>
      <c r="T1232" s="4"/>
      <c r="U1232" s="4"/>
      <c r="V1232" s="4"/>
      <c r="W1232" s="4">
        <v>0</v>
      </c>
      <c r="X1232" s="4">
        <v>1</v>
      </c>
      <c r="Y1232" s="4">
        <v>0</v>
      </c>
      <c r="Z1232" s="4"/>
      <c r="AA1232" s="4"/>
      <c r="AB1232" s="4"/>
    </row>
    <row r="1233" spans="1:28" x14ac:dyDescent="0.2">
      <c r="A1233" s="4">
        <v>50</v>
      </c>
      <c r="B1233" s="4">
        <v>0</v>
      </c>
      <c r="C1233" s="4">
        <v>0</v>
      </c>
      <c r="D1233" s="4">
        <v>1</v>
      </c>
      <c r="E1233" s="4">
        <v>228</v>
      </c>
      <c r="F1233" s="4">
        <f>ROUND(Source!AY1225,O1233)</f>
        <v>7053.14</v>
      </c>
      <c r="G1233" s="4" t="s">
        <v>82</v>
      </c>
      <c r="H1233" s="4" t="s">
        <v>83</v>
      </c>
      <c r="I1233" s="4"/>
      <c r="J1233" s="4"/>
      <c r="K1233" s="4">
        <v>228</v>
      </c>
      <c r="L1233" s="4">
        <v>7</v>
      </c>
      <c r="M1233" s="4">
        <v>3</v>
      </c>
      <c r="N1233" s="4" t="s">
        <v>3</v>
      </c>
      <c r="O1233" s="4">
        <v>2</v>
      </c>
      <c r="P1233" s="4"/>
      <c r="Q1233" s="4"/>
      <c r="R1233" s="4"/>
      <c r="S1233" s="4"/>
      <c r="T1233" s="4"/>
      <c r="U1233" s="4"/>
      <c r="V1233" s="4"/>
      <c r="W1233" s="4">
        <v>7053.14</v>
      </c>
      <c r="X1233" s="4">
        <v>1</v>
      </c>
      <c r="Y1233" s="4">
        <v>7053.14</v>
      </c>
      <c r="Z1233" s="4"/>
      <c r="AA1233" s="4"/>
      <c r="AB1233" s="4"/>
    </row>
    <row r="1234" spans="1:28" x14ac:dyDescent="0.2">
      <c r="A1234" s="4">
        <v>50</v>
      </c>
      <c r="B1234" s="4">
        <v>0</v>
      </c>
      <c r="C1234" s="4">
        <v>0</v>
      </c>
      <c r="D1234" s="4">
        <v>1</v>
      </c>
      <c r="E1234" s="4">
        <v>216</v>
      </c>
      <c r="F1234" s="4">
        <f>ROUND(Source!AP1225,O1234)</f>
        <v>0</v>
      </c>
      <c r="G1234" s="4" t="s">
        <v>84</v>
      </c>
      <c r="H1234" s="4" t="s">
        <v>85</v>
      </c>
      <c r="I1234" s="4"/>
      <c r="J1234" s="4"/>
      <c r="K1234" s="4">
        <v>216</v>
      </c>
      <c r="L1234" s="4">
        <v>8</v>
      </c>
      <c r="M1234" s="4">
        <v>3</v>
      </c>
      <c r="N1234" s="4" t="s">
        <v>3</v>
      </c>
      <c r="O1234" s="4">
        <v>2</v>
      </c>
      <c r="P1234" s="4"/>
      <c r="Q1234" s="4"/>
      <c r="R1234" s="4"/>
      <c r="S1234" s="4"/>
      <c r="T1234" s="4"/>
      <c r="U1234" s="4"/>
      <c r="V1234" s="4"/>
      <c r="W1234" s="4">
        <v>0</v>
      </c>
      <c r="X1234" s="4">
        <v>1</v>
      </c>
      <c r="Y1234" s="4">
        <v>0</v>
      </c>
      <c r="Z1234" s="4"/>
      <c r="AA1234" s="4"/>
      <c r="AB1234" s="4"/>
    </row>
    <row r="1235" spans="1:28" x14ac:dyDescent="0.2">
      <c r="A1235" s="4">
        <v>50</v>
      </c>
      <c r="B1235" s="4">
        <v>0</v>
      </c>
      <c r="C1235" s="4">
        <v>0</v>
      </c>
      <c r="D1235" s="4">
        <v>1</v>
      </c>
      <c r="E1235" s="4">
        <v>223</v>
      </c>
      <c r="F1235" s="4">
        <f>ROUND(Source!AQ1225,O1235)</f>
        <v>0</v>
      </c>
      <c r="G1235" s="4" t="s">
        <v>86</v>
      </c>
      <c r="H1235" s="4" t="s">
        <v>87</v>
      </c>
      <c r="I1235" s="4"/>
      <c r="J1235" s="4"/>
      <c r="K1235" s="4">
        <v>223</v>
      </c>
      <c r="L1235" s="4">
        <v>9</v>
      </c>
      <c r="M1235" s="4">
        <v>3</v>
      </c>
      <c r="N1235" s="4" t="s">
        <v>3</v>
      </c>
      <c r="O1235" s="4">
        <v>2</v>
      </c>
      <c r="P1235" s="4"/>
      <c r="Q1235" s="4"/>
      <c r="R1235" s="4"/>
      <c r="S1235" s="4"/>
      <c r="T1235" s="4"/>
      <c r="U1235" s="4"/>
      <c r="V1235" s="4"/>
      <c r="W1235" s="4">
        <v>0</v>
      </c>
      <c r="X1235" s="4">
        <v>1</v>
      </c>
      <c r="Y1235" s="4">
        <v>0</v>
      </c>
      <c r="Z1235" s="4"/>
      <c r="AA1235" s="4"/>
      <c r="AB1235" s="4"/>
    </row>
    <row r="1236" spans="1:28" x14ac:dyDescent="0.2">
      <c r="A1236" s="4">
        <v>50</v>
      </c>
      <c r="B1236" s="4">
        <v>0</v>
      </c>
      <c r="C1236" s="4">
        <v>0</v>
      </c>
      <c r="D1236" s="4">
        <v>1</v>
      </c>
      <c r="E1236" s="4">
        <v>229</v>
      </c>
      <c r="F1236" s="4">
        <f>ROUND(Source!AZ1225,O1236)</f>
        <v>0</v>
      </c>
      <c r="G1236" s="4" t="s">
        <v>88</v>
      </c>
      <c r="H1236" s="4" t="s">
        <v>89</v>
      </c>
      <c r="I1236" s="4"/>
      <c r="J1236" s="4"/>
      <c r="K1236" s="4">
        <v>229</v>
      </c>
      <c r="L1236" s="4">
        <v>10</v>
      </c>
      <c r="M1236" s="4">
        <v>3</v>
      </c>
      <c r="N1236" s="4" t="s">
        <v>3</v>
      </c>
      <c r="O1236" s="4">
        <v>2</v>
      </c>
      <c r="P1236" s="4"/>
      <c r="Q1236" s="4"/>
      <c r="R1236" s="4"/>
      <c r="S1236" s="4"/>
      <c r="T1236" s="4"/>
      <c r="U1236" s="4"/>
      <c r="V1236" s="4"/>
      <c r="W1236" s="4">
        <v>0</v>
      </c>
      <c r="X1236" s="4">
        <v>1</v>
      </c>
      <c r="Y1236" s="4">
        <v>0</v>
      </c>
      <c r="Z1236" s="4"/>
      <c r="AA1236" s="4"/>
      <c r="AB1236" s="4"/>
    </row>
    <row r="1237" spans="1:28" x14ac:dyDescent="0.2">
      <c r="A1237" s="4">
        <v>50</v>
      </c>
      <c r="B1237" s="4">
        <v>0</v>
      </c>
      <c r="C1237" s="4">
        <v>0</v>
      </c>
      <c r="D1237" s="4">
        <v>1</v>
      </c>
      <c r="E1237" s="4">
        <v>203</v>
      </c>
      <c r="F1237" s="4">
        <f>ROUND(Source!Q1225,O1237)</f>
        <v>5109.66</v>
      </c>
      <c r="G1237" s="4" t="s">
        <v>90</v>
      </c>
      <c r="H1237" s="4" t="s">
        <v>91</v>
      </c>
      <c r="I1237" s="4"/>
      <c r="J1237" s="4"/>
      <c r="K1237" s="4">
        <v>203</v>
      </c>
      <c r="L1237" s="4">
        <v>11</v>
      </c>
      <c r="M1237" s="4">
        <v>3</v>
      </c>
      <c r="N1237" s="4" t="s">
        <v>3</v>
      </c>
      <c r="O1237" s="4">
        <v>2</v>
      </c>
      <c r="P1237" s="4"/>
      <c r="Q1237" s="4"/>
      <c r="R1237" s="4"/>
      <c r="S1237" s="4"/>
      <c r="T1237" s="4"/>
      <c r="U1237" s="4"/>
      <c r="V1237" s="4"/>
      <c r="W1237" s="4">
        <v>5109.66</v>
      </c>
      <c r="X1237" s="4">
        <v>1</v>
      </c>
      <c r="Y1237" s="4">
        <v>5109.66</v>
      </c>
      <c r="Z1237" s="4"/>
      <c r="AA1237" s="4"/>
      <c r="AB1237" s="4"/>
    </row>
    <row r="1238" spans="1:28" x14ac:dyDescent="0.2">
      <c r="A1238" s="4">
        <v>50</v>
      </c>
      <c r="B1238" s="4">
        <v>0</v>
      </c>
      <c r="C1238" s="4">
        <v>0</v>
      </c>
      <c r="D1238" s="4">
        <v>1</v>
      </c>
      <c r="E1238" s="4">
        <v>231</v>
      </c>
      <c r="F1238" s="4">
        <f>ROUND(Source!BB1225,O1238)</f>
        <v>0</v>
      </c>
      <c r="G1238" s="4" t="s">
        <v>92</v>
      </c>
      <c r="H1238" s="4" t="s">
        <v>93</v>
      </c>
      <c r="I1238" s="4"/>
      <c r="J1238" s="4"/>
      <c r="K1238" s="4">
        <v>231</v>
      </c>
      <c r="L1238" s="4">
        <v>12</v>
      </c>
      <c r="M1238" s="4">
        <v>3</v>
      </c>
      <c r="N1238" s="4" t="s">
        <v>3</v>
      </c>
      <c r="O1238" s="4">
        <v>2</v>
      </c>
      <c r="P1238" s="4"/>
      <c r="Q1238" s="4"/>
      <c r="R1238" s="4"/>
      <c r="S1238" s="4"/>
      <c r="T1238" s="4"/>
      <c r="U1238" s="4"/>
      <c r="V1238" s="4"/>
      <c r="W1238" s="4">
        <v>0</v>
      </c>
      <c r="X1238" s="4">
        <v>1</v>
      </c>
      <c r="Y1238" s="4">
        <v>0</v>
      </c>
      <c r="Z1238" s="4"/>
      <c r="AA1238" s="4"/>
      <c r="AB1238" s="4"/>
    </row>
    <row r="1239" spans="1:28" x14ac:dyDescent="0.2">
      <c r="A1239" s="4">
        <v>50</v>
      </c>
      <c r="B1239" s="4">
        <v>0</v>
      </c>
      <c r="C1239" s="4">
        <v>0</v>
      </c>
      <c r="D1239" s="4">
        <v>1</v>
      </c>
      <c r="E1239" s="4">
        <v>204</v>
      </c>
      <c r="F1239" s="4">
        <f>ROUND(Source!R1225,O1239)</f>
        <v>2330.27</v>
      </c>
      <c r="G1239" s="4" t="s">
        <v>94</v>
      </c>
      <c r="H1239" s="4" t="s">
        <v>95</v>
      </c>
      <c r="I1239" s="4"/>
      <c r="J1239" s="4"/>
      <c r="K1239" s="4">
        <v>204</v>
      </c>
      <c r="L1239" s="4">
        <v>13</v>
      </c>
      <c r="M1239" s="4">
        <v>3</v>
      </c>
      <c r="N1239" s="4" t="s">
        <v>3</v>
      </c>
      <c r="O1239" s="4">
        <v>2</v>
      </c>
      <c r="P1239" s="4"/>
      <c r="Q1239" s="4"/>
      <c r="R1239" s="4"/>
      <c r="S1239" s="4"/>
      <c r="T1239" s="4"/>
      <c r="U1239" s="4"/>
      <c r="V1239" s="4"/>
      <c r="W1239" s="4">
        <v>2330.27</v>
      </c>
      <c r="X1239" s="4">
        <v>1</v>
      </c>
      <c r="Y1239" s="4">
        <v>2330.27</v>
      </c>
      <c r="Z1239" s="4"/>
      <c r="AA1239" s="4"/>
      <c r="AB1239" s="4"/>
    </row>
    <row r="1240" spans="1:28" x14ac:dyDescent="0.2">
      <c r="A1240" s="4">
        <v>50</v>
      </c>
      <c r="B1240" s="4">
        <v>0</v>
      </c>
      <c r="C1240" s="4">
        <v>0</v>
      </c>
      <c r="D1240" s="4">
        <v>1</v>
      </c>
      <c r="E1240" s="4">
        <v>205</v>
      </c>
      <c r="F1240" s="4">
        <f>ROUND(Source!S1225,O1240)</f>
        <v>152757.65</v>
      </c>
      <c r="G1240" s="4" t="s">
        <v>96</v>
      </c>
      <c r="H1240" s="4" t="s">
        <v>97</v>
      </c>
      <c r="I1240" s="4"/>
      <c r="J1240" s="4"/>
      <c r="K1240" s="4">
        <v>205</v>
      </c>
      <c r="L1240" s="4">
        <v>14</v>
      </c>
      <c r="M1240" s="4">
        <v>3</v>
      </c>
      <c r="N1240" s="4" t="s">
        <v>3</v>
      </c>
      <c r="O1240" s="4">
        <v>2</v>
      </c>
      <c r="P1240" s="4"/>
      <c r="Q1240" s="4"/>
      <c r="R1240" s="4"/>
      <c r="S1240" s="4"/>
      <c r="T1240" s="4"/>
      <c r="U1240" s="4"/>
      <c r="V1240" s="4"/>
      <c r="W1240" s="4">
        <v>152757.65</v>
      </c>
      <c r="X1240" s="4">
        <v>1</v>
      </c>
      <c r="Y1240" s="4">
        <v>152757.65</v>
      </c>
      <c r="Z1240" s="4"/>
      <c r="AA1240" s="4"/>
      <c r="AB1240" s="4"/>
    </row>
    <row r="1241" spans="1:28" x14ac:dyDescent="0.2">
      <c r="A1241" s="4">
        <v>50</v>
      </c>
      <c r="B1241" s="4">
        <v>0</v>
      </c>
      <c r="C1241" s="4">
        <v>0</v>
      </c>
      <c r="D1241" s="4">
        <v>1</v>
      </c>
      <c r="E1241" s="4">
        <v>232</v>
      </c>
      <c r="F1241" s="4">
        <f>ROUND(Source!BC1225,O1241)</f>
        <v>0</v>
      </c>
      <c r="G1241" s="4" t="s">
        <v>98</v>
      </c>
      <c r="H1241" s="4" t="s">
        <v>99</v>
      </c>
      <c r="I1241" s="4"/>
      <c r="J1241" s="4"/>
      <c r="K1241" s="4">
        <v>232</v>
      </c>
      <c r="L1241" s="4">
        <v>15</v>
      </c>
      <c r="M1241" s="4">
        <v>3</v>
      </c>
      <c r="N1241" s="4" t="s">
        <v>3</v>
      </c>
      <c r="O1241" s="4">
        <v>2</v>
      </c>
      <c r="P1241" s="4"/>
      <c r="Q1241" s="4"/>
      <c r="R1241" s="4"/>
      <c r="S1241" s="4"/>
      <c r="T1241" s="4"/>
      <c r="U1241" s="4"/>
      <c r="V1241" s="4"/>
      <c r="W1241" s="4">
        <v>0</v>
      </c>
      <c r="X1241" s="4">
        <v>1</v>
      </c>
      <c r="Y1241" s="4">
        <v>0</v>
      </c>
      <c r="Z1241" s="4"/>
      <c r="AA1241" s="4"/>
      <c r="AB1241" s="4"/>
    </row>
    <row r="1242" spans="1:28" x14ac:dyDescent="0.2">
      <c r="A1242" s="4">
        <v>50</v>
      </c>
      <c r="B1242" s="4">
        <v>0</v>
      </c>
      <c r="C1242" s="4">
        <v>0</v>
      </c>
      <c r="D1242" s="4">
        <v>1</v>
      </c>
      <c r="E1242" s="4">
        <v>214</v>
      </c>
      <c r="F1242" s="4">
        <f>ROUND(Source!AS1225,O1242)</f>
        <v>0</v>
      </c>
      <c r="G1242" s="4" t="s">
        <v>100</v>
      </c>
      <c r="H1242" s="4" t="s">
        <v>101</v>
      </c>
      <c r="I1242" s="4"/>
      <c r="J1242" s="4"/>
      <c r="K1242" s="4">
        <v>214</v>
      </c>
      <c r="L1242" s="4">
        <v>16</v>
      </c>
      <c r="M1242" s="4">
        <v>3</v>
      </c>
      <c r="N1242" s="4" t="s">
        <v>3</v>
      </c>
      <c r="O1242" s="4">
        <v>2</v>
      </c>
      <c r="P1242" s="4"/>
      <c r="Q1242" s="4"/>
      <c r="R1242" s="4"/>
      <c r="S1242" s="4"/>
      <c r="T1242" s="4"/>
      <c r="U1242" s="4"/>
      <c r="V1242" s="4"/>
      <c r="W1242" s="4">
        <v>0</v>
      </c>
      <c r="X1242" s="4">
        <v>1</v>
      </c>
      <c r="Y1242" s="4">
        <v>0</v>
      </c>
      <c r="Z1242" s="4"/>
      <c r="AA1242" s="4"/>
      <c r="AB1242" s="4"/>
    </row>
    <row r="1243" spans="1:28" x14ac:dyDescent="0.2">
      <c r="A1243" s="4">
        <v>50</v>
      </c>
      <c r="B1243" s="4">
        <v>0</v>
      </c>
      <c r="C1243" s="4">
        <v>0</v>
      </c>
      <c r="D1243" s="4">
        <v>1</v>
      </c>
      <c r="E1243" s="4">
        <v>215</v>
      </c>
      <c r="F1243" s="4">
        <f>ROUND(Source!AT1225,O1243)</f>
        <v>374871.7</v>
      </c>
      <c r="G1243" s="4" t="s">
        <v>102</v>
      </c>
      <c r="H1243" s="4" t="s">
        <v>103</v>
      </c>
      <c r="I1243" s="4"/>
      <c r="J1243" s="4"/>
      <c r="K1243" s="4">
        <v>215</v>
      </c>
      <c r="L1243" s="4">
        <v>17</v>
      </c>
      <c r="M1243" s="4">
        <v>3</v>
      </c>
      <c r="N1243" s="4" t="s">
        <v>3</v>
      </c>
      <c r="O1243" s="4">
        <v>2</v>
      </c>
      <c r="P1243" s="4"/>
      <c r="Q1243" s="4"/>
      <c r="R1243" s="4"/>
      <c r="S1243" s="4"/>
      <c r="T1243" s="4"/>
      <c r="U1243" s="4"/>
      <c r="V1243" s="4"/>
      <c r="W1243" s="4">
        <v>374871.7</v>
      </c>
      <c r="X1243" s="4">
        <v>1</v>
      </c>
      <c r="Y1243" s="4">
        <v>374871.7</v>
      </c>
      <c r="Z1243" s="4"/>
      <c r="AA1243" s="4"/>
      <c r="AB1243" s="4"/>
    </row>
    <row r="1244" spans="1:28" x14ac:dyDescent="0.2">
      <c r="A1244" s="4">
        <v>50</v>
      </c>
      <c r="B1244" s="4">
        <v>0</v>
      </c>
      <c r="C1244" s="4">
        <v>0</v>
      </c>
      <c r="D1244" s="4">
        <v>1</v>
      </c>
      <c r="E1244" s="4">
        <v>217</v>
      </c>
      <c r="F1244" s="4">
        <f>ROUND(Source!AU1225,O1244)</f>
        <v>0</v>
      </c>
      <c r="G1244" s="4" t="s">
        <v>104</v>
      </c>
      <c r="H1244" s="4" t="s">
        <v>105</v>
      </c>
      <c r="I1244" s="4"/>
      <c r="J1244" s="4"/>
      <c r="K1244" s="4">
        <v>217</v>
      </c>
      <c r="L1244" s="4">
        <v>18</v>
      </c>
      <c r="M1244" s="4">
        <v>3</v>
      </c>
      <c r="N1244" s="4" t="s">
        <v>3</v>
      </c>
      <c r="O1244" s="4">
        <v>2</v>
      </c>
      <c r="P1244" s="4"/>
      <c r="Q1244" s="4"/>
      <c r="R1244" s="4"/>
      <c r="S1244" s="4"/>
      <c r="T1244" s="4"/>
      <c r="U1244" s="4"/>
      <c r="V1244" s="4"/>
      <c r="W1244" s="4">
        <v>0</v>
      </c>
      <c r="X1244" s="4">
        <v>1</v>
      </c>
      <c r="Y1244" s="4">
        <v>0</v>
      </c>
      <c r="Z1244" s="4"/>
      <c r="AA1244" s="4"/>
      <c r="AB1244" s="4"/>
    </row>
    <row r="1245" spans="1:28" x14ac:dyDescent="0.2">
      <c r="A1245" s="4">
        <v>50</v>
      </c>
      <c r="B1245" s="4">
        <v>0</v>
      </c>
      <c r="C1245" s="4">
        <v>0</v>
      </c>
      <c r="D1245" s="4">
        <v>1</v>
      </c>
      <c r="E1245" s="4">
        <v>230</v>
      </c>
      <c r="F1245" s="4">
        <f>ROUND(Source!BA1225,O1245)</f>
        <v>0</v>
      </c>
      <c r="G1245" s="4" t="s">
        <v>106</v>
      </c>
      <c r="H1245" s="4" t="s">
        <v>107</v>
      </c>
      <c r="I1245" s="4"/>
      <c r="J1245" s="4"/>
      <c r="K1245" s="4">
        <v>230</v>
      </c>
      <c r="L1245" s="4">
        <v>19</v>
      </c>
      <c r="M1245" s="4">
        <v>3</v>
      </c>
      <c r="N1245" s="4" t="s">
        <v>3</v>
      </c>
      <c r="O1245" s="4">
        <v>2</v>
      </c>
      <c r="P1245" s="4"/>
      <c r="Q1245" s="4"/>
      <c r="R1245" s="4"/>
      <c r="S1245" s="4"/>
      <c r="T1245" s="4"/>
      <c r="U1245" s="4"/>
      <c r="V1245" s="4"/>
      <c r="W1245" s="4">
        <v>0</v>
      </c>
      <c r="X1245" s="4">
        <v>1</v>
      </c>
      <c r="Y1245" s="4">
        <v>0</v>
      </c>
      <c r="Z1245" s="4"/>
      <c r="AA1245" s="4"/>
      <c r="AB1245" s="4"/>
    </row>
    <row r="1246" spans="1:28" x14ac:dyDescent="0.2">
      <c r="A1246" s="4">
        <v>50</v>
      </c>
      <c r="B1246" s="4">
        <v>0</v>
      </c>
      <c r="C1246" s="4">
        <v>0</v>
      </c>
      <c r="D1246" s="4">
        <v>1</v>
      </c>
      <c r="E1246" s="4">
        <v>206</v>
      </c>
      <c r="F1246" s="4">
        <f>ROUND(Source!T1225,O1246)</f>
        <v>0</v>
      </c>
      <c r="G1246" s="4" t="s">
        <v>108</v>
      </c>
      <c r="H1246" s="4" t="s">
        <v>109</v>
      </c>
      <c r="I1246" s="4"/>
      <c r="J1246" s="4"/>
      <c r="K1246" s="4">
        <v>206</v>
      </c>
      <c r="L1246" s="4">
        <v>20</v>
      </c>
      <c r="M1246" s="4">
        <v>3</v>
      </c>
      <c r="N1246" s="4" t="s">
        <v>3</v>
      </c>
      <c r="O1246" s="4">
        <v>2</v>
      </c>
      <c r="P1246" s="4"/>
      <c r="Q1246" s="4"/>
      <c r="R1246" s="4"/>
      <c r="S1246" s="4"/>
      <c r="T1246" s="4"/>
      <c r="U1246" s="4"/>
      <c r="V1246" s="4"/>
      <c r="W1246" s="4">
        <v>0</v>
      </c>
      <c r="X1246" s="4">
        <v>1</v>
      </c>
      <c r="Y1246" s="4">
        <v>0</v>
      </c>
      <c r="Z1246" s="4"/>
      <c r="AA1246" s="4"/>
      <c r="AB1246" s="4"/>
    </row>
    <row r="1247" spans="1:28" x14ac:dyDescent="0.2">
      <c r="A1247" s="4">
        <v>50</v>
      </c>
      <c r="B1247" s="4">
        <v>0</v>
      </c>
      <c r="C1247" s="4">
        <v>0</v>
      </c>
      <c r="D1247" s="4">
        <v>1</v>
      </c>
      <c r="E1247" s="4">
        <v>207</v>
      </c>
      <c r="F1247" s="4">
        <f>Source!U1225</f>
        <v>233.21499999999997</v>
      </c>
      <c r="G1247" s="4" t="s">
        <v>110</v>
      </c>
      <c r="H1247" s="4" t="s">
        <v>111</v>
      </c>
      <c r="I1247" s="4"/>
      <c r="J1247" s="4"/>
      <c r="K1247" s="4">
        <v>207</v>
      </c>
      <c r="L1247" s="4">
        <v>21</v>
      </c>
      <c r="M1247" s="4">
        <v>3</v>
      </c>
      <c r="N1247" s="4" t="s">
        <v>3</v>
      </c>
      <c r="O1247" s="4">
        <v>-1</v>
      </c>
      <c r="P1247" s="4"/>
      <c r="Q1247" s="4"/>
      <c r="R1247" s="4"/>
      <c r="S1247" s="4"/>
      <c r="T1247" s="4"/>
      <c r="U1247" s="4"/>
      <c r="V1247" s="4"/>
      <c r="W1247" s="4">
        <v>233.21500000000003</v>
      </c>
      <c r="X1247" s="4">
        <v>1</v>
      </c>
      <c r="Y1247" s="4">
        <v>233.21500000000003</v>
      </c>
      <c r="Z1247" s="4"/>
      <c r="AA1247" s="4"/>
      <c r="AB1247" s="4"/>
    </row>
    <row r="1248" spans="1:28" x14ac:dyDescent="0.2">
      <c r="A1248" s="4">
        <v>50</v>
      </c>
      <c r="B1248" s="4">
        <v>0</v>
      </c>
      <c r="C1248" s="4">
        <v>0</v>
      </c>
      <c r="D1248" s="4">
        <v>1</v>
      </c>
      <c r="E1248" s="4">
        <v>208</v>
      </c>
      <c r="F1248" s="4">
        <f>Source!V1225</f>
        <v>0</v>
      </c>
      <c r="G1248" s="4" t="s">
        <v>112</v>
      </c>
      <c r="H1248" s="4" t="s">
        <v>113</v>
      </c>
      <c r="I1248" s="4"/>
      <c r="J1248" s="4"/>
      <c r="K1248" s="4">
        <v>208</v>
      </c>
      <c r="L1248" s="4">
        <v>22</v>
      </c>
      <c r="M1248" s="4">
        <v>3</v>
      </c>
      <c r="N1248" s="4" t="s">
        <v>3</v>
      </c>
      <c r="O1248" s="4">
        <v>-1</v>
      </c>
      <c r="P1248" s="4"/>
      <c r="Q1248" s="4"/>
      <c r="R1248" s="4"/>
      <c r="S1248" s="4"/>
      <c r="T1248" s="4"/>
      <c r="U1248" s="4"/>
      <c r="V1248" s="4"/>
      <c r="W1248" s="4">
        <v>0</v>
      </c>
      <c r="X1248" s="4">
        <v>1</v>
      </c>
      <c r="Y1248" s="4">
        <v>0</v>
      </c>
      <c r="Z1248" s="4"/>
      <c r="AA1248" s="4"/>
      <c r="AB1248" s="4"/>
    </row>
    <row r="1249" spans="1:245" x14ac:dyDescent="0.2">
      <c r="A1249" s="4">
        <v>50</v>
      </c>
      <c r="B1249" s="4">
        <v>0</v>
      </c>
      <c r="C1249" s="4">
        <v>0</v>
      </c>
      <c r="D1249" s="4">
        <v>1</v>
      </c>
      <c r="E1249" s="4">
        <v>209</v>
      </c>
      <c r="F1249" s="4">
        <f>ROUND(Source!W1225,O1249)</f>
        <v>0</v>
      </c>
      <c r="G1249" s="4" t="s">
        <v>114</v>
      </c>
      <c r="H1249" s="4" t="s">
        <v>115</v>
      </c>
      <c r="I1249" s="4"/>
      <c r="J1249" s="4"/>
      <c r="K1249" s="4">
        <v>209</v>
      </c>
      <c r="L1249" s="4">
        <v>23</v>
      </c>
      <c r="M1249" s="4">
        <v>3</v>
      </c>
      <c r="N1249" s="4" t="s">
        <v>3</v>
      </c>
      <c r="O1249" s="4">
        <v>2</v>
      </c>
      <c r="P1249" s="4"/>
      <c r="Q1249" s="4"/>
      <c r="R1249" s="4"/>
      <c r="S1249" s="4"/>
      <c r="T1249" s="4"/>
      <c r="U1249" s="4"/>
      <c r="V1249" s="4"/>
      <c r="W1249" s="4">
        <v>0</v>
      </c>
      <c r="X1249" s="4">
        <v>1</v>
      </c>
      <c r="Y1249" s="4">
        <v>0</v>
      </c>
      <c r="Z1249" s="4"/>
      <c r="AA1249" s="4"/>
      <c r="AB1249" s="4"/>
    </row>
    <row r="1250" spans="1:245" x14ac:dyDescent="0.2">
      <c r="A1250" s="4">
        <v>50</v>
      </c>
      <c r="B1250" s="4">
        <v>0</v>
      </c>
      <c r="C1250" s="4">
        <v>0</v>
      </c>
      <c r="D1250" s="4">
        <v>1</v>
      </c>
      <c r="E1250" s="4">
        <v>233</v>
      </c>
      <c r="F1250" s="4">
        <f>ROUND(Source!BD1225,O1250)</f>
        <v>0</v>
      </c>
      <c r="G1250" s="4" t="s">
        <v>116</v>
      </c>
      <c r="H1250" s="4" t="s">
        <v>117</v>
      </c>
      <c r="I1250" s="4"/>
      <c r="J1250" s="4"/>
      <c r="K1250" s="4">
        <v>233</v>
      </c>
      <c r="L1250" s="4">
        <v>24</v>
      </c>
      <c r="M1250" s="4">
        <v>3</v>
      </c>
      <c r="N1250" s="4" t="s">
        <v>3</v>
      </c>
      <c r="O1250" s="4">
        <v>2</v>
      </c>
      <c r="P1250" s="4"/>
      <c r="Q1250" s="4"/>
      <c r="R1250" s="4"/>
      <c r="S1250" s="4"/>
      <c r="T1250" s="4"/>
      <c r="U1250" s="4"/>
      <c r="V1250" s="4"/>
      <c r="W1250" s="4">
        <v>0</v>
      </c>
      <c r="X1250" s="4">
        <v>1</v>
      </c>
      <c r="Y1250" s="4">
        <v>0</v>
      </c>
      <c r="Z1250" s="4"/>
      <c r="AA1250" s="4"/>
      <c r="AB1250" s="4"/>
    </row>
    <row r="1251" spans="1:245" x14ac:dyDescent="0.2">
      <c r="A1251" s="4">
        <v>50</v>
      </c>
      <c r="B1251" s="4">
        <v>0</v>
      </c>
      <c r="C1251" s="4">
        <v>0</v>
      </c>
      <c r="D1251" s="4">
        <v>1</v>
      </c>
      <c r="E1251" s="4">
        <v>210</v>
      </c>
      <c r="F1251" s="4">
        <f>ROUND(Source!X1225,O1251)</f>
        <v>140537.04</v>
      </c>
      <c r="G1251" s="4" t="s">
        <v>118</v>
      </c>
      <c r="H1251" s="4" t="s">
        <v>119</v>
      </c>
      <c r="I1251" s="4"/>
      <c r="J1251" s="4"/>
      <c r="K1251" s="4">
        <v>210</v>
      </c>
      <c r="L1251" s="4">
        <v>25</v>
      </c>
      <c r="M1251" s="4">
        <v>3</v>
      </c>
      <c r="N1251" s="4" t="s">
        <v>3</v>
      </c>
      <c r="O1251" s="4">
        <v>2</v>
      </c>
      <c r="P1251" s="4"/>
      <c r="Q1251" s="4"/>
      <c r="R1251" s="4"/>
      <c r="S1251" s="4"/>
      <c r="T1251" s="4"/>
      <c r="U1251" s="4"/>
      <c r="V1251" s="4"/>
      <c r="W1251" s="4">
        <v>140537.04</v>
      </c>
      <c r="X1251" s="4">
        <v>1</v>
      </c>
      <c r="Y1251" s="4">
        <v>140537.04</v>
      </c>
      <c r="Z1251" s="4"/>
      <c r="AA1251" s="4"/>
      <c r="AB1251" s="4"/>
    </row>
    <row r="1252" spans="1:245" x14ac:dyDescent="0.2">
      <c r="A1252" s="4">
        <v>50</v>
      </c>
      <c r="B1252" s="4">
        <v>0</v>
      </c>
      <c r="C1252" s="4">
        <v>0</v>
      </c>
      <c r="D1252" s="4">
        <v>1</v>
      </c>
      <c r="E1252" s="4">
        <v>211</v>
      </c>
      <c r="F1252" s="4">
        <f>ROUND(Source!Y1225,O1252)</f>
        <v>65685.78</v>
      </c>
      <c r="G1252" s="4" t="s">
        <v>120</v>
      </c>
      <c r="H1252" s="4" t="s">
        <v>121</v>
      </c>
      <c r="I1252" s="4"/>
      <c r="J1252" s="4"/>
      <c r="K1252" s="4">
        <v>211</v>
      </c>
      <c r="L1252" s="4">
        <v>26</v>
      </c>
      <c r="M1252" s="4">
        <v>3</v>
      </c>
      <c r="N1252" s="4" t="s">
        <v>3</v>
      </c>
      <c r="O1252" s="4">
        <v>2</v>
      </c>
      <c r="P1252" s="4"/>
      <c r="Q1252" s="4"/>
      <c r="R1252" s="4"/>
      <c r="S1252" s="4"/>
      <c r="T1252" s="4"/>
      <c r="U1252" s="4"/>
      <c r="V1252" s="4"/>
      <c r="W1252" s="4">
        <v>65685.78</v>
      </c>
      <c r="X1252" s="4">
        <v>1</v>
      </c>
      <c r="Y1252" s="4">
        <v>65685.78</v>
      </c>
      <c r="Z1252" s="4"/>
      <c r="AA1252" s="4"/>
      <c r="AB1252" s="4"/>
    </row>
    <row r="1253" spans="1:245" x14ac:dyDescent="0.2">
      <c r="A1253" s="4">
        <v>50</v>
      </c>
      <c r="B1253" s="4">
        <v>0</v>
      </c>
      <c r="C1253" s="4">
        <v>0</v>
      </c>
      <c r="D1253" s="4">
        <v>1</v>
      </c>
      <c r="E1253" s="4">
        <v>224</v>
      </c>
      <c r="F1253" s="4">
        <f>ROUND(Source!AR1225,O1253)</f>
        <v>374871.7</v>
      </c>
      <c r="G1253" s="4" t="s">
        <v>122</v>
      </c>
      <c r="H1253" s="4" t="s">
        <v>123</v>
      </c>
      <c r="I1253" s="4"/>
      <c r="J1253" s="4"/>
      <c r="K1253" s="4">
        <v>224</v>
      </c>
      <c r="L1253" s="4">
        <v>27</v>
      </c>
      <c r="M1253" s="4">
        <v>3</v>
      </c>
      <c r="N1253" s="4" t="s">
        <v>3</v>
      </c>
      <c r="O1253" s="4">
        <v>2</v>
      </c>
      <c r="P1253" s="4"/>
      <c r="Q1253" s="4"/>
      <c r="R1253" s="4"/>
      <c r="S1253" s="4"/>
      <c r="T1253" s="4"/>
      <c r="U1253" s="4"/>
      <c r="V1253" s="4"/>
      <c r="W1253" s="4">
        <v>374871.7</v>
      </c>
      <c r="X1253" s="4">
        <v>1</v>
      </c>
      <c r="Y1253" s="4">
        <v>374871.7</v>
      </c>
      <c r="Z1253" s="4"/>
      <c r="AA1253" s="4"/>
      <c r="AB1253" s="4"/>
    </row>
    <row r="1255" spans="1:245" x14ac:dyDescent="0.2">
      <c r="A1255" s="1">
        <v>4</v>
      </c>
      <c r="B1255" s="1">
        <v>1</v>
      </c>
      <c r="C1255" s="1"/>
      <c r="D1255" s="1">
        <f>ROW(A1267)</f>
        <v>1267</v>
      </c>
      <c r="E1255" s="1"/>
      <c r="F1255" s="1" t="s">
        <v>16</v>
      </c>
      <c r="G1255" s="1" t="s">
        <v>225</v>
      </c>
      <c r="H1255" s="1" t="s">
        <v>3</v>
      </c>
      <c r="I1255" s="1">
        <v>0</v>
      </c>
      <c r="J1255" s="1"/>
      <c r="K1255" s="1">
        <v>0</v>
      </c>
      <c r="L1255" s="1"/>
      <c r="M1255" s="1" t="s">
        <v>3</v>
      </c>
      <c r="N1255" s="1"/>
      <c r="O1255" s="1"/>
      <c r="P1255" s="1"/>
      <c r="Q1255" s="1"/>
      <c r="R1255" s="1"/>
      <c r="S1255" s="1">
        <v>0</v>
      </c>
      <c r="T1255" s="1"/>
      <c r="U1255" s="1" t="s">
        <v>3</v>
      </c>
      <c r="V1255" s="1">
        <v>0</v>
      </c>
      <c r="W1255" s="1"/>
      <c r="X1255" s="1"/>
      <c r="Y1255" s="1"/>
      <c r="Z1255" s="1"/>
      <c r="AA1255" s="1"/>
      <c r="AB1255" s="1" t="s">
        <v>3</v>
      </c>
      <c r="AC1255" s="1" t="s">
        <v>3</v>
      </c>
      <c r="AD1255" s="1" t="s">
        <v>3</v>
      </c>
      <c r="AE1255" s="1" t="s">
        <v>3</v>
      </c>
      <c r="AF1255" s="1" t="s">
        <v>3</v>
      </c>
      <c r="AG1255" s="1" t="s">
        <v>3</v>
      </c>
      <c r="AH1255" s="1"/>
      <c r="AI1255" s="1"/>
      <c r="AJ1255" s="1"/>
      <c r="AK1255" s="1"/>
      <c r="AL1255" s="1"/>
      <c r="AM1255" s="1"/>
      <c r="AN1255" s="1"/>
      <c r="AO1255" s="1"/>
      <c r="AP1255" s="1" t="s">
        <v>3</v>
      </c>
      <c r="AQ1255" s="1" t="s">
        <v>3</v>
      </c>
      <c r="AR1255" s="1" t="s">
        <v>3</v>
      </c>
      <c r="AS1255" s="1"/>
      <c r="AT1255" s="1"/>
      <c r="AU1255" s="1"/>
      <c r="AV1255" s="1"/>
      <c r="AW1255" s="1"/>
      <c r="AX1255" s="1"/>
      <c r="AY1255" s="1"/>
      <c r="AZ1255" s="1" t="s">
        <v>3</v>
      </c>
      <c r="BA1255" s="1"/>
      <c r="BB1255" s="1" t="s">
        <v>3</v>
      </c>
      <c r="BC1255" s="1" t="s">
        <v>3</v>
      </c>
      <c r="BD1255" s="1" t="s">
        <v>3</v>
      </c>
      <c r="BE1255" s="1" t="s">
        <v>3</v>
      </c>
      <c r="BF1255" s="1" t="s">
        <v>3</v>
      </c>
      <c r="BG1255" s="1" t="s">
        <v>3</v>
      </c>
      <c r="BH1255" s="1" t="s">
        <v>3</v>
      </c>
      <c r="BI1255" s="1" t="s">
        <v>3</v>
      </c>
      <c r="BJ1255" s="1" t="s">
        <v>3</v>
      </c>
      <c r="BK1255" s="1" t="s">
        <v>3</v>
      </c>
      <c r="BL1255" s="1" t="s">
        <v>3</v>
      </c>
      <c r="BM1255" s="1" t="s">
        <v>3</v>
      </c>
      <c r="BN1255" s="1" t="s">
        <v>3</v>
      </c>
      <c r="BO1255" s="1" t="s">
        <v>3</v>
      </c>
      <c r="BP1255" s="1" t="s">
        <v>3</v>
      </c>
      <c r="BQ1255" s="1"/>
      <c r="BR1255" s="1"/>
      <c r="BS1255" s="1"/>
      <c r="BT1255" s="1"/>
      <c r="BU1255" s="1"/>
      <c r="BV1255" s="1"/>
      <c r="BW1255" s="1"/>
      <c r="BX1255" s="1">
        <v>0</v>
      </c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>
        <v>0</v>
      </c>
    </row>
    <row r="1257" spans="1:245" x14ac:dyDescent="0.2">
      <c r="A1257" s="2">
        <v>52</v>
      </c>
      <c r="B1257" s="2">
        <f t="shared" ref="B1257:G1257" si="727">B1267</f>
        <v>1</v>
      </c>
      <c r="C1257" s="2">
        <f t="shared" si="727"/>
        <v>4</v>
      </c>
      <c r="D1257" s="2">
        <f t="shared" si="727"/>
        <v>1255</v>
      </c>
      <c r="E1257" s="2">
        <f t="shared" si="727"/>
        <v>0</v>
      </c>
      <c r="F1257" s="2" t="str">
        <f t="shared" si="727"/>
        <v>Новый раздел</v>
      </c>
      <c r="G1257" s="2" t="str">
        <f t="shared" si="727"/>
        <v>Материалы</v>
      </c>
      <c r="H1257" s="2"/>
      <c r="I1257" s="2"/>
      <c r="J1257" s="2"/>
      <c r="K1257" s="2"/>
      <c r="L1257" s="2"/>
      <c r="M1257" s="2"/>
      <c r="N1257" s="2"/>
      <c r="O1257" s="2">
        <f t="shared" ref="O1257:AT1257" si="728">O1267</f>
        <v>657609.71</v>
      </c>
      <c r="P1257" s="2">
        <f t="shared" si="728"/>
        <v>657609.71</v>
      </c>
      <c r="Q1257" s="2">
        <f t="shared" si="728"/>
        <v>0</v>
      </c>
      <c r="R1257" s="2">
        <f t="shared" si="728"/>
        <v>0</v>
      </c>
      <c r="S1257" s="2">
        <f t="shared" si="728"/>
        <v>0</v>
      </c>
      <c r="T1257" s="2">
        <f t="shared" si="728"/>
        <v>0</v>
      </c>
      <c r="U1257" s="2">
        <f t="shared" si="728"/>
        <v>0</v>
      </c>
      <c r="V1257" s="2">
        <f t="shared" si="728"/>
        <v>0</v>
      </c>
      <c r="W1257" s="2">
        <f t="shared" si="728"/>
        <v>0</v>
      </c>
      <c r="X1257" s="2">
        <f t="shared" si="728"/>
        <v>0</v>
      </c>
      <c r="Y1257" s="2">
        <f t="shared" si="728"/>
        <v>0</v>
      </c>
      <c r="Z1257" s="2">
        <f t="shared" si="728"/>
        <v>0</v>
      </c>
      <c r="AA1257" s="2">
        <f t="shared" si="728"/>
        <v>0</v>
      </c>
      <c r="AB1257" s="2">
        <f t="shared" si="728"/>
        <v>657609.71</v>
      </c>
      <c r="AC1257" s="2">
        <f t="shared" si="728"/>
        <v>657609.71</v>
      </c>
      <c r="AD1257" s="2">
        <f t="shared" si="728"/>
        <v>0</v>
      </c>
      <c r="AE1257" s="2">
        <f t="shared" si="728"/>
        <v>0</v>
      </c>
      <c r="AF1257" s="2">
        <f t="shared" si="728"/>
        <v>0</v>
      </c>
      <c r="AG1257" s="2">
        <f t="shared" si="728"/>
        <v>0</v>
      </c>
      <c r="AH1257" s="2">
        <f t="shared" si="728"/>
        <v>0</v>
      </c>
      <c r="AI1257" s="2">
        <f t="shared" si="728"/>
        <v>0</v>
      </c>
      <c r="AJ1257" s="2">
        <f t="shared" si="728"/>
        <v>0</v>
      </c>
      <c r="AK1257" s="2">
        <f t="shared" si="728"/>
        <v>0</v>
      </c>
      <c r="AL1257" s="2">
        <f t="shared" si="728"/>
        <v>0</v>
      </c>
      <c r="AM1257" s="2">
        <f t="shared" si="728"/>
        <v>0</v>
      </c>
      <c r="AN1257" s="2">
        <f t="shared" si="728"/>
        <v>0</v>
      </c>
      <c r="AO1257" s="2">
        <f t="shared" si="728"/>
        <v>0</v>
      </c>
      <c r="AP1257" s="2">
        <f t="shared" si="728"/>
        <v>0</v>
      </c>
      <c r="AQ1257" s="2">
        <f t="shared" si="728"/>
        <v>0</v>
      </c>
      <c r="AR1257" s="2">
        <f t="shared" si="728"/>
        <v>657609.71</v>
      </c>
      <c r="AS1257" s="2">
        <f t="shared" si="728"/>
        <v>354879.72</v>
      </c>
      <c r="AT1257" s="2">
        <f t="shared" si="728"/>
        <v>302729.99</v>
      </c>
      <c r="AU1257" s="2">
        <f t="shared" ref="AU1257:BZ1257" si="729">AU1267</f>
        <v>0</v>
      </c>
      <c r="AV1257" s="2">
        <f t="shared" si="729"/>
        <v>657609.71</v>
      </c>
      <c r="AW1257" s="2">
        <f t="shared" si="729"/>
        <v>657609.71</v>
      </c>
      <c r="AX1257" s="2">
        <f t="shared" si="729"/>
        <v>0</v>
      </c>
      <c r="AY1257" s="2">
        <f t="shared" si="729"/>
        <v>657609.71</v>
      </c>
      <c r="AZ1257" s="2">
        <f t="shared" si="729"/>
        <v>0</v>
      </c>
      <c r="BA1257" s="2">
        <f t="shared" si="729"/>
        <v>0</v>
      </c>
      <c r="BB1257" s="2">
        <f t="shared" si="729"/>
        <v>0</v>
      </c>
      <c r="BC1257" s="2">
        <f t="shared" si="729"/>
        <v>0</v>
      </c>
      <c r="BD1257" s="2">
        <f t="shared" si="729"/>
        <v>0</v>
      </c>
      <c r="BE1257" s="2">
        <f t="shared" si="729"/>
        <v>0</v>
      </c>
      <c r="BF1257" s="2">
        <f t="shared" si="729"/>
        <v>0</v>
      </c>
      <c r="BG1257" s="2">
        <f t="shared" si="729"/>
        <v>0</v>
      </c>
      <c r="BH1257" s="2">
        <f t="shared" si="729"/>
        <v>0</v>
      </c>
      <c r="BI1257" s="2">
        <f t="shared" si="729"/>
        <v>0</v>
      </c>
      <c r="BJ1257" s="2">
        <f t="shared" si="729"/>
        <v>0</v>
      </c>
      <c r="BK1257" s="2">
        <f t="shared" si="729"/>
        <v>0</v>
      </c>
      <c r="BL1257" s="2">
        <f t="shared" si="729"/>
        <v>0</v>
      </c>
      <c r="BM1257" s="2">
        <f t="shared" si="729"/>
        <v>0</v>
      </c>
      <c r="BN1257" s="2">
        <f t="shared" si="729"/>
        <v>0</v>
      </c>
      <c r="BO1257" s="2">
        <f t="shared" si="729"/>
        <v>0</v>
      </c>
      <c r="BP1257" s="2">
        <f t="shared" si="729"/>
        <v>0</v>
      </c>
      <c r="BQ1257" s="2">
        <f t="shared" si="729"/>
        <v>0</v>
      </c>
      <c r="BR1257" s="2">
        <f t="shared" si="729"/>
        <v>0</v>
      </c>
      <c r="BS1257" s="2">
        <f t="shared" si="729"/>
        <v>0</v>
      </c>
      <c r="BT1257" s="2">
        <f t="shared" si="729"/>
        <v>0</v>
      </c>
      <c r="BU1257" s="2">
        <f t="shared" si="729"/>
        <v>0</v>
      </c>
      <c r="BV1257" s="2">
        <f t="shared" si="729"/>
        <v>0</v>
      </c>
      <c r="BW1257" s="2">
        <f t="shared" si="729"/>
        <v>0</v>
      </c>
      <c r="BX1257" s="2">
        <f t="shared" si="729"/>
        <v>0</v>
      </c>
      <c r="BY1257" s="2">
        <f t="shared" si="729"/>
        <v>0</v>
      </c>
      <c r="BZ1257" s="2">
        <f t="shared" si="729"/>
        <v>0</v>
      </c>
      <c r="CA1257" s="2">
        <f t="shared" ref="CA1257:DF1257" si="730">CA1267</f>
        <v>657609.71</v>
      </c>
      <c r="CB1257" s="2">
        <f t="shared" si="730"/>
        <v>354879.72</v>
      </c>
      <c r="CC1257" s="2">
        <f t="shared" si="730"/>
        <v>302729.99</v>
      </c>
      <c r="CD1257" s="2">
        <f t="shared" si="730"/>
        <v>0</v>
      </c>
      <c r="CE1257" s="2">
        <f t="shared" si="730"/>
        <v>657609.71</v>
      </c>
      <c r="CF1257" s="2">
        <f t="shared" si="730"/>
        <v>657609.71</v>
      </c>
      <c r="CG1257" s="2">
        <f t="shared" si="730"/>
        <v>0</v>
      </c>
      <c r="CH1257" s="2">
        <f t="shared" si="730"/>
        <v>657609.71</v>
      </c>
      <c r="CI1257" s="2">
        <f t="shared" si="730"/>
        <v>0</v>
      </c>
      <c r="CJ1257" s="2">
        <f t="shared" si="730"/>
        <v>0</v>
      </c>
      <c r="CK1257" s="2">
        <f t="shared" si="730"/>
        <v>0</v>
      </c>
      <c r="CL1257" s="2">
        <f t="shared" si="730"/>
        <v>0</v>
      </c>
      <c r="CM1257" s="2">
        <f t="shared" si="730"/>
        <v>0</v>
      </c>
      <c r="CN1257" s="2">
        <f t="shared" si="730"/>
        <v>0</v>
      </c>
      <c r="CO1257" s="2">
        <f t="shared" si="730"/>
        <v>0</v>
      </c>
      <c r="CP1257" s="2">
        <f t="shared" si="730"/>
        <v>0</v>
      </c>
      <c r="CQ1257" s="2">
        <f t="shared" si="730"/>
        <v>0</v>
      </c>
      <c r="CR1257" s="2">
        <f t="shared" si="730"/>
        <v>0</v>
      </c>
      <c r="CS1257" s="2">
        <f t="shared" si="730"/>
        <v>0</v>
      </c>
      <c r="CT1257" s="2">
        <f t="shared" si="730"/>
        <v>0</v>
      </c>
      <c r="CU1257" s="2">
        <f t="shared" si="730"/>
        <v>0</v>
      </c>
      <c r="CV1257" s="2">
        <f t="shared" si="730"/>
        <v>0</v>
      </c>
      <c r="CW1257" s="2">
        <f t="shared" si="730"/>
        <v>0</v>
      </c>
      <c r="CX1257" s="2">
        <f t="shared" si="730"/>
        <v>0</v>
      </c>
      <c r="CY1257" s="2">
        <f t="shared" si="730"/>
        <v>0</v>
      </c>
      <c r="CZ1257" s="2">
        <f t="shared" si="730"/>
        <v>0</v>
      </c>
      <c r="DA1257" s="2">
        <f t="shared" si="730"/>
        <v>0</v>
      </c>
      <c r="DB1257" s="2">
        <f t="shared" si="730"/>
        <v>0</v>
      </c>
      <c r="DC1257" s="2">
        <f t="shared" si="730"/>
        <v>0</v>
      </c>
      <c r="DD1257" s="2">
        <f t="shared" si="730"/>
        <v>0</v>
      </c>
      <c r="DE1257" s="2">
        <f t="shared" si="730"/>
        <v>0</v>
      </c>
      <c r="DF1257" s="2">
        <f t="shared" si="730"/>
        <v>0</v>
      </c>
      <c r="DG1257" s="3">
        <f t="shared" ref="DG1257:EL1257" si="731">DG1267</f>
        <v>0</v>
      </c>
      <c r="DH1257" s="3">
        <f t="shared" si="731"/>
        <v>0</v>
      </c>
      <c r="DI1257" s="3">
        <f t="shared" si="731"/>
        <v>0</v>
      </c>
      <c r="DJ1257" s="3">
        <f t="shared" si="731"/>
        <v>0</v>
      </c>
      <c r="DK1257" s="3">
        <f t="shared" si="731"/>
        <v>0</v>
      </c>
      <c r="DL1257" s="3">
        <f t="shared" si="731"/>
        <v>0</v>
      </c>
      <c r="DM1257" s="3">
        <f t="shared" si="731"/>
        <v>0</v>
      </c>
      <c r="DN1257" s="3">
        <f t="shared" si="731"/>
        <v>0</v>
      </c>
      <c r="DO1257" s="3">
        <f t="shared" si="731"/>
        <v>0</v>
      </c>
      <c r="DP1257" s="3">
        <f t="shared" si="731"/>
        <v>0</v>
      </c>
      <c r="DQ1257" s="3">
        <f t="shared" si="731"/>
        <v>0</v>
      </c>
      <c r="DR1257" s="3">
        <f t="shared" si="731"/>
        <v>0</v>
      </c>
      <c r="DS1257" s="3">
        <f t="shared" si="731"/>
        <v>0</v>
      </c>
      <c r="DT1257" s="3">
        <f t="shared" si="731"/>
        <v>0</v>
      </c>
      <c r="DU1257" s="3">
        <f t="shared" si="731"/>
        <v>0</v>
      </c>
      <c r="DV1257" s="3">
        <f t="shared" si="731"/>
        <v>0</v>
      </c>
      <c r="DW1257" s="3">
        <f t="shared" si="731"/>
        <v>0</v>
      </c>
      <c r="DX1257" s="3">
        <f t="shared" si="731"/>
        <v>0</v>
      </c>
      <c r="DY1257" s="3">
        <f t="shared" si="731"/>
        <v>0</v>
      </c>
      <c r="DZ1257" s="3">
        <f t="shared" si="731"/>
        <v>0</v>
      </c>
      <c r="EA1257" s="3">
        <f t="shared" si="731"/>
        <v>0</v>
      </c>
      <c r="EB1257" s="3">
        <f t="shared" si="731"/>
        <v>0</v>
      </c>
      <c r="EC1257" s="3">
        <f t="shared" si="731"/>
        <v>0</v>
      </c>
      <c r="ED1257" s="3">
        <f t="shared" si="731"/>
        <v>0</v>
      </c>
      <c r="EE1257" s="3">
        <f t="shared" si="731"/>
        <v>0</v>
      </c>
      <c r="EF1257" s="3">
        <f t="shared" si="731"/>
        <v>0</v>
      </c>
      <c r="EG1257" s="3">
        <f t="shared" si="731"/>
        <v>0</v>
      </c>
      <c r="EH1257" s="3">
        <f t="shared" si="731"/>
        <v>0</v>
      </c>
      <c r="EI1257" s="3">
        <f t="shared" si="731"/>
        <v>0</v>
      </c>
      <c r="EJ1257" s="3">
        <f t="shared" si="731"/>
        <v>0</v>
      </c>
      <c r="EK1257" s="3">
        <f t="shared" si="731"/>
        <v>0</v>
      </c>
      <c r="EL1257" s="3">
        <f t="shared" si="731"/>
        <v>0</v>
      </c>
      <c r="EM1257" s="3">
        <f t="shared" ref="EM1257:FR1257" si="732">EM1267</f>
        <v>0</v>
      </c>
      <c r="EN1257" s="3">
        <f t="shared" si="732"/>
        <v>0</v>
      </c>
      <c r="EO1257" s="3">
        <f t="shared" si="732"/>
        <v>0</v>
      </c>
      <c r="EP1257" s="3">
        <f t="shared" si="732"/>
        <v>0</v>
      </c>
      <c r="EQ1257" s="3">
        <f t="shared" si="732"/>
        <v>0</v>
      </c>
      <c r="ER1257" s="3">
        <f t="shared" si="732"/>
        <v>0</v>
      </c>
      <c r="ES1257" s="3">
        <f t="shared" si="732"/>
        <v>0</v>
      </c>
      <c r="ET1257" s="3">
        <f t="shared" si="732"/>
        <v>0</v>
      </c>
      <c r="EU1257" s="3">
        <f t="shared" si="732"/>
        <v>0</v>
      </c>
      <c r="EV1257" s="3">
        <f t="shared" si="732"/>
        <v>0</v>
      </c>
      <c r="EW1257" s="3">
        <f t="shared" si="732"/>
        <v>0</v>
      </c>
      <c r="EX1257" s="3">
        <f t="shared" si="732"/>
        <v>0</v>
      </c>
      <c r="EY1257" s="3">
        <f t="shared" si="732"/>
        <v>0</v>
      </c>
      <c r="EZ1257" s="3">
        <f t="shared" si="732"/>
        <v>0</v>
      </c>
      <c r="FA1257" s="3">
        <f t="shared" si="732"/>
        <v>0</v>
      </c>
      <c r="FB1257" s="3">
        <f t="shared" si="732"/>
        <v>0</v>
      </c>
      <c r="FC1257" s="3">
        <f t="shared" si="732"/>
        <v>0</v>
      </c>
      <c r="FD1257" s="3">
        <f t="shared" si="732"/>
        <v>0</v>
      </c>
      <c r="FE1257" s="3">
        <f t="shared" si="732"/>
        <v>0</v>
      </c>
      <c r="FF1257" s="3">
        <f t="shared" si="732"/>
        <v>0</v>
      </c>
      <c r="FG1257" s="3">
        <f t="shared" si="732"/>
        <v>0</v>
      </c>
      <c r="FH1257" s="3">
        <f t="shared" si="732"/>
        <v>0</v>
      </c>
      <c r="FI1257" s="3">
        <f t="shared" si="732"/>
        <v>0</v>
      </c>
      <c r="FJ1257" s="3">
        <f t="shared" si="732"/>
        <v>0</v>
      </c>
      <c r="FK1257" s="3">
        <f t="shared" si="732"/>
        <v>0</v>
      </c>
      <c r="FL1257" s="3">
        <f t="shared" si="732"/>
        <v>0</v>
      </c>
      <c r="FM1257" s="3">
        <f t="shared" si="732"/>
        <v>0</v>
      </c>
      <c r="FN1257" s="3">
        <f t="shared" si="732"/>
        <v>0</v>
      </c>
      <c r="FO1257" s="3">
        <f t="shared" si="732"/>
        <v>0</v>
      </c>
      <c r="FP1257" s="3">
        <f t="shared" si="732"/>
        <v>0</v>
      </c>
      <c r="FQ1257" s="3">
        <f t="shared" si="732"/>
        <v>0</v>
      </c>
      <c r="FR1257" s="3">
        <f t="shared" si="732"/>
        <v>0</v>
      </c>
      <c r="FS1257" s="3">
        <f t="shared" ref="FS1257:GX1257" si="733">FS1267</f>
        <v>0</v>
      </c>
      <c r="FT1257" s="3">
        <f t="shared" si="733"/>
        <v>0</v>
      </c>
      <c r="FU1257" s="3">
        <f t="shared" si="733"/>
        <v>0</v>
      </c>
      <c r="FV1257" s="3">
        <f t="shared" si="733"/>
        <v>0</v>
      </c>
      <c r="FW1257" s="3">
        <f t="shared" si="733"/>
        <v>0</v>
      </c>
      <c r="FX1257" s="3">
        <f t="shared" si="733"/>
        <v>0</v>
      </c>
      <c r="FY1257" s="3">
        <f t="shared" si="733"/>
        <v>0</v>
      </c>
      <c r="FZ1257" s="3">
        <f t="shared" si="733"/>
        <v>0</v>
      </c>
      <c r="GA1257" s="3">
        <f t="shared" si="733"/>
        <v>0</v>
      </c>
      <c r="GB1257" s="3">
        <f t="shared" si="733"/>
        <v>0</v>
      </c>
      <c r="GC1257" s="3">
        <f t="shared" si="733"/>
        <v>0</v>
      </c>
      <c r="GD1257" s="3">
        <f t="shared" si="733"/>
        <v>0</v>
      </c>
      <c r="GE1257" s="3">
        <f t="shared" si="733"/>
        <v>0</v>
      </c>
      <c r="GF1257" s="3">
        <f t="shared" si="733"/>
        <v>0</v>
      </c>
      <c r="GG1257" s="3">
        <f t="shared" si="733"/>
        <v>0</v>
      </c>
      <c r="GH1257" s="3">
        <f t="shared" si="733"/>
        <v>0</v>
      </c>
      <c r="GI1257" s="3">
        <f t="shared" si="733"/>
        <v>0</v>
      </c>
      <c r="GJ1257" s="3">
        <f t="shared" si="733"/>
        <v>0</v>
      </c>
      <c r="GK1257" s="3">
        <f t="shared" si="733"/>
        <v>0</v>
      </c>
      <c r="GL1257" s="3">
        <f t="shared" si="733"/>
        <v>0</v>
      </c>
      <c r="GM1257" s="3">
        <f t="shared" si="733"/>
        <v>0</v>
      </c>
      <c r="GN1257" s="3">
        <f t="shared" si="733"/>
        <v>0</v>
      </c>
      <c r="GO1257" s="3">
        <f t="shared" si="733"/>
        <v>0</v>
      </c>
      <c r="GP1257" s="3">
        <f t="shared" si="733"/>
        <v>0</v>
      </c>
      <c r="GQ1257" s="3">
        <f t="shared" si="733"/>
        <v>0</v>
      </c>
      <c r="GR1257" s="3">
        <f t="shared" si="733"/>
        <v>0</v>
      </c>
      <c r="GS1257" s="3">
        <f t="shared" si="733"/>
        <v>0</v>
      </c>
      <c r="GT1257" s="3">
        <f t="shared" si="733"/>
        <v>0</v>
      </c>
      <c r="GU1257" s="3">
        <f t="shared" si="733"/>
        <v>0</v>
      </c>
      <c r="GV1257" s="3">
        <f t="shared" si="733"/>
        <v>0</v>
      </c>
      <c r="GW1257" s="3">
        <f t="shared" si="733"/>
        <v>0</v>
      </c>
      <c r="GX1257" s="3">
        <f t="shared" si="733"/>
        <v>0</v>
      </c>
    </row>
    <row r="1259" spans="1:245" x14ac:dyDescent="0.2">
      <c r="A1259">
        <v>17</v>
      </c>
      <c r="B1259">
        <v>1</v>
      </c>
      <c r="E1259" t="s">
        <v>137</v>
      </c>
      <c r="F1259" t="s">
        <v>301</v>
      </c>
      <c r="G1259" t="s">
        <v>302</v>
      </c>
      <c r="H1259" t="s">
        <v>224</v>
      </c>
      <c r="I1259">
        <v>20.399999999999999</v>
      </c>
      <c r="J1259">
        <v>0</v>
      </c>
      <c r="K1259">
        <v>20.399999999999999</v>
      </c>
      <c r="O1259">
        <f t="shared" ref="O1259:O1265" si="734">ROUND(CP1259,2)</f>
        <v>17200.490000000002</v>
      </c>
      <c r="P1259">
        <f t="shared" ref="P1259:P1265" si="735">ROUND((ROUND((AC1259*AW1259*I1259),2)*BC1259),2)</f>
        <v>17200.490000000002</v>
      </c>
      <c r="Q1259">
        <f t="shared" ref="Q1259:Q1265" si="736">(ROUND((ROUND(((ET1259)*AV1259*I1259),2)*BB1259),2)+ROUND((ROUND(((AE1259-(EU1259))*AV1259*I1259),2)*BS1259),2))</f>
        <v>0</v>
      </c>
      <c r="R1259">
        <f t="shared" ref="R1259:R1265" si="737">ROUND((ROUND((AE1259*AV1259*I1259),2)*BS1259),2)</f>
        <v>0</v>
      </c>
      <c r="S1259">
        <f t="shared" ref="S1259:S1265" si="738">ROUND((ROUND((AF1259*AV1259*I1259),2)*BA1259),2)</f>
        <v>0</v>
      </c>
      <c r="T1259">
        <f t="shared" ref="T1259:T1265" si="739">ROUND(CU1259*I1259,2)</f>
        <v>0</v>
      </c>
      <c r="U1259">
        <f t="shared" ref="U1259:U1265" si="740">CV1259*I1259</f>
        <v>0</v>
      </c>
      <c r="V1259">
        <f t="shared" ref="V1259:V1265" si="741">CW1259*I1259</f>
        <v>0</v>
      </c>
      <c r="W1259">
        <f t="shared" ref="W1259:W1265" si="742">ROUND(CX1259*I1259,2)</f>
        <v>0</v>
      </c>
      <c r="X1259">
        <f t="shared" ref="X1259:Y1265" si="743">ROUND(CY1259,2)</f>
        <v>0</v>
      </c>
      <c r="Y1259">
        <f t="shared" si="743"/>
        <v>0</v>
      </c>
      <c r="AA1259">
        <v>62853509</v>
      </c>
      <c r="AB1259">
        <f t="shared" ref="AB1259:AB1265" si="744">ROUND((AC1259+AD1259+AF1259),6)</f>
        <v>85.34</v>
      </c>
      <c r="AC1259">
        <f t="shared" ref="AC1259:AC1265" si="745">ROUND((ES1259),6)</f>
        <v>85.34</v>
      </c>
      <c r="AD1259">
        <f t="shared" ref="AD1259:AD1265" si="746">ROUND((((ET1259)-(EU1259))+AE1259),6)</f>
        <v>0</v>
      </c>
      <c r="AE1259">
        <f t="shared" ref="AE1259:AF1265" si="747">ROUND((EU1259),6)</f>
        <v>0</v>
      </c>
      <c r="AF1259">
        <f t="shared" si="747"/>
        <v>0</v>
      </c>
      <c r="AG1259">
        <f t="shared" ref="AG1259:AG1265" si="748">ROUND((AP1259),6)</f>
        <v>0</v>
      </c>
      <c r="AH1259">
        <f t="shared" ref="AH1259:AI1265" si="749">(EW1259)</f>
        <v>0</v>
      </c>
      <c r="AI1259">
        <f t="shared" si="749"/>
        <v>0</v>
      </c>
      <c r="AJ1259">
        <f t="shared" ref="AJ1259:AJ1265" si="750">(AS1259)</f>
        <v>0</v>
      </c>
      <c r="AK1259">
        <v>85.34</v>
      </c>
      <c r="AL1259">
        <v>85.34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  <c r="AS1259">
        <v>0</v>
      </c>
      <c r="AT1259">
        <v>0</v>
      </c>
      <c r="AU1259">
        <v>0</v>
      </c>
      <c r="AV1259">
        <v>1</v>
      </c>
      <c r="AW1259">
        <v>1</v>
      </c>
      <c r="AZ1259">
        <v>1</v>
      </c>
      <c r="BA1259">
        <v>1</v>
      </c>
      <c r="BB1259">
        <v>1</v>
      </c>
      <c r="BC1259">
        <v>9.8800000000000008</v>
      </c>
      <c r="BD1259" t="s">
        <v>3</v>
      </c>
      <c r="BE1259" t="s">
        <v>3</v>
      </c>
      <c r="BF1259" t="s">
        <v>3</v>
      </c>
      <c r="BG1259" t="s">
        <v>3</v>
      </c>
      <c r="BH1259">
        <v>3</v>
      </c>
      <c r="BI1259">
        <v>1</v>
      </c>
      <c r="BJ1259" t="s">
        <v>3</v>
      </c>
      <c r="BM1259">
        <v>400002</v>
      </c>
      <c r="BN1259">
        <v>0</v>
      </c>
      <c r="BO1259" t="s">
        <v>3</v>
      </c>
      <c r="BP1259">
        <v>0</v>
      </c>
      <c r="BQ1259">
        <v>202</v>
      </c>
      <c r="BR1259">
        <v>0</v>
      </c>
      <c r="BS1259">
        <v>1</v>
      </c>
      <c r="BT1259">
        <v>1</v>
      </c>
      <c r="BU1259">
        <v>1</v>
      </c>
      <c r="BV1259">
        <v>1</v>
      </c>
      <c r="BW1259">
        <v>1</v>
      </c>
      <c r="BX1259">
        <v>1</v>
      </c>
      <c r="BY1259" t="s">
        <v>3</v>
      </c>
      <c r="BZ1259">
        <v>0</v>
      </c>
      <c r="CA1259">
        <v>0</v>
      </c>
      <c r="CB1259" t="s">
        <v>3</v>
      </c>
      <c r="CE1259">
        <v>30</v>
      </c>
      <c r="CF1259">
        <v>0</v>
      </c>
      <c r="CG1259">
        <v>0</v>
      </c>
      <c r="CM1259">
        <v>0</v>
      </c>
      <c r="CN1259" t="s">
        <v>3</v>
      </c>
      <c r="CO1259">
        <v>0</v>
      </c>
      <c r="CP1259">
        <f t="shared" ref="CP1259:CP1265" si="751">(P1259+Q1259+S1259)</f>
        <v>17200.490000000002</v>
      </c>
      <c r="CQ1259">
        <f t="shared" ref="CQ1259:CQ1265" si="752">ROUND((ROUND((AC1259*AW1259*1),2)*BC1259),2)</f>
        <v>843.16</v>
      </c>
      <c r="CR1259">
        <f t="shared" ref="CR1259:CR1265" si="753">(ROUND((ROUND(((ET1259)*AV1259*1),2)*BB1259),2)+ROUND((ROUND(((AE1259-(EU1259))*AV1259*1),2)*BS1259),2))</f>
        <v>0</v>
      </c>
      <c r="CS1259">
        <f t="shared" ref="CS1259:CS1265" si="754">ROUND((ROUND((AE1259*AV1259*1),2)*BS1259),2)</f>
        <v>0</v>
      </c>
      <c r="CT1259">
        <f t="shared" ref="CT1259:CT1265" si="755">ROUND((ROUND((AF1259*AV1259*1),2)*BA1259),2)</f>
        <v>0</v>
      </c>
      <c r="CU1259">
        <f t="shared" ref="CU1259:CU1265" si="756">AG1259</f>
        <v>0</v>
      </c>
      <c r="CV1259">
        <f t="shared" ref="CV1259:CV1265" si="757">(AH1259*AV1259)</f>
        <v>0</v>
      </c>
      <c r="CW1259">
        <f t="shared" ref="CW1259:CX1265" si="758">AI1259</f>
        <v>0</v>
      </c>
      <c r="CX1259">
        <f t="shared" si="758"/>
        <v>0</v>
      </c>
      <c r="CY1259">
        <f t="shared" ref="CY1259:CY1265" si="759">S1259*(BZ1259/100)</f>
        <v>0</v>
      </c>
      <c r="CZ1259">
        <f t="shared" ref="CZ1259:CZ1265" si="760">S1259*(CA1259/100)</f>
        <v>0</v>
      </c>
      <c r="DC1259" t="s">
        <v>3</v>
      </c>
      <c r="DD1259" t="s">
        <v>3</v>
      </c>
      <c r="DE1259" t="s">
        <v>3</v>
      </c>
      <c r="DF1259" t="s">
        <v>3</v>
      </c>
      <c r="DG1259" t="s">
        <v>3</v>
      </c>
      <c r="DH1259" t="s">
        <v>3</v>
      </c>
      <c r="DI1259" t="s">
        <v>3</v>
      </c>
      <c r="DJ1259" t="s">
        <v>3</v>
      </c>
      <c r="DK1259" t="s">
        <v>3</v>
      </c>
      <c r="DL1259" t="s">
        <v>3</v>
      </c>
      <c r="DM1259" t="s">
        <v>3</v>
      </c>
      <c r="DN1259">
        <v>0</v>
      </c>
      <c r="DO1259">
        <v>0</v>
      </c>
      <c r="DP1259">
        <v>1</v>
      </c>
      <c r="DQ1259">
        <v>1</v>
      </c>
      <c r="DU1259">
        <v>1003</v>
      </c>
      <c r="DV1259" t="s">
        <v>224</v>
      </c>
      <c r="DW1259" t="s">
        <v>224</v>
      </c>
      <c r="DX1259">
        <v>1</v>
      </c>
      <c r="DZ1259" t="s">
        <v>3</v>
      </c>
      <c r="EA1259" t="s">
        <v>3</v>
      </c>
      <c r="EB1259" t="s">
        <v>3</v>
      </c>
      <c r="EC1259" t="s">
        <v>3</v>
      </c>
      <c r="EE1259">
        <v>65733373</v>
      </c>
      <c r="EF1259">
        <v>202</v>
      </c>
      <c r="EG1259" t="s">
        <v>225</v>
      </c>
      <c r="EH1259">
        <v>0</v>
      </c>
      <c r="EI1259" t="s">
        <v>3</v>
      </c>
      <c r="EJ1259">
        <v>1</v>
      </c>
      <c r="EK1259">
        <v>400002</v>
      </c>
      <c r="EL1259" t="s">
        <v>226</v>
      </c>
      <c r="EM1259" t="s">
        <v>225</v>
      </c>
      <c r="EO1259" t="s">
        <v>3</v>
      </c>
      <c r="EQ1259">
        <v>0</v>
      </c>
      <c r="ER1259">
        <v>85.34</v>
      </c>
      <c r="ES1259">
        <v>85.34</v>
      </c>
      <c r="ET1259">
        <v>0</v>
      </c>
      <c r="EU1259">
        <v>0</v>
      </c>
      <c r="EV1259">
        <v>0</v>
      </c>
      <c r="EW1259">
        <v>0</v>
      </c>
      <c r="EX1259">
        <v>0</v>
      </c>
      <c r="EY1259">
        <v>0</v>
      </c>
      <c r="EZ1259">
        <v>5</v>
      </c>
      <c r="FC1259">
        <v>0</v>
      </c>
      <c r="FD1259">
        <v>18</v>
      </c>
      <c r="FF1259">
        <v>826.63</v>
      </c>
      <c r="FQ1259">
        <v>0</v>
      </c>
      <c r="FR1259">
        <v>0</v>
      </c>
      <c r="FS1259">
        <v>0</v>
      </c>
      <c r="FX1259">
        <v>0</v>
      </c>
      <c r="FY1259">
        <v>0</v>
      </c>
      <c r="GA1259" t="s">
        <v>303</v>
      </c>
      <c r="GD1259">
        <v>0</v>
      </c>
      <c r="GF1259">
        <v>923523104</v>
      </c>
      <c r="GG1259">
        <v>2</v>
      </c>
      <c r="GH1259">
        <v>3</v>
      </c>
      <c r="GI1259">
        <v>3</v>
      </c>
      <c r="GJ1259">
        <v>0</v>
      </c>
      <c r="GK1259">
        <f>ROUND(R1259*(R12)/100,2)</f>
        <v>0</v>
      </c>
      <c r="GL1259">
        <f t="shared" ref="GL1259:GL1265" si="761">ROUND(IF(AND(BH1259=3,BI1259=3,FS1259&lt;&gt;0),P1259,0),2)</f>
        <v>0</v>
      </c>
      <c r="GM1259">
        <f t="shared" ref="GM1259:GM1265" si="762">ROUND(O1259+X1259+Y1259+GK1259,2)+GX1259</f>
        <v>17200.490000000002</v>
      </c>
      <c r="GN1259">
        <f t="shared" ref="GN1259:GN1265" si="763">IF(OR(BI1259=0,BI1259=1),GM1259-GX1259,0)</f>
        <v>17200.490000000002</v>
      </c>
      <c r="GO1259">
        <f t="shared" ref="GO1259:GO1265" si="764">IF(BI1259=2,GM1259-GX1259,0)</f>
        <v>0</v>
      </c>
      <c r="GP1259">
        <f t="shared" ref="GP1259:GP1265" si="765">IF(BI1259=4,GM1259-GX1259,0)</f>
        <v>0</v>
      </c>
      <c r="GR1259">
        <v>1</v>
      </c>
      <c r="GS1259">
        <v>1</v>
      </c>
      <c r="GT1259">
        <v>0</v>
      </c>
      <c r="GU1259" t="s">
        <v>3</v>
      </c>
      <c r="GV1259">
        <f t="shared" ref="GV1259:GV1265" si="766">ROUND((GT1259),6)</f>
        <v>0</v>
      </c>
      <c r="GW1259">
        <v>1</v>
      </c>
      <c r="GX1259">
        <f t="shared" ref="GX1259:GX1265" si="767">ROUND(HC1259*I1259,2)</f>
        <v>0</v>
      </c>
      <c r="HA1259">
        <v>0</v>
      </c>
      <c r="HB1259">
        <v>0</v>
      </c>
      <c r="HC1259">
        <f t="shared" ref="HC1259:HC1265" si="768">GV1259*GW1259</f>
        <v>0</v>
      </c>
      <c r="HE1259" t="s">
        <v>228</v>
      </c>
      <c r="HF1259" t="s">
        <v>28</v>
      </c>
      <c r="HM1259" t="s">
        <v>3</v>
      </c>
      <c r="HN1259" t="s">
        <v>3</v>
      </c>
      <c r="HO1259" t="s">
        <v>3</v>
      </c>
      <c r="HP1259" t="s">
        <v>3</v>
      </c>
      <c r="HQ1259" t="s">
        <v>3</v>
      </c>
      <c r="HS1259">
        <v>0</v>
      </c>
      <c r="IK1259">
        <v>0</v>
      </c>
    </row>
    <row r="1260" spans="1:245" x14ac:dyDescent="0.2">
      <c r="A1260">
        <v>17</v>
      </c>
      <c r="B1260">
        <v>1</v>
      </c>
      <c r="E1260" t="s">
        <v>139</v>
      </c>
      <c r="F1260" t="s">
        <v>301</v>
      </c>
      <c r="G1260" t="s">
        <v>304</v>
      </c>
      <c r="H1260" t="s">
        <v>224</v>
      </c>
      <c r="I1260">
        <v>20.399999999999999</v>
      </c>
      <c r="J1260">
        <v>0</v>
      </c>
      <c r="K1260">
        <v>20.399999999999999</v>
      </c>
      <c r="O1260">
        <f t="shared" si="734"/>
        <v>20796.12</v>
      </c>
      <c r="P1260">
        <f t="shared" si="735"/>
        <v>20796.12</v>
      </c>
      <c r="Q1260">
        <f t="shared" si="736"/>
        <v>0</v>
      </c>
      <c r="R1260">
        <f t="shared" si="737"/>
        <v>0</v>
      </c>
      <c r="S1260">
        <f t="shared" si="738"/>
        <v>0</v>
      </c>
      <c r="T1260">
        <f t="shared" si="739"/>
        <v>0</v>
      </c>
      <c r="U1260">
        <f t="shared" si="740"/>
        <v>0</v>
      </c>
      <c r="V1260">
        <f t="shared" si="741"/>
        <v>0</v>
      </c>
      <c r="W1260">
        <f t="shared" si="742"/>
        <v>0</v>
      </c>
      <c r="X1260">
        <f t="shared" si="743"/>
        <v>0</v>
      </c>
      <c r="Y1260">
        <f t="shared" si="743"/>
        <v>0</v>
      </c>
      <c r="AA1260">
        <v>62853509</v>
      </c>
      <c r="AB1260">
        <f t="shared" si="744"/>
        <v>103.18</v>
      </c>
      <c r="AC1260">
        <f t="shared" si="745"/>
        <v>103.18</v>
      </c>
      <c r="AD1260">
        <f t="shared" si="746"/>
        <v>0</v>
      </c>
      <c r="AE1260">
        <f t="shared" si="747"/>
        <v>0</v>
      </c>
      <c r="AF1260">
        <f t="shared" si="747"/>
        <v>0</v>
      </c>
      <c r="AG1260">
        <f t="shared" si="748"/>
        <v>0</v>
      </c>
      <c r="AH1260">
        <f t="shared" si="749"/>
        <v>0</v>
      </c>
      <c r="AI1260">
        <f t="shared" si="749"/>
        <v>0</v>
      </c>
      <c r="AJ1260">
        <f t="shared" si="750"/>
        <v>0</v>
      </c>
      <c r="AK1260">
        <v>103.17999999999999</v>
      </c>
      <c r="AL1260">
        <v>103.17999999999999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  <c r="AS1260">
        <v>0</v>
      </c>
      <c r="AT1260">
        <v>0</v>
      </c>
      <c r="AU1260">
        <v>0</v>
      </c>
      <c r="AV1260">
        <v>1</v>
      </c>
      <c r="AW1260">
        <v>1</v>
      </c>
      <c r="AZ1260">
        <v>1</v>
      </c>
      <c r="BA1260">
        <v>1</v>
      </c>
      <c r="BB1260">
        <v>1</v>
      </c>
      <c r="BC1260">
        <v>9.8800000000000008</v>
      </c>
      <c r="BD1260" t="s">
        <v>3</v>
      </c>
      <c r="BE1260" t="s">
        <v>3</v>
      </c>
      <c r="BF1260" t="s">
        <v>3</v>
      </c>
      <c r="BG1260" t="s">
        <v>3</v>
      </c>
      <c r="BH1260">
        <v>3</v>
      </c>
      <c r="BI1260">
        <v>1</v>
      </c>
      <c r="BJ1260" t="s">
        <v>3</v>
      </c>
      <c r="BM1260">
        <v>400002</v>
      </c>
      <c r="BN1260">
        <v>0</v>
      </c>
      <c r="BO1260" t="s">
        <v>3</v>
      </c>
      <c r="BP1260">
        <v>0</v>
      </c>
      <c r="BQ1260">
        <v>202</v>
      </c>
      <c r="BR1260">
        <v>0</v>
      </c>
      <c r="BS1260">
        <v>1</v>
      </c>
      <c r="BT1260">
        <v>1</v>
      </c>
      <c r="BU1260">
        <v>1</v>
      </c>
      <c r="BV1260">
        <v>1</v>
      </c>
      <c r="BW1260">
        <v>1</v>
      </c>
      <c r="BX1260">
        <v>1</v>
      </c>
      <c r="BY1260" t="s">
        <v>3</v>
      </c>
      <c r="BZ1260">
        <v>0</v>
      </c>
      <c r="CA1260">
        <v>0</v>
      </c>
      <c r="CB1260" t="s">
        <v>3</v>
      </c>
      <c r="CE1260">
        <v>30</v>
      </c>
      <c r="CF1260">
        <v>0</v>
      </c>
      <c r="CG1260">
        <v>0</v>
      </c>
      <c r="CM1260">
        <v>0</v>
      </c>
      <c r="CN1260" t="s">
        <v>3</v>
      </c>
      <c r="CO1260">
        <v>0</v>
      </c>
      <c r="CP1260">
        <f t="shared" si="751"/>
        <v>20796.12</v>
      </c>
      <c r="CQ1260">
        <f t="shared" si="752"/>
        <v>1019.42</v>
      </c>
      <c r="CR1260">
        <f t="shared" si="753"/>
        <v>0</v>
      </c>
      <c r="CS1260">
        <f t="shared" si="754"/>
        <v>0</v>
      </c>
      <c r="CT1260">
        <f t="shared" si="755"/>
        <v>0</v>
      </c>
      <c r="CU1260">
        <f t="shared" si="756"/>
        <v>0</v>
      </c>
      <c r="CV1260">
        <f t="shared" si="757"/>
        <v>0</v>
      </c>
      <c r="CW1260">
        <f t="shared" si="758"/>
        <v>0</v>
      </c>
      <c r="CX1260">
        <f t="shared" si="758"/>
        <v>0</v>
      </c>
      <c r="CY1260">
        <f t="shared" si="759"/>
        <v>0</v>
      </c>
      <c r="CZ1260">
        <f t="shared" si="760"/>
        <v>0</v>
      </c>
      <c r="DC1260" t="s">
        <v>3</v>
      </c>
      <c r="DD1260" t="s">
        <v>3</v>
      </c>
      <c r="DE1260" t="s">
        <v>3</v>
      </c>
      <c r="DF1260" t="s">
        <v>3</v>
      </c>
      <c r="DG1260" t="s">
        <v>3</v>
      </c>
      <c r="DH1260" t="s">
        <v>3</v>
      </c>
      <c r="DI1260" t="s">
        <v>3</v>
      </c>
      <c r="DJ1260" t="s">
        <v>3</v>
      </c>
      <c r="DK1260" t="s">
        <v>3</v>
      </c>
      <c r="DL1260" t="s">
        <v>3</v>
      </c>
      <c r="DM1260" t="s">
        <v>3</v>
      </c>
      <c r="DN1260">
        <v>0</v>
      </c>
      <c r="DO1260">
        <v>0</v>
      </c>
      <c r="DP1260">
        <v>1</v>
      </c>
      <c r="DQ1260">
        <v>1</v>
      </c>
      <c r="DU1260">
        <v>1003</v>
      </c>
      <c r="DV1260" t="s">
        <v>224</v>
      </c>
      <c r="DW1260" t="s">
        <v>224</v>
      </c>
      <c r="DX1260">
        <v>1</v>
      </c>
      <c r="DZ1260" t="s">
        <v>3</v>
      </c>
      <c r="EA1260" t="s">
        <v>3</v>
      </c>
      <c r="EB1260" t="s">
        <v>3</v>
      </c>
      <c r="EC1260" t="s">
        <v>3</v>
      </c>
      <c r="EE1260">
        <v>65733373</v>
      </c>
      <c r="EF1260">
        <v>202</v>
      </c>
      <c r="EG1260" t="s">
        <v>225</v>
      </c>
      <c r="EH1260">
        <v>0</v>
      </c>
      <c r="EI1260" t="s">
        <v>3</v>
      </c>
      <c r="EJ1260">
        <v>1</v>
      </c>
      <c r="EK1260">
        <v>400002</v>
      </c>
      <c r="EL1260" t="s">
        <v>226</v>
      </c>
      <c r="EM1260" t="s">
        <v>225</v>
      </c>
      <c r="EO1260" t="s">
        <v>3</v>
      </c>
      <c r="EQ1260">
        <v>0</v>
      </c>
      <c r="ER1260">
        <v>103.17999999999999</v>
      </c>
      <c r="ES1260">
        <v>103.17999999999999</v>
      </c>
      <c r="ET1260">
        <v>0</v>
      </c>
      <c r="EU1260">
        <v>0</v>
      </c>
      <c r="EV1260">
        <v>0</v>
      </c>
      <c r="EW1260">
        <v>0</v>
      </c>
      <c r="EX1260">
        <v>0</v>
      </c>
      <c r="EY1260">
        <v>0</v>
      </c>
      <c r="EZ1260">
        <v>5</v>
      </c>
      <c r="FC1260">
        <v>0</v>
      </c>
      <c r="FD1260">
        <v>18</v>
      </c>
      <c r="FF1260">
        <v>999.51</v>
      </c>
      <c r="FQ1260">
        <v>0</v>
      </c>
      <c r="FR1260">
        <v>0</v>
      </c>
      <c r="FS1260">
        <v>0</v>
      </c>
      <c r="FX1260">
        <v>0</v>
      </c>
      <c r="FY1260">
        <v>0</v>
      </c>
      <c r="GA1260" t="s">
        <v>305</v>
      </c>
      <c r="GD1260">
        <v>0</v>
      </c>
      <c r="GF1260">
        <v>1189195287</v>
      </c>
      <c r="GG1260">
        <v>2</v>
      </c>
      <c r="GH1260">
        <v>3</v>
      </c>
      <c r="GI1260">
        <v>3</v>
      </c>
      <c r="GJ1260">
        <v>0</v>
      </c>
      <c r="GK1260">
        <f>ROUND(R1260*(R12)/100,2)</f>
        <v>0</v>
      </c>
      <c r="GL1260">
        <f t="shared" si="761"/>
        <v>0</v>
      </c>
      <c r="GM1260">
        <f t="shared" si="762"/>
        <v>20796.12</v>
      </c>
      <c r="GN1260">
        <f t="shared" si="763"/>
        <v>20796.12</v>
      </c>
      <c r="GO1260">
        <f t="shared" si="764"/>
        <v>0</v>
      </c>
      <c r="GP1260">
        <f t="shared" si="765"/>
        <v>0</v>
      </c>
      <c r="GR1260">
        <v>1</v>
      </c>
      <c r="GS1260">
        <v>1</v>
      </c>
      <c r="GT1260">
        <v>0</v>
      </c>
      <c r="GU1260" t="s">
        <v>3</v>
      </c>
      <c r="GV1260">
        <f t="shared" si="766"/>
        <v>0</v>
      </c>
      <c r="GW1260">
        <v>1</v>
      </c>
      <c r="GX1260">
        <f t="shared" si="767"/>
        <v>0</v>
      </c>
      <c r="HA1260">
        <v>0</v>
      </c>
      <c r="HB1260">
        <v>0</v>
      </c>
      <c r="HC1260">
        <f t="shared" si="768"/>
        <v>0</v>
      </c>
      <c r="HE1260" t="s">
        <v>228</v>
      </c>
      <c r="HF1260" t="s">
        <v>28</v>
      </c>
      <c r="HM1260" t="s">
        <v>3</v>
      </c>
      <c r="HN1260" t="s">
        <v>3</v>
      </c>
      <c r="HO1260" t="s">
        <v>3</v>
      </c>
      <c r="HP1260" t="s">
        <v>3</v>
      </c>
      <c r="HQ1260" t="s">
        <v>3</v>
      </c>
      <c r="HS1260">
        <v>0</v>
      </c>
      <c r="IK1260">
        <v>0</v>
      </c>
    </row>
    <row r="1261" spans="1:245" x14ac:dyDescent="0.2">
      <c r="A1261">
        <v>17</v>
      </c>
      <c r="B1261">
        <v>1</v>
      </c>
      <c r="E1261" t="s">
        <v>143</v>
      </c>
      <c r="F1261" t="s">
        <v>301</v>
      </c>
      <c r="G1261" t="s">
        <v>306</v>
      </c>
      <c r="H1261" t="s">
        <v>224</v>
      </c>
      <c r="I1261">
        <v>51</v>
      </c>
      <c r="J1261">
        <v>0</v>
      </c>
      <c r="K1261">
        <v>51</v>
      </c>
      <c r="O1261">
        <f t="shared" si="734"/>
        <v>62380.34</v>
      </c>
      <c r="P1261">
        <f t="shared" si="735"/>
        <v>62380.34</v>
      </c>
      <c r="Q1261">
        <f t="shared" si="736"/>
        <v>0</v>
      </c>
      <c r="R1261">
        <f t="shared" si="737"/>
        <v>0</v>
      </c>
      <c r="S1261">
        <f t="shared" si="738"/>
        <v>0</v>
      </c>
      <c r="T1261">
        <f t="shared" si="739"/>
        <v>0</v>
      </c>
      <c r="U1261">
        <f t="shared" si="740"/>
        <v>0</v>
      </c>
      <c r="V1261">
        <f t="shared" si="741"/>
        <v>0</v>
      </c>
      <c r="W1261">
        <f t="shared" si="742"/>
        <v>0</v>
      </c>
      <c r="X1261">
        <f t="shared" si="743"/>
        <v>0</v>
      </c>
      <c r="Y1261">
        <f t="shared" si="743"/>
        <v>0</v>
      </c>
      <c r="AA1261">
        <v>62853509</v>
      </c>
      <c r="AB1261">
        <f t="shared" si="744"/>
        <v>123.8</v>
      </c>
      <c r="AC1261">
        <f t="shared" si="745"/>
        <v>123.8</v>
      </c>
      <c r="AD1261">
        <f t="shared" si="746"/>
        <v>0</v>
      </c>
      <c r="AE1261">
        <f t="shared" si="747"/>
        <v>0</v>
      </c>
      <c r="AF1261">
        <f t="shared" si="747"/>
        <v>0</v>
      </c>
      <c r="AG1261">
        <f t="shared" si="748"/>
        <v>0</v>
      </c>
      <c r="AH1261">
        <f t="shared" si="749"/>
        <v>0</v>
      </c>
      <c r="AI1261">
        <f t="shared" si="749"/>
        <v>0</v>
      </c>
      <c r="AJ1261">
        <f t="shared" si="750"/>
        <v>0</v>
      </c>
      <c r="AK1261">
        <v>123.80000000000001</v>
      </c>
      <c r="AL1261">
        <v>123.80000000000001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  <c r="AS1261">
        <v>0</v>
      </c>
      <c r="AT1261">
        <v>0</v>
      </c>
      <c r="AU1261">
        <v>0</v>
      </c>
      <c r="AV1261">
        <v>1</v>
      </c>
      <c r="AW1261">
        <v>1</v>
      </c>
      <c r="AZ1261">
        <v>1</v>
      </c>
      <c r="BA1261">
        <v>1</v>
      </c>
      <c r="BB1261">
        <v>1</v>
      </c>
      <c r="BC1261">
        <v>9.8800000000000008</v>
      </c>
      <c r="BD1261" t="s">
        <v>3</v>
      </c>
      <c r="BE1261" t="s">
        <v>3</v>
      </c>
      <c r="BF1261" t="s">
        <v>3</v>
      </c>
      <c r="BG1261" t="s">
        <v>3</v>
      </c>
      <c r="BH1261">
        <v>3</v>
      </c>
      <c r="BI1261">
        <v>1</v>
      </c>
      <c r="BJ1261" t="s">
        <v>3</v>
      </c>
      <c r="BM1261">
        <v>400002</v>
      </c>
      <c r="BN1261">
        <v>0</v>
      </c>
      <c r="BO1261" t="s">
        <v>3</v>
      </c>
      <c r="BP1261">
        <v>0</v>
      </c>
      <c r="BQ1261">
        <v>202</v>
      </c>
      <c r="BR1261">
        <v>0</v>
      </c>
      <c r="BS1261">
        <v>1</v>
      </c>
      <c r="BT1261">
        <v>1</v>
      </c>
      <c r="BU1261">
        <v>1</v>
      </c>
      <c r="BV1261">
        <v>1</v>
      </c>
      <c r="BW1261">
        <v>1</v>
      </c>
      <c r="BX1261">
        <v>1</v>
      </c>
      <c r="BY1261" t="s">
        <v>3</v>
      </c>
      <c r="BZ1261">
        <v>0</v>
      </c>
      <c r="CA1261">
        <v>0</v>
      </c>
      <c r="CB1261" t="s">
        <v>3</v>
      </c>
      <c r="CE1261">
        <v>30</v>
      </c>
      <c r="CF1261">
        <v>0</v>
      </c>
      <c r="CG1261">
        <v>0</v>
      </c>
      <c r="CM1261">
        <v>0</v>
      </c>
      <c r="CN1261" t="s">
        <v>3</v>
      </c>
      <c r="CO1261">
        <v>0</v>
      </c>
      <c r="CP1261">
        <f t="shared" si="751"/>
        <v>62380.34</v>
      </c>
      <c r="CQ1261">
        <f t="shared" si="752"/>
        <v>1223.1400000000001</v>
      </c>
      <c r="CR1261">
        <f t="shared" si="753"/>
        <v>0</v>
      </c>
      <c r="CS1261">
        <f t="shared" si="754"/>
        <v>0</v>
      </c>
      <c r="CT1261">
        <f t="shared" si="755"/>
        <v>0</v>
      </c>
      <c r="CU1261">
        <f t="shared" si="756"/>
        <v>0</v>
      </c>
      <c r="CV1261">
        <f t="shared" si="757"/>
        <v>0</v>
      </c>
      <c r="CW1261">
        <f t="shared" si="758"/>
        <v>0</v>
      </c>
      <c r="CX1261">
        <f t="shared" si="758"/>
        <v>0</v>
      </c>
      <c r="CY1261">
        <f t="shared" si="759"/>
        <v>0</v>
      </c>
      <c r="CZ1261">
        <f t="shared" si="760"/>
        <v>0</v>
      </c>
      <c r="DC1261" t="s">
        <v>3</v>
      </c>
      <c r="DD1261" t="s">
        <v>3</v>
      </c>
      <c r="DE1261" t="s">
        <v>3</v>
      </c>
      <c r="DF1261" t="s">
        <v>3</v>
      </c>
      <c r="DG1261" t="s">
        <v>3</v>
      </c>
      <c r="DH1261" t="s">
        <v>3</v>
      </c>
      <c r="DI1261" t="s">
        <v>3</v>
      </c>
      <c r="DJ1261" t="s">
        <v>3</v>
      </c>
      <c r="DK1261" t="s">
        <v>3</v>
      </c>
      <c r="DL1261" t="s">
        <v>3</v>
      </c>
      <c r="DM1261" t="s">
        <v>3</v>
      </c>
      <c r="DN1261">
        <v>0</v>
      </c>
      <c r="DO1261">
        <v>0</v>
      </c>
      <c r="DP1261">
        <v>1</v>
      </c>
      <c r="DQ1261">
        <v>1</v>
      </c>
      <c r="DU1261">
        <v>1003</v>
      </c>
      <c r="DV1261" t="s">
        <v>224</v>
      </c>
      <c r="DW1261" t="s">
        <v>224</v>
      </c>
      <c r="DX1261">
        <v>1</v>
      </c>
      <c r="DZ1261" t="s">
        <v>3</v>
      </c>
      <c r="EA1261" t="s">
        <v>3</v>
      </c>
      <c r="EB1261" t="s">
        <v>3</v>
      </c>
      <c r="EC1261" t="s">
        <v>3</v>
      </c>
      <c r="EE1261">
        <v>65733373</v>
      </c>
      <c r="EF1261">
        <v>202</v>
      </c>
      <c r="EG1261" t="s">
        <v>225</v>
      </c>
      <c r="EH1261">
        <v>0</v>
      </c>
      <c r="EI1261" t="s">
        <v>3</v>
      </c>
      <c r="EJ1261">
        <v>1</v>
      </c>
      <c r="EK1261">
        <v>400002</v>
      </c>
      <c r="EL1261" t="s">
        <v>226</v>
      </c>
      <c r="EM1261" t="s">
        <v>225</v>
      </c>
      <c r="EO1261" t="s">
        <v>3</v>
      </c>
      <c r="EQ1261">
        <v>0</v>
      </c>
      <c r="ER1261">
        <v>123.80000000000001</v>
      </c>
      <c r="ES1261">
        <v>123.80000000000001</v>
      </c>
      <c r="ET1261">
        <v>0</v>
      </c>
      <c r="EU1261">
        <v>0</v>
      </c>
      <c r="EV1261">
        <v>0</v>
      </c>
      <c r="EW1261">
        <v>0</v>
      </c>
      <c r="EX1261">
        <v>0</v>
      </c>
      <c r="EY1261">
        <v>0</v>
      </c>
      <c r="EZ1261">
        <v>5</v>
      </c>
      <c r="FC1261">
        <v>0</v>
      </c>
      <c r="FD1261">
        <v>18</v>
      </c>
      <c r="FF1261">
        <v>1199.1099999999999</v>
      </c>
      <c r="FQ1261">
        <v>0</v>
      </c>
      <c r="FR1261">
        <v>0</v>
      </c>
      <c r="FS1261">
        <v>0</v>
      </c>
      <c r="FX1261">
        <v>0</v>
      </c>
      <c r="FY1261">
        <v>0</v>
      </c>
      <c r="GA1261" t="s">
        <v>307</v>
      </c>
      <c r="GD1261">
        <v>0</v>
      </c>
      <c r="GF1261">
        <v>-1793707131</v>
      </c>
      <c r="GG1261">
        <v>2</v>
      </c>
      <c r="GH1261">
        <v>3</v>
      </c>
      <c r="GI1261">
        <v>3</v>
      </c>
      <c r="GJ1261">
        <v>0</v>
      </c>
      <c r="GK1261">
        <f>ROUND(R1261*(R12)/100,2)</f>
        <v>0</v>
      </c>
      <c r="GL1261">
        <f t="shared" si="761"/>
        <v>0</v>
      </c>
      <c r="GM1261">
        <f t="shared" si="762"/>
        <v>62380.34</v>
      </c>
      <c r="GN1261">
        <f t="shared" si="763"/>
        <v>62380.34</v>
      </c>
      <c r="GO1261">
        <f t="shared" si="764"/>
        <v>0</v>
      </c>
      <c r="GP1261">
        <f t="shared" si="765"/>
        <v>0</v>
      </c>
      <c r="GR1261">
        <v>1</v>
      </c>
      <c r="GS1261">
        <v>1</v>
      </c>
      <c r="GT1261">
        <v>0</v>
      </c>
      <c r="GU1261" t="s">
        <v>3</v>
      </c>
      <c r="GV1261">
        <f t="shared" si="766"/>
        <v>0</v>
      </c>
      <c r="GW1261">
        <v>1</v>
      </c>
      <c r="GX1261">
        <f t="shared" si="767"/>
        <v>0</v>
      </c>
      <c r="HA1261">
        <v>0</v>
      </c>
      <c r="HB1261">
        <v>0</v>
      </c>
      <c r="HC1261">
        <f t="shared" si="768"/>
        <v>0</v>
      </c>
      <c r="HE1261" t="s">
        <v>228</v>
      </c>
      <c r="HF1261" t="s">
        <v>28</v>
      </c>
      <c r="HM1261" t="s">
        <v>3</v>
      </c>
      <c r="HN1261" t="s">
        <v>3</v>
      </c>
      <c r="HO1261" t="s">
        <v>3</v>
      </c>
      <c r="HP1261" t="s">
        <v>3</v>
      </c>
      <c r="HQ1261" t="s">
        <v>3</v>
      </c>
      <c r="HS1261">
        <v>0</v>
      </c>
      <c r="IK1261">
        <v>0</v>
      </c>
    </row>
    <row r="1262" spans="1:245" x14ac:dyDescent="0.2">
      <c r="A1262">
        <v>17</v>
      </c>
      <c r="B1262">
        <v>1</v>
      </c>
      <c r="E1262" t="s">
        <v>151</v>
      </c>
      <c r="F1262" t="s">
        <v>301</v>
      </c>
      <c r="G1262" t="s">
        <v>309</v>
      </c>
      <c r="H1262" t="s">
        <v>224</v>
      </c>
      <c r="I1262">
        <v>30.6</v>
      </c>
      <c r="J1262">
        <v>0</v>
      </c>
      <c r="K1262">
        <v>30.6</v>
      </c>
      <c r="O1262">
        <f t="shared" si="734"/>
        <v>46703.65</v>
      </c>
      <c r="P1262">
        <f t="shared" si="735"/>
        <v>46703.65</v>
      </c>
      <c r="Q1262">
        <f t="shared" si="736"/>
        <v>0</v>
      </c>
      <c r="R1262">
        <f t="shared" si="737"/>
        <v>0</v>
      </c>
      <c r="S1262">
        <f t="shared" si="738"/>
        <v>0</v>
      </c>
      <c r="T1262">
        <f t="shared" si="739"/>
        <v>0</v>
      </c>
      <c r="U1262">
        <f t="shared" si="740"/>
        <v>0</v>
      </c>
      <c r="V1262">
        <f t="shared" si="741"/>
        <v>0</v>
      </c>
      <c r="W1262">
        <f t="shared" si="742"/>
        <v>0</v>
      </c>
      <c r="X1262">
        <f t="shared" si="743"/>
        <v>0</v>
      </c>
      <c r="Y1262">
        <f t="shared" si="743"/>
        <v>0</v>
      </c>
      <c r="AA1262">
        <v>62853509</v>
      </c>
      <c r="AB1262">
        <f t="shared" si="744"/>
        <v>154.47999999999999</v>
      </c>
      <c r="AC1262">
        <f t="shared" si="745"/>
        <v>154.47999999999999</v>
      </c>
      <c r="AD1262">
        <f t="shared" si="746"/>
        <v>0</v>
      </c>
      <c r="AE1262">
        <f t="shared" si="747"/>
        <v>0</v>
      </c>
      <c r="AF1262">
        <f t="shared" si="747"/>
        <v>0</v>
      </c>
      <c r="AG1262">
        <f t="shared" si="748"/>
        <v>0</v>
      </c>
      <c r="AH1262">
        <f t="shared" si="749"/>
        <v>0</v>
      </c>
      <c r="AI1262">
        <f t="shared" si="749"/>
        <v>0</v>
      </c>
      <c r="AJ1262">
        <f t="shared" si="750"/>
        <v>0</v>
      </c>
      <c r="AK1262">
        <v>154.47999999999999</v>
      </c>
      <c r="AL1262">
        <v>154.47999999999999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  <c r="AS1262">
        <v>0</v>
      </c>
      <c r="AT1262">
        <v>0</v>
      </c>
      <c r="AU1262">
        <v>0</v>
      </c>
      <c r="AV1262">
        <v>1</v>
      </c>
      <c r="AW1262">
        <v>1</v>
      </c>
      <c r="AZ1262">
        <v>1</v>
      </c>
      <c r="BA1262">
        <v>1</v>
      </c>
      <c r="BB1262">
        <v>1</v>
      </c>
      <c r="BC1262">
        <v>9.8800000000000008</v>
      </c>
      <c r="BD1262" t="s">
        <v>3</v>
      </c>
      <c r="BE1262" t="s">
        <v>3</v>
      </c>
      <c r="BF1262" t="s">
        <v>3</v>
      </c>
      <c r="BG1262" t="s">
        <v>3</v>
      </c>
      <c r="BH1262">
        <v>3</v>
      </c>
      <c r="BI1262">
        <v>1</v>
      </c>
      <c r="BJ1262" t="s">
        <v>3</v>
      </c>
      <c r="BM1262">
        <v>400002</v>
      </c>
      <c r="BN1262">
        <v>0</v>
      </c>
      <c r="BO1262" t="s">
        <v>3</v>
      </c>
      <c r="BP1262">
        <v>0</v>
      </c>
      <c r="BQ1262">
        <v>202</v>
      </c>
      <c r="BR1262">
        <v>0</v>
      </c>
      <c r="BS1262">
        <v>1</v>
      </c>
      <c r="BT1262">
        <v>1</v>
      </c>
      <c r="BU1262">
        <v>1</v>
      </c>
      <c r="BV1262">
        <v>1</v>
      </c>
      <c r="BW1262">
        <v>1</v>
      </c>
      <c r="BX1262">
        <v>1</v>
      </c>
      <c r="BY1262" t="s">
        <v>3</v>
      </c>
      <c r="BZ1262">
        <v>0</v>
      </c>
      <c r="CA1262">
        <v>0</v>
      </c>
      <c r="CB1262" t="s">
        <v>3</v>
      </c>
      <c r="CE1262">
        <v>30</v>
      </c>
      <c r="CF1262">
        <v>0</v>
      </c>
      <c r="CG1262">
        <v>0</v>
      </c>
      <c r="CM1262">
        <v>0</v>
      </c>
      <c r="CN1262" t="s">
        <v>3</v>
      </c>
      <c r="CO1262">
        <v>0</v>
      </c>
      <c r="CP1262">
        <f t="shared" si="751"/>
        <v>46703.65</v>
      </c>
      <c r="CQ1262">
        <f t="shared" si="752"/>
        <v>1526.26</v>
      </c>
      <c r="CR1262">
        <f t="shared" si="753"/>
        <v>0</v>
      </c>
      <c r="CS1262">
        <f t="shared" si="754"/>
        <v>0</v>
      </c>
      <c r="CT1262">
        <f t="shared" si="755"/>
        <v>0</v>
      </c>
      <c r="CU1262">
        <f t="shared" si="756"/>
        <v>0</v>
      </c>
      <c r="CV1262">
        <f t="shared" si="757"/>
        <v>0</v>
      </c>
      <c r="CW1262">
        <f t="shared" si="758"/>
        <v>0</v>
      </c>
      <c r="CX1262">
        <f t="shared" si="758"/>
        <v>0</v>
      </c>
      <c r="CY1262">
        <f t="shared" si="759"/>
        <v>0</v>
      </c>
      <c r="CZ1262">
        <f t="shared" si="760"/>
        <v>0</v>
      </c>
      <c r="DC1262" t="s">
        <v>3</v>
      </c>
      <c r="DD1262" t="s">
        <v>3</v>
      </c>
      <c r="DE1262" t="s">
        <v>3</v>
      </c>
      <c r="DF1262" t="s">
        <v>3</v>
      </c>
      <c r="DG1262" t="s">
        <v>3</v>
      </c>
      <c r="DH1262" t="s">
        <v>3</v>
      </c>
      <c r="DI1262" t="s">
        <v>3</v>
      </c>
      <c r="DJ1262" t="s">
        <v>3</v>
      </c>
      <c r="DK1262" t="s">
        <v>3</v>
      </c>
      <c r="DL1262" t="s">
        <v>3</v>
      </c>
      <c r="DM1262" t="s">
        <v>3</v>
      </c>
      <c r="DN1262">
        <v>0</v>
      </c>
      <c r="DO1262">
        <v>0</v>
      </c>
      <c r="DP1262">
        <v>1</v>
      </c>
      <c r="DQ1262">
        <v>1</v>
      </c>
      <c r="DU1262">
        <v>1003</v>
      </c>
      <c r="DV1262" t="s">
        <v>224</v>
      </c>
      <c r="DW1262" t="s">
        <v>224</v>
      </c>
      <c r="DX1262">
        <v>1</v>
      </c>
      <c r="DZ1262" t="s">
        <v>3</v>
      </c>
      <c r="EA1262" t="s">
        <v>3</v>
      </c>
      <c r="EB1262" t="s">
        <v>3</v>
      </c>
      <c r="EC1262" t="s">
        <v>3</v>
      </c>
      <c r="EE1262">
        <v>65733373</v>
      </c>
      <c r="EF1262">
        <v>202</v>
      </c>
      <c r="EG1262" t="s">
        <v>225</v>
      </c>
      <c r="EH1262">
        <v>0</v>
      </c>
      <c r="EI1262" t="s">
        <v>3</v>
      </c>
      <c r="EJ1262">
        <v>1</v>
      </c>
      <c r="EK1262">
        <v>400002</v>
      </c>
      <c r="EL1262" t="s">
        <v>226</v>
      </c>
      <c r="EM1262" t="s">
        <v>225</v>
      </c>
      <c r="EO1262" t="s">
        <v>3</v>
      </c>
      <c r="EQ1262">
        <v>0</v>
      </c>
      <c r="ER1262">
        <v>154.47999999999999</v>
      </c>
      <c r="ES1262">
        <v>154.47999999999999</v>
      </c>
      <c r="ET1262">
        <v>0</v>
      </c>
      <c r="EU1262">
        <v>0</v>
      </c>
      <c r="EV1262">
        <v>0</v>
      </c>
      <c r="EW1262">
        <v>0</v>
      </c>
      <c r="EX1262">
        <v>0</v>
      </c>
      <c r="EY1262">
        <v>0</v>
      </c>
      <c r="EZ1262">
        <v>5</v>
      </c>
      <c r="FC1262">
        <v>0</v>
      </c>
      <c r="FD1262">
        <v>18</v>
      </c>
      <c r="FF1262">
        <v>1496.35</v>
      </c>
      <c r="FQ1262">
        <v>0</v>
      </c>
      <c r="FR1262">
        <v>0</v>
      </c>
      <c r="FS1262">
        <v>0</v>
      </c>
      <c r="FX1262">
        <v>0</v>
      </c>
      <c r="FY1262">
        <v>0</v>
      </c>
      <c r="GA1262" t="s">
        <v>310</v>
      </c>
      <c r="GD1262">
        <v>0</v>
      </c>
      <c r="GF1262">
        <v>455458989</v>
      </c>
      <c r="GG1262">
        <v>2</v>
      </c>
      <c r="GH1262">
        <v>3</v>
      </c>
      <c r="GI1262">
        <v>3</v>
      </c>
      <c r="GJ1262">
        <v>0</v>
      </c>
      <c r="GK1262">
        <f>ROUND(R1262*(R12)/100,2)</f>
        <v>0</v>
      </c>
      <c r="GL1262">
        <f t="shared" si="761"/>
        <v>0</v>
      </c>
      <c r="GM1262">
        <f t="shared" si="762"/>
        <v>46703.65</v>
      </c>
      <c r="GN1262">
        <f t="shared" si="763"/>
        <v>46703.65</v>
      </c>
      <c r="GO1262">
        <f t="shared" si="764"/>
        <v>0</v>
      </c>
      <c r="GP1262">
        <f t="shared" si="765"/>
        <v>0</v>
      </c>
      <c r="GR1262">
        <v>1</v>
      </c>
      <c r="GS1262">
        <v>1</v>
      </c>
      <c r="GT1262">
        <v>0</v>
      </c>
      <c r="GU1262" t="s">
        <v>3</v>
      </c>
      <c r="GV1262">
        <f t="shared" si="766"/>
        <v>0</v>
      </c>
      <c r="GW1262">
        <v>1</v>
      </c>
      <c r="GX1262">
        <f t="shared" si="767"/>
        <v>0</v>
      </c>
      <c r="HA1262">
        <v>0</v>
      </c>
      <c r="HB1262">
        <v>0</v>
      </c>
      <c r="HC1262">
        <f t="shared" si="768"/>
        <v>0</v>
      </c>
      <c r="HE1262" t="s">
        <v>228</v>
      </c>
      <c r="HF1262" t="s">
        <v>28</v>
      </c>
      <c r="HM1262" t="s">
        <v>3</v>
      </c>
      <c r="HN1262" t="s">
        <v>3</v>
      </c>
      <c r="HO1262" t="s">
        <v>3</v>
      </c>
      <c r="HP1262" t="s">
        <v>3</v>
      </c>
      <c r="HQ1262" t="s">
        <v>3</v>
      </c>
      <c r="HS1262">
        <v>0</v>
      </c>
      <c r="IK1262">
        <v>0</v>
      </c>
    </row>
    <row r="1263" spans="1:245" x14ac:dyDescent="0.2">
      <c r="A1263">
        <v>17</v>
      </c>
      <c r="B1263">
        <v>1</v>
      </c>
      <c r="E1263" t="s">
        <v>157</v>
      </c>
      <c r="F1263" t="s">
        <v>301</v>
      </c>
      <c r="G1263" t="s">
        <v>312</v>
      </c>
      <c r="H1263" t="s">
        <v>224</v>
      </c>
      <c r="I1263">
        <v>107.1</v>
      </c>
      <c r="J1263">
        <v>0</v>
      </c>
      <c r="K1263">
        <v>107.1</v>
      </c>
      <c r="O1263">
        <f t="shared" si="734"/>
        <v>207799.12</v>
      </c>
      <c r="P1263">
        <f t="shared" si="735"/>
        <v>207799.12</v>
      </c>
      <c r="Q1263">
        <f t="shared" si="736"/>
        <v>0</v>
      </c>
      <c r="R1263">
        <f t="shared" si="737"/>
        <v>0</v>
      </c>
      <c r="S1263">
        <f t="shared" si="738"/>
        <v>0</v>
      </c>
      <c r="T1263">
        <f t="shared" si="739"/>
        <v>0</v>
      </c>
      <c r="U1263">
        <f t="shared" si="740"/>
        <v>0</v>
      </c>
      <c r="V1263">
        <f t="shared" si="741"/>
        <v>0</v>
      </c>
      <c r="W1263">
        <f t="shared" si="742"/>
        <v>0</v>
      </c>
      <c r="X1263">
        <f t="shared" si="743"/>
        <v>0</v>
      </c>
      <c r="Y1263">
        <f t="shared" si="743"/>
        <v>0</v>
      </c>
      <c r="AA1263">
        <v>62853509</v>
      </c>
      <c r="AB1263">
        <f t="shared" si="744"/>
        <v>196.38</v>
      </c>
      <c r="AC1263">
        <f t="shared" si="745"/>
        <v>196.38</v>
      </c>
      <c r="AD1263">
        <f t="shared" si="746"/>
        <v>0</v>
      </c>
      <c r="AE1263">
        <f t="shared" si="747"/>
        <v>0</v>
      </c>
      <c r="AF1263">
        <f t="shared" si="747"/>
        <v>0</v>
      </c>
      <c r="AG1263">
        <f t="shared" si="748"/>
        <v>0</v>
      </c>
      <c r="AH1263">
        <f t="shared" si="749"/>
        <v>0</v>
      </c>
      <c r="AI1263">
        <f t="shared" si="749"/>
        <v>0</v>
      </c>
      <c r="AJ1263">
        <f t="shared" si="750"/>
        <v>0</v>
      </c>
      <c r="AK1263">
        <v>196.38</v>
      </c>
      <c r="AL1263">
        <v>196.38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  <c r="AS1263">
        <v>0</v>
      </c>
      <c r="AT1263">
        <v>0</v>
      </c>
      <c r="AU1263">
        <v>0</v>
      </c>
      <c r="AV1263">
        <v>1</v>
      </c>
      <c r="AW1263">
        <v>1</v>
      </c>
      <c r="AZ1263">
        <v>1</v>
      </c>
      <c r="BA1263">
        <v>1</v>
      </c>
      <c r="BB1263">
        <v>1</v>
      </c>
      <c r="BC1263">
        <v>9.8800000000000008</v>
      </c>
      <c r="BD1263" t="s">
        <v>3</v>
      </c>
      <c r="BE1263" t="s">
        <v>3</v>
      </c>
      <c r="BF1263" t="s">
        <v>3</v>
      </c>
      <c r="BG1263" t="s">
        <v>3</v>
      </c>
      <c r="BH1263">
        <v>3</v>
      </c>
      <c r="BI1263">
        <v>1</v>
      </c>
      <c r="BJ1263" t="s">
        <v>3</v>
      </c>
      <c r="BM1263">
        <v>400002</v>
      </c>
      <c r="BN1263">
        <v>0</v>
      </c>
      <c r="BO1263" t="s">
        <v>3</v>
      </c>
      <c r="BP1263">
        <v>0</v>
      </c>
      <c r="BQ1263">
        <v>202</v>
      </c>
      <c r="BR1263">
        <v>0</v>
      </c>
      <c r="BS1263">
        <v>1</v>
      </c>
      <c r="BT1263">
        <v>1</v>
      </c>
      <c r="BU1263">
        <v>1</v>
      </c>
      <c r="BV1263">
        <v>1</v>
      </c>
      <c r="BW1263">
        <v>1</v>
      </c>
      <c r="BX1263">
        <v>1</v>
      </c>
      <c r="BY1263" t="s">
        <v>3</v>
      </c>
      <c r="BZ1263">
        <v>0</v>
      </c>
      <c r="CA1263">
        <v>0</v>
      </c>
      <c r="CB1263" t="s">
        <v>3</v>
      </c>
      <c r="CE1263">
        <v>30</v>
      </c>
      <c r="CF1263">
        <v>0</v>
      </c>
      <c r="CG1263">
        <v>0</v>
      </c>
      <c r="CM1263">
        <v>0</v>
      </c>
      <c r="CN1263" t="s">
        <v>3</v>
      </c>
      <c r="CO1263">
        <v>0</v>
      </c>
      <c r="CP1263">
        <f t="shared" si="751"/>
        <v>207799.12</v>
      </c>
      <c r="CQ1263">
        <f t="shared" si="752"/>
        <v>1940.23</v>
      </c>
      <c r="CR1263">
        <f t="shared" si="753"/>
        <v>0</v>
      </c>
      <c r="CS1263">
        <f t="shared" si="754"/>
        <v>0</v>
      </c>
      <c r="CT1263">
        <f t="shared" si="755"/>
        <v>0</v>
      </c>
      <c r="CU1263">
        <f t="shared" si="756"/>
        <v>0</v>
      </c>
      <c r="CV1263">
        <f t="shared" si="757"/>
        <v>0</v>
      </c>
      <c r="CW1263">
        <f t="shared" si="758"/>
        <v>0</v>
      </c>
      <c r="CX1263">
        <f t="shared" si="758"/>
        <v>0</v>
      </c>
      <c r="CY1263">
        <f t="shared" si="759"/>
        <v>0</v>
      </c>
      <c r="CZ1263">
        <f t="shared" si="760"/>
        <v>0</v>
      </c>
      <c r="DC1263" t="s">
        <v>3</v>
      </c>
      <c r="DD1263" t="s">
        <v>3</v>
      </c>
      <c r="DE1263" t="s">
        <v>3</v>
      </c>
      <c r="DF1263" t="s">
        <v>3</v>
      </c>
      <c r="DG1263" t="s">
        <v>3</v>
      </c>
      <c r="DH1263" t="s">
        <v>3</v>
      </c>
      <c r="DI1263" t="s">
        <v>3</v>
      </c>
      <c r="DJ1263" t="s">
        <v>3</v>
      </c>
      <c r="DK1263" t="s">
        <v>3</v>
      </c>
      <c r="DL1263" t="s">
        <v>3</v>
      </c>
      <c r="DM1263" t="s">
        <v>3</v>
      </c>
      <c r="DN1263">
        <v>0</v>
      </c>
      <c r="DO1263">
        <v>0</v>
      </c>
      <c r="DP1263">
        <v>1</v>
      </c>
      <c r="DQ1263">
        <v>1</v>
      </c>
      <c r="DU1263">
        <v>1003</v>
      </c>
      <c r="DV1263" t="s">
        <v>224</v>
      </c>
      <c r="DW1263" t="s">
        <v>224</v>
      </c>
      <c r="DX1263">
        <v>1</v>
      </c>
      <c r="DZ1263" t="s">
        <v>3</v>
      </c>
      <c r="EA1263" t="s">
        <v>3</v>
      </c>
      <c r="EB1263" t="s">
        <v>3</v>
      </c>
      <c r="EC1263" t="s">
        <v>3</v>
      </c>
      <c r="EE1263">
        <v>65733373</v>
      </c>
      <c r="EF1263">
        <v>202</v>
      </c>
      <c r="EG1263" t="s">
        <v>225</v>
      </c>
      <c r="EH1263">
        <v>0</v>
      </c>
      <c r="EI1263" t="s">
        <v>3</v>
      </c>
      <c r="EJ1263">
        <v>1</v>
      </c>
      <c r="EK1263">
        <v>400002</v>
      </c>
      <c r="EL1263" t="s">
        <v>226</v>
      </c>
      <c r="EM1263" t="s">
        <v>225</v>
      </c>
      <c r="EO1263" t="s">
        <v>3</v>
      </c>
      <c r="EQ1263">
        <v>0</v>
      </c>
      <c r="ER1263">
        <v>196.38</v>
      </c>
      <c r="ES1263">
        <v>196.38</v>
      </c>
      <c r="ET1263">
        <v>0</v>
      </c>
      <c r="EU1263">
        <v>0</v>
      </c>
      <c r="EV1263">
        <v>0</v>
      </c>
      <c r="EW1263">
        <v>0</v>
      </c>
      <c r="EX1263">
        <v>0</v>
      </c>
      <c r="EY1263">
        <v>0</v>
      </c>
      <c r="EZ1263">
        <v>5</v>
      </c>
      <c r="FC1263">
        <v>0</v>
      </c>
      <c r="FD1263">
        <v>18</v>
      </c>
      <c r="FF1263">
        <v>1902.15</v>
      </c>
      <c r="FQ1263">
        <v>0</v>
      </c>
      <c r="FR1263">
        <v>0</v>
      </c>
      <c r="FS1263">
        <v>0</v>
      </c>
      <c r="FX1263">
        <v>0</v>
      </c>
      <c r="FY1263">
        <v>0</v>
      </c>
      <c r="GA1263" t="s">
        <v>313</v>
      </c>
      <c r="GD1263">
        <v>0</v>
      </c>
      <c r="GF1263">
        <v>-1823728583</v>
      </c>
      <c r="GG1263">
        <v>2</v>
      </c>
      <c r="GH1263">
        <v>3</v>
      </c>
      <c r="GI1263">
        <v>3</v>
      </c>
      <c r="GJ1263">
        <v>0</v>
      </c>
      <c r="GK1263">
        <f>ROUND(R1263*(R12)/100,2)</f>
        <v>0</v>
      </c>
      <c r="GL1263">
        <f t="shared" si="761"/>
        <v>0</v>
      </c>
      <c r="GM1263">
        <f t="shared" si="762"/>
        <v>207799.12</v>
      </c>
      <c r="GN1263">
        <f t="shared" si="763"/>
        <v>207799.12</v>
      </c>
      <c r="GO1263">
        <f t="shared" si="764"/>
        <v>0</v>
      </c>
      <c r="GP1263">
        <f t="shared" si="765"/>
        <v>0</v>
      </c>
      <c r="GR1263">
        <v>1</v>
      </c>
      <c r="GS1263">
        <v>1</v>
      </c>
      <c r="GT1263">
        <v>0</v>
      </c>
      <c r="GU1263" t="s">
        <v>3</v>
      </c>
      <c r="GV1263">
        <f t="shared" si="766"/>
        <v>0</v>
      </c>
      <c r="GW1263">
        <v>1</v>
      </c>
      <c r="GX1263">
        <f t="shared" si="767"/>
        <v>0</v>
      </c>
      <c r="HA1263">
        <v>0</v>
      </c>
      <c r="HB1263">
        <v>0</v>
      </c>
      <c r="HC1263">
        <f t="shared" si="768"/>
        <v>0</v>
      </c>
      <c r="HE1263" t="s">
        <v>228</v>
      </c>
      <c r="HF1263" t="s">
        <v>28</v>
      </c>
      <c r="HM1263" t="s">
        <v>3</v>
      </c>
      <c r="HN1263" t="s">
        <v>3</v>
      </c>
      <c r="HO1263" t="s">
        <v>3</v>
      </c>
      <c r="HP1263" t="s">
        <v>3</v>
      </c>
      <c r="HQ1263" t="s">
        <v>3</v>
      </c>
      <c r="HS1263">
        <v>0</v>
      </c>
      <c r="IK1263">
        <v>0</v>
      </c>
    </row>
    <row r="1264" spans="1:245" x14ac:dyDescent="0.2">
      <c r="A1264">
        <v>17</v>
      </c>
      <c r="B1264">
        <v>1</v>
      </c>
      <c r="E1264" t="s">
        <v>162</v>
      </c>
      <c r="F1264" t="s">
        <v>461</v>
      </c>
      <c r="G1264" t="s">
        <v>462</v>
      </c>
      <c r="H1264" t="s">
        <v>159</v>
      </c>
      <c r="I1264">
        <v>8</v>
      </c>
      <c r="J1264">
        <v>0</v>
      </c>
      <c r="K1264">
        <v>8</v>
      </c>
      <c r="O1264">
        <f t="shared" si="734"/>
        <v>40371.1</v>
      </c>
      <c r="P1264">
        <f t="shared" si="735"/>
        <v>40371.1</v>
      </c>
      <c r="Q1264">
        <f t="shared" si="736"/>
        <v>0</v>
      </c>
      <c r="R1264">
        <f t="shared" si="737"/>
        <v>0</v>
      </c>
      <c r="S1264">
        <f t="shared" si="738"/>
        <v>0</v>
      </c>
      <c r="T1264">
        <f t="shared" si="739"/>
        <v>0</v>
      </c>
      <c r="U1264">
        <f t="shared" si="740"/>
        <v>0</v>
      </c>
      <c r="V1264">
        <f t="shared" si="741"/>
        <v>0</v>
      </c>
      <c r="W1264">
        <f t="shared" si="742"/>
        <v>0</v>
      </c>
      <c r="X1264">
        <f t="shared" si="743"/>
        <v>0</v>
      </c>
      <c r="Y1264">
        <f t="shared" si="743"/>
        <v>0</v>
      </c>
      <c r="AA1264">
        <v>62853509</v>
      </c>
      <c r="AB1264">
        <f t="shared" si="744"/>
        <v>673.75</v>
      </c>
      <c r="AC1264">
        <f t="shared" si="745"/>
        <v>673.75</v>
      </c>
      <c r="AD1264">
        <f t="shared" si="746"/>
        <v>0</v>
      </c>
      <c r="AE1264">
        <f t="shared" si="747"/>
        <v>0</v>
      </c>
      <c r="AF1264">
        <f t="shared" si="747"/>
        <v>0</v>
      </c>
      <c r="AG1264">
        <f t="shared" si="748"/>
        <v>0</v>
      </c>
      <c r="AH1264">
        <f t="shared" si="749"/>
        <v>0</v>
      </c>
      <c r="AI1264">
        <f t="shared" si="749"/>
        <v>0</v>
      </c>
      <c r="AJ1264">
        <f t="shared" si="750"/>
        <v>0</v>
      </c>
      <c r="AK1264">
        <v>673.75</v>
      </c>
      <c r="AL1264">
        <v>673.75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  <c r="AS1264">
        <v>0</v>
      </c>
      <c r="AT1264">
        <v>0</v>
      </c>
      <c r="AU1264">
        <v>0</v>
      </c>
      <c r="AV1264">
        <v>1</v>
      </c>
      <c r="AW1264">
        <v>1</v>
      </c>
      <c r="AZ1264">
        <v>1</v>
      </c>
      <c r="BA1264">
        <v>1</v>
      </c>
      <c r="BB1264">
        <v>1</v>
      </c>
      <c r="BC1264">
        <v>7.49</v>
      </c>
      <c r="BD1264" t="s">
        <v>3</v>
      </c>
      <c r="BE1264" t="s">
        <v>3</v>
      </c>
      <c r="BF1264" t="s">
        <v>3</v>
      </c>
      <c r="BG1264" t="s">
        <v>3</v>
      </c>
      <c r="BH1264">
        <v>3</v>
      </c>
      <c r="BI1264">
        <v>2</v>
      </c>
      <c r="BJ1264" t="s">
        <v>463</v>
      </c>
      <c r="BM1264">
        <v>1618</v>
      </c>
      <c r="BN1264">
        <v>0</v>
      </c>
      <c r="BO1264" t="s">
        <v>461</v>
      </c>
      <c r="BP1264">
        <v>1</v>
      </c>
      <c r="BQ1264">
        <v>201</v>
      </c>
      <c r="BR1264">
        <v>0</v>
      </c>
      <c r="BS1264">
        <v>1</v>
      </c>
      <c r="BT1264">
        <v>1</v>
      </c>
      <c r="BU1264">
        <v>1</v>
      </c>
      <c r="BV1264">
        <v>1</v>
      </c>
      <c r="BW1264">
        <v>1</v>
      </c>
      <c r="BX1264">
        <v>1</v>
      </c>
      <c r="BY1264" t="s">
        <v>3</v>
      </c>
      <c r="BZ1264">
        <v>0</v>
      </c>
      <c r="CA1264">
        <v>0</v>
      </c>
      <c r="CB1264" t="s">
        <v>3</v>
      </c>
      <c r="CE1264">
        <v>30</v>
      </c>
      <c r="CF1264">
        <v>0</v>
      </c>
      <c r="CG1264">
        <v>0</v>
      </c>
      <c r="CM1264">
        <v>0</v>
      </c>
      <c r="CN1264" t="s">
        <v>3</v>
      </c>
      <c r="CO1264">
        <v>0</v>
      </c>
      <c r="CP1264">
        <f t="shared" si="751"/>
        <v>40371.1</v>
      </c>
      <c r="CQ1264">
        <f t="shared" si="752"/>
        <v>5046.3900000000003</v>
      </c>
      <c r="CR1264">
        <f t="shared" si="753"/>
        <v>0</v>
      </c>
      <c r="CS1264">
        <f t="shared" si="754"/>
        <v>0</v>
      </c>
      <c r="CT1264">
        <f t="shared" si="755"/>
        <v>0</v>
      </c>
      <c r="CU1264">
        <f t="shared" si="756"/>
        <v>0</v>
      </c>
      <c r="CV1264">
        <f t="shared" si="757"/>
        <v>0</v>
      </c>
      <c r="CW1264">
        <f t="shared" si="758"/>
        <v>0</v>
      </c>
      <c r="CX1264">
        <f t="shared" si="758"/>
        <v>0</v>
      </c>
      <c r="CY1264">
        <f t="shared" si="759"/>
        <v>0</v>
      </c>
      <c r="CZ1264">
        <f t="shared" si="760"/>
        <v>0</v>
      </c>
      <c r="DC1264" t="s">
        <v>3</v>
      </c>
      <c r="DD1264" t="s">
        <v>3</v>
      </c>
      <c r="DE1264" t="s">
        <v>3</v>
      </c>
      <c r="DF1264" t="s">
        <v>3</v>
      </c>
      <c r="DG1264" t="s">
        <v>3</v>
      </c>
      <c r="DH1264" t="s">
        <v>3</v>
      </c>
      <c r="DI1264" t="s">
        <v>3</v>
      </c>
      <c r="DJ1264" t="s">
        <v>3</v>
      </c>
      <c r="DK1264" t="s">
        <v>3</v>
      </c>
      <c r="DL1264" t="s">
        <v>3</v>
      </c>
      <c r="DM1264" t="s">
        <v>3</v>
      </c>
      <c r="DN1264">
        <v>0</v>
      </c>
      <c r="DO1264">
        <v>0</v>
      </c>
      <c r="DP1264">
        <v>1</v>
      </c>
      <c r="DQ1264">
        <v>1</v>
      </c>
      <c r="DU1264">
        <v>1013</v>
      </c>
      <c r="DV1264" t="s">
        <v>159</v>
      </c>
      <c r="DW1264" t="s">
        <v>159</v>
      </c>
      <c r="DX1264">
        <v>1</v>
      </c>
      <c r="DZ1264" t="s">
        <v>3</v>
      </c>
      <c r="EA1264" t="s">
        <v>3</v>
      </c>
      <c r="EB1264" t="s">
        <v>3</v>
      </c>
      <c r="EC1264" t="s">
        <v>3</v>
      </c>
      <c r="EE1264">
        <v>65732920</v>
      </c>
      <c r="EF1264">
        <v>201</v>
      </c>
      <c r="EG1264" t="s">
        <v>148</v>
      </c>
      <c r="EH1264">
        <v>0</v>
      </c>
      <c r="EI1264" t="s">
        <v>3</v>
      </c>
      <c r="EJ1264">
        <v>2</v>
      </c>
      <c r="EK1264">
        <v>1618</v>
      </c>
      <c r="EL1264" t="s">
        <v>149</v>
      </c>
      <c r="EM1264" t="s">
        <v>150</v>
      </c>
      <c r="EO1264" t="s">
        <v>3</v>
      </c>
      <c r="EQ1264">
        <v>0</v>
      </c>
      <c r="ER1264">
        <v>673.75</v>
      </c>
      <c r="ES1264">
        <v>673.75</v>
      </c>
      <c r="ET1264">
        <v>0</v>
      </c>
      <c r="EU1264">
        <v>0</v>
      </c>
      <c r="EV1264">
        <v>0</v>
      </c>
      <c r="EW1264">
        <v>0</v>
      </c>
      <c r="EX1264">
        <v>0</v>
      </c>
      <c r="EY1264">
        <v>0</v>
      </c>
      <c r="FQ1264">
        <v>0</v>
      </c>
      <c r="FR1264">
        <v>0</v>
      </c>
      <c r="FS1264">
        <v>0</v>
      </c>
      <c r="FX1264">
        <v>0</v>
      </c>
      <c r="FY1264">
        <v>0</v>
      </c>
      <c r="GA1264" t="s">
        <v>3</v>
      </c>
      <c r="GD1264">
        <v>0</v>
      </c>
      <c r="GF1264">
        <v>177582017</v>
      </c>
      <c r="GG1264">
        <v>2</v>
      </c>
      <c r="GH1264">
        <v>1</v>
      </c>
      <c r="GI1264">
        <v>2</v>
      </c>
      <c r="GJ1264">
        <v>0</v>
      </c>
      <c r="GK1264">
        <f>ROUND(R1264*(R12)/100,2)</f>
        <v>0</v>
      </c>
      <c r="GL1264">
        <f t="shared" si="761"/>
        <v>0</v>
      </c>
      <c r="GM1264">
        <f t="shared" si="762"/>
        <v>40371.1</v>
      </c>
      <c r="GN1264">
        <f t="shared" si="763"/>
        <v>0</v>
      </c>
      <c r="GO1264">
        <f t="shared" si="764"/>
        <v>40371.1</v>
      </c>
      <c r="GP1264">
        <f t="shared" si="765"/>
        <v>0</v>
      </c>
      <c r="GR1264">
        <v>0</v>
      </c>
      <c r="GS1264">
        <v>0</v>
      </c>
      <c r="GT1264">
        <v>0</v>
      </c>
      <c r="GU1264" t="s">
        <v>3</v>
      </c>
      <c r="GV1264">
        <f t="shared" si="766"/>
        <v>0</v>
      </c>
      <c r="GW1264">
        <v>1</v>
      </c>
      <c r="GX1264">
        <f t="shared" si="767"/>
        <v>0</v>
      </c>
      <c r="HA1264">
        <v>0</v>
      </c>
      <c r="HB1264">
        <v>0</v>
      </c>
      <c r="HC1264">
        <f t="shared" si="768"/>
        <v>0</v>
      </c>
      <c r="HE1264" t="s">
        <v>3</v>
      </c>
      <c r="HF1264" t="s">
        <v>3</v>
      </c>
      <c r="HM1264" t="s">
        <v>3</v>
      </c>
      <c r="HN1264" t="s">
        <v>3</v>
      </c>
      <c r="HO1264" t="s">
        <v>3</v>
      </c>
      <c r="HP1264" t="s">
        <v>3</v>
      </c>
      <c r="HQ1264" t="s">
        <v>3</v>
      </c>
      <c r="HS1264">
        <v>0</v>
      </c>
      <c r="IK1264">
        <v>0</v>
      </c>
    </row>
    <row r="1265" spans="1:245" x14ac:dyDescent="0.2">
      <c r="A1265">
        <v>17</v>
      </c>
      <c r="B1265">
        <v>1</v>
      </c>
      <c r="E1265" t="s">
        <v>168</v>
      </c>
      <c r="F1265" t="s">
        <v>464</v>
      </c>
      <c r="G1265" t="s">
        <v>465</v>
      </c>
      <c r="H1265" t="s">
        <v>159</v>
      </c>
      <c r="I1265">
        <v>37</v>
      </c>
      <c r="J1265">
        <v>0</v>
      </c>
      <c r="K1265">
        <v>37</v>
      </c>
      <c r="O1265">
        <f t="shared" si="734"/>
        <v>262358.89</v>
      </c>
      <c r="P1265">
        <f t="shared" si="735"/>
        <v>262358.89</v>
      </c>
      <c r="Q1265">
        <f t="shared" si="736"/>
        <v>0</v>
      </c>
      <c r="R1265">
        <f t="shared" si="737"/>
        <v>0</v>
      </c>
      <c r="S1265">
        <f t="shared" si="738"/>
        <v>0</v>
      </c>
      <c r="T1265">
        <f t="shared" si="739"/>
        <v>0</v>
      </c>
      <c r="U1265">
        <f t="shared" si="740"/>
        <v>0</v>
      </c>
      <c r="V1265">
        <f t="shared" si="741"/>
        <v>0</v>
      </c>
      <c r="W1265">
        <f t="shared" si="742"/>
        <v>0</v>
      </c>
      <c r="X1265">
        <f t="shared" si="743"/>
        <v>0</v>
      </c>
      <c r="Y1265">
        <f t="shared" si="743"/>
        <v>0</v>
      </c>
      <c r="AA1265">
        <v>62853509</v>
      </c>
      <c r="AB1265">
        <f t="shared" si="744"/>
        <v>857.41</v>
      </c>
      <c r="AC1265">
        <f t="shared" si="745"/>
        <v>857.41</v>
      </c>
      <c r="AD1265">
        <f t="shared" si="746"/>
        <v>0</v>
      </c>
      <c r="AE1265">
        <f t="shared" si="747"/>
        <v>0</v>
      </c>
      <c r="AF1265">
        <f t="shared" si="747"/>
        <v>0</v>
      </c>
      <c r="AG1265">
        <f t="shared" si="748"/>
        <v>0</v>
      </c>
      <c r="AH1265">
        <f t="shared" si="749"/>
        <v>0</v>
      </c>
      <c r="AI1265">
        <f t="shared" si="749"/>
        <v>0</v>
      </c>
      <c r="AJ1265">
        <f t="shared" si="750"/>
        <v>0</v>
      </c>
      <c r="AK1265">
        <v>857.41</v>
      </c>
      <c r="AL1265">
        <v>857.41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  <c r="AS1265">
        <v>0</v>
      </c>
      <c r="AT1265">
        <v>0</v>
      </c>
      <c r="AU1265">
        <v>0</v>
      </c>
      <c r="AV1265">
        <v>1</v>
      </c>
      <c r="AW1265">
        <v>1</v>
      </c>
      <c r="AZ1265">
        <v>1</v>
      </c>
      <c r="BA1265">
        <v>1</v>
      </c>
      <c r="BB1265">
        <v>1</v>
      </c>
      <c r="BC1265">
        <v>8.27</v>
      </c>
      <c r="BD1265" t="s">
        <v>3</v>
      </c>
      <c r="BE1265" t="s">
        <v>3</v>
      </c>
      <c r="BF1265" t="s">
        <v>3</v>
      </c>
      <c r="BG1265" t="s">
        <v>3</v>
      </c>
      <c r="BH1265">
        <v>3</v>
      </c>
      <c r="BI1265">
        <v>2</v>
      </c>
      <c r="BJ1265" t="s">
        <v>466</v>
      </c>
      <c r="BM1265">
        <v>1618</v>
      </c>
      <c r="BN1265">
        <v>0</v>
      </c>
      <c r="BO1265" t="s">
        <v>464</v>
      </c>
      <c r="BP1265">
        <v>1</v>
      </c>
      <c r="BQ1265">
        <v>201</v>
      </c>
      <c r="BR1265">
        <v>0</v>
      </c>
      <c r="BS1265">
        <v>1</v>
      </c>
      <c r="BT1265">
        <v>1</v>
      </c>
      <c r="BU1265">
        <v>1</v>
      </c>
      <c r="BV1265">
        <v>1</v>
      </c>
      <c r="BW1265">
        <v>1</v>
      </c>
      <c r="BX1265">
        <v>1</v>
      </c>
      <c r="BY1265" t="s">
        <v>3</v>
      </c>
      <c r="BZ1265">
        <v>0</v>
      </c>
      <c r="CA1265">
        <v>0</v>
      </c>
      <c r="CB1265" t="s">
        <v>3</v>
      </c>
      <c r="CE1265">
        <v>30</v>
      </c>
      <c r="CF1265">
        <v>0</v>
      </c>
      <c r="CG1265">
        <v>0</v>
      </c>
      <c r="CM1265">
        <v>0</v>
      </c>
      <c r="CN1265" t="s">
        <v>3</v>
      </c>
      <c r="CO1265">
        <v>0</v>
      </c>
      <c r="CP1265">
        <f t="shared" si="751"/>
        <v>262358.89</v>
      </c>
      <c r="CQ1265">
        <f t="shared" si="752"/>
        <v>7090.78</v>
      </c>
      <c r="CR1265">
        <f t="shared" si="753"/>
        <v>0</v>
      </c>
      <c r="CS1265">
        <f t="shared" si="754"/>
        <v>0</v>
      </c>
      <c r="CT1265">
        <f t="shared" si="755"/>
        <v>0</v>
      </c>
      <c r="CU1265">
        <f t="shared" si="756"/>
        <v>0</v>
      </c>
      <c r="CV1265">
        <f t="shared" si="757"/>
        <v>0</v>
      </c>
      <c r="CW1265">
        <f t="shared" si="758"/>
        <v>0</v>
      </c>
      <c r="CX1265">
        <f t="shared" si="758"/>
        <v>0</v>
      </c>
      <c r="CY1265">
        <f t="shared" si="759"/>
        <v>0</v>
      </c>
      <c r="CZ1265">
        <f t="shared" si="760"/>
        <v>0</v>
      </c>
      <c r="DC1265" t="s">
        <v>3</v>
      </c>
      <c r="DD1265" t="s">
        <v>3</v>
      </c>
      <c r="DE1265" t="s">
        <v>3</v>
      </c>
      <c r="DF1265" t="s">
        <v>3</v>
      </c>
      <c r="DG1265" t="s">
        <v>3</v>
      </c>
      <c r="DH1265" t="s">
        <v>3</v>
      </c>
      <c r="DI1265" t="s">
        <v>3</v>
      </c>
      <c r="DJ1265" t="s">
        <v>3</v>
      </c>
      <c r="DK1265" t="s">
        <v>3</v>
      </c>
      <c r="DL1265" t="s">
        <v>3</v>
      </c>
      <c r="DM1265" t="s">
        <v>3</v>
      </c>
      <c r="DN1265">
        <v>0</v>
      </c>
      <c r="DO1265">
        <v>0</v>
      </c>
      <c r="DP1265">
        <v>1</v>
      </c>
      <c r="DQ1265">
        <v>1</v>
      </c>
      <c r="DU1265">
        <v>1013</v>
      </c>
      <c r="DV1265" t="s">
        <v>159</v>
      </c>
      <c r="DW1265" t="s">
        <v>159</v>
      </c>
      <c r="DX1265">
        <v>1</v>
      </c>
      <c r="DZ1265" t="s">
        <v>3</v>
      </c>
      <c r="EA1265" t="s">
        <v>3</v>
      </c>
      <c r="EB1265" t="s">
        <v>3</v>
      </c>
      <c r="EC1265" t="s">
        <v>3</v>
      </c>
      <c r="EE1265">
        <v>65732920</v>
      </c>
      <c r="EF1265">
        <v>201</v>
      </c>
      <c r="EG1265" t="s">
        <v>148</v>
      </c>
      <c r="EH1265">
        <v>0</v>
      </c>
      <c r="EI1265" t="s">
        <v>3</v>
      </c>
      <c r="EJ1265">
        <v>2</v>
      </c>
      <c r="EK1265">
        <v>1618</v>
      </c>
      <c r="EL1265" t="s">
        <v>149</v>
      </c>
      <c r="EM1265" t="s">
        <v>150</v>
      </c>
      <c r="EO1265" t="s">
        <v>3</v>
      </c>
      <c r="EQ1265">
        <v>0</v>
      </c>
      <c r="ER1265">
        <v>857.41</v>
      </c>
      <c r="ES1265">
        <v>857.41</v>
      </c>
      <c r="ET1265">
        <v>0</v>
      </c>
      <c r="EU1265">
        <v>0</v>
      </c>
      <c r="EV1265">
        <v>0</v>
      </c>
      <c r="EW1265">
        <v>0</v>
      </c>
      <c r="EX1265">
        <v>0</v>
      </c>
      <c r="EY1265">
        <v>0</v>
      </c>
      <c r="FQ1265">
        <v>0</v>
      </c>
      <c r="FR1265">
        <v>0</v>
      </c>
      <c r="FS1265">
        <v>0</v>
      </c>
      <c r="FX1265">
        <v>0</v>
      </c>
      <c r="FY1265">
        <v>0</v>
      </c>
      <c r="GA1265" t="s">
        <v>3</v>
      </c>
      <c r="GD1265">
        <v>0</v>
      </c>
      <c r="GF1265">
        <v>-1638197146</v>
      </c>
      <c r="GG1265">
        <v>2</v>
      </c>
      <c r="GH1265">
        <v>1</v>
      </c>
      <c r="GI1265">
        <v>2</v>
      </c>
      <c r="GJ1265">
        <v>0</v>
      </c>
      <c r="GK1265">
        <f>ROUND(R1265*(R12)/100,2)</f>
        <v>0</v>
      </c>
      <c r="GL1265">
        <f t="shared" si="761"/>
        <v>0</v>
      </c>
      <c r="GM1265">
        <f t="shared" si="762"/>
        <v>262358.89</v>
      </c>
      <c r="GN1265">
        <f t="shared" si="763"/>
        <v>0</v>
      </c>
      <c r="GO1265">
        <f t="shared" si="764"/>
        <v>262358.89</v>
      </c>
      <c r="GP1265">
        <f t="shared" si="765"/>
        <v>0</v>
      </c>
      <c r="GR1265">
        <v>0</v>
      </c>
      <c r="GS1265">
        <v>3</v>
      </c>
      <c r="GT1265">
        <v>0</v>
      </c>
      <c r="GU1265" t="s">
        <v>3</v>
      </c>
      <c r="GV1265">
        <f t="shared" si="766"/>
        <v>0</v>
      </c>
      <c r="GW1265">
        <v>1</v>
      </c>
      <c r="GX1265">
        <f t="shared" si="767"/>
        <v>0</v>
      </c>
      <c r="HA1265">
        <v>0</v>
      </c>
      <c r="HB1265">
        <v>0</v>
      </c>
      <c r="HC1265">
        <f t="shared" si="768"/>
        <v>0</v>
      </c>
      <c r="HE1265" t="s">
        <v>3</v>
      </c>
      <c r="HF1265" t="s">
        <v>3</v>
      </c>
      <c r="HM1265" t="s">
        <v>3</v>
      </c>
      <c r="HN1265" t="s">
        <v>3</v>
      </c>
      <c r="HO1265" t="s">
        <v>3</v>
      </c>
      <c r="HP1265" t="s">
        <v>3</v>
      </c>
      <c r="HQ1265" t="s">
        <v>3</v>
      </c>
      <c r="HS1265">
        <v>0</v>
      </c>
      <c r="IK1265">
        <v>0</v>
      </c>
    </row>
    <row r="1267" spans="1:245" x14ac:dyDescent="0.2">
      <c r="A1267" s="2">
        <v>51</v>
      </c>
      <c r="B1267" s="2">
        <f>B1255</f>
        <v>1</v>
      </c>
      <c r="C1267" s="2">
        <f>A1255</f>
        <v>4</v>
      </c>
      <c r="D1267" s="2">
        <f>ROW(A1255)</f>
        <v>1255</v>
      </c>
      <c r="E1267" s="2"/>
      <c r="F1267" s="2" t="str">
        <f>IF(F1255&lt;&gt;"",F1255,"")</f>
        <v>Новый раздел</v>
      </c>
      <c r="G1267" s="2" t="str">
        <f>IF(G1255&lt;&gt;"",G1255,"")</f>
        <v>Материалы</v>
      </c>
      <c r="H1267" s="2">
        <v>0</v>
      </c>
      <c r="I1267" s="2"/>
      <c r="J1267" s="2"/>
      <c r="K1267" s="2"/>
      <c r="L1267" s="2"/>
      <c r="M1267" s="2"/>
      <c r="N1267" s="2"/>
      <c r="O1267" s="2">
        <f t="shared" ref="O1267:T1267" si="769">ROUND(AB1267,2)</f>
        <v>657609.71</v>
      </c>
      <c r="P1267" s="2">
        <f t="shared" si="769"/>
        <v>657609.71</v>
      </c>
      <c r="Q1267" s="2">
        <f t="shared" si="769"/>
        <v>0</v>
      </c>
      <c r="R1267" s="2">
        <f t="shared" si="769"/>
        <v>0</v>
      </c>
      <c r="S1267" s="2">
        <f t="shared" si="769"/>
        <v>0</v>
      </c>
      <c r="T1267" s="2">
        <f t="shared" si="769"/>
        <v>0</v>
      </c>
      <c r="U1267" s="2">
        <f>AH1267</f>
        <v>0</v>
      </c>
      <c r="V1267" s="2">
        <f>AI1267</f>
        <v>0</v>
      </c>
      <c r="W1267" s="2">
        <f>ROUND(AJ1267,2)</f>
        <v>0</v>
      </c>
      <c r="X1267" s="2">
        <f>ROUND(AK1267,2)</f>
        <v>0</v>
      </c>
      <c r="Y1267" s="2">
        <f>ROUND(AL1267,2)</f>
        <v>0</v>
      </c>
      <c r="Z1267" s="2"/>
      <c r="AA1267" s="2"/>
      <c r="AB1267" s="2">
        <f>ROUND(SUMIF(AA1259:AA1265,"=62853509",O1259:O1265),2)</f>
        <v>657609.71</v>
      </c>
      <c r="AC1267" s="2">
        <f>ROUND(SUMIF(AA1259:AA1265,"=62853509",P1259:P1265),2)</f>
        <v>657609.71</v>
      </c>
      <c r="AD1267" s="2">
        <f>ROUND(SUMIF(AA1259:AA1265,"=62853509",Q1259:Q1265),2)</f>
        <v>0</v>
      </c>
      <c r="AE1267" s="2">
        <f>ROUND(SUMIF(AA1259:AA1265,"=62853509",R1259:R1265),2)</f>
        <v>0</v>
      </c>
      <c r="AF1267" s="2">
        <f>ROUND(SUMIF(AA1259:AA1265,"=62853509",S1259:S1265),2)</f>
        <v>0</v>
      </c>
      <c r="AG1267" s="2">
        <f>ROUND(SUMIF(AA1259:AA1265,"=62853509",T1259:T1265),2)</f>
        <v>0</v>
      </c>
      <c r="AH1267" s="2">
        <f>SUMIF(AA1259:AA1265,"=62853509",U1259:U1265)</f>
        <v>0</v>
      </c>
      <c r="AI1267" s="2">
        <f>SUMIF(AA1259:AA1265,"=62853509",V1259:V1265)</f>
        <v>0</v>
      </c>
      <c r="AJ1267" s="2">
        <f>ROUND(SUMIF(AA1259:AA1265,"=62853509",W1259:W1265),2)</f>
        <v>0</v>
      </c>
      <c r="AK1267" s="2">
        <f>ROUND(SUMIF(AA1259:AA1265,"=62853509",X1259:X1265),2)</f>
        <v>0</v>
      </c>
      <c r="AL1267" s="2">
        <f>ROUND(SUMIF(AA1259:AA1265,"=62853509",Y1259:Y1265),2)</f>
        <v>0</v>
      </c>
      <c r="AM1267" s="2"/>
      <c r="AN1267" s="2"/>
      <c r="AO1267" s="2">
        <f t="shared" ref="AO1267:BD1267" si="770">ROUND(BX1267,2)</f>
        <v>0</v>
      </c>
      <c r="AP1267" s="2">
        <f t="shared" si="770"/>
        <v>0</v>
      </c>
      <c r="AQ1267" s="2">
        <f t="shared" si="770"/>
        <v>0</v>
      </c>
      <c r="AR1267" s="2">
        <f t="shared" si="770"/>
        <v>657609.71</v>
      </c>
      <c r="AS1267" s="2">
        <f t="shared" si="770"/>
        <v>354879.72</v>
      </c>
      <c r="AT1267" s="2">
        <f t="shared" si="770"/>
        <v>302729.99</v>
      </c>
      <c r="AU1267" s="2">
        <f t="shared" si="770"/>
        <v>0</v>
      </c>
      <c r="AV1267" s="2">
        <f t="shared" si="770"/>
        <v>657609.71</v>
      </c>
      <c r="AW1267" s="2">
        <f t="shared" si="770"/>
        <v>657609.71</v>
      </c>
      <c r="AX1267" s="2">
        <f t="shared" si="770"/>
        <v>0</v>
      </c>
      <c r="AY1267" s="2">
        <f t="shared" si="770"/>
        <v>657609.71</v>
      </c>
      <c r="AZ1267" s="2">
        <f t="shared" si="770"/>
        <v>0</v>
      </c>
      <c r="BA1267" s="2">
        <f t="shared" si="770"/>
        <v>0</v>
      </c>
      <c r="BB1267" s="2">
        <f t="shared" si="770"/>
        <v>0</v>
      </c>
      <c r="BC1267" s="2">
        <f t="shared" si="770"/>
        <v>0</v>
      </c>
      <c r="BD1267" s="2">
        <f t="shared" si="770"/>
        <v>0</v>
      </c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  <c r="BV1267" s="2"/>
      <c r="BW1267" s="2"/>
      <c r="BX1267" s="2">
        <f>ROUND(SUMIF(AA1259:AA1265,"=62853509",FQ1259:FQ1265),2)</f>
        <v>0</v>
      </c>
      <c r="BY1267" s="2">
        <f>ROUND(SUMIF(AA1259:AA1265,"=62853509",FR1259:FR1265),2)</f>
        <v>0</v>
      </c>
      <c r="BZ1267" s="2">
        <f>ROUND(SUMIF(AA1259:AA1265,"=62853509",GL1259:GL1265),2)</f>
        <v>0</v>
      </c>
      <c r="CA1267" s="2">
        <f>ROUND(SUMIF(AA1259:AA1265,"=62853509",GM1259:GM1265),2)</f>
        <v>657609.71</v>
      </c>
      <c r="CB1267" s="2">
        <f>ROUND(SUMIF(AA1259:AA1265,"=62853509",GN1259:GN1265),2)</f>
        <v>354879.72</v>
      </c>
      <c r="CC1267" s="2">
        <f>ROUND(SUMIF(AA1259:AA1265,"=62853509",GO1259:GO1265),2)</f>
        <v>302729.99</v>
      </c>
      <c r="CD1267" s="2">
        <f>ROUND(SUMIF(AA1259:AA1265,"=62853509",GP1259:GP1265),2)</f>
        <v>0</v>
      </c>
      <c r="CE1267" s="2">
        <f>AC1267-BX1267</f>
        <v>657609.71</v>
      </c>
      <c r="CF1267" s="2">
        <f>AC1267-BY1267</f>
        <v>657609.71</v>
      </c>
      <c r="CG1267" s="2">
        <f>BX1267-BZ1267</f>
        <v>0</v>
      </c>
      <c r="CH1267" s="2">
        <f>AC1267-BX1267-BY1267+BZ1267</f>
        <v>657609.71</v>
      </c>
      <c r="CI1267" s="2">
        <f>BY1267-BZ1267</f>
        <v>0</v>
      </c>
      <c r="CJ1267" s="2">
        <f>ROUND(SUMIF(AA1259:AA1265,"=62853509",GX1259:GX1265),2)</f>
        <v>0</v>
      </c>
      <c r="CK1267" s="2">
        <f>ROUND(SUMIF(AA1259:AA1265,"=62853509",GY1259:GY1265),2)</f>
        <v>0</v>
      </c>
      <c r="CL1267" s="2">
        <f>ROUND(SUMIF(AA1259:AA1265,"=62853509",GZ1259:GZ1265),2)</f>
        <v>0</v>
      </c>
      <c r="CM1267" s="2">
        <f>ROUND(SUMIF(AA1259:AA1265,"=62853509",HD1259:HD1265),2)</f>
        <v>0</v>
      </c>
      <c r="CN1267" s="2"/>
      <c r="CO1267" s="2"/>
      <c r="CP1267" s="2"/>
      <c r="CQ1267" s="2"/>
      <c r="CR1267" s="2"/>
      <c r="CS1267" s="2"/>
      <c r="CT1267" s="2"/>
      <c r="CU1267" s="2"/>
      <c r="CV1267" s="2"/>
      <c r="CW1267" s="2"/>
      <c r="CX1267" s="2"/>
      <c r="CY1267" s="2"/>
      <c r="CZ1267" s="2"/>
      <c r="DA1267" s="2"/>
      <c r="DB1267" s="2"/>
      <c r="DC1267" s="2"/>
      <c r="DD1267" s="2"/>
      <c r="DE1267" s="2"/>
      <c r="DF1267" s="2"/>
      <c r="DG1267" s="3"/>
      <c r="DH1267" s="3"/>
      <c r="DI1267" s="3"/>
      <c r="DJ1267" s="3"/>
      <c r="DK1267" s="3"/>
      <c r="DL1267" s="3"/>
      <c r="DM1267" s="3"/>
      <c r="DN1267" s="3"/>
      <c r="DO1267" s="3"/>
      <c r="DP1267" s="3"/>
      <c r="DQ1267" s="3"/>
      <c r="DR1267" s="3"/>
      <c r="DS1267" s="3"/>
      <c r="DT1267" s="3"/>
      <c r="DU1267" s="3"/>
      <c r="DV1267" s="3"/>
      <c r="DW1267" s="3"/>
      <c r="DX1267" s="3"/>
      <c r="DY1267" s="3"/>
      <c r="DZ1267" s="3"/>
      <c r="EA1267" s="3"/>
      <c r="EB1267" s="3"/>
      <c r="EC1267" s="3"/>
      <c r="ED1267" s="3"/>
      <c r="EE1267" s="3"/>
      <c r="EF1267" s="3"/>
      <c r="EG1267" s="3"/>
      <c r="EH1267" s="3"/>
      <c r="EI1267" s="3"/>
      <c r="EJ1267" s="3"/>
      <c r="EK1267" s="3"/>
      <c r="EL1267" s="3"/>
      <c r="EM1267" s="3"/>
      <c r="EN1267" s="3"/>
      <c r="EO1267" s="3"/>
      <c r="EP1267" s="3"/>
      <c r="EQ1267" s="3"/>
      <c r="ER1267" s="3"/>
      <c r="ES1267" s="3"/>
      <c r="ET1267" s="3"/>
      <c r="EU1267" s="3"/>
      <c r="EV1267" s="3"/>
      <c r="EW1267" s="3"/>
      <c r="EX1267" s="3"/>
      <c r="EY1267" s="3"/>
      <c r="EZ1267" s="3"/>
      <c r="FA1267" s="3"/>
      <c r="FB1267" s="3"/>
      <c r="FC1267" s="3"/>
      <c r="FD1267" s="3"/>
      <c r="FE1267" s="3"/>
      <c r="FF1267" s="3"/>
      <c r="FG1267" s="3"/>
      <c r="FH1267" s="3"/>
      <c r="FI1267" s="3"/>
      <c r="FJ1267" s="3"/>
      <c r="FK1267" s="3"/>
      <c r="FL1267" s="3"/>
      <c r="FM1267" s="3"/>
      <c r="FN1267" s="3"/>
      <c r="FO1267" s="3"/>
      <c r="FP1267" s="3"/>
      <c r="FQ1267" s="3"/>
      <c r="FR1267" s="3"/>
      <c r="FS1267" s="3"/>
      <c r="FT1267" s="3"/>
      <c r="FU1267" s="3"/>
      <c r="FV1267" s="3"/>
      <c r="FW1267" s="3"/>
      <c r="FX1267" s="3"/>
      <c r="FY1267" s="3"/>
      <c r="FZ1267" s="3"/>
      <c r="GA1267" s="3"/>
      <c r="GB1267" s="3"/>
      <c r="GC1267" s="3"/>
      <c r="GD1267" s="3"/>
      <c r="GE1267" s="3"/>
      <c r="GF1267" s="3"/>
      <c r="GG1267" s="3"/>
      <c r="GH1267" s="3"/>
      <c r="GI1267" s="3"/>
      <c r="GJ1267" s="3"/>
      <c r="GK1267" s="3"/>
      <c r="GL1267" s="3"/>
      <c r="GM1267" s="3"/>
      <c r="GN1267" s="3"/>
      <c r="GO1267" s="3"/>
      <c r="GP1267" s="3"/>
      <c r="GQ1267" s="3"/>
      <c r="GR1267" s="3"/>
      <c r="GS1267" s="3"/>
      <c r="GT1267" s="3"/>
      <c r="GU1267" s="3"/>
      <c r="GV1267" s="3"/>
      <c r="GW1267" s="3"/>
      <c r="GX1267" s="3">
        <v>0</v>
      </c>
    </row>
    <row r="1269" spans="1:245" x14ac:dyDescent="0.2">
      <c r="A1269" s="4">
        <v>50</v>
      </c>
      <c r="B1269" s="4">
        <v>0</v>
      </c>
      <c r="C1269" s="4">
        <v>0</v>
      </c>
      <c r="D1269" s="4">
        <v>1</v>
      </c>
      <c r="E1269" s="4">
        <v>201</v>
      </c>
      <c r="F1269" s="4">
        <f>ROUND(Source!O1267,O1269)</f>
        <v>657609.71</v>
      </c>
      <c r="G1269" s="4" t="s">
        <v>70</v>
      </c>
      <c r="H1269" s="4" t="s">
        <v>71</v>
      </c>
      <c r="I1269" s="4"/>
      <c r="J1269" s="4"/>
      <c r="K1269" s="4">
        <v>201</v>
      </c>
      <c r="L1269" s="4">
        <v>1</v>
      </c>
      <c r="M1269" s="4">
        <v>3</v>
      </c>
      <c r="N1269" s="4" t="s">
        <v>3</v>
      </c>
      <c r="O1269" s="4">
        <v>2</v>
      </c>
      <c r="P1269" s="4"/>
      <c r="Q1269" s="4"/>
      <c r="R1269" s="4"/>
      <c r="S1269" s="4"/>
      <c r="T1269" s="4"/>
      <c r="U1269" s="4"/>
      <c r="V1269" s="4"/>
      <c r="W1269" s="4">
        <v>657609.71</v>
      </c>
      <c r="X1269" s="4">
        <v>1</v>
      </c>
      <c r="Y1269" s="4">
        <v>657609.71</v>
      </c>
      <c r="Z1269" s="4"/>
      <c r="AA1269" s="4"/>
      <c r="AB1269" s="4"/>
    </row>
    <row r="1270" spans="1:245" x14ac:dyDescent="0.2">
      <c r="A1270" s="4">
        <v>50</v>
      </c>
      <c r="B1270" s="4">
        <v>0</v>
      </c>
      <c r="C1270" s="4">
        <v>0</v>
      </c>
      <c r="D1270" s="4">
        <v>1</v>
      </c>
      <c r="E1270" s="4">
        <v>202</v>
      </c>
      <c r="F1270" s="4">
        <f>ROUND(Source!P1267,O1270)</f>
        <v>657609.71</v>
      </c>
      <c r="G1270" s="4" t="s">
        <v>72</v>
      </c>
      <c r="H1270" s="4" t="s">
        <v>73</v>
      </c>
      <c r="I1270" s="4"/>
      <c r="J1270" s="4"/>
      <c r="K1270" s="4">
        <v>202</v>
      </c>
      <c r="L1270" s="4">
        <v>2</v>
      </c>
      <c r="M1270" s="4">
        <v>3</v>
      </c>
      <c r="N1270" s="4" t="s">
        <v>3</v>
      </c>
      <c r="O1270" s="4">
        <v>2</v>
      </c>
      <c r="P1270" s="4"/>
      <c r="Q1270" s="4"/>
      <c r="R1270" s="4"/>
      <c r="S1270" s="4"/>
      <c r="T1270" s="4"/>
      <c r="U1270" s="4"/>
      <c r="V1270" s="4"/>
      <c r="W1270" s="4">
        <v>657609.71</v>
      </c>
      <c r="X1270" s="4">
        <v>1</v>
      </c>
      <c r="Y1270" s="4">
        <v>657609.71</v>
      </c>
      <c r="Z1270" s="4"/>
      <c r="AA1270" s="4"/>
      <c r="AB1270" s="4"/>
    </row>
    <row r="1271" spans="1:245" x14ac:dyDescent="0.2">
      <c r="A1271" s="4">
        <v>50</v>
      </c>
      <c r="B1271" s="4">
        <v>0</v>
      </c>
      <c r="C1271" s="4">
        <v>0</v>
      </c>
      <c r="D1271" s="4">
        <v>1</v>
      </c>
      <c r="E1271" s="4">
        <v>222</v>
      </c>
      <c r="F1271" s="4">
        <f>ROUND(Source!AO1267,O1271)</f>
        <v>0</v>
      </c>
      <c r="G1271" s="4" t="s">
        <v>74</v>
      </c>
      <c r="H1271" s="4" t="s">
        <v>75</v>
      </c>
      <c r="I1271" s="4"/>
      <c r="J1271" s="4"/>
      <c r="K1271" s="4">
        <v>222</v>
      </c>
      <c r="L1271" s="4">
        <v>3</v>
      </c>
      <c r="M1271" s="4">
        <v>3</v>
      </c>
      <c r="N1271" s="4" t="s">
        <v>3</v>
      </c>
      <c r="O1271" s="4">
        <v>2</v>
      </c>
      <c r="P1271" s="4"/>
      <c r="Q1271" s="4"/>
      <c r="R1271" s="4"/>
      <c r="S1271" s="4"/>
      <c r="T1271" s="4"/>
      <c r="U1271" s="4"/>
      <c r="V1271" s="4"/>
      <c r="W1271" s="4">
        <v>0</v>
      </c>
      <c r="X1271" s="4">
        <v>1</v>
      </c>
      <c r="Y1271" s="4">
        <v>0</v>
      </c>
      <c r="Z1271" s="4"/>
      <c r="AA1271" s="4"/>
      <c r="AB1271" s="4"/>
    </row>
    <row r="1272" spans="1:245" x14ac:dyDescent="0.2">
      <c r="A1272" s="4">
        <v>50</v>
      </c>
      <c r="B1272" s="4">
        <v>0</v>
      </c>
      <c r="C1272" s="4">
        <v>0</v>
      </c>
      <c r="D1272" s="4">
        <v>1</v>
      </c>
      <c r="E1272" s="4">
        <v>225</v>
      </c>
      <c r="F1272" s="4">
        <f>ROUND(Source!AV1267,O1272)</f>
        <v>657609.71</v>
      </c>
      <c r="G1272" s="4" t="s">
        <v>76</v>
      </c>
      <c r="H1272" s="4" t="s">
        <v>77</v>
      </c>
      <c r="I1272" s="4"/>
      <c r="J1272" s="4"/>
      <c r="K1272" s="4">
        <v>225</v>
      </c>
      <c r="L1272" s="4">
        <v>4</v>
      </c>
      <c r="M1272" s="4">
        <v>3</v>
      </c>
      <c r="N1272" s="4" t="s">
        <v>3</v>
      </c>
      <c r="O1272" s="4">
        <v>2</v>
      </c>
      <c r="P1272" s="4"/>
      <c r="Q1272" s="4"/>
      <c r="R1272" s="4"/>
      <c r="S1272" s="4"/>
      <c r="T1272" s="4"/>
      <c r="U1272" s="4"/>
      <c r="V1272" s="4"/>
      <c r="W1272" s="4">
        <v>657609.71</v>
      </c>
      <c r="X1272" s="4">
        <v>1</v>
      </c>
      <c r="Y1272" s="4">
        <v>657609.71</v>
      </c>
      <c r="Z1272" s="4"/>
      <c r="AA1272" s="4"/>
      <c r="AB1272" s="4"/>
    </row>
    <row r="1273" spans="1:245" x14ac:dyDescent="0.2">
      <c r="A1273" s="4">
        <v>50</v>
      </c>
      <c r="B1273" s="4">
        <v>0</v>
      </c>
      <c r="C1273" s="4">
        <v>0</v>
      </c>
      <c r="D1273" s="4">
        <v>1</v>
      </c>
      <c r="E1273" s="4">
        <v>226</v>
      </c>
      <c r="F1273" s="4">
        <f>ROUND(Source!AW1267,O1273)</f>
        <v>657609.71</v>
      </c>
      <c r="G1273" s="4" t="s">
        <v>78</v>
      </c>
      <c r="H1273" s="4" t="s">
        <v>79</v>
      </c>
      <c r="I1273" s="4"/>
      <c r="J1273" s="4"/>
      <c r="K1273" s="4">
        <v>226</v>
      </c>
      <c r="L1273" s="4">
        <v>5</v>
      </c>
      <c r="M1273" s="4">
        <v>3</v>
      </c>
      <c r="N1273" s="4" t="s">
        <v>3</v>
      </c>
      <c r="O1273" s="4">
        <v>2</v>
      </c>
      <c r="P1273" s="4"/>
      <c r="Q1273" s="4"/>
      <c r="R1273" s="4"/>
      <c r="S1273" s="4"/>
      <c r="T1273" s="4"/>
      <c r="U1273" s="4"/>
      <c r="V1273" s="4"/>
      <c r="W1273" s="4">
        <v>657609.71</v>
      </c>
      <c r="X1273" s="4">
        <v>1</v>
      </c>
      <c r="Y1273" s="4">
        <v>657609.71</v>
      </c>
      <c r="Z1273" s="4"/>
      <c r="AA1273" s="4"/>
      <c r="AB1273" s="4"/>
    </row>
    <row r="1274" spans="1:245" x14ac:dyDescent="0.2">
      <c r="A1274" s="4">
        <v>50</v>
      </c>
      <c r="B1274" s="4">
        <v>0</v>
      </c>
      <c r="C1274" s="4">
        <v>0</v>
      </c>
      <c r="D1274" s="4">
        <v>1</v>
      </c>
      <c r="E1274" s="4">
        <v>227</v>
      </c>
      <c r="F1274" s="4">
        <f>ROUND(Source!AX1267,O1274)</f>
        <v>0</v>
      </c>
      <c r="G1274" s="4" t="s">
        <v>80</v>
      </c>
      <c r="H1274" s="4" t="s">
        <v>81</v>
      </c>
      <c r="I1274" s="4"/>
      <c r="J1274" s="4"/>
      <c r="K1274" s="4">
        <v>227</v>
      </c>
      <c r="L1274" s="4">
        <v>6</v>
      </c>
      <c r="M1274" s="4">
        <v>3</v>
      </c>
      <c r="N1274" s="4" t="s">
        <v>3</v>
      </c>
      <c r="O1274" s="4">
        <v>2</v>
      </c>
      <c r="P1274" s="4"/>
      <c r="Q1274" s="4"/>
      <c r="R1274" s="4"/>
      <c r="S1274" s="4"/>
      <c r="T1274" s="4"/>
      <c r="U1274" s="4"/>
      <c r="V1274" s="4"/>
      <c r="W1274" s="4">
        <v>0</v>
      </c>
      <c r="X1274" s="4">
        <v>1</v>
      </c>
      <c r="Y1274" s="4">
        <v>0</v>
      </c>
      <c r="Z1274" s="4"/>
      <c r="AA1274" s="4"/>
      <c r="AB1274" s="4"/>
    </row>
    <row r="1275" spans="1:245" x14ac:dyDescent="0.2">
      <c r="A1275" s="4">
        <v>50</v>
      </c>
      <c r="B1275" s="4">
        <v>0</v>
      </c>
      <c r="C1275" s="4">
        <v>0</v>
      </c>
      <c r="D1275" s="4">
        <v>1</v>
      </c>
      <c r="E1275" s="4">
        <v>228</v>
      </c>
      <c r="F1275" s="4">
        <f>ROUND(Source!AY1267,O1275)</f>
        <v>657609.71</v>
      </c>
      <c r="G1275" s="4" t="s">
        <v>82</v>
      </c>
      <c r="H1275" s="4" t="s">
        <v>83</v>
      </c>
      <c r="I1275" s="4"/>
      <c r="J1275" s="4"/>
      <c r="K1275" s="4">
        <v>228</v>
      </c>
      <c r="L1275" s="4">
        <v>7</v>
      </c>
      <c r="M1275" s="4">
        <v>3</v>
      </c>
      <c r="N1275" s="4" t="s">
        <v>3</v>
      </c>
      <c r="O1275" s="4">
        <v>2</v>
      </c>
      <c r="P1275" s="4"/>
      <c r="Q1275" s="4"/>
      <c r="R1275" s="4"/>
      <c r="S1275" s="4"/>
      <c r="T1275" s="4"/>
      <c r="U1275" s="4"/>
      <c r="V1275" s="4"/>
      <c r="W1275" s="4">
        <v>657609.71</v>
      </c>
      <c r="X1275" s="4">
        <v>1</v>
      </c>
      <c r="Y1275" s="4">
        <v>657609.71</v>
      </c>
      <c r="Z1275" s="4"/>
      <c r="AA1275" s="4"/>
      <c r="AB1275" s="4"/>
    </row>
    <row r="1276" spans="1:245" x14ac:dyDescent="0.2">
      <c r="A1276" s="4">
        <v>50</v>
      </c>
      <c r="B1276" s="4">
        <v>0</v>
      </c>
      <c r="C1276" s="4">
        <v>0</v>
      </c>
      <c r="D1276" s="4">
        <v>1</v>
      </c>
      <c r="E1276" s="4">
        <v>216</v>
      </c>
      <c r="F1276" s="4">
        <f>ROUND(Source!AP1267,O1276)</f>
        <v>0</v>
      </c>
      <c r="G1276" s="4" t="s">
        <v>84</v>
      </c>
      <c r="H1276" s="4" t="s">
        <v>85</v>
      </c>
      <c r="I1276" s="4"/>
      <c r="J1276" s="4"/>
      <c r="K1276" s="4">
        <v>216</v>
      </c>
      <c r="L1276" s="4">
        <v>8</v>
      </c>
      <c r="M1276" s="4">
        <v>3</v>
      </c>
      <c r="N1276" s="4" t="s">
        <v>3</v>
      </c>
      <c r="O1276" s="4">
        <v>2</v>
      </c>
      <c r="P1276" s="4"/>
      <c r="Q1276" s="4"/>
      <c r="R1276" s="4"/>
      <c r="S1276" s="4"/>
      <c r="T1276" s="4"/>
      <c r="U1276" s="4"/>
      <c r="V1276" s="4"/>
      <c r="W1276" s="4">
        <v>0</v>
      </c>
      <c r="X1276" s="4">
        <v>1</v>
      </c>
      <c r="Y1276" s="4">
        <v>0</v>
      </c>
      <c r="Z1276" s="4"/>
      <c r="AA1276" s="4"/>
      <c r="AB1276" s="4"/>
    </row>
    <row r="1277" spans="1:245" x14ac:dyDescent="0.2">
      <c r="A1277" s="4">
        <v>50</v>
      </c>
      <c r="B1277" s="4">
        <v>0</v>
      </c>
      <c r="C1277" s="4">
        <v>0</v>
      </c>
      <c r="D1277" s="4">
        <v>1</v>
      </c>
      <c r="E1277" s="4">
        <v>223</v>
      </c>
      <c r="F1277" s="4">
        <f>ROUND(Source!AQ1267,O1277)</f>
        <v>0</v>
      </c>
      <c r="G1277" s="4" t="s">
        <v>86</v>
      </c>
      <c r="H1277" s="4" t="s">
        <v>87</v>
      </c>
      <c r="I1277" s="4"/>
      <c r="J1277" s="4"/>
      <c r="K1277" s="4">
        <v>223</v>
      </c>
      <c r="L1277" s="4">
        <v>9</v>
      </c>
      <c r="M1277" s="4">
        <v>3</v>
      </c>
      <c r="N1277" s="4" t="s">
        <v>3</v>
      </c>
      <c r="O1277" s="4">
        <v>2</v>
      </c>
      <c r="P1277" s="4"/>
      <c r="Q1277" s="4"/>
      <c r="R1277" s="4"/>
      <c r="S1277" s="4"/>
      <c r="T1277" s="4"/>
      <c r="U1277" s="4"/>
      <c r="V1277" s="4"/>
      <c r="W1277" s="4">
        <v>0</v>
      </c>
      <c r="X1277" s="4">
        <v>1</v>
      </c>
      <c r="Y1277" s="4">
        <v>0</v>
      </c>
      <c r="Z1277" s="4"/>
      <c r="AA1277" s="4"/>
      <c r="AB1277" s="4"/>
    </row>
    <row r="1278" spans="1:245" x14ac:dyDescent="0.2">
      <c r="A1278" s="4">
        <v>50</v>
      </c>
      <c r="B1278" s="4">
        <v>0</v>
      </c>
      <c r="C1278" s="4">
        <v>0</v>
      </c>
      <c r="D1278" s="4">
        <v>1</v>
      </c>
      <c r="E1278" s="4">
        <v>229</v>
      </c>
      <c r="F1278" s="4">
        <f>ROUND(Source!AZ1267,O1278)</f>
        <v>0</v>
      </c>
      <c r="G1278" s="4" t="s">
        <v>88</v>
      </c>
      <c r="H1278" s="4" t="s">
        <v>89</v>
      </c>
      <c r="I1278" s="4"/>
      <c r="J1278" s="4"/>
      <c r="K1278" s="4">
        <v>229</v>
      </c>
      <c r="L1278" s="4">
        <v>10</v>
      </c>
      <c r="M1278" s="4">
        <v>3</v>
      </c>
      <c r="N1278" s="4" t="s">
        <v>3</v>
      </c>
      <c r="O1278" s="4">
        <v>2</v>
      </c>
      <c r="P1278" s="4"/>
      <c r="Q1278" s="4"/>
      <c r="R1278" s="4"/>
      <c r="S1278" s="4"/>
      <c r="T1278" s="4"/>
      <c r="U1278" s="4"/>
      <c r="V1278" s="4"/>
      <c r="W1278" s="4">
        <v>0</v>
      </c>
      <c r="X1278" s="4">
        <v>1</v>
      </c>
      <c r="Y1278" s="4">
        <v>0</v>
      </c>
      <c r="Z1278" s="4"/>
      <c r="AA1278" s="4"/>
      <c r="AB1278" s="4"/>
    </row>
    <row r="1279" spans="1:245" x14ac:dyDescent="0.2">
      <c r="A1279" s="4">
        <v>50</v>
      </c>
      <c r="B1279" s="4">
        <v>0</v>
      </c>
      <c r="C1279" s="4">
        <v>0</v>
      </c>
      <c r="D1279" s="4">
        <v>1</v>
      </c>
      <c r="E1279" s="4">
        <v>203</v>
      </c>
      <c r="F1279" s="4">
        <f>ROUND(Source!Q1267,O1279)</f>
        <v>0</v>
      </c>
      <c r="G1279" s="4" t="s">
        <v>90</v>
      </c>
      <c r="H1279" s="4" t="s">
        <v>91</v>
      </c>
      <c r="I1279" s="4"/>
      <c r="J1279" s="4"/>
      <c r="K1279" s="4">
        <v>203</v>
      </c>
      <c r="L1279" s="4">
        <v>11</v>
      </c>
      <c r="M1279" s="4">
        <v>3</v>
      </c>
      <c r="N1279" s="4" t="s">
        <v>3</v>
      </c>
      <c r="O1279" s="4">
        <v>2</v>
      </c>
      <c r="P1279" s="4"/>
      <c r="Q1279" s="4"/>
      <c r="R1279" s="4"/>
      <c r="S1279" s="4"/>
      <c r="T1279" s="4"/>
      <c r="U1279" s="4"/>
      <c r="V1279" s="4"/>
      <c r="W1279" s="4">
        <v>0</v>
      </c>
      <c r="X1279" s="4">
        <v>1</v>
      </c>
      <c r="Y1279" s="4">
        <v>0</v>
      </c>
      <c r="Z1279" s="4"/>
      <c r="AA1279" s="4"/>
      <c r="AB1279" s="4"/>
    </row>
    <row r="1280" spans="1:245" x14ac:dyDescent="0.2">
      <c r="A1280" s="4">
        <v>50</v>
      </c>
      <c r="B1280" s="4">
        <v>0</v>
      </c>
      <c r="C1280" s="4">
        <v>0</v>
      </c>
      <c r="D1280" s="4">
        <v>1</v>
      </c>
      <c r="E1280" s="4">
        <v>231</v>
      </c>
      <c r="F1280" s="4">
        <f>ROUND(Source!BB1267,O1280)</f>
        <v>0</v>
      </c>
      <c r="G1280" s="4" t="s">
        <v>92</v>
      </c>
      <c r="H1280" s="4" t="s">
        <v>93</v>
      </c>
      <c r="I1280" s="4"/>
      <c r="J1280" s="4"/>
      <c r="K1280" s="4">
        <v>231</v>
      </c>
      <c r="L1280" s="4">
        <v>12</v>
      </c>
      <c r="M1280" s="4">
        <v>3</v>
      </c>
      <c r="N1280" s="4" t="s">
        <v>3</v>
      </c>
      <c r="O1280" s="4">
        <v>2</v>
      </c>
      <c r="P1280" s="4"/>
      <c r="Q1280" s="4"/>
      <c r="R1280" s="4"/>
      <c r="S1280" s="4"/>
      <c r="T1280" s="4"/>
      <c r="U1280" s="4"/>
      <c r="V1280" s="4"/>
      <c r="W1280" s="4">
        <v>0</v>
      </c>
      <c r="X1280" s="4">
        <v>1</v>
      </c>
      <c r="Y1280" s="4">
        <v>0</v>
      </c>
      <c r="Z1280" s="4"/>
      <c r="AA1280" s="4"/>
      <c r="AB1280" s="4"/>
    </row>
    <row r="1281" spans="1:28" x14ac:dyDescent="0.2">
      <c r="A1281" s="4">
        <v>50</v>
      </c>
      <c r="B1281" s="4">
        <v>0</v>
      </c>
      <c r="C1281" s="4">
        <v>0</v>
      </c>
      <c r="D1281" s="4">
        <v>1</v>
      </c>
      <c r="E1281" s="4">
        <v>204</v>
      </c>
      <c r="F1281" s="4">
        <f>ROUND(Source!R1267,O1281)</f>
        <v>0</v>
      </c>
      <c r="G1281" s="4" t="s">
        <v>94</v>
      </c>
      <c r="H1281" s="4" t="s">
        <v>95</v>
      </c>
      <c r="I1281" s="4"/>
      <c r="J1281" s="4"/>
      <c r="K1281" s="4">
        <v>204</v>
      </c>
      <c r="L1281" s="4">
        <v>13</v>
      </c>
      <c r="M1281" s="4">
        <v>3</v>
      </c>
      <c r="N1281" s="4" t="s">
        <v>3</v>
      </c>
      <c r="O1281" s="4">
        <v>2</v>
      </c>
      <c r="P1281" s="4"/>
      <c r="Q1281" s="4"/>
      <c r="R1281" s="4"/>
      <c r="S1281" s="4"/>
      <c r="T1281" s="4"/>
      <c r="U1281" s="4"/>
      <c r="V1281" s="4"/>
      <c r="W1281" s="4">
        <v>0</v>
      </c>
      <c r="X1281" s="4">
        <v>1</v>
      </c>
      <c r="Y1281" s="4">
        <v>0</v>
      </c>
      <c r="Z1281" s="4"/>
      <c r="AA1281" s="4"/>
      <c r="AB1281" s="4"/>
    </row>
    <row r="1282" spans="1:28" x14ac:dyDescent="0.2">
      <c r="A1282" s="4">
        <v>50</v>
      </c>
      <c r="B1282" s="4">
        <v>0</v>
      </c>
      <c r="C1282" s="4">
        <v>0</v>
      </c>
      <c r="D1282" s="4">
        <v>1</v>
      </c>
      <c r="E1282" s="4">
        <v>205</v>
      </c>
      <c r="F1282" s="4">
        <f>ROUND(Source!S1267,O1282)</f>
        <v>0</v>
      </c>
      <c r="G1282" s="4" t="s">
        <v>96</v>
      </c>
      <c r="H1282" s="4" t="s">
        <v>97</v>
      </c>
      <c r="I1282" s="4"/>
      <c r="J1282" s="4"/>
      <c r="K1282" s="4">
        <v>205</v>
      </c>
      <c r="L1282" s="4">
        <v>14</v>
      </c>
      <c r="M1282" s="4">
        <v>3</v>
      </c>
      <c r="N1282" s="4" t="s">
        <v>3</v>
      </c>
      <c r="O1282" s="4">
        <v>2</v>
      </c>
      <c r="P1282" s="4"/>
      <c r="Q1282" s="4"/>
      <c r="R1282" s="4"/>
      <c r="S1282" s="4"/>
      <c r="T1282" s="4"/>
      <c r="U1282" s="4"/>
      <c r="V1282" s="4"/>
      <c r="W1282" s="4">
        <v>0</v>
      </c>
      <c r="X1282" s="4">
        <v>1</v>
      </c>
      <c r="Y1282" s="4">
        <v>0</v>
      </c>
      <c r="Z1282" s="4"/>
      <c r="AA1282" s="4"/>
      <c r="AB1282" s="4"/>
    </row>
    <row r="1283" spans="1:28" x14ac:dyDescent="0.2">
      <c r="A1283" s="4">
        <v>50</v>
      </c>
      <c r="B1283" s="4">
        <v>0</v>
      </c>
      <c r="C1283" s="4">
        <v>0</v>
      </c>
      <c r="D1283" s="4">
        <v>1</v>
      </c>
      <c r="E1283" s="4">
        <v>232</v>
      </c>
      <c r="F1283" s="4">
        <f>ROUND(Source!BC1267,O1283)</f>
        <v>0</v>
      </c>
      <c r="G1283" s="4" t="s">
        <v>98</v>
      </c>
      <c r="H1283" s="4" t="s">
        <v>99</v>
      </c>
      <c r="I1283" s="4"/>
      <c r="J1283" s="4"/>
      <c r="K1283" s="4">
        <v>232</v>
      </c>
      <c r="L1283" s="4">
        <v>15</v>
      </c>
      <c r="M1283" s="4">
        <v>3</v>
      </c>
      <c r="N1283" s="4" t="s">
        <v>3</v>
      </c>
      <c r="O1283" s="4">
        <v>2</v>
      </c>
      <c r="P1283" s="4"/>
      <c r="Q1283" s="4"/>
      <c r="R1283" s="4"/>
      <c r="S1283" s="4"/>
      <c r="T1283" s="4"/>
      <c r="U1283" s="4"/>
      <c r="V1283" s="4"/>
      <c r="W1283" s="4">
        <v>0</v>
      </c>
      <c r="X1283" s="4">
        <v>1</v>
      </c>
      <c r="Y1283" s="4">
        <v>0</v>
      </c>
      <c r="Z1283" s="4"/>
      <c r="AA1283" s="4"/>
      <c r="AB1283" s="4"/>
    </row>
    <row r="1284" spans="1:28" x14ac:dyDescent="0.2">
      <c r="A1284" s="4">
        <v>50</v>
      </c>
      <c r="B1284" s="4">
        <v>0</v>
      </c>
      <c r="C1284" s="4">
        <v>0</v>
      </c>
      <c r="D1284" s="4">
        <v>1</v>
      </c>
      <c r="E1284" s="4">
        <v>214</v>
      </c>
      <c r="F1284" s="4">
        <f>ROUND(Source!AS1267,O1284)</f>
        <v>354879.72</v>
      </c>
      <c r="G1284" s="4" t="s">
        <v>100</v>
      </c>
      <c r="H1284" s="4" t="s">
        <v>101</v>
      </c>
      <c r="I1284" s="4"/>
      <c r="J1284" s="4"/>
      <c r="K1284" s="4">
        <v>214</v>
      </c>
      <c r="L1284" s="4">
        <v>16</v>
      </c>
      <c r="M1284" s="4">
        <v>3</v>
      </c>
      <c r="N1284" s="4" t="s">
        <v>3</v>
      </c>
      <c r="O1284" s="4">
        <v>2</v>
      </c>
      <c r="P1284" s="4"/>
      <c r="Q1284" s="4"/>
      <c r="R1284" s="4"/>
      <c r="S1284" s="4"/>
      <c r="T1284" s="4"/>
      <c r="U1284" s="4"/>
      <c r="V1284" s="4"/>
      <c r="W1284" s="4">
        <v>354879.72</v>
      </c>
      <c r="X1284" s="4">
        <v>1</v>
      </c>
      <c r="Y1284" s="4">
        <v>354879.72</v>
      </c>
      <c r="Z1284" s="4"/>
      <c r="AA1284" s="4"/>
      <c r="AB1284" s="4"/>
    </row>
    <row r="1285" spans="1:28" x14ac:dyDescent="0.2">
      <c r="A1285" s="4">
        <v>50</v>
      </c>
      <c r="B1285" s="4">
        <v>0</v>
      </c>
      <c r="C1285" s="4">
        <v>0</v>
      </c>
      <c r="D1285" s="4">
        <v>1</v>
      </c>
      <c r="E1285" s="4">
        <v>215</v>
      </c>
      <c r="F1285" s="4">
        <f>ROUND(Source!AT1267,O1285)</f>
        <v>302729.99</v>
      </c>
      <c r="G1285" s="4" t="s">
        <v>102</v>
      </c>
      <c r="H1285" s="4" t="s">
        <v>103</v>
      </c>
      <c r="I1285" s="4"/>
      <c r="J1285" s="4"/>
      <c r="K1285" s="4">
        <v>215</v>
      </c>
      <c r="L1285" s="4">
        <v>17</v>
      </c>
      <c r="M1285" s="4">
        <v>3</v>
      </c>
      <c r="N1285" s="4" t="s">
        <v>3</v>
      </c>
      <c r="O1285" s="4">
        <v>2</v>
      </c>
      <c r="P1285" s="4"/>
      <c r="Q1285" s="4"/>
      <c r="R1285" s="4"/>
      <c r="S1285" s="4"/>
      <c r="T1285" s="4"/>
      <c r="U1285" s="4"/>
      <c r="V1285" s="4"/>
      <c r="W1285" s="4">
        <v>302729.99</v>
      </c>
      <c r="X1285" s="4">
        <v>1</v>
      </c>
      <c r="Y1285" s="4">
        <v>302729.99</v>
      </c>
      <c r="Z1285" s="4"/>
      <c r="AA1285" s="4"/>
      <c r="AB1285" s="4"/>
    </row>
    <row r="1286" spans="1:28" x14ac:dyDescent="0.2">
      <c r="A1286" s="4">
        <v>50</v>
      </c>
      <c r="B1286" s="4">
        <v>0</v>
      </c>
      <c r="C1286" s="4">
        <v>0</v>
      </c>
      <c r="D1286" s="4">
        <v>1</v>
      </c>
      <c r="E1286" s="4">
        <v>217</v>
      </c>
      <c r="F1286" s="4">
        <f>ROUND(Source!AU1267,O1286)</f>
        <v>0</v>
      </c>
      <c r="G1286" s="4" t="s">
        <v>104</v>
      </c>
      <c r="H1286" s="4" t="s">
        <v>105</v>
      </c>
      <c r="I1286" s="4"/>
      <c r="J1286" s="4"/>
      <c r="K1286" s="4">
        <v>217</v>
      </c>
      <c r="L1286" s="4">
        <v>18</v>
      </c>
      <c r="M1286" s="4">
        <v>3</v>
      </c>
      <c r="N1286" s="4" t="s">
        <v>3</v>
      </c>
      <c r="O1286" s="4">
        <v>2</v>
      </c>
      <c r="P1286" s="4"/>
      <c r="Q1286" s="4"/>
      <c r="R1286" s="4"/>
      <c r="S1286" s="4"/>
      <c r="T1286" s="4"/>
      <c r="U1286" s="4"/>
      <c r="V1286" s="4"/>
      <c r="W1286" s="4">
        <v>0</v>
      </c>
      <c r="X1286" s="4">
        <v>1</v>
      </c>
      <c r="Y1286" s="4">
        <v>0</v>
      </c>
      <c r="Z1286" s="4"/>
      <c r="AA1286" s="4"/>
      <c r="AB1286" s="4"/>
    </row>
    <row r="1287" spans="1:28" x14ac:dyDescent="0.2">
      <c r="A1287" s="4">
        <v>50</v>
      </c>
      <c r="B1287" s="4">
        <v>0</v>
      </c>
      <c r="C1287" s="4">
        <v>0</v>
      </c>
      <c r="D1287" s="4">
        <v>1</v>
      </c>
      <c r="E1287" s="4">
        <v>230</v>
      </c>
      <c r="F1287" s="4">
        <f>ROUND(Source!BA1267,O1287)</f>
        <v>0</v>
      </c>
      <c r="G1287" s="4" t="s">
        <v>106</v>
      </c>
      <c r="H1287" s="4" t="s">
        <v>107</v>
      </c>
      <c r="I1287" s="4"/>
      <c r="J1287" s="4"/>
      <c r="K1287" s="4">
        <v>230</v>
      </c>
      <c r="L1287" s="4">
        <v>19</v>
      </c>
      <c r="M1287" s="4">
        <v>3</v>
      </c>
      <c r="N1287" s="4" t="s">
        <v>3</v>
      </c>
      <c r="O1287" s="4">
        <v>2</v>
      </c>
      <c r="P1287" s="4"/>
      <c r="Q1287" s="4"/>
      <c r="R1287" s="4"/>
      <c r="S1287" s="4"/>
      <c r="T1287" s="4"/>
      <c r="U1287" s="4"/>
      <c r="V1287" s="4"/>
      <c r="W1287" s="4">
        <v>0</v>
      </c>
      <c r="X1287" s="4">
        <v>1</v>
      </c>
      <c r="Y1287" s="4">
        <v>0</v>
      </c>
      <c r="Z1287" s="4"/>
      <c r="AA1287" s="4"/>
      <c r="AB1287" s="4"/>
    </row>
    <row r="1288" spans="1:28" x14ac:dyDescent="0.2">
      <c r="A1288" s="4">
        <v>50</v>
      </c>
      <c r="B1288" s="4">
        <v>0</v>
      </c>
      <c r="C1288" s="4">
        <v>0</v>
      </c>
      <c r="D1288" s="4">
        <v>1</v>
      </c>
      <c r="E1288" s="4">
        <v>206</v>
      </c>
      <c r="F1288" s="4">
        <f>ROUND(Source!T1267,O1288)</f>
        <v>0</v>
      </c>
      <c r="G1288" s="4" t="s">
        <v>108</v>
      </c>
      <c r="H1288" s="4" t="s">
        <v>109</v>
      </c>
      <c r="I1288" s="4"/>
      <c r="J1288" s="4"/>
      <c r="K1288" s="4">
        <v>206</v>
      </c>
      <c r="L1288" s="4">
        <v>20</v>
      </c>
      <c r="M1288" s="4">
        <v>3</v>
      </c>
      <c r="N1288" s="4" t="s">
        <v>3</v>
      </c>
      <c r="O1288" s="4">
        <v>2</v>
      </c>
      <c r="P1288" s="4"/>
      <c r="Q1288" s="4"/>
      <c r="R1288" s="4"/>
      <c r="S1288" s="4"/>
      <c r="T1288" s="4"/>
      <c r="U1288" s="4"/>
      <c r="V1288" s="4"/>
      <c r="W1288" s="4">
        <v>0</v>
      </c>
      <c r="X1288" s="4">
        <v>1</v>
      </c>
      <c r="Y1288" s="4">
        <v>0</v>
      </c>
      <c r="Z1288" s="4"/>
      <c r="AA1288" s="4"/>
      <c r="AB1288" s="4"/>
    </row>
    <row r="1289" spans="1:28" x14ac:dyDescent="0.2">
      <c r="A1289" s="4">
        <v>50</v>
      </c>
      <c r="B1289" s="4">
        <v>0</v>
      </c>
      <c r="C1289" s="4">
        <v>0</v>
      </c>
      <c r="D1289" s="4">
        <v>1</v>
      </c>
      <c r="E1289" s="4">
        <v>207</v>
      </c>
      <c r="F1289" s="4">
        <f>Source!U1267</f>
        <v>0</v>
      </c>
      <c r="G1289" s="4" t="s">
        <v>110</v>
      </c>
      <c r="H1289" s="4" t="s">
        <v>111</v>
      </c>
      <c r="I1289" s="4"/>
      <c r="J1289" s="4"/>
      <c r="K1289" s="4">
        <v>207</v>
      </c>
      <c r="L1289" s="4">
        <v>21</v>
      </c>
      <c r="M1289" s="4">
        <v>3</v>
      </c>
      <c r="N1289" s="4" t="s">
        <v>3</v>
      </c>
      <c r="O1289" s="4">
        <v>-1</v>
      </c>
      <c r="P1289" s="4"/>
      <c r="Q1289" s="4"/>
      <c r="R1289" s="4"/>
      <c r="S1289" s="4"/>
      <c r="T1289" s="4"/>
      <c r="U1289" s="4"/>
      <c r="V1289" s="4"/>
      <c r="W1289" s="4">
        <v>0</v>
      </c>
      <c r="X1289" s="4">
        <v>1</v>
      </c>
      <c r="Y1289" s="4">
        <v>0</v>
      </c>
      <c r="Z1289" s="4"/>
      <c r="AA1289" s="4"/>
      <c r="AB1289" s="4"/>
    </row>
    <row r="1290" spans="1:28" x14ac:dyDescent="0.2">
      <c r="A1290" s="4">
        <v>50</v>
      </c>
      <c r="B1290" s="4">
        <v>0</v>
      </c>
      <c r="C1290" s="4">
        <v>0</v>
      </c>
      <c r="D1290" s="4">
        <v>1</v>
      </c>
      <c r="E1290" s="4">
        <v>208</v>
      </c>
      <c r="F1290" s="4">
        <f>Source!V1267</f>
        <v>0</v>
      </c>
      <c r="G1290" s="4" t="s">
        <v>112</v>
      </c>
      <c r="H1290" s="4" t="s">
        <v>113</v>
      </c>
      <c r="I1290" s="4"/>
      <c r="J1290" s="4"/>
      <c r="K1290" s="4">
        <v>208</v>
      </c>
      <c r="L1290" s="4">
        <v>22</v>
      </c>
      <c r="M1290" s="4">
        <v>3</v>
      </c>
      <c r="N1290" s="4" t="s">
        <v>3</v>
      </c>
      <c r="O1290" s="4">
        <v>-1</v>
      </c>
      <c r="P1290" s="4"/>
      <c r="Q1290" s="4"/>
      <c r="R1290" s="4"/>
      <c r="S1290" s="4"/>
      <c r="T1290" s="4"/>
      <c r="U1290" s="4"/>
      <c r="V1290" s="4"/>
      <c r="W1290" s="4">
        <v>0</v>
      </c>
      <c r="X1290" s="4">
        <v>1</v>
      </c>
      <c r="Y1290" s="4">
        <v>0</v>
      </c>
      <c r="Z1290" s="4"/>
      <c r="AA1290" s="4"/>
      <c r="AB1290" s="4"/>
    </row>
    <row r="1291" spans="1:28" x14ac:dyDescent="0.2">
      <c r="A1291" s="4">
        <v>50</v>
      </c>
      <c r="B1291" s="4">
        <v>0</v>
      </c>
      <c r="C1291" s="4">
        <v>0</v>
      </c>
      <c r="D1291" s="4">
        <v>1</v>
      </c>
      <c r="E1291" s="4">
        <v>209</v>
      </c>
      <c r="F1291" s="4">
        <f>ROUND(Source!W1267,O1291)</f>
        <v>0</v>
      </c>
      <c r="G1291" s="4" t="s">
        <v>114</v>
      </c>
      <c r="H1291" s="4" t="s">
        <v>115</v>
      </c>
      <c r="I1291" s="4"/>
      <c r="J1291" s="4"/>
      <c r="K1291" s="4">
        <v>209</v>
      </c>
      <c r="L1291" s="4">
        <v>23</v>
      </c>
      <c r="M1291" s="4">
        <v>3</v>
      </c>
      <c r="N1291" s="4" t="s">
        <v>3</v>
      </c>
      <c r="O1291" s="4">
        <v>2</v>
      </c>
      <c r="P1291" s="4"/>
      <c r="Q1291" s="4"/>
      <c r="R1291" s="4"/>
      <c r="S1291" s="4"/>
      <c r="T1291" s="4"/>
      <c r="U1291" s="4"/>
      <c r="V1291" s="4"/>
      <c r="W1291" s="4">
        <v>0</v>
      </c>
      <c r="X1291" s="4">
        <v>1</v>
      </c>
      <c r="Y1291" s="4">
        <v>0</v>
      </c>
      <c r="Z1291" s="4"/>
      <c r="AA1291" s="4"/>
      <c r="AB1291" s="4"/>
    </row>
    <row r="1292" spans="1:28" x14ac:dyDescent="0.2">
      <c r="A1292" s="4">
        <v>50</v>
      </c>
      <c r="B1292" s="4">
        <v>0</v>
      </c>
      <c r="C1292" s="4">
        <v>0</v>
      </c>
      <c r="D1292" s="4">
        <v>1</v>
      </c>
      <c r="E1292" s="4">
        <v>233</v>
      </c>
      <c r="F1292" s="4">
        <f>ROUND(Source!BD1267,O1292)</f>
        <v>0</v>
      </c>
      <c r="G1292" s="4" t="s">
        <v>116</v>
      </c>
      <c r="H1292" s="4" t="s">
        <v>117</v>
      </c>
      <c r="I1292" s="4"/>
      <c r="J1292" s="4"/>
      <c r="K1292" s="4">
        <v>233</v>
      </c>
      <c r="L1292" s="4">
        <v>24</v>
      </c>
      <c r="M1292" s="4">
        <v>3</v>
      </c>
      <c r="N1292" s="4" t="s">
        <v>3</v>
      </c>
      <c r="O1292" s="4">
        <v>2</v>
      </c>
      <c r="P1292" s="4"/>
      <c r="Q1292" s="4"/>
      <c r="R1292" s="4"/>
      <c r="S1292" s="4"/>
      <c r="T1292" s="4"/>
      <c r="U1292" s="4"/>
      <c r="V1292" s="4"/>
      <c r="W1292" s="4">
        <v>0</v>
      </c>
      <c r="X1292" s="4">
        <v>1</v>
      </c>
      <c r="Y1292" s="4">
        <v>0</v>
      </c>
      <c r="Z1292" s="4"/>
      <c r="AA1292" s="4"/>
      <c r="AB1292" s="4"/>
    </row>
    <row r="1293" spans="1:28" x14ac:dyDescent="0.2">
      <c r="A1293" s="4">
        <v>50</v>
      </c>
      <c r="B1293" s="4">
        <v>0</v>
      </c>
      <c r="C1293" s="4">
        <v>0</v>
      </c>
      <c r="D1293" s="4">
        <v>1</v>
      </c>
      <c r="E1293" s="4">
        <v>210</v>
      </c>
      <c r="F1293" s="4">
        <f>ROUND(Source!X1267,O1293)</f>
        <v>0</v>
      </c>
      <c r="G1293" s="4" t="s">
        <v>118</v>
      </c>
      <c r="H1293" s="4" t="s">
        <v>119</v>
      </c>
      <c r="I1293" s="4"/>
      <c r="J1293" s="4"/>
      <c r="K1293" s="4">
        <v>210</v>
      </c>
      <c r="L1293" s="4">
        <v>25</v>
      </c>
      <c r="M1293" s="4">
        <v>3</v>
      </c>
      <c r="N1293" s="4" t="s">
        <v>3</v>
      </c>
      <c r="O1293" s="4">
        <v>2</v>
      </c>
      <c r="P1293" s="4"/>
      <c r="Q1293" s="4"/>
      <c r="R1293" s="4"/>
      <c r="S1293" s="4"/>
      <c r="T1293" s="4"/>
      <c r="U1293" s="4"/>
      <c r="V1293" s="4"/>
      <c r="W1293" s="4">
        <v>0</v>
      </c>
      <c r="X1293" s="4">
        <v>1</v>
      </c>
      <c r="Y1293" s="4">
        <v>0</v>
      </c>
      <c r="Z1293" s="4"/>
      <c r="AA1293" s="4"/>
      <c r="AB1293" s="4"/>
    </row>
    <row r="1294" spans="1:28" x14ac:dyDescent="0.2">
      <c r="A1294" s="4">
        <v>50</v>
      </c>
      <c r="B1294" s="4">
        <v>0</v>
      </c>
      <c r="C1294" s="4">
        <v>0</v>
      </c>
      <c r="D1294" s="4">
        <v>1</v>
      </c>
      <c r="E1294" s="4">
        <v>211</v>
      </c>
      <c r="F1294" s="4">
        <f>ROUND(Source!Y1267,O1294)</f>
        <v>0</v>
      </c>
      <c r="G1294" s="4" t="s">
        <v>120</v>
      </c>
      <c r="H1294" s="4" t="s">
        <v>121</v>
      </c>
      <c r="I1294" s="4"/>
      <c r="J1294" s="4"/>
      <c r="K1294" s="4">
        <v>211</v>
      </c>
      <c r="L1294" s="4">
        <v>26</v>
      </c>
      <c r="M1294" s="4">
        <v>3</v>
      </c>
      <c r="N1294" s="4" t="s">
        <v>3</v>
      </c>
      <c r="O1294" s="4">
        <v>2</v>
      </c>
      <c r="P1294" s="4"/>
      <c r="Q1294" s="4"/>
      <c r="R1294" s="4"/>
      <c r="S1294" s="4"/>
      <c r="T1294" s="4"/>
      <c r="U1294" s="4"/>
      <c r="V1294" s="4"/>
      <c r="W1294" s="4">
        <v>0</v>
      </c>
      <c r="X1294" s="4">
        <v>1</v>
      </c>
      <c r="Y1294" s="4">
        <v>0</v>
      </c>
      <c r="Z1294" s="4"/>
      <c r="AA1294" s="4"/>
      <c r="AB1294" s="4"/>
    </row>
    <row r="1295" spans="1:28" x14ac:dyDescent="0.2">
      <c r="A1295" s="4">
        <v>50</v>
      </c>
      <c r="B1295" s="4">
        <v>0</v>
      </c>
      <c r="C1295" s="4">
        <v>0</v>
      </c>
      <c r="D1295" s="4">
        <v>1</v>
      </c>
      <c r="E1295" s="4">
        <v>224</v>
      </c>
      <c r="F1295" s="4">
        <f>ROUND(Source!AR1267,O1295)</f>
        <v>657609.71</v>
      </c>
      <c r="G1295" s="4" t="s">
        <v>122</v>
      </c>
      <c r="H1295" s="4" t="s">
        <v>123</v>
      </c>
      <c r="I1295" s="4"/>
      <c r="J1295" s="4"/>
      <c r="K1295" s="4">
        <v>224</v>
      </c>
      <c r="L1295" s="4">
        <v>27</v>
      </c>
      <c r="M1295" s="4">
        <v>3</v>
      </c>
      <c r="N1295" s="4" t="s">
        <v>3</v>
      </c>
      <c r="O1295" s="4">
        <v>2</v>
      </c>
      <c r="P1295" s="4"/>
      <c r="Q1295" s="4"/>
      <c r="R1295" s="4"/>
      <c r="S1295" s="4"/>
      <c r="T1295" s="4"/>
      <c r="U1295" s="4"/>
      <c r="V1295" s="4"/>
      <c r="W1295" s="4">
        <v>657609.71</v>
      </c>
      <c r="X1295" s="4">
        <v>1</v>
      </c>
      <c r="Y1295" s="4">
        <v>657609.71</v>
      </c>
      <c r="Z1295" s="4"/>
      <c r="AA1295" s="4"/>
      <c r="AB1295" s="4"/>
    </row>
    <row r="1297" spans="1:206" x14ac:dyDescent="0.2">
      <c r="A1297" s="2">
        <v>51</v>
      </c>
      <c r="B1297" s="2">
        <f>B1170</f>
        <v>1</v>
      </c>
      <c r="C1297" s="2">
        <f>A1170</f>
        <v>3</v>
      </c>
      <c r="D1297" s="2">
        <f>ROW(A1170)</f>
        <v>1170</v>
      </c>
      <c r="E1297" s="2"/>
      <c r="F1297" s="2" t="str">
        <f>IF(F1170&lt;&gt;"",F1170,"")</f>
        <v>08-01-06</v>
      </c>
      <c r="G1297" s="2" t="str">
        <f>IF(G1170&lt;&gt;"",G1170,"")</f>
        <v>СМР КЛ 0,4 кВ (по зданию)</v>
      </c>
      <c r="H1297" s="2">
        <v>0</v>
      </c>
      <c r="I1297" s="2"/>
      <c r="J1297" s="2"/>
      <c r="K1297" s="2"/>
      <c r="L1297" s="2"/>
      <c r="M1297" s="2"/>
      <c r="N1297" s="2"/>
      <c r="O1297" s="2">
        <f t="shared" ref="O1297:T1297" si="771">ROUND(O1181+O1225+O1267+AB1297,2)</f>
        <v>883923.41</v>
      </c>
      <c r="P1297" s="2">
        <f t="shared" si="771"/>
        <v>688171.86</v>
      </c>
      <c r="Q1297" s="2">
        <f t="shared" si="771"/>
        <v>6643.53</v>
      </c>
      <c r="R1297" s="2">
        <f t="shared" si="771"/>
        <v>2341.27</v>
      </c>
      <c r="S1297" s="2">
        <f t="shared" si="771"/>
        <v>189108.02</v>
      </c>
      <c r="T1297" s="2">
        <f t="shared" si="771"/>
        <v>0</v>
      </c>
      <c r="U1297" s="2">
        <f>U1181+U1225+U1267+AH1297</f>
        <v>286.36071999999996</v>
      </c>
      <c r="V1297" s="2">
        <f>V1181+V1225+V1267+AI1297</f>
        <v>0</v>
      </c>
      <c r="W1297" s="2">
        <f>ROUND(W1181+W1225+W1267+AJ1297,2)</f>
        <v>0</v>
      </c>
      <c r="X1297" s="2">
        <f>ROUND(X1181+X1225+X1267+AK1297,2)</f>
        <v>172161.86</v>
      </c>
      <c r="Y1297" s="2">
        <f>ROUND(Y1181+Y1225+Y1267+AL1297,2)</f>
        <v>80589.429999999993</v>
      </c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>
        <f t="shared" ref="AO1297:BD1297" si="772">ROUND(AO1181+AO1225+AO1267+BX1297,2)</f>
        <v>0</v>
      </c>
      <c r="AP1297" s="2">
        <f t="shared" si="772"/>
        <v>0</v>
      </c>
      <c r="AQ1297" s="2">
        <f t="shared" si="772"/>
        <v>0</v>
      </c>
      <c r="AR1297" s="2">
        <f t="shared" si="772"/>
        <v>1140420.73</v>
      </c>
      <c r="AS1297" s="2">
        <f t="shared" si="772"/>
        <v>462819.04</v>
      </c>
      <c r="AT1297" s="2">
        <f t="shared" si="772"/>
        <v>677601.69</v>
      </c>
      <c r="AU1297" s="2">
        <f t="shared" si="772"/>
        <v>0</v>
      </c>
      <c r="AV1297" s="2">
        <f t="shared" si="772"/>
        <v>688171.86</v>
      </c>
      <c r="AW1297" s="2">
        <f t="shared" si="772"/>
        <v>688171.86</v>
      </c>
      <c r="AX1297" s="2">
        <f t="shared" si="772"/>
        <v>0</v>
      </c>
      <c r="AY1297" s="2">
        <f t="shared" si="772"/>
        <v>688171.86</v>
      </c>
      <c r="AZ1297" s="2">
        <f t="shared" si="772"/>
        <v>0</v>
      </c>
      <c r="BA1297" s="2">
        <f t="shared" si="772"/>
        <v>0</v>
      </c>
      <c r="BB1297" s="2">
        <f t="shared" si="772"/>
        <v>0</v>
      </c>
      <c r="BC1297" s="2">
        <f t="shared" si="772"/>
        <v>0</v>
      </c>
      <c r="BD1297" s="2">
        <f t="shared" si="772"/>
        <v>0</v>
      </c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  <c r="BV1297" s="2"/>
      <c r="BW1297" s="2"/>
      <c r="BX1297" s="2"/>
      <c r="BY1297" s="2"/>
      <c r="BZ1297" s="2"/>
      <c r="CA1297" s="2"/>
      <c r="CB1297" s="2"/>
      <c r="CC1297" s="2"/>
      <c r="CD1297" s="2"/>
      <c r="CE1297" s="2"/>
      <c r="CF1297" s="2"/>
      <c r="CG1297" s="2"/>
      <c r="CH1297" s="2"/>
      <c r="CI1297" s="2"/>
      <c r="CJ1297" s="2"/>
      <c r="CK1297" s="2"/>
      <c r="CL1297" s="2"/>
      <c r="CM1297" s="2"/>
      <c r="CN1297" s="2"/>
      <c r="CO1297" s="2"/>
      <c r="CP1297" s="2"/>
      <c r="CQ1297" s="2"/>
      <c r="CR1297" s="2"/>
      <c r="CS1297" s="2"/>
      <c r="CT1297" s="2"/>
      <c r="CU1297" s="2"/>
      <c r="CV1297" s="2"/>
      <c r="CW1297" s="2"/>
      <c r="CX1297" s="2"/>
      <c r="CY1297" s="2"/>
      <c r="CZ1297" s="2"/>
      <c r="DA1297" s="2"/>
      <c r="DB1297" s="2"/>
      <c r="DC1297" s="2"/>
      <c r="DD1297" s="2"/>
      <c r="DE1297" s="2"/>
      <c r="DF1297" s="2"/>
      <c r="DG1297" s="3"/>
      <c r="DH1297" s="3"/>
      <c r="DI1297" s="3"/>
      <c r="DJ1297" s="3"/>
      <c r="DK1297" s="3"/>
      <c r="DL1297" s="3"/>
      <c r="DM1297" s="3"/>
      <c r="DN1297" s="3"/>
      <c r="DO1297" s="3"/>
      <c r="DP1297" s="3"/>
      <c r="DQ1297" s="3"/>
      <c r="DR1297" s="3"/>
      <c r="DS1297" s="3"/>
      <c r="DT1297" s="3"/>
      <c r="DU1297" s="3"/>
      <c r="DV1297" s="3"/>
      <c r="DW1297" s="3"/>
      <c r="DX1297" s="3"/>
      <c r="DY1297" s="3"/>
      <c r="DZ1297" s="3"/>
      <c r="EA1297" s="3"/>
      <c r="EB1297" s="3"/>
      <c r="EC1297" s="3"/>
      <c r="ED1297" s="3"/>
      <c r="EE1297" s="3"/>
      <c r="EF1297" s="3"/>
      <c r="EG1297" s="3"/>
      <c r="EH1297" s="3"/>
      <c r="EI1297" s="3"/>
      <c r="EJ1297" s="3"/>
      <c r="EK1297" s="3"/>
      <c r="EL1297" s="3"/>
      <c r="EM1297" s="3"/>
      <c r="EN1297" s="3"/>
      <c r="EO1297" s="3"/>
      <c r="EP1297" s="3"/>
      <c r="EQ1297" s="3"/>
      <c r="ER1297" s="3"/>
      <c r="ES1297" s="3"/>
      <c r="ET1297" s="3"/>
      <c r="EU1297" s="3"/>
      <c r="EV1297" s="3"/>
      <c r="EW1297" s="3"/>
      <c r="EX1297" s="3"/>
      <c r="EY1297" s="3"/>
      <c r="EZ1297" s="3"/>
      <c r="FA1297" s="3"/>
      <c r="FB1297" s="3"/>
      <c r="FC1297" s="3"/>
      <c r="FD1297" s="3"/>
      <c r="FE1297" s="3"/>
      <c r="FF1297" s="3"/>
      <c r="FG1297" s="3"/>
      <c r="FH1297" s="3"/>
      <c r="FI1297" s="3"/>
      <c r="FJ1297" s="3"/>
      <c r="FK1297" s="3"/>
      <c r="FL1297" s="3"/>
      <c r="FM1297" s="3"/>
      <c r="FN1297" s="3"/>
      <c r="FO1297" s="3"/>
      <c r="FP1297" s="3"/>
      <c r="FQ1297" s="3"/>
      <c r="FR1297" s="3"/>
      <c r="FS1297" s="3"/>
      <c r="FT1297" s="3"/>
      <c r="FU1297" s="3"/>
      <c r="FV1297" s="3"/>
      <c r="FW1297" s="3"/>
      <c r="FX1297" s="3"/>
      <c r="FY1297" s="3"/>
      <c r="FZ1297" s="3"/>
      <c r="GA1297" s="3"/>
      <c r="GB1297" s="3"/>
      <c r="GC1297" s="3"/>
      <c r="GD1297" s="3"/>
      <c r="GE1297" s="3"/>
      <c r="GF1297" s="3"/>
      <c r="GG1297" s="3"/>
      <c r="GH1297" s="3"/>
      <c r="GI1297" s="3"/>
      <c r="GJ1297" s="3"/>
      <c r="GK1297" s="3"/>
      <c r="GL1297" s="3"/>
      <c r="GM1297" s="3"/>
      <c r="GN1297" s="3"/>
      <c r="GO1297" s="3"/>
      <c r="GP1297" s="3"/>
      <c r="GQ1297" s="3"/>
      <c r="GR1297" s="3"/>
      <c r="GS1297" s="3"/>
      <c r="GT1297" s="3"/>
      <c r="GU1297" s="3"/>
      <c r="GV1297" s="3"/>
      <c r="GW1297" s="3"/>
      <c r="GX1297" s="3">
        <v>0</v>
      </c>
    </row>
    <row r="1299" spans="1:206" x14ac:dyDescent="0.2">
      <c r="A1299" s="4">
        <v>50</v>
      </c>
      <c r="B1299" s="4">
        <v>0</v>
      </c>
      <c r="C1299" s="4">
        <v>0</v>
      </c>
      <c r="D1299" s="4">
        <v>1</v>
      </c>
      <c r="E1299" s="4">
        <v>201</v>
      </c>
      <c r="F1299" s="4">
        <f>ROUND(Source!O1297,O1299)</f>
        <v>883923.41</v>
      </c>
      <c r="G1299" s="4" t="s">
        <v>70</v>
      </c>
      <c r="H1299" s="4" t="s">
        <v>71</v>
      </c>
      <c r="I1299" s="4"/>
      <c r="J1299" s="4"/>
      <c r="K1299" s="4">
        <v>201</v>
      </c>
      <c r="L1299" s="4">
        <v>1</v>
      </c>
      <c r="M1299" s="4">
        <v>3</v>
      </c>
      <c r="N1299" s="4" t="s">
        <v>3</v>
      </c>
      <c r="O1299" s="4">
        <v>2</v>
      </c>
      <c r="P1299" s="4"/>
      <c r="Q1299" s="4"/>
      <c r="R1299" s="4"/>
      <c r="S1299" s="4"/>
      <c r="T1299" s="4"/>
      <c r="U1299" s="4"/>
      <c r="V1299" s="4"/>
      <c r="W1299" s="4">
        <v>883923.41</v>
      </c>
      <c r="X1299" s="4">
        <v>1</v>
      </c>
      <c r="Y1299" s="4">
        <v>883923.41</v>
      </c>
      <c r="Z1299" s="4"/>
      <c r="AA1299" s="4"/>
      <c r="AB1299" s="4"/>
    </row>
    <row r="1300" spans="1:206" x14ac:dyDescent="0.2">
      <c r="A1300" s="4">
        <v>50</v>
      </c>
      <c r="B1300" s="4">
        <v>0</v>
      </c>
      <c r="C1300" s="4">
        <v>0</v>
      </c>
      <c r="D1300" s="4">
        <v>1</v>
      </c>
      <c r="E1300" s="4">
        <v>202</v>
      </c>
      <c r="F1300" s="4">
        <f>ROUND(Source!P1297,O1300)</f>
        <v>688171.86</v>
      </c>
      <c r="G1300" s="4" t="s">
        <v>72</v>
      </c>
      <c r="H1300" s="4" t="s">
        <v>73</v>
      </c>
      <c r="I1300" s="4"/>
      <c r="J1300" s="4"/>
      <c r="K1300" s="4">
        <v>202</v>
      </c>
      <c r="L1300" s="4">
        <v>2</v>
      </c>
      <c r="M1300" s="4">
        <v>3</v>
      </c>
      <c r="N1300" s="4" t="s">
        <v>3</v>
      </c>
      <c r="O1300" s="4">
        <v>2</v>
      </c>
      <c r="P1300" s="4"/>
      <c r="Q1300" s="4"/>
      <c r="R1300" s="4"/>
      <c r="S1300" s="4"/>
      <c r="T1300" s="4"/>
      <c r="U1300" s="4"/>
      <c r="V1300" s="4"/>
      <c r="W1300" s="4">
        <v>688171.86</v>
      </c>
      <c r="X1300" s="4">
        <v>1</v>
      </c>
      <c r="Y1300" s="4">
        <v>688171.86</v>
      </c>
      <c r="Z1300" s="4"/>
      <c r="AA1300" s="4"/>
      <c r="AB1300" s="4"/>
    </row>
    <row r="1301" spans="1:206" x14ac:dyDescent="0.2">
      <c r="A1301" s="4">
        <v>50</v>
      </c>
      <c r="B1301" s="4">
        <v>0</v>
      </c>
      <c r="C1301" s="4">
        <v>0</v>
      </c>
      <c r="D1301" s="4">
        <v>1</v>
      </c>
      <c r="E1301" s="4">
        <v>222</v>
      </c>
      <c r="F1301" s="4">
        <f>ROUND(Source!AO1297,O1301)</f>
        <v>0</v>
      </c>
      <c r="G1301" s="4" t="s">
        <v>74</v>
      </c>
      <c r="H1301" s="4" t="s">
        <v>75</v>
      </c>
      <c r="I1301" s="4"/>
      <c r="J1301" s="4"/>
      <c r="K1301" s="4">
        <v>222</v>
      </c>
      <c r="L1301" s="4">
        <v>3</v>
      </c>
      <c r="M1301" s="4">
        <v>3</v>
      </c>
      <c r="N1301" s="4" t="s">
        <v>3</v>
      </c>
      <c r="O1301" s="4">
        <v>2</v>
      </c>
      <c r="P1301" s="4"/>
      <c r="Q1301" s="4"/>
      <c r="R1301" s="4"/>
      <c r="S1301" s="4"/>
      <c r="T1301" s="4"/>
      <c r="U1301" s="4"/>
      <c r="V1301" s="4"/>
      <c r="W1301" s="4">
        <v>0</v>
      </c>
      <c r="X1301" s="4">
        <v>1</v>
      </c>
      <c r="Y1301" s="4">
        <v>0</v>
      </c>
      <c r="Z1301" s="4"/>
      <c r="AA1301" s="4"/>
      <c r="AB1301" s="4"/>
    </row>
    <row r="1302" spans="1:206" x14ac:dyDescent="0.2">
      <c r="A1302" s="4">
        <v>50</v>
      </c>
      <c r="B1302" s="4">
        <v>0</v>
      </c>
      <c r="C1302" s="4">
        <v>0</v>
      </c>
      <c r="D1302" s="4">
        <v>1</v>
      </c>
      <c r="E1302" s="4">
        <v>225</v>
      </c>
      <c r="F1302" s="4">
        <f>ROUND(Source!AV1297,O1302)</f>
        <v>688171.86</v>
      </c>
      <c r="G1302" s="4" t="s">
        <v>76</v>
      </c>
      <c r="H1302" s="4" t="s">
        <v>77</v>
      </c>
      <c r="I1302" s="4"/>
      <c r="J1302" s="4"/>
      <c r="K1302" s="4">
        <v>225</v>
      </c>
      <c r="L1302" s="4">
        <v>4</v>
      </c>
      <c r="M1302" s="4">
        <v>3</v>
      </c>
      <c r="N1302" s="4" t="s">
        <v>3</v>
      </c>
      <c r="O1302" s="4">
        <v>2</v>
      </c>
      <c r="P1302" s="4"/>
      <c r="Q1302" s="4"/>
      <c r="R1302" s="4"/>
      <c r="S1302" s="4"/>
      <c r="T1302" s="4"/>
      <c r="U1302" s="4"/>
      <c r="V1302" s="4"/>
      <c r="W1302" s="4">
        <v>688171.86</v>
      </c>
      <c r="X1302" s="4">
        <v>1</v>
      </c>
      <c r="Y1302" s="4">
        <v>688171.86</v>
      </c>
      <c r="Z1302" s="4"/>
      <c r="AA1302" s="4"/>
      <c r="AB1302" s="4"/>
    </row>
    <row r="1303" spans="1:206" x14ac:dyDescent="0.2">
      <c r="A1303" s="4">
        <v>50</v>
      </c>
      <c r="B1303" s="4">
        <v>0</v>
      </c>
      <c r="C1303" s="4">
        <v>0</v>
      </c>
      <c r="D1303" s="4">
        <v>1</v>
      </c>
      <c r="E1303" s="4">
        <v>226</v>
      </c>
      <c r="F1303" s="4">
        <f>ROUND(Source!AW1297,O1303)</f>
        <v>688171.86</v>
      </c>
      <c r="G1303" s="4" t="s">
        <v>78</v>
      </c>
      <c r="H1303" s="4" t="s">
        <v>79</v>
      </c>
      <c r="I1303" s="4"/>
      <c r="J1303" s="4"/>
      <c r="K1303" s="4">
        <v>226</v>
      </c>
      <c r="L1303" s="4">
        <v>5</v>
      </c>
      <c r="M1303" s="4">
        <v>3</v>
      </c>
      <c r="N1303" s="4" t="s">
        <v>3</v>
      </c>
      <c r="O1303" s="4">
        <v>2</v>
      </c>
      <c r="P1303" s="4"/>
      <c r="Q1303" s="4"/>
      <c r="R1303" s="4"/>
      <c r="S1303" s="4"/>
      <c r="T1303" s="4"/>
      <c r="U1303" s="4"/>
      <c r="V1303" s="4"/>
      <c r="W1303" s="4">
        <v>688171.86</v>
      </c>
      <c r="X1303" s="4">
        <v>1</v>
      </c>
      <c r="Y1303" s="4">
        <v>688171.86</v>
      </c>
      <c r="Z1303" s="4"/>
      <c r="AA1303" s="4"/>
      <c r="AB1303" s="4"/>
    </row>
    <row r="1304" spans="1:206" x14ac:dyDescent="0.2">
      <c r="A1304" s="4">
        <v>50</v>
      </c>
      <c r="B1304" s="4">
        <v>0</v>
      </c>
      <c r="C1304" s="4">
        <v>0</v>
      </c>
      <c r="D1304" s="4">
        <v>1</v>
      </c>
      <c r="E1304" s="4">
        <v>227</v>
      </c>
      <c r="F1304" s="4">
        <f>ROUND(Source!AX1297,O1304)</f>
        <v>0</v>
      </c>
      <c r="G1304" s="4" t="s">
        <v>80</v>
      </c>
      <c r="H1304" s="4" t="s">
        <v>81</v>
      </c>
      <c r="I1304" s="4"/>
      <c r="J1304" s="4"/>
      <c r="K1304" s="4">
        <v>227</v>
      </c>
      <c r="L1304" s="4">
        <v>6</v>
      </c>
      <c r="M1304" s="4">
        <v>3</v>
      </c>
      <c r="N1304" s="4" t="s">
        <v>3</v>
      </c>
      <c r="O1304" s="4">
        <v>2</v>
      </c>
      <c r="P1304" s="4"/>
      <c r="Q1304" s="4"/>
      <c r="R1304" s="4"/>
      <c r="S1304" s="4"/>
      <c r="T1304" s="4"/>
      <c r="U1304" s="4"/>
      <c r="V1304" s="4"/>
      <c r="W1304" s="4">
        <v>0</v>
      </c>
      <c r="X1304" s="4">
        <v>1</v>
      </c>
      <c r="Y1304" s="4">
        <v>0</v>
      </c>
      <c r="Z1304" s="4"/>
      <c r="AA1304" s="4"/>
      <c r="AB1304" s="4"/>
    </row>
    <row r="1305" spans="1:206" x14ac:dyDescent="0.2">
      <c r="A1305" s="4">
        <v>50</v>
      </c>
      <c r="B1305" s="4">
        <v>0</v>
      </c>
      <c r="C1305" s="4">
        <v>0</v>
      </c>
      <c r="D1305" s="4">
        <v>1</v>
      </c>
      <c r="E1305" s="4">
        <v>228</v>
      </c>
      <c r="F1305" s="4">
        <f>ROUND(Source!AY1297,O1305)</f>
        <v>688171.86</v>
      </c>
      <c r="G1305" s="4" t="s">
        <v>82</v>
      </c>
      <c r="H1305" s="4" t="s">
        <v>83</v>
      </c>
      <c r="I1305" s="4"/>
      <c r="J1305" s="4"/>
      <c r="K1305" s="4">
        <v>228</v>
      </c>
      <c r="L1305" s="4">
        <v>7</v>
      </c>
      <c r="M1305" s="4">
        <v>3</v>
      </c>
      <c r="N1305" s="4" t="s">
        <v>3</v>
      </c>
      <c r="O1305" s="4">
        <v>2</v>
      </c>
      <c r="P1305" s="4"/>
      <c r="Q1305" s="4"/>
      <c r="R1305" s="4"/>
      <c r="S1305" s="4"/>
      <c r="T1305" s="4"/>
      <c r="U1305" s="4"/>
      <c r="V1305" s="4"/>
      <c r="W1305" s="4">
        <v>688171.86</v>
      </c>
      <c r="X1305" s="4">
        <v>1</v>
      </c>
      <c r="Y1305" s="4">
        <v>688171.86</v>
      </c>
      <c r="Z1305" s="4"/>
      <c r="AA1305" s="4"/>
      <c r="AB1305" s="4"/>
    </row>
    <row r="1306" spans="1:206" x14ac:dyDescent="0.2">
      <c r="A1306" s="4">
        <v>50</v>
      </c>
      <c r="B1306" s="4">
        <v>0</v>
      </c>
      <c r="C1306" s="4">
        <v>0</v>
      </c>
      <c r="D1306" s="4">
        <v>1</v>
      </c>
      <c r="E1306" s="4">
        <v>216</v>
      </c>
      <c r="F1306" s="4">
        <f>ROUND(Source!AP1297,O1306)</f>
        <v>0</v>
      </c>
      <c r="G1306" s="4" t="s">
        <v>84</v>
      </c>
      <c r="H1306" s="4" t="s">
        <v>85</v>
      </c>
      <c r="I1306" s="4"/>
      <c r="J1306" s="4"/>
      <c r="K1306" s="4">
        <v>216</v>
      </c>
      <c r="L1306" s="4">
        <v>8</v>
      </c>
      <c r="M1306" s="4">
        <v>3</v>
      </c>
      <c r="N1306" s="4" t="s">
        <v>3</v>
      </c>
      <c r="O1306" s="4">
        <v>2</v>
      </c>
      <c r="P1306" s="4"/>
      <c r="Q1306" s="4"/>
      <c r="R1306" s="4"/>
      <c r="S1306" s="4"/>
      <c r="T1306" s="4"/>
      <c r="U1306" s="4"/>
      <c r="V1306" s="4"/>
      <c r="W1306" s="4">
        <v>0</v>
      </c>
      <c r="X1306" s="4">
        <v>1</v>
      </c>
      <c r="Y1306" s="4">
        <v>0</v>
      </c>
      <c r="Z1306" s="4"/>
      <c r="AA1306" s="4"/>
      <c r="AB1306" s="4"/>
    </row>
    <row r="1307" spans="1:206" x14ac:dyDescent="0.2">
      <c r="A1307" s="4">
        <v>50</v>
      </c>
      <c r="B1307" s="4">
        <v>0</v>
      </c>
      <c r="C1307" s="4">
        <v>0</v>
      </c>
      <c r="D1307" s="4">
        <v>1</v>
      </c>
      <c r="E1307" s="4">
        <v>223</v>
      </c>
      <c r="F1307" s="4">
        <f>ROUND(Source!AQ1297,O1307)</f>
        <v>0</v>
      </c>
      <c r="G1307" s="4" t="s">
        <v>86</v>
      </c>
      <c r="H1307" s="4" t="s">
        <v>87</v>
      </c>
      <c r="I1307" s="4"/>
      <c r="J1307" s="4"/>
      <c r="K1307" s="4">
        <v>223</v>
      </c>
      <c r="L1307" s="4">
        <v>9</v>
      </c>
      <c r="M1307" s="4">
        <v>3</v>
      </c>
      <c r="N1307" s="4" t="s">
        <v>3</v>
      </c>
      <c r="O1307" s="4">
        <v>2</v>
      </c>
      <c r="P1307" s="4"/>
      <c r="Q1307" s="4"/>
      <c r="R1307" s="4"/>
      <c r="S1307" s="4"/>
      <c r="T1307" s="4"/>
      <c r="U1307" s="4"/>
      <c r="V1307" s="4"/>
      <c r="W1307" s="4">
        <v>0</v>
      </c>
      <c r="X1307" s="4">
        <v>1</v>
      </c>
      <c r="Y1307" s="4">
        <v>0</v>
      </c>
      <c r="Z1307" s="4"/>
      <c r="AA1307" s="4"/>
      <c r="AB1307" s="4"/>
    </row>
    <row r="1308" spans="1:206" x14ac:dyDescent="0.2">
      <c r="A1308" s="4">
        <v>50</v>
      </c>
      <c r="B1308" s="4">
        <v>0</v>
      </c>
      <c r="C1308" s="4">
        <v>0</v>
      </c>
      <c r="D1308" s="4">
        <v>1</v>
      </c>
      <c r="E1308" s="4">
        <v>229</v>
      </c>
      <c r="F1308" s="4">
        <f>ROUND(Source!AZ1297,O1308)</f>
        <v>0</v>
      </c>
      <c r="G1308" s="4" t="s">
        <v>88</v>
      </c>
      <c r="H1308" s="4" t="s">
        <v>89</v>
      </c>
      <c r="I1308" s="4"/>
      <c r="J1308" s="4"/>
      <c r="K1308" s="4">
        <v>229</v>
      </c>
      <c r="L1308" s="4">
        <v>10</v>
      </c>
      <c r="M1308" s="4">
        <v>3</v>
      </c>
      <c r="N1308" s="4" t="s">
        <v>3</v>
      </c>
      <c r="O1308" s="4">
        <v>2</v>
      </c>
      <c r="P1308" s="4"/>
      <c r="Q1308" s="4"/>
      <c r="R1308" s="4"/>
      <c r="S1308" s="4"/>
      <c r="T1308" s="4"/>
      <c r="U1308" s="4"/>
      <c r="V1308" s="4"/>
      <c r="W1308" s="4">
        <v>0</v>
      </c>
      <c r="X1308" s="4">
        <v>1</v>
      </c>
      <c r="Y1308" s="4">
        <v>0</v>
      </c>
      <c r="Z1308" s="4"/>
      <c r="AA1308" s="4"/>
      <c r="AB1308" s="4"/>
    </row>
    <row r="1309" spans="1:206" x14ac:dyDescent="0.2">
      <c r="A1309" s="4">
        <v>50</v>
      </c>
      <c r="B1309" s="4">
        <v>0</v>
      </c>
      <c r="C1309" s="4">
        <v>0</v>
      </c>
      <c r="D1309" s="4">
        <v>1</v>
      </c>
      <c r="E1309" s="4">
        <v>203</v>
      </c>
      <c r="F1309" s="4">
        <f>ROUND(Source!Q1297,O1309)</f>
        <v>6643.53</v>
      </c>
      <c r="G1309" s="4" t="s">
        <v>90</v>
      </c>
      <c r="H1309" s="4" t="s">
        <v>91</v>
      </c>
      <c r="I1309" s="4"/>
      <c r="J1309" s="4"/>
      <c r="K1309" s="4">
        <v>203</v>
      </c>
      <c r="L1309" s="4">
        <v>11</v>
      </c>
      <c r="M1309" s="4">
        <v>3</v>
      </c>
      <c r="N1309" s="4" t="s">
        <v>3</v>
      </c>
      <c r="O1309" s="4">
        <v>2</v>
      </c>
      <c r="P1309" s="4"/>
      <c r="Q1309" s="4"/>
      <c r="R1309" s="4"/>
      <c r="S1309" s="4"/>
      <c r="T1309" s="4"/>
      <c r="U1309" s="4"/>
      <c r="V1309" s="4"/>
      <c r="W1309" s="4">
        <v>6643.53</v>
      </c>
      <c r="X1309" s="4">
        <v>1</v>
      </c>
      <c r="Y1309" s="4">
        <v>6643.53</v>
      </c>
      <c r="Z1309" s="4"/>
      <c r="AA1309" s="4"/>
      <c r="AB1309" s="4"/>
    </row>
    <row r="1310" spans="1:206" x14ac:dyDescent="0.2">
      <c r="A1310" s="4">
        <v>50</v>
      </c>
      <c r="B1310" s="4">
        <v>0</v>
      </c>
      <c r="C1310" s="4">
        <v>0</v>
      </c>
      <c r="D1310" s="4">
        <v>1</v>
      </c>
      <c r="E1310" s="4">
        <v>231</v>
      </c>
      <c r="F1310" s="4">
        <f>ROUND(Source!BB1297,O1310)</f>
        <v>0</v>
      </c>
      <c r="G1310" s="4" t="s">
        <v>92</v>
      </c>
      <c r="H1310" s="4" t="s">
        <v>93</v>
      </c>
      <c r="I1310" s="4"/>
      <c r="J1310" s="4"/>
      <c r="K1310" s="4">
        <v>231</v>
      </c>
      <c r="L1310" s="4">
        <v>12</v>
      </c>
      <c r="M1310" s="4">
        <v>3</v>
      </c>
      <c r="N1310" s="4" t="s">
        <v>3</v>
      </c>
      <c r="O1310" s="4">
        <v>2</v>
      </c>
      <c r="P1310" s="4"/>
      <c r="Q1310" s="4"/>
      <c r="R1310" s="4"/>
      <c r="S1310" s="4"/>
      <c r="T1310" s="4"/>
      <c r="U1310" s="4"/>
      <c r="V1310" s="4"/>
      <c r="W1310" s="4">
        <v>0</v>
      </c>
      <c r="X1310" s="4">
        <v>1</v>
      </c>
      <c r="Y1310" s="4">
        <v>0</v>
      </c>
      <c r="Z1310" s="4"/>
      <c r="AA1310" s="4"/>
      <c r="AB1310" s="4"/>
    </row>
    <row r="1311" spans="1:206" x14ac:dyDescent="0.2">
      <c r="A1311" s="4">
        <v>50</v>
      </c>
      <c r="B1311" s="4">
        <v>0</v>
      </c>
      <c r="C1311" s="4">
        <v>0</v>
      </c>
      <c r="D1311" s="4">
        <v>1</v>
      </c>
      <c r="E1311" s="4">
        <v>204</v>
      </c>
      <c r="F1311" s="4">
        <f>ROUND(Source!R1297,O1311)</f>
        <v>2341.27</v>
      </c>
      <c r="G1311" s="4" t="s">
        <v>94</v>
      </c>
      <c r="H1311" s="4" t="s">
        <v>95</v>
      </c>
      <c r="I1311" s="4"/>
      <c r="J1311" s="4"/>
      <c r="K1311" s="4">
        <v>204</v>
      </c>
      <c r="L1311" s="4">
        <v>13</v>
      </c>
      <c r="M1311" s="4">
        <v>3</v>
      </c>
      <c r="N1311" s="4" t="s">
        <v>3</v>
      </c>
      <c r="O1311" s="4">
        <v>2</v>
      </c>
      <c r="P1311" s="4"/>
      <c r="Q1311" s="4"/>
      <c r="R1311" s="4"/>
      <c r="S1311" s="4"/>
      <c r="T1311" s="4"/>
      <c r="U1311" s="4"/>
      <c r="V1311" s="4"/>
      <c r="W1311" s="4">
        <v>2341.27</v>
      </c>
      <c r="X1311" s="4">
        <v>1</v>
      </c>
      <c r="Y1311" s="4">
        <v>2341.27</v>
      </c>
      <c r="Z1311" s="4"/>
      <c r="AA1311" s="4"/>
      <c r="AB1311" s="4"/>
    </row>
    <row r="1312" spans="1:206" x14ac:dyDescent="0.2">
      <c r="A1312" s="4">
        <v>50</v>
      </c>
      <c r="B1312" s="4">
        <v>0</v>
      </c>
      <c r="C1312" s="4">
        <v>0</v>
      </c>
      <c r="D1312" s="4">
        <v>1</v>
      </c>
      <c r="E1312" s="4">
        <v>205</v>
      </c>
      <c r="F1312" s="4">
        <f>ROUND(Source!S1297,O1312)</f>
        <v>189108.02</v>
      </c>
      <c r="G1312" s="4" t="s">
        <v>96</v>
      </c>
      <c r="H1312" s="4" t="s">
        <v>97</v>
      </c>
      <c r="I1312" s="4"/>
      <c r="J1312" s="4"/>
      <c r="K1312" s="4">
        <v>205</v>
      </c>
      <c r="L1312" s="4">
        <v>14</v>
      </c>
      <c r="M1312" s="4">
        <v>3</v>
      </c>
      <c r="N1312" s="4" t="s">
        <v>3</v>
      </c>
      <c r="O1312" s="4">
        <v>2</v>
      </c>
      <c r="P1312" s="4"/>
      <c r="Q1312" s="4"/>
      <c r="R1312" s="4"/>
      <c r="S1312" s="4"/>
      <c r="T1312" s="4"/>
      <c r="U1312" s="4"/>
      <c r="V1312" s="4"/>
      <c r="W1312" s="4">
        <v>189108.02</v>
      </c>
      <c r="X1312" s="4">
        <v>1</v>
      </c>
      <c r="Y1312" s="4">
        <v>189108.02</v>
      </c>
      <c r="Z1312" s="4"/>
      <c r="AA1312" s="4"/>
      <c r="AB1312" s="4"/>
    </row>
    <row r="1313" spans="1:95" x14ac:dyDescent="0.2">
      <c r="A1313" s="4">
        <v>50</v>
      </c>
      <c r="B1313" s="4">
        <v>0</v>
      </c>
      <c r="C1313" s="4">
        <v>0</v>
      </c>
      <c r="D1313" s="4">
        <v>1</v>
      </c>
      <c r="E1313" s="4">
        <v>232</v>
      </c>
      <c r="F1313" s="4">
        <f>ROUND(Source!BC1297,O1313)</f>
        <v>0</v>
      </c>
      <c r="G1313" s="4" t="s">
        <v>98</v>
      </c>
      <c r="H1313" s="4" t="s">
        <v>99</v>
      </c>
      <c r="I1313" s="4"/>
      <c r="J1313" s="4"/>
      <c r="K1313" s="4">
        <v>232</v>
      </c>
      <c r="L1313" s="4">
        <v>15</v>
      </c>
      <c r="M1313" s="4">
        <v>3</v>
      </c>
      <c r="N1313" s="4" t="s">
        <v>3</v>
      </c>
      <c r="O1313" s="4">
        <v>2</v>
      </c>
      <c r="P1313" s="4"/>
      <c r="Q1313" s="4"/>
      <c r="R1313" s="4"/>
      <c r="S1313" s="4"/>
      <c r="T1313" s="4"/>
      <c r="U1313" s="4"/>
      <c r="V1313" s="4"/>
      <c r="W1313" s="4">
        <v>0</v>
      </c>
      <c r="X1313" s="4">
        <v>1</v>
      </c>
      <c r="Y1313" s="4">
        <v>0</v>
      </c>
      <c r="Z1313" s="4"/>
      <c r="AA1313" s="4"/>
      <c r="AB1313" s="4"/>
    </row>
    <row r="1314" spans="1:95" x14ac:dyDescent="0.2">
      <c r="A1314" s="4">
        <v>50</v>
      </c>
      <c r="B1314" s="4">
        <v>0</v>
      </c>
      <c r="C1314" s="4">
        <v>0</v>
      </c>
      <c r="D1314" s="4">
        <v>1</v>
      </c>
      <c r="E1314" s="4">
        <v>214</v>
      </c>
      <c r="F1314" s="4">
        <f>ROUND(Source!AS1297,O1314)</f>
        <v>462819.04</v>
      </c>
      <c r="G1314" s="4" t="s">
        <v>100</v>
      </c>
      <c r="H1314" s="4" t="s">
        <v>101</v>
      </c>
      <c r="I1314" s="4"/>
      <c r="J1314" s="4"/>
      <c r="K1314" s="4">
        <v>214</v>
      </c>
      <c r="L1314" s="4">
        <v>16</v>
      </c>
      <c r="M1314" s="4">
        <v>3</v>
      </c>
      <c r="N1314" s="4" t="s">
        <v>3</v>
      </c>
      <c r="O1314" s="4">
        <v>2</v>
      </c>
      <c r="P1314" s="4"/>
      <c r="Q1314" s="4"/>
      <c r="R1314" s="4"/>
      <c r="S1314" s="4"/>
      <c r="T1314" s="4"/>
      <c r="U1314" s="4"/>
      <c r="V1314" s="4"/>
      <c r="W1314" s="4">
        <v>462819.04</v>
      </c>
      <c r="X1314" s="4">
        <v>1</v>
      </c>
      <c r="Y1314" s="4">
        <v>462819.04</v>
      </c>
      <c r="Z1314" s="4"/>
      <c r="AA1314" s="4"/>
      <c r="AB1314" s="4"/>
    </row>
    <row r="1315" spans="1:95" x14ac:dyDescent="0.2">
      <c r="A1315" s="4">
        <v>50</v>
      </c>
      <c r="B1315" s="4">
        <v>0</v>
      </c>
      <c r="C1315" s="4">
        <v>0</v>
      </c>
      <c r="D1315" s="4">
        <v>1</v>
      </c>
      <c r="E1315" s="4">
        <v>215</v>
      </c>
      <c r="F1315" s="4">
        <f>ROUND(Source!AT1297,O1315)</f>
        <v>677601.69</v>
      </c>
      <c r="G1315" s="4" t="s">
        <v>102</v>
      </c>
      <c r="H1315" s="4" t="s">
        <v>103</v>
      </c>
      <c r="I1315" s="4"/>
      <c r="J1315" s="4"/>
      <c r="K1315" s="4">
        <v>215</v>
      </c>
      <c r="L1315" s="4">
        <v>17</v>
      </c>
      <c r="M1315" s="4">
        <v>3</v>
      </c>
      <c r="N1315" s="4" t="s">
        <v>3</v>
      </c>
      <c r="O1315" s="4">
        <v>2</v>
      </c>
      <c r="P1315" s="4"/>
      <c r="Q1315" s="4"/>
      <c r="R1315" s="4"/>
      <c r="S1315" s="4"/>
      <c r="T1315" s="4"/>
      <c r="U1315" s="4"/>
      <c r="V1315" s="4"/>
      <c r="W1315" s="4">
        <v>677601.69</v>
      </c>
      <c r="X1315" s="4">
        <v>1</v>
      </c>
      <c r="Y1315" s="4">
        <v>677601.69</v>
      </c>
      <c r="Z1315" s="4"/>
      <c r="AA1315" s="4"/>
      <c r="AB1315" s="4"/>
    </row>
    <row r="1316" spans="1:95" x14ac:dyDescent="0.2">
      <c r="A1316" s="4">
        <v>50</v>
      </c>
      <c r="B1316" s="4">
        <v>0</v>
      </c>
      <c r="C1316" s="4">
        <v>0</v>
      </c>
      <c r="D1316" s="4">
        <v>1</v>
      </c>
      <c r="E1316" s="4">
        <v>217</v>
      </c>
      <c r="F1316" s="4">
        <f>ROUND(Source!AU1297,O1316)</f>
        <v>0</v>
      </c>
      <c r="G1316" s="4" t="s">
        <v>104</v>
      </c>
      <c r="H1316" s="4" t="s">
        <v>105</v>
      </c>
      <c r="I1316" s="4"/>
      <c r="J1316" s="4"/>
      <c r="K1316" s="4">
        <v>217</v>
      </c>
      <c r="L1316" s="4">
        <v>18</v>
      </c>
      <c r="M1316" s="4">
        <v>3</v>
      </c>
      <c r="N1316" s="4" t="s">
        <v>3</v>
      </c>
      <c r="O1316" s="4">
        <v>2</v>
      </c>
      <c r="P1316" s="4"/>
      <c r="Q1316" s="4"/>
      <c r="R1316" s="4"/>
      <c r="S1316" s="4"/>
      <c r="T1316" s="4"/>
      <c r="U1316" s="4"/>
      <c r="V1316" s="4"/>
      <c r="W1316" s="4">
        <v>0</v>
      </c>
      <c r="X1316" s="4">
        <v>1</v>
      </c>
      <c r="Y1316" s="4">
        <v>0</v>
      </c>
      <c r="Z1316" s="4"/>
      <c r="AA1316" s="4"/>
      <c r="AB1316" s="4"/>
    </row>
    <row r="1317" spans="1:95" x14ac:dyDescent="0.2">
      <c r="A1317" s="4">
        <v>50</v>
      </c>
      <c r="B1317" s="4">
        <v>0</v>
      </c>
      <c r="C1317" s="4">
        <v>0</v>
      </c>
      <c r="D1317" s="4">
        <v>1</v>
      </c>
      <c r="E1317" s="4">
        <v>230</v>
      </c>
      <c r="F1317" s="4">
        <f>ROUND(Source!BA1297,O1317)</f>
        <v>0</v>
      </c>
      <c r="G1317" s="4" t="s">
        <v>106</v>
      </c>
      <c r="H1317" s="4" t="s">
        <v>107</v>
      </c>
      <c r="I1317" s="4"/>
      <c r="J1317" s="4"/>
      <c r="K1317" s="4">
        <v>230</v>
      </c>
      <c r="L1317" s="4">
        <v>19</v>
      </c>
      <c r="M1317" s="4">
        <v>3</v>
      </c>
      <c r="N1317" s="4" t="s">
        <v>3</v>
      </c>
      <c r="O1317" s="4">
        <v>2</v>
      </c>
      <c r="P1317" s="4"/>
      <c r="Q1317" s="4"/>
      <c r="R1317" s="4"/>
      <c r="S1317" s="4"/>
      <c r="T1317" s="4"/>
      <c r="U1317" s="4"/>
      <c r="V1317" s="4"/>
      <c r="W1317" s="4">
        <v>0</v>
      </c>
      <c r="X1317" s="4">
        <v>1</v>
      </c>
      <c r="Y1317" s="4">
        <v>0</v>
      </c>
      <c r="Z1317" s="4"/>
      <c r="AA1317" s="4"/>
      <c r="AB1317" s="4"/>
    </row>
    <row r="1318" spans="1:95" x14ac:dyDescent="0.2">
      <c r="A1318" s="4">
        <v>50</v>
      </c>
      <c r="B1318" s="4">
        <v>0</v>
      </c>
      <c r="C1318" s="4">
        <v>0</v>
      </c>
      <c r="D1318" s="4">
        <v>1</v>
      </c>
      <c r="E1318" s="4">
        <v>206</v>
      </c>
      <c r="F1318" s="4">
        <f>ROUND(Source!T1297,O1318)</f>
        <v>0</v>
      </c>
      <c r="G1318" s="4" t="s">
        <v>108</v>
      </c>
      <c r="H1318" s="4" t="s">
        <v>109</v>
      </c>
      <c r="I1318" s="4"/>
      <c r="J1318" s="4"/>
      <c r="K1318" s="4">
        <v>206</v>
      </c>
      <c r="L1318" s="4">
        <v>20</v>
      </c>
      <c r="M1318" s="4">
        <v>3</v>
      </c>
      <c r="N1318" s="4" t="s">
        <v>3</v>
      </c>
      <c r="O1318" s="4">
        <v>2</v>
      </c>
      <c r="P1318" s="4"/>
      <c r="Q1318" s="4"/>
      <c r="R1318" s="4"/>
      <c r="S1318" s="4"/>
      <c r="T1318" s="4"/>
      <c r="U1318" s="4"/>
      <c r="V1318" s="4"/>
      <c r="W1318" s="4">
        <v>0</v>
      </c>
      <c r="X1318" s="4">
        <v>1</v>
      </c>
      <c r="Y1318" s="4">
        <v>0</v>
      </c>
      <c r="Z1318" s="4"/>
      <c r="AA1318" s="4"/>
      <c r="AB1318" s="4"/>
    </row>
    <row r="1319" spans="1:95" x14ac:dyDescent="0.2">
      <c r="A1319" s="4">
        <v>50</v>
      </c>
      <c r="B1319" s="4">
        <v>0</v>
      </c>
      <c r="C1319" s="4">
        <v>0</v>
      </c>
      <c r="D1319" s="4">
        <v>1</v>
      </c>
      <c r="E1319" s="4">
        <v>207</v>
      </c>
      <c r="F1319" s="4">
        <f>Source!U1297</f>
        <v>286.36071999999996</v>
      </c>
      <c r="G1319" s="4" t="s">
        <v>110</v>
      </c>
      <c r="H1319" s="4" t="s">
        <v>111</v>
      </c>
      <c r="I1319" s="4"/>
      <c r="J1319" s="4"/>
      <c r="K1319" s="4">
        <v>207</v>
      </c>
      <c r="L1319" s="4">
        <v>21</v>
      </c>
      <c r="M1319" s="4">
        <v>3</v>
      </c>
      <c r="N1319" s="4" t="s">
        <v>3</v>
      </c>
      <c r="O1319" s="4">
        <v>-1</v>
      </c>
      <c r="P1319" s="4"/>
      <c r="Q1319" s="4"/>
      <c r="R1319" s="4"/>
      <c r="S1319" s="4"/>
      <c r="T1319" s="4"/>
      <c r="U1319" s="4"/>
      <c r="V1319" s="4"/>
      <c r="W1319" s="4">
        <v>286.36072000000001</v>
      </c>
      <c r="X1319" s="4">
        <v>1</v>
      </c>
      <c r="Y1319" s="4">
        <v>286.36072000000001</v>
      </c>
      <c r="Z1319" s="4"/>
      <c r="AA1319" s="4"/>
      <c r="AB1319" s="4"/>
    </row>
    <row r="1320" spans="1:95" x14ac:dyDescent="0.2">
      <c r="A1320" s="4">
        <v>50</v>
      </c>
      <c r="B1320" s="4">
        <v>0</v>
      </c>
      <c r="C1320" s="4">
        <v>0</v>
      </c>
      <c r="D1320" s="4">
        <v>1</v>
      </c>
      <c r="E1320" s="4">
        <v>208</v>
      </c>
      <c r="F1320" s="4">
        <f>Source!V1297</f>
        <v>0</v>
      </c>
      <c r="G1320" s="4" t="s">
        <v>112</v>
      </c>
      <c r="H1320" s="4" t="s">
        <v>113</v>
      </c>
      <c r="I1320" s="4"/>
      <c r="J1320" s="4"/>
      <c r="K1320" s="4">
        <v>208</v>
      </c>
      <c r="L1320" s="4">
        <v>22</v>
      </c>
      <c r="M1320" s="4">
        <v>3</v>
      </c>
      <c r="N1320" s="4" t="s">
        <v>3</v>
      </c>
      <c r="O1320" s="4">
        <v>-1</v>
      </c>
      <c r="P1320" s="4"/>
      <c r="Q1320" s="4"/>
      <c r="R1320" s="4"/>
      <c r="S1320" s="4"/>
      <c r="T1320" s="4"/>
      <c r="U1320" s="4"/>
      <c r="V1320" s="4"/>
      <c r="W1320" s="4">
        <v>0</v>
      </c>
      <c r="X1320" s="4">
        <v>1</v>
      </c>
      <c r="Y1320" s="4">
        <v>0</v>
      </c>
      <c r="Z1320" s="4"/>
      <c r="AA1320" s="4"/>
      <c r="AB1320" s="4"/>
    </row>
    <row r="1321" spans="1:95" x14ac:dyDescent="0.2">
      <c r="A1321" s="4">
        <v>50</v>
      </c>
      <c r="B1321" s="4">
        <v>0</v>
      </c>
      <c r="C1321" s="4">
        <v>0</v>
      </c>
      <c r="D1321" s="4">
        <v>1</v>
      </c>
      <c r="E1321" s="4">
        <v>209</v>
      </c>
      <c r="F1321" s="4">
        <f>ROUND(Source!W1297,O1321)</f>
        <v>0</v>
      </c>
      <c r="G1321" s="4" t="s">
        <v>114</v>
      </c>
      <c r="H1321" s="4" t="s">
        <v>115</v>
      </c>
      <c r="I1321" s="4"/>
      <c r="J1321" s="4"/>
      <c r="K1321" s="4">
        <v>209</v>
      </c>
      <c r="L1321" s="4">
        <v>23</v>
      </c>
      <c r="M1321" s="4">
        <v>3</v>
      </c>
      <c r="N1321" s="4" t="s">
        <v>3</v>
      </c>
      <c r="O1321" s="4">
        <v>2</v>
      </c>
      <c r="P1321" s="4"/>
      <c r="Q1321" s="4"/>
      <c r="R1321" s="4"/>
      <c r="S1321" s="4"/>
      <c r="T1321" s="4"/>
      <c r="U1321" s="4"/>
      <c r="V1321" s="4"/>
      <c r="W1321" s="4">
        <v>0</v>
      </c>
      <c r="X1321" s="4">
        <v>1</v>
      </c>
      <c r="Y1321" s="4">
        <v>0</v>
      </c>
      <c r="Z1321" s="4"/>
      <c r="AA1321" s="4"/>
      <c r="AB1321" s="4"/>
    </row>
    <row r="1322" spans="1:95" x14ac:dyDescent="0.2">
      <c r="A1322" s="4">
        <v>50</v>
      </c>
      <c r="B1322" s="4">
        <v>0</v>
      </c>
      <c r="C1322" s="4">
        <v>0</v>
      </c>
      <c r="D1322" s="4">
        <v>1</v>
      </c>
      <c r="E1322" s="4">
        <v>233</v>
      </c>
      <c r="F1322" s="4">
        <f>ROUND(Source!BD1297,O1322)</f>
        <v>0</v>
      </c>
      <c r="G1322" s="4" t="s">
        <v>116</v>
      </c>
      <c r="H1322" s="4" t="s">
        <v>117</v>
      </c>
      <c r="I1322" s="4"/>
      <c r="J1322" s="4"/>
      <c r="K1322" s="4">
        <v>233</v>
      </c>
      <c r="L1322" s="4">
        <v>24</v>
      </c>
      <c r="M1322" s="4">
        <v>3</v>
      </c>
      <c r="N1322" s="4" t="s">
        <v>3</v>
      </c>
      <c r="O1322" s="4">
        <v>2</v>
      </c>
      <c r="P1322" s="4"/>
      <c r="Q1322" s="4"/>
      <c r="R1322" s="4"/>
      <c r="S1322" s="4"/>
      <c r="T1322" s="4"/>
      <c r="U1322" s="4"/>
      <c r="V1322" s="4"/>
      <c r="W1322" s="4">
        <v>0</v>
      </c>
      <c r="X1322" s="4">
        <v>1</v>
      </c>
      <c r="Y1322" s="4">
        <v>0</v>
      </c>
      <c r="Z1322" s="4"/>
      <c r="AA1322" s="4"/>
      <c r="AB1322" s="4"/>
    </row>
    <row r="1323" spans="1:95" x14ac:dyDescent="0.2">
      <c r="A1323" s="4">
        <v>50</v>
      </c>
      <c r="B1323" s="4">
        <v>0</v>
      </c>
      <c r="C1323" s="4">
        <v>0</v>
      </c>
      <c r="D1323" s="4">
        <v>1</v>
      </c>
      <c r="E1323" s="4">
        <v>210</v>
      </c>
      <c r="F1323" s="4">
        <f>ROUND(Source!X1297,O1323)</f>
        <v>172161.86</v>
      </c>
      <c r="G1323" s="4" t="s">
        <v>118</v>
      </c>
      <c r="H1323" s="4" t="s">
        <v>119</v>
      </c>
      <c r="I1323" s="4"/>
      <c r="J1323" s="4"/>
      <c r="K1323" s="4">
        <v>210</v>
      </c>
      <c r="L1323" s="4">
        <v>25</v>
      </c>
      <c r="M1323" s="4">
        <v>3</v>
      </c>
      <c r="N1323" s="4" t="s">
        <v>3</v>
      </c>
      <c r="O1323" s="4">
        <v>2</v>
      </c>
      <c r="P1323" s="4"/>
      <c r="Q1323" s="4"/>
      <c r="R1323" s="4"/>
      <c r="S1323" s="4"/>
      <c r="T1323" s="4"/>
      <c r="U1323" s="4"/>
      <c r="V1323" s="4"/>
      <c r="W1323" s="4">
        <v>172161.86</v>
      </c>
      <c r="X1323" s="4">
        <v>1</v>
      </c>
      <c r="Y1323" s="4">
        <v>172161.86</v>
      </c>
      <c r="Z1323" s="4"/>
      <c r="AA1323" s="4"/>
      <c r="AB1323" s="4"/>
    </row>
    <row r="1324" spans="1:95" x14ac:dyDescent="0.2">
      <c r="A1324" s="4">
        <v>50</v>
      </c>
      <c r="B1324" s="4">
        <v>0</v>
      </c>
      <c r="C1324" s="4">
        <v>0</v>
      </c>
      <c r="D1324" s="4">
        <v>1</v>
      </c>
      <c r="E1324" s="4">
        <v>211</v>
      </c>
      <c r="F1324" s="4">
        <f>ROUND(Source!Y1297,O1324)</f>
        <v>80589.429999999993</v>
      </c>
      <c r="G1324" s="4" t="s">
        <v>120</v>
      </c>
      <c r="H1324" s="4" t="s">
        <v>121</v>
      </c>
      <c r="I1324" s="4"/>
      <c r="J1324" s="4"/>
      <c r="K1324" s="4">
        <v>211</v>
      </c>
      <c r="L1324" s="4">
        <v>26</v>
      </c>
      <c r="M1324" s="4">
        <v>3</v>
      </c>
      <c r="N1324" s="4" t="s">
        <v>3</v>
      </c>
      <c r="O1324" s="4">
        <v>2</v>
      </c>
      <c r="P1324" s="4"/>
      <c r="Q1324" s="4"/>
      <c r="R1324" s="4"/>
      <c r="S1324" s="4"/>
      <c r="T1324" s="4"/>
      <c r="U1324" s="4"/>
      <c r="V1324" s="4"/>
      <c r="W1324" s="4">
        <v>80589.429999999993</v>
      </c>
      <c r="X1324" s="4">
        <v>1</v>
      </c>
      <c r="Y1324" s="4">
        <v>80589.429999999993</v>
      </c>
      <c r="Z1324" s="4"/>
      <c r="AA1324" s="4"/>
      <c r="AB1324" s="4"/>
    </row>
    <row r="1325" spans="1:95" x14ac:dyDescent="0.2">
      <c r="A1325" s="4">
        <v>50</v>
      </c>
      <c r="B1325" s="4">
        <v>0</v>
      </c>
      <c r="C1325" s="4">
        <v>0</v>
      </c>
      <c r="D1325" s="4">
        <v>1</v>
      </c>
      <c r="E1325" s="4">
        <v>224</v>
      </c>
      <c r="F1325" s="4">
        <f>ROUND(Source!AR1297,O1325)</f>
        <v>1140420.73</v>
      </c>
      <c r="G1325" s="4" t="s">
        <v>122</v>
      </c>
      <c r="H1325" s="4" t="s">
        <v>123</v>
      </c>
      <c r="I1325" s="4"/>
      <c r="J1325" s="4"/>
      <c r="K1325" s="4">
        <v>224</v>
      </c>
      <c r="L1325" s="4">
        <v>27</v>
      </c>
      <c r="M1325" s="4">
        <v>3</v>
      </c>
      <c r="N1325" s="4" t="s">
        <v>3</v>
      </c>
      <c r="O1325" s="4">
        <v>2</v>
      </c>
      <c r="P1325" s="4"/>
      <c r="Q1325" s="4"/>
      <c r="R1325" s="4"/>
      <c r="S1325" s="4"/>
      <c r="T1325" s="4"/>
      <c r="U1325" s="4"/>
      <c r="V1325" s="4"/>
      <c r="W1325" s="4">
        <v>1140420.73</v>
      </c>
      <c r="X1325" s="4">
        <v>1</v>
      </c>
      <c r="Y1325" s="4">
        <v>1140420.73</v>
      </c>
      <c r="Z1325" s="4"/>
      <c r="AA1325" s="4"/>
      <c r="AB1325" s="4"/>
    </row>
    <row r="1327" spans="1:95" x14ac:dyDescent="0.2">
      <c r="A1327" s="1">
        <v>3</v>
      </c>
      <c r="B1327" s="1">
        <v>1</v>
      </c>
      <c r="C1327" s="1"/>
      <c r="D1327" s="1">
        <f>ROW(A1562)</f>
        <v>1562</v>
      </c>
      <c r="E1327" s="1"/>
      <c r="F1327" s="37" t="s">
        <v>1269</v>
      </c>
      <c r="G1327" s="1" t="s">
        <v>468</v>
      </c>
      <c r="H1327" s="1" t="s">
        <v>3</v>
      </c>
      <c r="I1327" s="1">
        <v>0</v>
      </c>
      <c r="J1327" s="1" t="s">
        <v>3</v>
      </c>
      <c r="K1327" s="1">
        <v>-1</v>
      </c>
      <c r="L1327" s="1" t="s">
        <v>467</v>
      </c>
      <c r="M1327" s="1" t="s">
        <v>3</v>
      </c>
      <c r="N1327" s="1"/>
      <c r="O1327" s="1"/>
      <c r="P1327" s="1"/>
      <c r="Q1327" s="1"/>
      <c r="R1327" s="1"/>
      <c r="S1327" s="1">
        <v>0</v>
      </c>
      <c r="T1327" s="1"/>
      <c r="U1327" s="1" t="s">
        <v>3</v>
      </c>
      <c r="V1327" s="1">
        <v>0</v>
      </c>
      <c r="W1327" s="1"/>
      <c r="X1327" s="1"/>
      <c r="Y1327" s="1"/>
      <c r="Z1327" s="1"/>
      <c r="AA1327" s="1"/>
      <c r="AB1327" s="1" t="s">
        <v>3</v>
      </c>
      <c r="AC1327" s="1" t="s">
        <v>3</v>
      </c>
      <c r="AD1327" s="1" t="s">
        <v>3</v>
      </c>
      <c r="AE1327" s="1" t="s">
        <v>3</v>
      </c>
      <c r="AF1327" s="1" t="s">
        <v>3</v>
      </c>
      <c r="AG1327" s="1" t="s">
        <v>3</v>
      </c>
      <c r="AH1327" s="1"/>
      <c r="AI1327" s="1"/>
      <c r="AJ1327" s="1"/>
      <c r="AK1327" s="1"/>
      <c r="AL1327" s="1"/>
      <c r="AM1327" s="1"/>
      <c r="AN1327" s="1"/>
      <c r="AO1327" s="1"/>
      <c r="AP1327" s="1" t="s">
        <v>3</v>
      </c>
      <c r="AQ1327" s="1" t="s">
        <v>3</v>
      </c>
      <c r="AR1327" s="1" t="s">
        <v>3</v>
      </c>
      <c r="AS1327" s="1"/>
      <c r="AT1327" s="1"/>
      <c r="AU1327" s="1"/>
      <c r="AV1327" s="1"/>
      <c r="AW1327" s="1"/>
      <c r="AX1327" s="1"/>
      <c r="AY1327" s="1"/>
      <c r="AZ1327" s="1" t="s">
        <v>3</v>
      </c>
      <c r="BA1327" s="1"/>
      <c r="BB1327" s="1" t="s">
        <v>3</v>
      </c>
      <c r="BC1327" s="1" t="s">
        <v>3</v>
      </c>
      <c r="BD1327" s="1" t="s">
        <v>3</v>
      </c>
      <c r="BE1327" s="1" t="s">
        <v>3</v>
      </c>
      <c r="BF1327" s="1" t="s">
        <v>3</v>
      </c>
      <c r="BG1327" s="1" t="s">
        <v>3</v>
      </c>
      <c r="BH1327" s="1" t="s">
        <v>3</v>
      </c>
      <c r="BI1327" s="1" t="s">
        <v>3</v>
      </c>
      <c r="BJ1327" s="1" t="s">
        <v>3</v>
      </c>
      <c r="BK1327" s="1" t="s">
        <v>3</v>
      </c>
      <c r="BL1327" s="1" t="s">
        <v>3</v>
      </c>
      <c r="BM1327" s="1" t="s">
        <v>3</v>
      </c>
      <c r="BN1327" s="1" t="s">
        <v>3</v>
      </c>
      <c r="BO1327" s="1" t="s">
        <v>3</v>
      </c>
      <c r="BP1327" s="1" t="s">
        <v>3</v>
      </c>
      <c r="BQ1327" s="1"/>
      <c r="BR1327" s="1"/>
      <c r="BS1327" s="1"/>
      <c r="BT1327" s="1"/>
      <c r="BU1327" s="1"/>
      <c r="BV1327" s="1"/>
      <c r="BW1327" s="1"/>
      <c r="BX1327" s="1">
        <v>0</v>
      </c>
      <c r="BY1327" s="1"/>
      <c r="BZ1327" s="1"/>
      <c r="CA1327" s="1"/>
      <c r="CB1327" s="1"/>
      <c r="CC1327" s="1"/>
      <c r="CD1327" s="1"/>
      <c r="CE1327" s="1"/>
      <c r="CF1327" s="1">
        <v>0</v>
      </c>
      <c r="CG1327" s="1">
        <v>0</v>
      </c>
      <c r="CH1327" s="1"/>
      <c r="CI1327" s="1" t="s">
        <v>3</v>
      </c>
      <c r="CJ1327" s="1" t="s">
        <v>3</v>
      </c>
      <c r="CK1327" t="s">
        <v>3</v>
      </c>
      <c r="CL1327" t="s">
        <v>3</v>
      </c>
      <c r="CM1327" t="s">
        <v>3</v>
      </c>
      <c r="CN1327" t="s">
        <v>3</v>
      </c>
      <c r="CO1327" t="s">
        <v>3</v>
      </c>
      <c r="CP1327" t="s">
        <v>3</v>
      </c>
      <c r="CQ1327" t="s">
        <v>3</v>
      </c>
    </row>
    <row r="1329" spans="1:245" x14ac:dyDescent="0.2">
      <c r="A1329" s="2">
        <v>52</v>
      </c>
      <c r="B1329" s="2">
        <f t="shared" ref="B1329:G1329" si="773">B1562</f>
        <v>1</v>
      </c>
      <c r="C1329" s="2">
        <f t="shared" si="773"/>
        <v>3</v>
      </c>
      <c r="D1329" s="2">
        <f t="shared" si="773"/>
        <v>1327</v>
      </c>
      <c r="E1329" s="2">
        <f t="shared" si="773"/>
        <v>0</v>
      </c>
      <c r="F1329" s="2" t="str">
        <f t="shared" si="773"/>
        <v>08-01-07</v>
      </c>
      <c r="G1329" s="2" t="str">
        <f t="shared" si="773"/>
        <v>КТПН</v>
      </c>
      <c r="H1329" s="2"/>
      <c r="I1329" s="2"/>
      <c r="J1329" s="2"/>
      <c r="K1329" s="2"/>
      <c r="L1329" s="2"/>
      <c r="M1329" s="2"/>
      <c r="N1329" s="2"/>
      <c r="O1329" s="2">
        <f t="shared" ref="O1329:AT1329" si="774">O1562</f>
        <v>13753201.859999999</v>
      </c>
      <c r="P1329" s="2">
        <f t="shared" si="774"/>
        <v>13488941.699999999</v>
      </c>
      <c r="Q1329" s="2">
        <f t="shared" si="774"/>
        <v>34481.230000000003</v>
      </c>
      <c r="R1329" s="2">
        <f t="shared" si="774"/>
        <v>15793.05</v>
      </c>
      <c r="S1329" s="2">
        <f t="shared" si="774"/>
        <v>229778.93</v>
      </c>
      <c r="T1329" s="2">
        <f t="shared" si="774"/>
        <v>0</v>
      </c>
      <c r="U1329" s="2">
        <f t="shared" si="774"/>
        <v>412.82644886968001</v>
      </c>
      <c r="V1329" s="2">
        <f t="shared" si="774"/>
        <v>0</v>
      </c>
      <c r="W1329" s="2">
        <f t="shared" si="774"/>
        <v>0</v>
      </c>
      <c r="X1329" s="2">
        <f t="shared" si="774"/>
        <v>213543.9</v>
      </c>
      <c r="Y1329" s="2">
        <f t="shared" si="774"/>
        <v>102341.42</v>
      </c>
      <c r="Z1329" s="2">
        <f t="shared" si="774"/>
        <v>0</v>
      </c>
      <c r="AA1329" s="2">
        <f t="shared" si="774"/>
        <v>0</v>
      </c>
      <c r="AB1329" s="2">
        <f t="shared" si="774"/>
        <v>0</v>
      </c>
      <c r="AC1329" s="2">
        <f t="shared" si="774"/>
        <v>0</v>
      </c>
      <c r="AD1329" s="2">
        <f t="shared" si="774"/>
        <v>0</v>
      </c>
      <c r="AE1329" s="2">
        <f t="shared" si="774"/>
        <v>0</v>
      </c>
      <c r="AF1329" s="2">
        <f t="shared" si="774"/>
        <v>0</v>
      </c>
      <c r="AG1329" s="2">
        <f t="shared" si="774"/>
        <v>0</v>
      </c>
      <c r="AH1329" s="2">
        <f t="shared" si="774"/>
        <v>0</v>
      </c>
      <c r="AI1329" s="2">
        <f t="shared" si="774"/>
        <v>0</v>
      </c>
      <c r="AJ1329" s="2">
        <f t="shared" si="774"/>
        <v>0</v>
      </c>
      <c r="AK1329" s="2">
        <f t="shared" si="774"/>
        <v>0</v>
      </c>
      <c r="AL1329" s="2">
        <f t="shared" si="774"/>
        <v>0</v>
      </c>
      <c r="AM1329" s="2">
        <f t="shared" si="774"/>
        <v>0</v>
      </c>
      <c r="AN1329" s="2">
        <f t="shared" si="774"/>
        <v>0</v>
      </c>
      <c r="AO1329" s="2">
        <f t="shared" si="774"/>
        <v>0</v>
      </c>
      <c r="AP1329" s="2">
        <f t="shared" si="774"/>
        <v>0</v>
      </c>
      <c r="AQ1329" s="2">
        <f t="shared" si="774"/>
        <v>0</v>
      </c>
      <c r="AR1329" s="2">
        <f t="shared" si="774"/>
        <v>14094356.060000001</v>
      </c>
      <c r="AS1329" s="2">
        <f t="shared" si="774"/>
        <v>13823508.800000001</v>
      </c>
      <c r="AT1329" s="2">
        <f t="shared" si="774"/>
        <v>270847.26</v>
      </c>
      <c r="AU1329" s="2">
        <f t="shared" ref="AU1329:BZ1329" si="775">AU1562</f>
        <v>0</v>
      </c>
      <c r="AV1329" s="2">
        <f t="shared" si="775"/>
        <v>13488941.699999999</v>
      </c>
      <c r="AW1329" s="2">
        <f t="shared" si="775"/>
        <v>13488941.699999999</v>
      </c>
      <c r="AX1329" s="2">
        <f t="shared" si="775"/>
        <v>0</v>
      </c>
      <c r="AY1329" s="2">
        <f t="shared" si="775"/>
        <v>13488941.699999999</v>
      </c>
      <c r="AZ1329" s="2">
        <f t="shared" si="775"/>
        <v>0</v>
      </c>
      <c r="BA1329" s="2">
        <f t="shared" si="775"/>
        <v>0</v>
      </c>
      <c r="BB1329" s="2">
        <f t="shared" si="775"/>
        <v>0</v>
      </c>
      <c r="BC1329" s="2">
        <f t="shared" si="775"/>
        <v>0</v>
      </c>
      <c r="BD1329" s="2">
        <f t="shared" si="775"/>
        <v>0</v>
      </c>
      <c r="BE1329" s="2">
        <f t="shared" si="775"/>
        <v>0</v>
      </c>
      <c r="BF1329" s="2">
        <f t="shared" si="775"/>
        <v>0</v>
      </c>
      <c r="BG1329" s="2">
        <f t="shared" si="775"/>
        <v>0</v>
      </c>
      <c r="BH1329" s="2">
        <f t="shared" si="775"/>
        <v>0</v>
      </c>
      <c r="BI1329" s="2">
        <f t="shared" si="775"/>
        <v>0</v>
      </c>
      <c r="BJ1329" s="2">
        <f t="shared" si="775"/>
        <v>0</v>
      </c>
      <c r="BK1329" s="2">
        <f t="shared" si="775"/>
        <v>0</v>
      </c>
      <c r="BL1329" s="2">
        <f t="shared" si="775"/>
        <v>0</v>
      </c>
      <c r="BM1329" s="2">
        <f t="shared" si="775"/>
        <v>0</v>
      </c>
      <c r="BN1329" s="2">
        <f t="shared" si="775"/>
        <v>0</v>
      </c>
      <c r="BO1329" s="2">
        <f t="shared" si="775"/>
        <v>0</v>
      </c>
      <c r="BP1329" s="2">
        <f t="shared" si="775"/>
        <v>0</v>
      </c>
      <c r="BQ1329" s="2">
        <f t="shared" si="775"/>
        <v>0</v>
      </c>
      <c r="BR1329" s="2">
        <f t="shared" si="775"/>
        <v>0</v>
      </c>
      <c r="BS1329" s="2">
        <f t="shared" si="775"/>
        <v>0</v>
      </c>
      <c r="BT1329" s="2">
        <f t="shared" si="775"/>
        <v>0</v>
      </c>
      <c r="BU1329" s="2">
        <f t="shared" si="775"/>
        <v>0</v>
      </c>
      <c r="BV1329" s="2">
        <f t="shared" si="775"/>
        <v>0</v>
      </c>
      <c r="BW1329" s="2">
        <f t="shared" si="775"/>
        <v>0</v>
      </c>
      <c r="BX1329" s="2">
        <f t="shared" si="775"/>
        <v>0</v>
      </c>
      <c r="BY1329" s="2">
        <f t="shared" si="775"/>
        <v>0</v>
      </c>
      <c r="BZ1329" s="2">
        <f t="shared" si="775"/>
        <v>0</v>
      </c>
      <c r="CA1329" s="2">
        <f t="shared" ref="CA1329:DF1329" si="776">CA1562</f>
        <v>0</v>
      </c>
      <c r="CB1329" s="2">
        <f t="shared" si="776"/>
        <v>0</v>
      </c>
      <c r="CC1329" s="2">
        <f t="shared" si="776"/>
        <v>0</v>
      </c>
      <c r="CD1329" s="2">
        <f t="shared" si="776"/>
        <v>0</v>
      </c>
      <c r="CE1329" s="2">
        <f t="shared" si="776"/>
        <v>0</v>
      </c>
      <c r="CF1329" s="2">
        <f t="shared" si="776"/>
        <v>0</v>
      </c>
      <c r="CG1329" s="2">
        <f t="shared" si="776"/>
        <v>0</v>
      </c>
      <c r="CH1329" s="2">
        <f t="shared" si="776"/>
        <v>0</v>
      </c>
      <c r="CI1329" s="2">
        <f t="shared" si="776"/>
        <v>0</v>
      </c>
      <c r="CJ1329" s="2">
        <f t="shared" si="776"/>
        <v>0</v>
      </c>
      <c r="CK1329" s="2">
        <f t="shared" si="776"/>
        <v>0</v>
      </c>
      <c r="CL1329" s="2">
        <f t="shared" si="776"/>
        <v>0</v>
      </c>
      <c r="CM1329" s="2">
        <f t="shared" si="776"/>
        <v>0</v>
      </c>
      <c r="CN1329" s="2">
        <f t="shared" si="776"/>
        <v>0</v>
      </c>
      <c r="CO1329" s="2">
        <f t="shared" si="776"/>
        <v>0</v>
      </c>
      <c r="CP1329" s="2">
        <f t="shared" si="776"/>
        <v>0</v>
      </c>
      <c r="CQ1329" s="2">
        <f t="shared" si="776"/>
        <v>0</v>
      </c>
      <c r="CR1329" s="2">
        <f t="shared" si="776"/>
        <v>0</v>
      </c>
      <c r="CS1329" s="2">
        <f t="shared" si="776"/>
        <v>0</v>
      </c>
      <c r="CT1329" s="2">
        <f t="shared" si="776"/>
        <v>0</v>
      </c>
      <c r="CU1329" s="2">
        <f t="shared" si="776"/>
        <v>0</v>
      </c>
      <c r="CV1329" s="2">
        <f t="shared" si="776"/>
        <v>0</v>
      </c>
      <c r="CW1329" s="2">
        <f t="shared" si="776"/>
        <v>0</v>
      </c>
      <c r="CX1329" s="2">
        <f t="shared" si="776"/>
        <v>0</v>
      </c>
      <c r="CY1329" s="2">
        <f t="shared" si="776"/>
        <v>0</v>
      </c>
      <c r="CZ1329" s="2">
        <f t="shared" si="776"/>
        <v>0</v>
      </c>
      <c r="DA1329" s="2">
        <f t="shared" si="776"/>
        <v>0</v>
      </c>
      <c r="DB1329" s="2">
        <f t="shared" si="776"/>
        <v>0</v>
      </c>
      <c r="DC1329" s="2">
        <f t="shared" si="776"/>
        <v>0</v>
      </c>
      <c r="DD1329" s="2">
        <f t="shared" si="776"/>
        <v>0</v>
      </c>
      <c r="DE1329" s="2">
        <f t="shared" si="776"/>
        <v>0</v>
      </c>
      <c r="DF1329" s="2">
        <f t="shared" si="776"/>
        <v>0</v>
      </c>
      <c r="DG1329" s="3">
        <f t="shared" ref="DG1329:EL1329" si="777">DG1562</f>
        <v>0</v>
      </c>
      <c r="DH1329" s="3">
        <f t="shared" si="777"/>
        <v>0</v>
      </c>
      <c r="DI1329" s="3">
        <f t="shared" si="777"/>
        <v>0</v>
      </c>
      <c r="DJ1329" s="3">
        <f t="shared" si="777"/>
        <v>0</v>
      </c>
      <c r="DK1329" s="3">
        <f t="shared" si="777"/>
        <v>0</v>
      </c>
      <c r="DL1329" s="3">
        <f t="shared" si="777"/>
        <v>0</v>
      </c>
      <c r="DM1329" s="3">
        <f t="shared" si="777"/>
        <v>0</v>
      </c>
      <c r="DN1329" s="3">
        <f t="shared" si="777"/>
        <v>0</v>
      </c>
      <c r="DO1329" s="3">
        <f t="shared" si="777"/>
        <v>0</v>
      </c>
      <c r="DP1329" s="3">
        <f t="shared" si="777"/>
        <v>0</v>
      </c>
      <c r="DQ1329" s="3">
        <f t="shared" si="777"/>
        <v>0</v>
      </c>
      <c r="DR1329" s="3">
        <f t="shared" si="777"/>
        <v>0</v>
      </c>
      <c r="DS1329" s="3">
        <f t="shared" si="777"/>
        <v>0</v>
      </c>
      <c r="DT1329" s="3">
        <f t="shared" si="777"/>
        <v>0</v>
      </c>
      <c r="DU1329" s="3">
        <f t="shared" si="777"/>
        <v>0</v>
      </c>
      <c r="DV1329" s="3">
        <f t="shared" si="777"/>
        <v>0</v>
      </c>
      <c r="DW1329" s="3">
        <f t="shared" si="777"/>
        <v>0</v>
      </c>
      <c r="DX1329" s="3">
        <f t="shared" si="777"/>
        <v>0</v>
      </c>
      <c r="DY1329" s="3">
        <f t="shared" si="777"/>
        <v>0</v>
      </c>
      <c r="DZ1329" s="3">
        <f t="shared" si="777"/>
        <v>0</v>
      </c>
      <c r="EA1329" s="3">
        <f t="shared" si="777"/>
        <v>0</v>
      </c>
      <c r="EB1329" s="3">
        <f t="shared" si="777"/>
        <v>0</v>
      </c>
      <c r="EC1329" s="3">
        <f t="shared" si="777"/>
        <v>0</v>
      </c>
      <c r="ED1329" s="3">
        <f t="shared" si="777"/>
        <v>0</v>
      </c>
      <c r="EE1329" s="3">
        <f t="shared" si="777"/>
        <v>0</v>
      </c>
      <c r="EF1329" s="3">
        <f t="shared" si="777"/>
        <v>0</v>
      </c>
      <c r="EG1329" s="3">
        <f t="shared" si="777"/>
        <v>0</v>
      </c>
      <c r="EH1329" s="3">
        <f t="shared" si="777"/>
        <v>0</v>
      </c>
      <c r="EI1329" s="3">
        <f t="shared" si="777"/>
        <v>0</v>
      </c>
      <c r="EJ1329" s="3">
        <f t="shared" si="777"/>
        <v>0</v>
      </c>
      <c r="EK1329" s="3">
        <f t="shared" si="777"/>
        <v>0</v>
      </c>
      <c r="EL1329" s="3">
        <f t="shared" si="777"/>
        <v>0</v>
      </c>
      <c r="EM1329" s="3">
        <f t="shared" ref="EM1329:FR1329" si="778">EM1562</f>
        <v>0</v>
      </c>
      <c r="EN1329" s="3">
        <f t="shared" si="778"/>
        <v>0</v>
      </c>
      <c r="EO1329" s="3">
        <f t="shared" si="778"/>
        <v>0</v>
      </c>
      <c r="EP1329" s="3">
        <f t="shared" si="778"/>
        <v>0</v>
      </c>
      <c r="EQ1329" s="3">
        <f t="shared" si="778"/>
        <v>0</v>
      </c>
      <c r="ER1329" s="3">
        <f t="shared" si="778"/>
        <v>0</v>
      </c>
      <c r="ES1329" s="3">
        <f t="shared" si="778"/>
        <v>0</v>
      </c>
      <c r="ET1329" s="3">
        <f t="shared" si="778"/>
        <v>0</v>
      </c>
      <c r="EU1329" s="3">
        <f t="shared" si="778"/>
        <v>0</v>
      </c>
      <c r="EV1329" s="3">
        <f t="shared" si="778"/>
        <v>0</v>
      </c>
      <c r="EW1329" s="3">
        <f t="shared" si="778"/>
        <v>0</v>
      </c>
      <c r="EX1329" s="3">
        <f t="shared" si="778"/>
        <v>0</v>
      </c>
      <c r="EY1329" s="3">
        <f t="shared" si="778"/>
        <v>0</v>
      </c>
      <c r="EZ1329" s="3">
        <f t="shared" si="778"/>
        <v>0</v>
      </c>
      <c r="FA1329" s="3">
        <f t="shared" si="778"/>
        <v>0</v>
      </c>
      <c r="FB1329" s="3">
        <f t="shared" si="778"/>
        <v>0</v>
      </c>
      <c r="FC1329" s="3">
        <f t="shared" si="778"/>
        <v>0</v>
      </c>
      <c r="FD1329" s="3">
        <f t="shared" si="778"/>
        <v>0</v>
      </c>
      <c r="FE1329" s="3">
        <f t="shared" si="778"/>
        <v>0</v>
      </c>
      <c r="FF1329" s="3">
        <f t="shared" si="778"/>
        <v>0</v>
      </c>
      <c r="FG1329" s="3">
        <f t="shared" si="778"/>
        <v>0</v>
      </c>
      <c r="FH1329" s="3">
        <f t="shared" si="778"/>
        <v>0</v>
      </c>
      <c r="FI1329" s="3">
        <f t="shared" si="778"/>
        <v>0</v>
      </c>
      <c r="FJ1329" s="3">
        <f t="shared" si="778"/>
        <v>0</v>
      </c>
      <c r="FK1329" s="3">
        <f t="shared" si="778"/>
        <v>0</v>
      </c>
      <c r="FL1329" s="3">
        <f t="shared" si="778"/>
        <v>0</v>
      </c>
      <c r="FM1329" s="3">
        <f t="shared" si="778"/>
        <v>0</v>
      </c>
      <c r="FN1329" s="3">
        <f t="shared" si="778"/>
        <v>0</v>
      </c>
      <c r="FO1329" s="3">
        <f t="shared" si="778"/>
        <v>0</v>
      </c>
      <c r="FP1329" s="3">
        <f t="shared" si="778"/>
        <v>0</v>
      </c>
      <c r="FQ1329" s="3">
        <f t="shared" si="778"/>
        <v>0</v>
      </c>
      <c r="FR1329" s="3">
        <f t="shared" si="778"/>
        <v>0</v>
      </c>
      <c r="FS1329" s="3">
        <f t="shared" ref="FS1329:GX1329" si="779">FS1562</f>
        <v>0</v>
      </c>
      <c r="FT1329" s="3">
        <f t="shared" si="779"/>
        <v>0</v>
      </c>
      <c r="FU1329" s="3">
        <f t="shared" si="779"/>
        <v>0</v>
      </c>
      <c r="FV1329" s="3">
        <f t="shared" si="779"/>
        <v>0</v>
      </c>
      <c r="FW1329" s="3">
        <f t="shared" si="779"/>
        <v>0</v>
      </c>
      <c r="FX1329" s="3">
        <f t="shared" si="779"/>
        <v>0</v>
      </c>
      <c r="FY1329" s="3">
        <f t="shared" si="779"/>
        <v>0</v>
      </c>
      <c r="FZ1329" s="3">
        <f t="shared" si="779"/>
        <v>0</v>
      </c>
      <c r="GA1329" s="3">
        <f t="shared" si="779"/>
        <v>0</v>
      </c>
      <c r="GB1329" s="3">
        <f t="shared" si="779"/>
        <v>0</v>
      </c>
      <c r="GC1329" s="3">
        <f t="shared" si="779"/>
        <v>0</v>
      </c>
      <c r="GD1329" s="3">
        <f t="shared" si="779"/>
        <v>0</v>
      </c>
      <c r="GE1329" s="3">
        <f t="shared" si="779"/>
        <v>0</v>
      </c>
      <c r="GF1329" s="3">
        <f t="shared" si="779"/>
        <v>0</v>
      </c>
      <c r="GG1329" s="3">
        <f t="shared" si="779"/>
        <v>0</v>
      </c>
      <c r="GH1329" s="3">
        <f t="shared" si="779"/>
        <v>0</v>
      </c>
      <c r="GI1329" s="3">
        <f t="shared" si="779"/>
        <v>0</v>
      </c>
      <c r="GJ1329" s="3">
        <f t="shared" si="779"/>
        <v>0</v>
      </c>
      <c r="GK1329" s="3">
        <f t="shared" si="779"/>
        <v>0</v>
      </c>
      <c r="GL1329" s="3">
        <f t="shared" si="779"/>
        <v>0</v>
      </c>
      <c r="GM1329" s="3">
        <f t="shared" si="779"/>
        <v>0</v>
      </c>
      <c r="GN1329" s="3">
        <f t="shared" si="779"/>
        <v>0</v>
      </c>
      <c r="GO1329" s="3">
        <f t="shared" si="779"/>
        <v>0</v>
      </c>
      <c r="GP1329" s="3">
        <f t="shared" si="779"/>
        <v>0</v>
      </c>
      <c r="GQ1329" s="3">
        <f t="shared" si="779"/>
        <v>0</v>
      </c>
      <c r="GR1329" s="3">
        <f t="shared" si="779"/>
        <v>0</v>
      </c>
      <c r="GS1329" s="3">
        <f t="shared" si="779"/>
        <v>0</v>
      </c>
      <c r="GT1329" s="3">
        <f t="shared" si="779"/>
        <v>0</v>
      </c>
      <c r="GU1329" s="3">
        <f t="shared" si="779"/>
        <v>0</v>
      </c>
      <c r="GV1329" s="3">
        <f t="shared" si="779"/>
        <v>0</v>
      </c>
      <c r="GW1329" s="3">
        <f t="shared" si="779"/>
        <v>0</v>
      </c>
      <c r="GX1329" s="3">
        <f t="shared" si="779"/>
        <v>0</v>
      </c>
    </row>
    <row r="1331" spans="1:245" x14ac:dyDescent="0.2">
      <c r="A1331" s="1">
        <v>4</v>
      </c>
      <c r="B1331" s="1">
        <v>1</v>
      </c>
      <c r="C1331" s="1"/>
      <c r="D1331" s="1">
        <f>ROW(A1368)</f>
        <v>1368</v>
      </c>
      <c r="E1331" s="1"/>
      <c r="F1331" s="1" t="s">
        <v>16</v>
      </c>
      <c r="G1331" s="1" t="s">
        <v>24</v>
      </c>
      <c r="H1331" s="1" t="s">
        <v>3</v>
      </c>
      <c r="I1331" s="1">
        <v>0</v>
      </c>
      <c r="J1331" s="1"/>
      <c r="K1331" s="1">
        <v>0</v>
      </c>
      <c r="L1331" s="1"/>
      <c r="M1331" s="1" t="s">
        <v>3</v>
      </c>
      <c r="N1331" s="1"/>
      <c r="O1331" s="1"/>
      <c r="P1331" s="1"/>
      <c r="Q1331" s="1"/>
      <c r="R1331" s="1"/>
      <c r="S1331" s="1">
        <v>0</v>
      </c>
      <c r="T1331" s="1"/>
      <c r="U1331" s="1" t="s">
        <v>3</v>
      </c>
      <c r="V1331" s="1">
        <v>0</v>
      </c>
      <c r="W1331" s="1"/>
      <c r="X1331" s="1"/>
      <c r="Y1331" s="1"/>
      <c r="Z1331" s="1"/>
      <c r="AA1331" s="1"/>
      <c r="AB1331" s="1" t="s">
        <v>3</v>
      </c>
      <c r="AC1331" s="1" t="s">
        <v>3</v>
      </c>
      <c r="AD1331" s="1" t="s">
        <v>3</v>
      </c>
      <c r="AE1331" s="1" t="s">
        <v>3</v>
      </c>
      <c r="AF1331" s="1" t="s">
        <v>3</v>
      </c>
      <c r="AG1331" s="1" t="s">
        <v>3</v>
      </c>
      <c r="AH1331" s="1"/>
      <c r="AI1331" s="1"/>
      <c r="AJ1331" s="1"/>
      <c r="AK1331" s="1"/>
      <c r="AL1331" s="1"/>
      <c r="AM1331" s="1"/>
      <c r="AN1331" s="1"/>
      <c r="AO1331" s="1"/>
      <c r="AP1331" s="1" t="s">
        <v>3</v>
      </c>
      <c r="AQ1331" s="1" t="s">
        <v>3</v>
      </c>
      <c r="AR1331" s="1" t="s">
        <v>3</v>
      </c>
      <c r="AS1331" s="1"/>
      <c r="AT1331" s="1"/>
      <c r="AU1331" s="1"/>
      <c r="AV1331" s="1"/>
      <c r="AW1331" s="1"/>
      <c r="AX1331" s="1"/>
      <c r="AY1331" s="1"/>
      <c r="AZ1331" s="1" t="s">
        <v>3</v>
      </c>
      <c r="BA1331" s="1"/>
      <c r="BB1331" s="1" t="s">
        <v>3</v>
      </c>
      <c r="BC1331" s="1" t="s">
        <v>3</v>
      </c>
      <c r="BD1331" s="1" t="s">
        <v>3</v>
      </c>
      <c r="BE1331" s="1" t="s">
        <v>3</v>
      </c>
      <c r="BF1331" s="1" t="s">
        <v>3</v>
      </c>
      <c r="BG1331" s="1" t="s">
        <v>3</v>
      </c>
      <c r="BH1331" s="1" t="s">
        <v>3</v>
      </c>
      <c r="BI1331" s="1" t="s">
        <v>3</v>
      </c>
      <c r="BJ1331" s="1" t="s">
        <v>3</v>
      </c>
      <c r="BK1331" s="1" t="s">
        <v>3</v>
      </c>
      <c r="BL1331" s="1" t="s">
        <v>3</v>
      </c>
      <c r="BM1331" s="1" t="s">
        <v>3</v>
      </c>
      <c r="BN1331" s="1" t="s">
        <v>3</v>
      </c>
      <c r="BO1331" s="1" t="s">
        <v>3</v>
      </c>
      <c r="BP1331" s="1" t="s">
        <v>3</v>
      </c>
      <c r="BQ1331" s="1"/>
      <c r="BR1331" s="1"/>
      <c r="BS1331" s="1"/>
      <c r="BT1331" s="1"/>
      <c r="BU1331" s="1"/>
      <c r="BV1331" s="1"/>
      <c r="BW1331" s="1"/>
      <c r="BX1331" s="1">
        <v>0</v>
      </c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>
        <v>0</v>
      </c>
    </row>
    <row r="1333" spans="1:245" x14ac:dyDescent="0.2">
      <c r="A1333" s="2">
        <v>52</v>
      </c>
      <c r="B1333" s="2">
        <f t="shared" ref="B1333:G1333" si="780">B1368</f>
        <v>1</v>
      </c>
      <c r="C1333" s="2">
        <f t="shared" si="780"/>
        <v>4</v>
      </c>
      <c r="D1333" s="2">
        <f t="shared" si="780"/>
        <v>1331</v>
      </c>
      <c r="E1333" s="2">
        <f t="shared" si="780"/>
        <v>0</v>
      </c>
      <c r="F1333" s="2" t="str">
        <f t="shared" si="780"/>
        <v>Новый раздел</v>
      </c>
      <c r="G1333" s="2" t="str">
        <f t="shared" si="780"/>
        <v>Строительные работы</v>
      </c>
      <c r="H1333" s="2"/>
      <c r="I1333" s="2"/>
      <c r="J1333" s="2"/>
      <c r="K1333" s="2"/>
      <c r="L1333" s="2"/>
      <c r="M1333" s="2"/>
      <c r="N1333" s="2"/>
      <c r="O1333" s="2">
        <f t="shared" ref="O1333:AT1333" si="781">O1368</f>
        <v>248574.36</v>
      </c>
      <c r="P1333" s="2">
        <f t="shared" si="781"/>
        <v>74285.11</v>
      </c>
      <c r="Q1333" s="2">
        <f t="shared" si="781"/>
        <v>19163.560000000001</v>
      </c>
      <c r="R1333" s="2">
        <f t="shared" si="781"/>
        <v>7622.51</v>
      </c>
      <c r="S1333" s="2">
        <f t="shared" si="781"/>
        <v>155125.69</v>
      </c>
      <c r="T1333" s="2">
        <f t="shared" si="781"/>
        <v>0</v>
      </c>
      <c r="U1333" s="2">
        <f t="shared" si="781"/>
        <v>281.89704764848</v>
      </c>
      <c r="V1333" s="2">
        <f t="shared" si="781"/>
        <v>0</v>
      </c>
      <c r="W1333" s="2">
        <f t="shared" si="781"/>
        <v>0</v>
      </c>
      <c r="X1333" s="2">
        <f t="shared" si="781"/>
        <v>142628.57999999999</v>
      </c>
      <c r="Y1333" s="2">
        <f t="shared" si="781"/>
        <v>69102.19</v>
      </c>
      <c r="Z1333" s="2">
        <f t="shared" si="781"/>
        <v>0</v>
      </c>
      <c r="AA1333" s="2">
        <f t="shared" si="781"/>
        <v>0</v>
      </c>
      <c r="AB1333" s="2">
        <f t="shared" si="781"/>
        <v>248574.36</v>
      </c>
      <c r="AC1333" s="2">
        <f t="shared" si="781"/>
        <v>74285.11</v>
      </c>
      <c r="AD1333" s="2">
        <f t="shared" si="781"/>
        <v>19163.560000000001</v>
      </c>
      <c r="AE1333" s="2">
        <f t="shared" si="781"/>
        <v>7622.51</v>
      </c>
      <c r="AF1333" s="2">
        <f t="shared" si="781"/>
        <v>155125.69</v>
      </c>
      <c r="AG1333" s="2">
        <f t="shared" si="781"/>
        <v>0</v>
      </c>
      <c r="AH1333" s="2">
        <f t="shared" si="781"/>
        <v>281.89704764848</v>
      </c>
      <c r="AI1333" s="2">
        <f t="shared" si="781"/>
        <v>0</v>
      </c>
      <c r="AJ1333" s="2">
        <f t="shared" si="781"/>
        <v>0</v>
      </c>
      <c r="AK1333" s="2">
        <f t="shared" si="781"/>
        <v>142628.57999999999</v>
      </c>
      <c r="AL1333" s="2">
        <f t="shared" si="781"/>
        <v>69102.19</v>
      </c>
      <c r="AM1333" s="2">
        <f t="shared" si="781"/>
        <v>0</v>
      </c>
      <c r="AN1333" s="2">
        <f t="shared" si="781"/>
        <v>0</v>
      </c>
      <c r="AO1333" s="2">
        <f t="shared" si="781"/>
        <v>0</v>
      </c>
      <c r="AP1333" s="2">
        <f t="shared" si="781"/>
        <v>0</v>
      </c>
      <c r="AQ1333" s="2">
        <f t="shared" si="781"/>
        <v>0</v>
      </c>
      <c r="AR1333" s="2">
        <f t="shared" si="781"/>
        <v>472501.14</v>
      </c>
      <c r="AS1333" s="2">
        <f t="shared" si="781"/>
        <v>370146.19</v>
      </c>
      <c r="AT1333" s="2">
        <f t="shared" si="781"/>
        <v>102354.95</v>
      </c>
      <c r="AU1333" s="2">
        <f t="shared" ref="AU1333:BZ1333" si="782">AU1368</f>
        <v>0</v>
      </c>
      <c r="AV1333" s="2">
        <f t="shared" si="782"/>
        <v>74285.11</v>
      </c>
      <c r="AW1333" s="2">
        <f t="shared" si="782"/>
        <v>74285.11</v>
      </c>
      <c r="AX1333" s="2">
        <f t="shared" si="782"/>
        <v>0</v>
      </c>
      <c r="AY1333" s="2">
        <f t="shared" si="782"/>
        <v>74285.11</v>
      </c>
      <c r="AZ1333" s="2">
        <f t="shared" si="782"/>
        <v>0</v>
      </c>
      <c r="BA1333" s="2">
        <f t="shared" si="782"/>
        <v>0</v>
      </c>
      <c r="BB1333" s="2">
        <f t="shared" si="782"/>
        <v>0</v>
      </c>
      <c r="BC1333" s="2">
        <f t="shared" si="782"/>
        <v>0</v>
      </c>
      <c r="BD1333" s="2">
        <f t="shared" si="782"/>
        <v>0</v>
      </c>
      <c r="BE1333" s="2">
        <f t="shared" si="782"/>
        <v>0</v>
      </c>
      <c r="BF1333" s="2">
        <f t="shared" si="782"/>
        <v>0</v>
      </c>
      <c r="BG1333" s="2">
        <f t="shared" si="782"/>
        <v>0</v>
      </c>
      <c r="BH1333" s="2">
        <f t="shared" si="782"/>
        <v>0</v>
      </c>
      <c r="BI1333" s="2">
        <f t="shared" si="782"/>
        <v>0</v>
      </c>
      <c r="BJ1333" s="2">
        <f t="shared" si="782"/>
        <v>0</v>
      </c>
      <c r="BK1333" s="2">
        <f t="shared" si="782"/>
        <v>0</v>
      </c>
      <c r="BL1333" s="2">
        <f t="shared" si="782"/>
        <v>0</v>
      </c>
      <c r="BM1333" s="2">
        <f t="shared" si="782"/>
        <v>0</v>
      </c>
      <c r="BN1333" s="2">
        <f t="shared" si="782"/>
        <v>0</v>
      </c>
      <c r="BO1333" s="2">
        <f t="shared" si="782"/>
        <v>0</v>
      </c>
      <c r="BP1333" s="2">
        <f t="shared" si="782"/>
        <v>0</v>
      </c>
      <c r="BQ1333" s="2">
        <f t="shared" si="782"/>
        <v>0</v>
      </c>
      <c r="BR1333" s="2">
        <f t="shared" si="782"/>
        <v>0</v>
      </c>
      <c r="BS1333" s="2">
        <f t="shared" si="782"/>
        <v>0</v>
      </c>
      <c r="BT1333" s="2">
        <f t="shared" si="782"/>
        <v>0</v>
      </c>
      <c r="BU1333" s="2">
        <f t="shared" si="782"/>
        <v>0</v>
      </c>
      <c r="BV1333" s="2">
        <f t="shared" si="782"/>
        <v>0</v>
      </c>
      <c r="BW1333" s="2">
        <f t="shared" si="782"/>
        <v>0</v>
      </c>
      <c r="BX1333" s="2">
        <f t="shared" si="782"/>
        <v>0</v>
      </c>
      <c r="BY1333" s="2">
        <f t="shared" si="782"/>
        <v>0</v>
      </c>
      <c r="BZ1333" s="2">
        <f t="shared" si="782"/>
        <v>0</v>
      </c>
      <c r="CA1333" s="2">
        <f t="shared" ref="CA1333:DF1333" si="783">CA1368</f>
        <v>472501.14</v>
      </c>
      <c r="CB1333" s="2">
        <f t="shared" si="783"/>
        <v>370146.19</v>
      </c>
      <c r="CC1333" s="2">
        <f t="shared" si="783"/>
        <v>102354.95</v>
      </c>
      <c r="CD1333" s="2">
        <f t="shared" si="783"/>
        <v>0</v>
      </c>
      <c r="CE1333" s="2">
        <f t="shared" si="783"/>
        <v>74285.11</v>
      </c>
      <c r="CF1333" s="2">
        <f t="shared" si="783"/>
        <v>74285.11</v>
      </c>
      <c r="CG1333" s="2">
        <f t="shared" si="783"/>
        <v>0</v>
      </c>
      <c r="CH1333" s="2">
        <f t="shared" si="783"/>
        <v>74285.11</v>
      </c>
      <c r="CI1333" s="2">
        <f t="shared" si="783"/>
        <v>0</v>
      </c>
      <c r="CJ1333" s="2">
        <f t="shared" si="783"/>
        <v>0</v>
      </c>
      <c r="CK1333" s="2">
        <f t="shared" si="783"/>
        <v>0</v>
      </c>
      <c r="CL1333" s="2">
        <f t="shared" si="783"/>
        <v>0</v>
      </c>
      <c r="CM1333" s="2">
        <f t="shared" si="783"/>
        <v>0</v>
      </c>
      <c r="CN1333" s="2">
        <f t="shared" si="783"/>
        <v>0</v>
      </c>
      <c r="CO1333" s="2">
        <f t="shared" si="783"/>
        <v>0</v>
      </c>
      <c r="CP1333" s="2">
        <f t="shared" si="783"/>
        <v>0</v>
      </c>
      <c r="CQ1333" s="2">
        <f t="shared" si="783"/>
        <v>0</v>
      </c>
      <c r="CR1333" s="2">
        <f t="shared" si="783"/>
        <v>0</v>
      </c>
      <c r="CS1333" s="2">
        <f t="shared" si="783"/>
        <v>0</v>
      </c>
      <c r="CT1333" s="2">
        <f t="shared" si="783"/>
        <v>0</v>
      </c>
      <c r="CU1333" s="2">
        <f t="shared" si="783"/>
        <v>0</v>
      </c>
      <c r="CV1333" s="2">
        <f t="shared" si="783"/>
        <v>0</v>
      </c>
      <c r="CW1333" s="2">
        <f t="shared" si="783"/>
        <v>0</v>
      </c>
      <c r="CX1333" s="2">
        <f t="shared" si="783"/>
        <v>0</v>
      </c>
      <c r="CY1333" s="2">
        <f t="shared" si="783"/>
        <v>0</v>
      </c>
      <c r="CZ1333" s="2">
        <f t="shared" si="783"/>
        <v>0</v>
      </c>
      <c r="DA1333" s="2">
        <f t="shared" si="783"/>
        <v>0</v>
      </c>
      <c r="DB1333" s="2">
        <f t="shared" si="783"/>
        <v>0</v>
      </c>
      <c r="DC1333" s="2">
        <f t="shared" si="783"/>
        <v>0</v>
      </c>
      <c r="DD1333" s="2">
        <f t="shared" si="783"/>
        <v>0</v>
      </c>
      <c r="DE1333" s="2">
        <f t="shared" si="783"/>
        <v>0</v>
      </c>
      <c r="DF1333" s="2">
        <f t="shared" si="783"/>
        <v>0</v>
      </c>
      <c r="DG1333" s="3">
        <f t="shared" ref="DG1333:EL1333" si="784">DG1368</f>
        <v>0</v>
      </c>
      <c r="DH1333" s="3">
        <f t="shared" si="784"/>
        <v>0</v>
      </c>
      <c r="DI1333" s="3">
        <f t="shared" si="784"/>
        <v>0</v>
      </c>
      <c r="DJ1333" s="3">
        <f t="shared" si="784"/>
        <v>0</v>
      </c>
      <c r="DK1333" s="3">
        <f t="shared" si="784"/>
        <v>0</v>
      </c>
      <c r="DL1333" s="3">
        <f t="shared" si="784"/>
        <v>0</v>
      </c>
      <c r="DM1333" s="3">
        <f t="shared" si="784"/>
        <v>0</v>
      </c>
      <c r="DN1333" s="3">
        <f t="shared" si="784"/>
        <v>0</v>
      </c>
      <c r="DO1333" s="3">
        <f t="shared" si="784"/>
        <v>0</v>
      </c>
      <c r="DP1333" s="3">
        <f t="shared" si="784"/>
        <v>0</v>
      </c>
      <c r="DQ1333" s="3">
        <f t="shared" si="784"/>
        <v>0</v>
      </c>
      <c r="DR1333" s="3">
        <f t="shared" si="784"/>
        <v>0</v>
      </c>
      <c r="DS1333" s="3">
        <f t="shared" si="784"/>
        <v>0</v>
      </c>
      <c r="DT1333" s="3">
        <f t="shared" si="784"/>
        <v>0</v>
      </c>
      <c r="DU1333" s="3">
        <f t="shared" si="784"/>
        <v>0</v>
      </c>
      <c r="DV1333" s="3">
        <f t="shared" si="784"/>
        <v>0</v>
      </c>
      <c r="DW1333" s="3">
        <f t="shared" si="784"/>
        <v>0</v>
      </c>
      <c r="DX1333" s="3">
        <f t="shared" si="784"/>
        <v>0</v>
      </c>
      <c r="DY1333" s="3">
        <f t="shared" si="784"/>
        <v>0</v>
      </c>
      <c r="DZ1333" s="3">
        <f t="shared" si="784"/>
        <v>0</v>
      </c>
      <c r="EA1333" s="3">
        <f t="shared" si="784"/>
        <v>0</v>
      </c>
      <c r="EB1333" s="3">
        <f t="shared" si="784"/>
        <v>0</v>
      </c>
      <c r="EC1333" s="3">
        <f t="shared" si="784"/>
        <v>0</v>
      </c>
      <c r="ED1333" s="3">
        <f t="shared" si="784"/>
        <v>0</v>
      </c>
      <c r="EE1333" s="3">
        <f t="shared" si="784"/>
        <v>0</v>
      </c>
      <c r="EF1333" s="3">
        <f t="shared" si="784"/>
        <v>0</v>
      </c>
      <c r="EG1333" s="3">
        <f t="shared" si="784"/>
        <v>0</v>
      </c>
      <c r="EH1333" s="3">
        <f t="shared" si="784"/>
        <v>0</v>
      </c>
      <c r="EI1333" s="3">
        <f t="shared" si="784"/>
        <v>0</v>
      </c>
      <c r="EJ1333" s="3">
        <f t="shared" si="784"/>
        <v>0</v>
      </c>
      <c r="EK1333" s="3">
        <f t="shared" si="784"/>
        <v>0</v>
      </c>
      <c r="EL1333" s="3">
        <f t="shared" si="784"/>
        <v>0</v>
      </c>
      <c r="EM1333" s="3">
        <f t="shared" ref="EM1333:FR1333" si="785">EM1368</f>
        <v>0</v>
      </c>
      <c r="EN1333" s="3">
        <f t="shared" si="785"/>
        <v>0</v>
      </c>
      <c r="EO1333" s="3">
        <f t="shared" si="785"/>
        <v>0</v>
      </c>
      <c r="EP1333" s="3">
        <f t="shared" si="785"/>
        <v>0</v>
      </c>
      <c r="EQ1333" s="3">
        <f t="shared" si="785"/>
        <v>0</v>
      </c>
      <c r="ER1333" s="3">
        <f t="shared" si="785"/>
        <v>0</v>
      </c>
      <c r="ES1333" s="3">
        <f t="shared" si="785"/>
        <v>0</v>
      </c>
      <c r="ET1333" s="3">
        <f t="shared" si="785"/>
        <v>0</v>
      </c>
      <c r="EU1333" s="3">
        <f t="shared" si="785"/>
        <v>0</v>
      </c>
      <c r="EV1333" s="3">
        <f t="shared" si="785"/>
        <v>0</v>
      </c>
      <c r="EW1333" s="3">
        <f t="shared" si="785"/>
        <v>0</v>
      </c>
      <c r="EX1333" s="3">
        <f t="shared" si="785"/>
        <v>0</v>
      </c>
      <c r="EY1333" s="3">
        <f t="shared" si="785"/>
        <v>0</v>
      </c>
      <c r="EZ1333" s="3">
        <f t="shared" si="785"/>
        <v>0</v>
      </c>
      <c r="FA1333" s="3">
        <f t="shared" si="785"/>
        <v>0</v>
      </c>
      <c r="FB1333" s="3">
        <f t="shared" si="785"/>
        <v>0</v>
      </c>
      <c r="FC1333" s="3">
        <f t="shared" si="785"/>
        <v>0</v>
      </c>
      <c r="FD1333" s="3">
        <f t="shared" si="785"/>
        <v>0</v>
      </c>
      <c r="FE1333" s="3">
        <f t="shared" si="785"/>
        <v>0</v>
      </c>
      <c r="FF1333" s="3">
        <f t="shared" si="785"/>
        <v>0</v>
      </c>
      <c r="FG1333" s="3">
        <f t="shared" si="785"/>
        <v>0</v>
      </c>
      <c r="FH1333" s="3">
        <f t="shared" si="785"/>
        <v>0</v>
      </c>
      <c r="FI1333" s="3">
        <f t="shared" si="785"/>
        <v>0</v>
      </c>
      <c r="FJ1333" s="3">
        <f t="shared" si="785"/>
        <v>0</v>
      </c>
      <c r="FK1333" s="3">
        <f t="shared" si="785"/>
        <v>0</v>
      </c>
      <c r="FL1333" s="3">
        <f t="shared" si="785"/>
        <v>0</v>
      </c>
      <c r="FM1333" s="3">
        <f t="shared" si="785"/>
        <v>0</v>
      </c>
      <c r="FN1333" s="3">
        <f t="shared" si="785"/>
        <v>0</v>
      </c>
      <c r="FO1333" s="3">
        <f t="shared" si="785"/>
        <v>0</v>
      </c>
      <c r="FP1333" s="3">
        <f t="shared" si="785"/>
        <v>0</v>
      </c>
      <c r="FQ1333" s="3">
        <f t="shared" si="785"/>
        <v>0</v>
      </c>
      <c r="FR1333" s="3">
        <f t="shared" si="785"/>
        <v>0</v>
      </c>
      <c r="FS1333" s="3">
        <f t="shared" ref="FS1333:GX1333" si="786">FS1368</f>
        <v>0</v>
      </c>
      <c r="FT1333" s="3">
        <f t="shared" si="786"/>
        <v>0</v>
      </c>
      <c r="FU1333" s="3">
        <f t="shared" si="786"/>
        <v>0</v>
      </c>
      <c r="FV1333" s="3">
        <f t="shared" si="786"/>
        <v>0</v>
      </c>
      <c r="FW1333" s="3">
        <f t="shared" si="786"/>
        <v>0</v>
      </c>
      <c r="FX1333" s="3">
        <f t="shared" si="786"/>
        <v>0</v>
      </c>
      <c r="FY1333" s="3">
        <f t="shared" si="786"/>
        <v>0</v>
      </c>
      <c r="FZ1333" s="3">
        <f t="shared" si="786"/>
        <v>0</v>
      </c>
      <c r="GA1333" s="3">
        <f t="shared" si="786"/>
        <v>0</v>
      </c>
      <c r="GB1333" s="3">
        <f t="shared" si="786"/>
        <v>0</v>
      </c>
      <c r="GC1333" s="3">
        <f t="shared" si="786"/>
        <v>0</v>
      </c>
      <c r="GD1333" s="3">
        <f t="shared" si="786"/>
        <v>0</v>
      </c>
      <c r="GE1333" s="3">
        <f t="shared" si="786"/>
        <v>0</v>
      </c>
      <c r="GF1333" s="3">
        <f t="shared" si="786"/>
        <v>0</v>
      </c>
      <c r="GG1333" s="3">
        <f t="shared" si="786"/>
        <v>0</v>
      </c>
      <c r="GH1333" s="3">
        <f t="shared" si="786"/>
        <v>0</v>
      </c>
      <c r="GI1333" s="3">
        <f t="shared" si="786"/>
        <v>0</v>
      </c>
      <c r="GJ1333" s="3">
        <f t="shared" si="786"/>
        <v>0</v>
      </c>
      <c r="GK1333" s="3">
        <f t="shared" si="786"/>
        <v>0</v>
      </c>
      <c r="GL1333" s="3">
        <f t="shared" si="786"/>
        <v>0</v>
      </c>
      <c r="GM1333" s="3">
        <f t="shared" si="786"/>
        <v>0</v>
      </c>
      <c r="GN1333" s="3">
        <f t="shared" si="786"/>
        <v>0</v>
      </c>
      <c r="GO1333" s="3">
        <f t="shared" si="786"/>
        <v>0</v>
      </c>
      <c r="GP1333" s="3">
        <f t="shared" si="786"/>
        <v>0</v>
      </c>
      <c r="GQ1333" s="3">
        <f t="shared" si="786"/>
        <v>0</v>
      </c>
      <c r="GR1333" s="3">
        <f t="shared" si="786"/>
        <v>0</v>
      </c>
      <c r="GS1333" s="3">
        <f t="shared" si="786"/>
        <v>0</v>
      </c>
      <c r="GT1333" s="3">
        <f t="shared" si="786"/>
        <v>0</v>
      </c>
      <c r="GU1333" s="3">
        <f t="shared" si="786"/>
        <v>0</v>
      </c>
      <c r="GV1333" s="3">
        <f t="shared" si="786"/>
        <v>0</v>
      </c>
      <c r="GW1333" s="3">
        <f t="shared" si="786"/>
        <v>0</v>
      </c>
      <c r="GX1333" s="3">
        <f t="shared" si="786"/>
        <v>0</v>
      </c>
    </row>
    <row r="1335" spans="1:245" x14ac:dyDescent="0.2">
      <c r="A1335">
        <v>17</v>
      </c>
      <c r="B1335">
        <v>1</v>
      </c>
      <c r="C1335">
        <f>ROW(SmtRes!A442)</f>
        <v>442</v>
      </c>
      <c r="D1335">
        <f>ROW(EtalonRes!A483)</f>
        <v>483</v>
      </c>
      <c r="E1335" t="s">
        <v>18</v>
      </c>
      <c r="F1335" t="s">
        <v>35</v>
      </c>
      <c r="G1335" t="s">
        <v>36</v>
      </c>
      <c r="H1335" t="s">
        <v>37</v>
      </c>
      <c r="I1335">
        <f>ROUND(27.456/100,9)</f>
        <v>0.27456000000000003</v>
      </c>
      <c r="J1335">
        <v>0</v>
      </c>
      <c r="K1335">
        <f>ROUND(27.456/100,9)</f>
        <v>0.27456000000000003</v>
      </c>
      <c r="O1335">
        <f t="shared" ref="O1335:O1366" si="787">ROUND(CP1335,2)</f>
        <v>3873.71</v>
      </c>
      <c r="P1335">
        <f t="shared" ref="P1335:P1366" si="788">ROUND((ROUND((AC1335*AW1335*I1335),2)*BC1335),2)</f>
        <v>0</v>
      </c>
      <c r="Q1335">
        <f>(ROUND((ROUND((((ET1335*1.1))*AV1335*I1335),2)*BB1335),2)+ROUND((ROUND(((AE1335-((EU1335*1.1)))*AV1335*I1335),2)*BS1335),2))</f>
        <v>3770.42</v>
      </c>
      <c r="R1335">
        <f t="shared" ref="R1335:R1366" si="789">ROUND((ROUND((AE1335*AV1335*I1335),2)*BS1335),2)</f>
        <v>1243.8</v>
      </c>
      <c r="S1335">
        <f t="shared" ref="S1335:S1366" si="790">ROUND((ROUND((AF1335*AV1335*I1335),2)*BA1335),2)</f>
        <v>103.29</v>
      </c>
      <c r="T1335">
        <f t="shared" ref="T1335:T1366" si="791">ROUND(CU1335*I1335,2)</f>
        <v>0</v>
      </c>
      <c r="U1335">
        <f t="shared" ref="U1335:U1366" si="792">CV1335*I1335</f>
        <v>0.21240181248000001</v>
      </c>
      <c r="V1335">
        <f t="shared" ref="V1335:V1366" si="793">CW1335*I1335</f>
        <v>0</v>
      </c>
      <c r="W1335">
        <f t="shared" ref="W1335:W1366" si="794">ROUND(CX1335*I1335,2)</f>
        <v>0</v>
      </c>
      <c r="X1335">
        <f t="shared" ref="X1335:X1366" si="795">ROUND(CY1335,2)</f>
        <v>97.09</v>
      </c>
      <c r="Y1335">
        <f t="shared" ref="Y1335:Y1366" si="796">ROUND(CZ1335,2)</f>
        <v>52.68</v>
      </c>
      <c r="AA1335">
        <v>62853509</v>
      </c>
      <c r="AB1335">
        <f t="shared" ref="AB1335:AB1366" si="797">ROUND((AC1335+AD1335+AF1335),6)</f>
        <v>862.49900000000002</v>
      </c>
      <c r="AC1335">
        <f t="shared" ref="AC1335:AC1345" si="798">ROUND((ES1335),6)</f>
        <v>0</v>
      </c>
      <c r="AD1335">
        <f>ROUND(((((ET1335*1.1))-((EU1335*1.1)))+AE1335),6)</f>
        <v>855.91</v>
      </c>
      <c r="AE1335">
        <f t="shared" ref="AE1335:AF1338" si="799">ROUND(((EU1335*1.1)),6)</f>
        <v>79.486000000000004</v>
      </c>
      <c r="AF1335">
        <f t="shared" si="799"/>
        <v>6.5890000000000004</v>
      </c>
      <c r="AG1335">
        <f t="shared" ref="AG1335:AG1366" si="800">ROUND((AP1335),6)</f>
        <v>0</v>
      </c>
      <c r="AH1335">
        <f t="shared" ref="AH1335:AI1338" si="801">((EW1335*1.1))</f>
        <v>0.64900000000000002</v>
      </c>
      <c r="AI1335">
        <f t="shared" si="801"/>
        <v>0</v>
      </c>
      <c r="AJ1335">
        <f t="shared" ref="AJ1335:AJ1366" si="802">(AS1335)</f>
        <v>0</v>
      </c>
      <c r="AK1335">
        <v>784.09</v>
      </c>
      <c r="AL1335">
        <v>0</v>
      </c>
      <c r="AM1335">
        <v>778.1</v>
      </c>
      <c r="AN1335">
        <v>72.260000000000005</v>
      </c>
      <c r="AO1335">
        <v>5.99</v>
      </c>
      <c r="AP1335">
        <v>0</v>
      </c>
      <c r="AQ1335">
        <v>0.59</v>
      </c>
      <c r="AR1335">
        <v>0</v>
      </c>
      <c r="AS1335">
        <v>0</v>
      </c>
      <c r="AT1335">
        <v>94</v>
      </c>
      <c r="AU1335">
        <v>51</v>
      </c>
      <c r="AV1335">
        <v>1.1919999999999999</v>
      </c>
      <c r="AW1335">
        <v>1</v>
      </c>
      <c r="AZ1335">
        <v>1</v>
      </c>
      <c r="BA1335">
        <v>47.82</v>
      </c>
      <c r="BB1335">
        <v>13.46</v>
      </c>
      <c r="BC1335">
        <v>1</v>
      </c>
      <c r="BD1335" t="s">
        <v>3</v>
      </c>
      <c r="BE1335" t="s">
        <v>3</v>
      </c>
      <c r="BF1335" t="s">
        <v>3</v>
      </c>
      <c r="BG1335" t="s">
        <v>3</v>
      </c>
      <c r="BH1335">
        <v>0</v>
      </c>
      <c r="BI1335">
        <v>1</v>
      </c>
      <c r="BJ1335" t="s">
        <v>38</v>
      </c>
      <c r="BM1335">
        <v>2356</v>
      </c>
      <c r="BN1335">
        <v>0</v>
      </c>
      <c r="BO1335" t="s">
        <v>35</v>
      </c>
      <c r="BP1335">
        <v>1</v>
      </c>
      <c r="BQ1335">
        <v>30</v>
      </c>
      <c r="BR1335">
        <v>0</v>
      </c>
      <c r="BS1335">
        <v>47.82</v>
      </c>
      <c r="BT1335">
        <v>1</v>
      </c>
      <c r="BU1335">
        <v>1</v>
      </c>
      <c r="BV1335">
        <v>1</v>
      </c>
      <c r="BW1335">
        <v>1</v>
      </c>
      <c r="BX1335">
        <v>1</v>
      </c>
      <c r="BY1335" t="s">
        <v>3</v>
      </c>
      <c r="BZ1335">
        <v>94</v>
      </c>
      <c r="CA1335">
        <v>51</v>
      </c>
      <c r="CB1335" t="s">
        <v>3</v>
      </c>
      <c r="CE1335">
        <v>30</v>
      </c>
      <c r="CF1335">
        <v>0</v>
      </c>
      <c r="CG1335">
        <v>0</v>
      </c>
      <c r="CM1335">
        <v>0</v>
      </c>
      <c r="CN1335" t="s">
        <v>1200</v>
      </c>
      <c r="CO1335">
        <v>0</v>
      </c>
      <c r="CP1335">
        <f t="shared" ref="CP1335:CP1366" si="803">(P1335+Q1335+S1335)</f>
        <v>3873.71</v>
      </c>
      <c r="CQ1335">
        <f t="shared" ref="CQ1335:CQ1366" si="804">ROUND((ROUND((AC1335*AW1335*1),2)*BC1335),2)</f>
        <v>0</v>
      </c>
      <c r="CR1335">
        <f>(ROUND((ROUND((((ET1335*1.1))*AV1335*1),2)*BB1335),2)+ROUND((ROUND(((AE1335-((EU1335*1.1)))*AV1335*1),2)*BS1335),2))</f>
        <v>13732.43</v>
      </c>
      <c r="CS1335">
        <f t="shared" ref="CS1335:CS1366" si="805">ROUND((ROUND((AE1335*AV1335*1),2)*BS1335),2)</f>
        <v>4530.95</v>
      </c>
      <c r="CT1335">
        <f t="shared" ref="CT1335:CT1366" si="806">ROUND((ROUND((AF1335*AV1335*1),2)*BA1335),2)</f>
        <v>375.39</v>
      </c>
      <c r="CU1335">
        <f t="shared" ref="CU1335:CU1366" si="807">AG1335</f>
        <v>0</v>
      </c>
      <c r="CV1335">
        <f t="shared" ref="CV1335:CV1366" si="808">(AH1335*AV1335)</f>
        <v>0.77360799999999996</v>
      </c>
      <c r="CW1335">
        <f t="shared" ref="CW1335:CW1366" si="809">AI1335</f>
        <v>0</v>
      </c>
      <c r="CX1335">
        <f t="shared" ref="CX1335:CX1366" si="810">AJ1335</f>
        <v>0</v>
      </c>
      <c r="CY1335">
        <f t="shared" ref="CY1335:CY1366" si="811">S1335*(BZ1335/100)</f>
        <v>97.092600000000004</v>
      </c>
      <c r="CZ1335">
        <f t="shared" ref="CZ1335:CZ1366" si="812">S1335*(CA1335/100)</f>
        <v>52.677900000000001</v>
      </c>
      <c r="DB1335">
        <v>100</v>
      </c>
      <c r="DC1335" t="s">
        <v>3</v>
      </c>
      <c r="DD1335" t="s">
        <v>3</v>
      </c>
      <c r="DE1335" t="s">
        <v>23</v>
      </c>
      <c r="DF1335" t="s">
        <v>23</v>
      </c>
      <c r="DG1335" t="s">
        <v>23</v>
      </c>
      <c r="DH1335" t="s">
        <v>3</v>
      </c>
      <c r="DI1335" t="s">
        <v>23</v>
      </c>
      <c r="DJ1335" t="s">
        <v>23</v>
      </c>
      <c r="DK1335" t="s">
        <v>3</v>
      </c>
      <c r="DL1335" t="s">
        <v>3</v>
      </c>
      <c r="DM1335" t="s">
        <v>3</v>
      </c>
      <c r="DN1335">
        <v>98</v>
      </c>
      <c r="DO1335">
        <v>77</v>
      </c>
      <c r="DP1335">
        <v>1.1919999999999999</v>
      </c>
      <c r="DQ1335">
        <v>1</v>
      </c>
      <c r="DU1335">
        <v>1007</v>
      </c>
      <c r="DV1335" t="s">
        <v>37</v>
      </c>
      <c r="DW1335" t="s">
        <v>37</v>
      </c>
      <c r="DX1335">
        <v>100</v>
      </c>
      <c r="DZ1335" t="s">
        <v>3</v>
      </c>
      <c r="EA1335" t="s">
        <v>3</v>
      </c>
      <c r="EB1335" t="s">
        <v>3</v>
      </c>
      <c r="EC1335" t="s">
        <v>3</v>
      </c>
      <c r="EE1335">
        <v>65733729</v>
      </c>
      <c r="EF1335">
        <v>30</v>
      </c>
      <c r="EG1335" t="s">
        <v>24</v>
      </c>
      <c r="EH1335">
        <v>0</v>
      </c>
      <c r="EI1335" t="s">
        <v>3</v>
      </c>
      <c r="EJ1335">
        <v>1</v>
      </c>
      <c r="EK1335">
        <v>2356</v>
      </c>
      <c r="EL1335" t="s">
        <v>39</v>
      </c>
      <c r="EM1335" t="s">
        <v>40</v>
      </c>
      <c r="EO1335" t="s">
        <v>27</v>
      </c>
      <c r="EQ1335">
        <v>0</v>
      </c>
      <c r="ER1335">
        <v>784.09</v>
      </c>
      <c r="ES1335">
        <v>0</v>
      </c>
      <c r="ET1335">
        <v>778.1</v>
      </c>
      <c r="EU1335">
        <v>72.260000000000005</v>
      </c>
      <c r="EV1335">
        <v>5.99</v>
      </c>
      <c r="EW1335">
        <v>0.59</v>
      </c>
      <c r="EX1335">
        <v>0</v>
      </c>
      <c r="EY1335">
        <v>0</v>
      </c>
      <c r="FQ1335">
        <v>0</v>
      </c>
      <c r="FR1335">
        <v>0</v>
      </c>
      <c r="FS1335">
        <v>0</v>
      </c>
      <c r="FX1335">
        <v>98</v>
      </c>
      <c r="FY1335">
        <v>77</v>
      </c>
      <c r="GA1335" t="s">
        <v>3</v>
      </c>
      <c r="GD1335">
        <v>0</v>
      </c>
      <c r="GF1335">
        <v>413802977</v>
      </c>
      <c r="GG1335">
        <v>2</v>
      </c>
      <c r="GH1335">
        <v>1</v>
      </c>
      <c r="GI1335">
        <v>2</v>
      </c>
      <c r="GJ1335">
        <v>0</v>
      </c>
      <c r="GK1335">
        <f>ROUND(R1335*(R12)/100,2)</f>
        <v>1990.08</v>
      </c>
      <c r="GL1335">
        <f t="shared" ref="GL1335:GL1366" si="813">ROUND(IF(AND(BH1335=3,BI1335=3,FS1335&lt;&gt;0),P1335,0),2)</f>
        <v>0</v>
      </c>
      <c r="GM1335">
        <f t="shared" ref="GM1335:GM1366" si="814">ROUND(O1335+X1335+Y1335+GK1335,2)+GX1335</f>
        <v>6013.56</v>
      </c>
      <c r="GN1335">
        <f t="shared" ref="GN1335:GN1366" si="815">IF(OR(BI1335=0,BI1335=1),GM1335-GX1335,0)</f>
        <v>6013.56</v>
      </c>
      <c r="GO1335">
        <f t="shared" ref="GO1335:GO1366" si="816">IF(BI1335=2,GM1335-GX1335,0)</f>
        <v>0</v>
      </c>
      <c r="GP1335">
        <f t="shared" ref="GP1335:GP1366" si="817">IF(BI1335=4,GM1335-GX1335,0)</f>
        <v>0</v>
      </c>
      <c r="GR1335">
        <v>0</v>
      </c>
      <c r="GS1335">
        <v>3</v>
      </c>
      <c r="GT1335">
        <v>0</v>
      </c>
      <c r="GU1335" t="s">
        <v>3</v>
      </c>
      <c r="GV1335">
        <f t="shared" ref="GV1335:GV1366" si="818">ROUND((GT1335),6)</f>
        <v>0</v>
      </c>
      <c r="GW1335">
        <v>1</v>
      </c>
      <c r="GX1335">
        <f t="shared" ref="GX1335:GX1366" si="819">ROUND(HC1335*I1335,2)</f>
        <v>0</v>
      </c>
      <c r="HA1335">
        <v>0</v>
      </c>
      <c r="HB1335">
        <v>0</v>
      </c>
      <c r="HC1335">
        <f t="shared" ref="HC1335:HC1366" si="820">GV1335*GW1335</f>
        <v>0</v>
      </c>
      <c r="HE1335" t="s">
        <v>3</v>
      </c>
      <c r="HF1335" t="s">
        <v>3</v>
      </c>
      <c r="HM1335" t="s">
        <v>3</v>
      </c>
      <c r="HN1335" t="s">
        <v>3</v>
      </c>
      <c r="HO1335" t="s">
        <v>3</v>
      </c>
      <c r="HP1335" t="s">
        <v>3</v>
      </c>
      <c r="HQ1335" t="s">
        <v>3</v>
      </c>
      <c r="HS1335">
        <v>0</v>
      </c>
      <c r="IK1335">
        <v>0</v>
      </c>
    </row>
    <row r="1336" spans="1:245" x14ac:dyDescent="0.2">
      <c r="A1336">
        <v>17</v>
      </c>
      <c r="B1336">
        <v>1</v>
      </c>
      <c r="C1336">
        <f>ROW(SmtRes!A445)</f>
        <v>445</v>
      </c>
      <c r="D1336">
        <f>ROW(EtalonRes!A486)</f>
        <v>486</v>
      </c>
      <c r="E1336" t="s">
        <v>28</v>
      </c>
      <c r="F1336" t="s">
        <v>42</v>
      </c>
      <c r="G1336" t="s">
        <v>43</v>
      </c>
      <c r="H1336" t="s">
        <v>21</v>
      </c>
      <c r="I1336">
        <f>ROUND(62.4*0.26/100,9)</f>
        <v>0.16224</v>
      </c>
      <c r="J1336">
        <v>0</v>
      </c>
      <c r="K1336">
        <f>ROUND(62.4*0.26/100,9)</f>
        <v>0.16224</v>
      </c>
      <c r="O1336">
        <f t="shared" si="787"/>
        <v>4290.63</v>
      </c>
      <c r="P1336">
        <f t="shared" si="788"/>
        <v>0</v>
      </c>
      <c r="Q1336">
        <f>(ROUND((ROUND((((ET1336*1.1))*AV1336*I1336),2)*BB1336),2)+ROUND((ROUND(((AE1336-((EU1336*1.1)))*AV1336*I1336),2)*BS1336),2))</f>
        <v>3984.1</v>
      </c>
      <c r="R1336">
        <f t="shared" si="789"/>
        <v>1347.57</v>
      </c>
      <c r="S1336">
        <f t="shared" si="790"/>
        <v>306.52999999999997</v>
      </c>
      <c r="T1336">
        <f t="shared" si="791"/>
        <v>0</v>
      </c>
      <c r="U1336">
        <f t="shared" si="792"/>
        <v>0.62755080960000009</v>
      </c>
      <c r="V1336">
        <f t="shared" si="793"/>
        <v>0</v>
      </c>
      <c r="W1336">
        <f t="shared" si="794"/>
        <v>0</v>
      </c>
      <c r="X1336">
        <f t="shared" si="795"/>
        <v>288.14</v>
      </c>
      <c r="Y1336">
        <f t="shared" si="796"/>
        <v>156.33000000000001</v>
      </c>
      <c r="AA1336">
        <v>62853509</v>
      </c>
      <c r="AB1336">
        <f t="shared" si="797"/>
        <v>1507.8579999999999</v>
      </c>
      <c r="AC1336">
        <f t="shared" si="798"/>
        <v>0</v>
      </c>
      <c r="AD1336">
        <f>ROUND(((((ET1336*1.1))-((EU1336*1.1)))+AE1336),6)</f>
        <v>1474.693</v>
      </c>
      <c r="AE1336">
        <f t="shared" si="799"/>
        <v>145.72800000000001</v>
      </c>
      <c r="AF1336">
        <f t="shared" si="799"/>
        <v>33.164999999999999</v>
      </c>
      <c r="AG1336">
        <f t="shared" si="800"/>
        <v>0</v>
      </c>
      <c r="AH1336">
        <f t="shared" si="801"/>
        <v>3.2450000000000006</v>
      </c>
      <c r="AI1336">
        <f t="shared" si="801"/>
        <v>0</v>
      </c>
      <c r="AJ1336">
        <f t="shared" si="802"/>
        <v>0</v>
      </c>
      <c r="AK1336">
        <v>1370.78</v>
      </c>
      <c r="AL1336">
        <v>0</v>
      </c>
      <c r="AM1336">
        <v>1340.63</v>
      </c>
      <c r="AN1336">
        <v>132.47999999999999</v>
      </c>
      <c r="AO1336">
        <v>30.15</v>
      </c>
      <c r="AP1336">
        <v>0</v>
      </c>
      <c r="AQ1336">
        <v>2.95</v>
      </c>
      <c r="AR1336">
        <v>0</v>
      </c>
      <c r="AS1336">
        <v>0</v>
      </c>
      <c r="AT1336">
        <v>94</v>
      </c>
      <c r="AU1336">
        <v>51</v>
      </c>
      <c r="AV1336">
        <v>1.1919999999999999</v>
      </c>
      <c r="AW1336">
        <v>1</v>
      </c>
      <c r="AZ1336">
        <v>1</v>
      </c>
      <c r="BA1336">
        <v>47.82</v>
      </c>
      <c r="BB1336">
        <v>13.97</v>
      </c>
      <c r="BC1336">
        <v>1</v>
      </c>
      <c r="BD1336" t="s">
        <v>3</v>
      </c>
      <c r="BE1336" t="s">
        <v>3</v>
      </c>
      <c r="BF1336" t="s">
        <v>3</v>
      </c>
      <c r="BG1336" t="s">
        <v>3</v>
      </c>
      <c r="BH1336">
        <v>0</v>
      </c>
      <c r="BI1336">
        <v>1</v>
      </c>
      <c r="BJ1336" t="s">
        <v>44</v>
      </c>
      <c r="BM1336">
        <v>2</v>
      </c>
      <c r="BN1336">
        <v>0</v>
      </c>
      <c r="BO1336" t="s">
        <v>42</v>
      </c>
      <c r="BP1336">
        <v>1</v>
      </c>
      <c r="BQ1336">
        <v>30</v>
      </c>
      <c r="BR1336">
        <v>0</v>
      </c>
      <c r="BS1336">
        <v>47.82</v>
      </c>
      <c r="BT1336">
        <v>1</v>
      </c>
      <c r="BU1336">
        <v>1</v>
      </c>
      <c r="BV1336">
        <v>1</v>
      </c>
      <c r="BW1336">
        <v>1</v>
      </c>
      <c r="BX1336">
        <v>1</v>
      </c>
      <c r="BY1336" t="s">
        <v>3</v>
      </c>
      <c r="BZ1336">
        <v>94</v>
      </c>
      <c r="CA1336">
        <v>51</v>
      </c>
      <c r="CB1336" t="s">
        <v>3</v>
      </c>
      <c r="CE1336">
        <v>30</v>
      </c>
      <c r="CF1336">
        <v>0</v>
      </c>
      <c r="CG1336">
        <v>0</v>
      </c>
      <c r="CM1336">
        <v>0</v>
      </c>
      <c r="CN1336" t="s">
        <v>1200</v>
      </c>
      <c r="CO1336">
        <v>0</v>
      </c>
      <c r="CP1336">
        <f t="shared" si="803"/>
        <v>4290.63</v>
      </c>
      <c r="CQ1336">
        <f t="shared" si="804"/>
        <v>0</v>
      </c>
      <c r="CR1336">
        <f>(ROUND((ROUND((((ET1336*1.1))*AV1336*1),2)*BB1336),2)+ROUND((ROUND(((AE1336-((EU1336*1.1)))*AV1336*1),2)*BS1336),2))</f>
        <v>24556.89</v>
      </c>
      <c r="CS1336">
        <f t="shared" si="805"/>
        <v>8306.81</v>
      </c>
      <c r="CT1336">
        <f t="shared" si="806"/>
        <v>1890.32</v>
      </c>
      <c r="CU1336">
        <f t="shared" si="807"/>
        <v>0</v>
      </c>
      <c r="CV1336">
        <f t="shared" si="808"/>
        <v>3.8680400000000006</v>
      </c>
      <c r="CW1336">
        <f t="shared" si="809"/>
        <v>0</v>
      </c>
      <c r="CX1336">
        <f t="shared" si="810"/>
        <v>0</v>
      </c>
      <c r="CY1336">
        <f t="shared" si="811"/>
        <v>288.13819999999998</v>
      </c>
      <c r="CZ1336">
        <f t="shared" si="812"/>
        <v>156.33029999999999</v>
      </c>
      <c r="DB1336">
        <v>101</v>
      </c>
      <c r="DC1336" t="s">
        <v>3</v>
      </c>
      <c r="DD1336" t="s">
        <v>3</v>
      </c>
      <c r="DE1336" t="s">
        <v>23</v>
      </c>
      <c r="DF1336" t="s">
        <v>23</v>
      </c>
      <c r="DG1336" t="s">
        <v>23</v>
      </c>
      <c r="DH1336" t="s">
        <v>3</v>
      </c>
      <c r="DI1336" t="s">
        <v>23</v>
      </c>
      <c r="DJ1336" t="s">
        <v>23</v>
      </c>
      <c r="DK1336" t="s">
        <v>3</v>
      </c>
      <c r="DL1336" t="s">
        <v>3</v>
      </c>
      <c r="DM1336" t="s">
        <v>3</v>
      </c>
      <c r="DN1336">
        <v>98</v>
      </c>
      <c r="DO1336">
        <v>77</v>
      </c>
      <c r="DP1336">
        <v>1.1919999999999999</v>
      </c>
      <c r="DQ1336">
        <v>1</v>
      </c>
      <c r="DU1336">
        <v>1013</v>
      </c>
      <c r="DV1336" t="s">
        <v>21</v>
      </c>
      <c r="DW1336" t="s">
        <v>21</v>
      </c>
      <c r="DX1336">
        <v>1</v>
      </c>
      <c r="DZ1336" t="s">
        <v>3</v>
      </c>
      <c r="EA1336" t="s">
        <v>3</v>
      </c>
      <c r="EB1336" t="s">
        <v>3</v>
      </c>
      <c r="EC1336" t="s">
        <v>3</v>
      </c>
      <c r="EE1336">
        <v>65733305</v>
      </c>
      <c r="EF1336">
        <v>30</v>
      </c>
      <c r="EG1336" t="s">
        <v>24</v>
      </c>
      <c r="EH1336">
        <v>0</v>
      </c>
      <c r="EI1336" t="s">
        <v>3</v>
      </c>
      <c r="EJ1336">
        <v>1</v>
      </c>
      <c r="EK1336">
        <v>2</v>
      </c>
      <c r="EL1336" t="s">
        <v>45</v>
      </c>
      <c r="EM1336" t="s">
        <v>46</v>
      </c>
      <c r="EO1336" t="s">
        <v>27</v>
      </c>
      <c r="EQ1336">
        <v>0</v>
      </c>
      <c r="ER1336">
        <v>1370.78</v>
      </c>
      <c r="ES1336">
        <v>0</v>
      </c>
      <c r="ET1336">
        <v>1340.63</v>
      </c>
      <c r="EU1336">
        <v>132.47999999999999</v>
      </c>
      <c r="EV1336">
        <v>30.15</v>
      </c>
      <c r="EW1336">
        <v>2.95</v>
      </c>
      <c r="EX1336">
        <v>0</v>
      </c>
      <c r="EY1336">
        <v>0</v>
      </c>
      <c r="FQ1336">
        <v>0</v>
      </c>
      <c r="FR1336">
        <v>0</v>
      </c>
      <c r="FS1336">
        <v>0</v>
      </c>
      <c r="FX1336">
        <v>98</v>
      </c>
      <c r="FY1336">
        <v>77</v>
      </c>
      <c r="GA1336" t="s">
        <v>3</v>
      </c>
      <c r="GD1336">
        <v>0</v>
      </c>
      <c r="GF1336">
        <v>-1260581983</v>
      </c>
      <c r="GG1336">
        <v>2</v>
      </c>
      <c r="GH1336">
        <v>1</v>
      </c>
      <c r="GI1336">
        <v>2</v>
      </c>
      <c r="GJ1336">
        <v>0</v>
      </c>
      <c r="GK1336">
        <f>ROUND(R1336*(R12)/100,2)</f>
        <v>2156.11</v>
      </c>
      <c r="GL1336">
        <f t="shared" si="813"/>
        <v>0</v>
      </c>
      <c r="GM1336">
        <f t="shared" si="814"/>
        <v>6891.21</v>
      </c>
      <c r="GN1336">
        <f t="shared" si="815"/>
        <v>6891.21</v>
      </c>
      <c r="GO1336">
        <f t="shared" si="816"/>
        <v>0</v>
      </c>
      <c r="GP1336">
        <f t="shared" si="817"/>
        <v>0</v>
      </c>
      <c r="GR1336">
        <v>0</v>
      </c>
      <c r="GS1336">
        <v>3</v>
      </c>
      <c r="GT1336">
        <v>0</v>
      </c>
      <c r="GU1336" t="s">
        <v>3</v>
      </c>
      <c r="GV1336">
        <f t="shared" si="818"/>
        <v>0</v>
      </c>
      <c r="GW1336">
        <v>1</v>
      </c>
      <c r="GX1336">
        <f t="shared" si="819"/>
        <v>0</v>
      </c>
      <c r="HA1336">
        <v>0</v>
      </c>
      <c r="HB1336">
        <v>0</v>
      </c>
      <c r="HC1336">
        <f t="shared" si="820"/>
        <v>0</v>
      </c>
      <c r="HE1336" t="s">
        <v>3</v>
      </c>
      <c r="HF1336" t="s">
        <v>3</v>
      </c>
      <c r="HM1336" t="s">
        <v>3</v>
      </c>
      <c r="HN1336" t="s">
        <v>3</v>
      </c>
      <c r="HO1336" t="s">
        <v>3</v>
      </c>
      <c r="HP1336" t="s">
        <v>3</v>
      </c>
      <c r="HQ1336" t="s">
        <v>3</v>
      </c>
      <c r="HS1336">
        <v>0</v>
      </c>
      <c r="IK1336">
        <v>0</v>
      </c>
    </row>
    <row r="1337" spans="1:245" x14ac:dyDescent="0.2">
      <c r="A1337">
        <v>17</v>
      </c>
      <c r="B1337">
        <v>1</v>
      </c>
      <c r="C1337">
        <f>ROW(SmtRes!A446)</f>
        <v>446</v>
      </c>
      <c r="D1337">
        <f>ROW(EtalonRes!A487)</f>
        <v>487</v>
      </c>
      <c r="E1337" t="s">
        <v>33</v>
      </c>
      <c r="F1337" t="s">
        <v>469</v>
      </c>
      <c r="G1337" t="s">
        <v>470</v>
      </c>
      <c r="H1337" t="s">
        <v>21</v>
      </c>
      <c r="I1337">
        <f>ROUND(62.4*0.3/100,9)</f>
        <v>0.18720000000000001</v>
      </c>
      <c r="J1337">
        <v>0</v>
      </c>
      <c r="K1337">
        <f>ROUND(62.4*0.3/100,9)</f>
        <v>0.18720000000000001</v>
      </c>
      <c r="O1337">
        <f t="shared" si="787"/>
        <v>37131.75</v>
      </c>
      <c r="P1337">
        <f t="shared" si="788"/>
        <v>0</v>
      </c>
      <c r="Q1337">
        <f>(ROUND((ROUND((((ET1337*1.1))*AV1337*I1337),2)*BB1337),2)+ROUND((ROUND(((AE1337-((EU1337*1.1)))*AV1337*I1337),2)*BS1337),2))</f>
        <v>0</v>
      </c>
      <c r="R1337">
        <f t="shared" si="789"/>
        <v>0</v>
      </c>
      <c r="S1337">
        <f t="shared" si="790"/>
        <v>37131.75</v>
      </c>
      <c r="T1337">
        <f t="shared" si="791"/>
        <v>0</v>
      </c>
      <c r="U1337">
        <f t="shared" si="792"/>
        <v>70.080671232000014</v>
      </c>
      <c r="V1337">
        <f t="shared" si="793"/>
        <v>0</v>
      </c>
      <c r="W1337">
        <f t="shared" si="794"/>
        <v>0</v>
      </c>
      <c r="X1337">
        <f t="shared" si="795"/>
        <v>32304.62</v>
      </c>
      <c r="Y1337">
        <f t="shared" si="796"/>
        <v>15224.02</v>
      </c>
      <c r="AA1337">
        <v>62853509</v>
      </c>
      <c r="AB1337">
        <f t="shared" si="797"/>
        <v>3323.672</v>
      </c>
      <c r="AC1337">
        <f t="shared" si="798"/>
        <v>0</v>
      </c>
      <c r="AD1337">
        <f>ROUND(((((ET1337*1.1))-((EU1337*1.1)))+AE1337),6)</f>
        <v>0</v>
      </c>
      <c r="AE1337">
        <f t="shared" si="799"/>
        <v>0</v>
      </c>
      <c r="AF1337">
        <f t="shared" si="799"/>
        <v>3323.672</v>
      </c>
      <c r="AG1337">
        <f t="shared" si="800"/>
        <v>0</v>
      </c>
      <c r="AH1337">
        <f t="shared" si="801"/>
        <v>299.97000000000003</v>
      </c>
      <c r="AI1337">
        <f t="shared" si="801"/>
        <v>0</v>
      </c>
      <c r="AJ1337">
        <f t="shared" si="802"/>
        <v>0</v>
      </c>
      <c r="AK1337">
        <v>3021.52</v>
      </c>
      <c r="AL1337">
        <v>0</v>
      </c>
      <c r="AM1337">
        <v>0</v>
      </c>
      <c r="AN1337">
        <v>0</v>
      </c>
      <c r="AO1337">
        <v>3021.52</v>
      </c>
      <c r="AP1337">
        <v>0</v>
      </c>
      <c r="AQ1337">
        <v>272.7</v>
      </c>
      <c r="AR1337">
        <v>0</v>
      </c>
      <c r="AS1337">
        <v>0</v>
      </c>
      <c r="AT1337">
        <v>87</v>
      </c>
      <c r="AU1337">
        <v>41</v>
      </c>
      <c r="AV1337">
        <v>1.248</v>
      </c>
      <c r="AW1337">
        <v>1</v>
      </c>
      <c r="AZ1337">
        <v>1</v>
      </c>
      <c r="BA1337">
        <v>47.82</v>
      </c>
      <c r="BB1337">
        <v>1</v>
      </c>
      <c r="BC1337">
        <v>1</v>
      </c>
      <c r="BD1337" t="s">
        <v>3</v>
      </c>
      <c r="BE1337" t="s">
        <v>3</v>
      </c>
      <c r="BF1337" t="s">
        <v>3</v>
      </c>
      <c r="BG1337" t="s">
        <v>3</v>
      </c>
      <c r="BH1337">
        <v>0</v>
      </c>
      <c r="BI1337">
        <v>1</v>
      </c>
      <c r="BJ1337" t="s">
        <v>471</v>
      </c>
      <c r="BM1337">
        <v>16</v>
      </c>
      <c r="BN1337">
        <v>0</v>
      </c>
      <c r="BO1337" t="s">
        <v>469</v>
      </c>
      <c r="BP1337">
        <v>1</v>
      </c>
      <c r="BQ1337">
        <v>30</v>
      </c>
      <c r="BR1337">
        <v>0</v>
      </c>
      <c r="BS1337">
        <v>47.82</v>
      </c>
      <c r="BT1337">
        <v>1</v>
      </c>
      <c r="BU1337">
        <v>1</v>
      </c>
      <c r="BV1337">
        <v>1</v>
      </c>
      <c r="BW1337">
        <v>1</v>
      </c>
      <c r="BX1337">
        <v>1</v>
      </c>
      <c r="BY1337" t="s">
        <v>3</v>
      </c>
      <c r="BZ1337">
        <v>87</v>
      </c>
      <c r="CA1337">
        <v>41</v>
      </c>
      <c r="CB1337" t="s">
        <v>3</v>
      </c>
      <c r="CE1337">
        <v>30</v>
      </c>
      <c r="CF1337">
        <v>0</v>
      </c>
      <c r="CG1337">
        <v>0</v>
      </c>
      <c r="CM1337">
        <v>0</v>
      </c>
      <c r="CN1337" t="s">
        <v>1200</v>
      </c>
      <c r="CO1337">
        <v>0</v>
      </c>
      <c r="CP1337">
        <f t="shared" si="803"/>
        <v>37131.75</v>
      </c>
      <c r="CQ1337">
        <f t="shared" si="804"/>
        <v>0</v>
      </c>
      <c r="CR1337">
        <f>(ROUND((ROUND((((ET1337*1.1))*AV1337*1),2)*BB1337),2)+ROUND((ROUND(((AE1337-((EU1337*1.1)))*AV1337*1),2)*BS1337),2))</f>
        <v>0</v>
      </c>
      <c r="CS1337">
        <f t="shared" si="805"/>
        <v>0</v>
      </c>
      <c r="CT1337">
        <f t="shared" si="806"/>
        <v>198354.49</v>
      </c>
      <c r="CU1337">
        <f t="shared" si="807"/>
        <v>0</v>
      </c>
      <c r="CV1337">
        <f t="shared" si="808"/>
        <v>374.36256000000003</v>
      </c>
      <c r="CW1337">
        <f t="shared" si="809"/>
        <v>0</v>
      </c>
      <c r="CX1337">
        <f t="shared" si="810"/>
        <v>0</v>
      </c>
      <c r="CY1337">
        <f t="shared" si="811"/>
        <v>32304.622500000001</v>
      </c>
      <c r="CZ1337">
        <f t="shared" si="812"/>
        <v>15224.0175</v>
      </c>
      <c r="DB1337">
        <v>102</v>
      </c>
      <c r="DC1337" t="s">
        <v>3</v>
      </c>
      <c r="DD1337" t="s">
        <v>3</v>
      </c>
      <c r="DE1337" t="s">
        <v>23</v>
      </c>
      <c r="DF1337" t="s">
        <v>23</v>
      </c>
      <c r="DG1337" t="s">
        <v>23</v>
      </c>
      <c r="DH1337" t="s">
        <v>3</v>
      </c>
      <c r="DI1337" t="s">
        <v>23</v>
      </c>
      <c r="DJ1337" t="s">
        <v>23</v>
      </c>
      <c r="DK1337" t="s">
        <v>3</v>
      </c>
      <c r="DL1337" t="s">
        <v>3</v>
      </c>
      <c r="DM1337" t="s">
        <v>3</v>
      </c>
      <c r="DN1337">
        <v>91</v>
      </c>
      <c r="DO1337">
        <v>67</v>
      </c>
      <c r="DP1337">
        <v>1.248</v>
      </c>
      <c r="DQ1337">
        <v>1</v>
      </c>
      <c r="DU1337">
        <v>1013</v>
      </c>
      <c r="DV1337" t="s">
        <v>21</v>
      </c>
      <c r="DW1337" t="s">
        <v>21</v>
      </c>
      <c r="DX1337">
        <v>1</v>
      </c>
      <c r="DZ1337" t="s">
        <v>3</v>
      </c>
      <c r="EA1337" t="s">
        <v>3</v>
      </c>
      <c r="EB1337" t="s">
        <v>3</v>
      </c>
      <c r="EC1337" t="s">
        <v>3</v>
      </c>
      <c r="EE1337">
        <v>65733319</v>
      </c>
      <c r="EF1337">
        <v>30</v>
      </c>
      <c r="EG1337" t="s">
        <v>24</v>
      </c>
      <c r="EH1337">
        <v>0</v>
      </c>
      <c r="EI1337" t="s">
        <v>3</v>
      </c>
      <c r="EJ1337">
        <v>1</v>
      </c>
      <c r="EK1337">
        <v>16</v>
      </c>
      <c r="EL1337" t="s">
        <v>25</v>
      </c>
      <c r="EM1337" t="s">
        <v>26</v>
      </c>
      <c r="EO1337" t="s">
        <v>27</v>
      </c>
      <c r="EQ1337">
        <v>0</v>
      </c>
      <c r="ER1337">
        <v>3021.52</v>
      </c>
      <c r="ES1337">
        <v>0</v>
      </c>
      <c r="ET1337">
        <v>0</v>
      </c>
      <c r="EU1337">
        <v>0</v>
      </c>
      <c r="EV1337">
        <v>3021.52</v>
      </c>
      <c r="EW1337">
        <v>272.7</v>
      </c>
      <c r="EX1337">
        <v>0</v>
      </c>
      <c r="EY1337">
        <v>0</v>
      </c>
      <c r="FQ1337">
        <v>0</v>
      </c>
      <c r="FR1337">
        <v>0</v>
      </c>
      <c r="FS1337">
        <v>0</v>
      </c>
      <c r="FX1337">
        <v>91</v>
      </c>
      <c r="FY1337">
        <v>67</v>
      </c>
      <c r="GA1337" t="s">
        <v>3</v>
      </c>
      <c r="GD1337">
        <v>0</v>
      </c>
      <c r="GF1337">
        <v>-292401596</v>
      </c>
      <c r="GG1337">
        <v>2</v>
      </c>
      <c r="GH1337">
        <v>1</v>
      </c>
      <c r="GI1337">
        <v>2</v>
      </c>
      <c r="GJ1337">
        <v>0</v>
      </c>
      <c r="GK1337">
        <f>ROUND(R1337*(R12)/100,2)</f>
        <v>0</v>
      </c>
      <c r="GL1337">
        <f t="shared" si="813"/>
        <v>0</v>
      </c>
      <c r="GM1337">
        <f t="shared" si="814"/>
        <v>84660.39</v>
      </c>
      <c r="GN1337">
        <f t="shared" si="815"/>
        <v>84660.39</v>
      </c>
      <c r="GO1337">
        <f t="shared" si="816"/>
        <v>0</v>
      </c>
      <c r="GP1337">
        <f t="shared" si="817"/>
        <v>0</v>
      </c>
      <c r="GR1337">
        <v>0</v>
      </c>
      <c r="GS1337">
        <v>3</v>
      </c>
      <c r="GT1337">
        <v>0</v>
      </c>
      <c r="GU1337" t="s">
        <v>3</v>
      </c>
      <c r="GV1337">
        <f t="shared" si="818"/>
        <v>0</v>
      </c>
      <c r="GW1337">
        <v>1</v>
      </c>
      <c r="GX1337">
        <f t="shared" si="819"/>
        <v>0</v>
      </c>
      <c r="HA1337">
        <v>0</v>
      </c>
      <c r="HB1337">
        <v>0</v>
      </c>
      <c r="HC1337">
        <f t="shared" si="820"/>
        <v>0</v>
      </c>
      <c r="HE1337" t="s">
        <v>3</v>
      </c>
      <c r="HF1337" t="s">
        <v>3</v>
      </c>
      <c r="HM1337" t="s">
        <v>3</v>
      </c>
      <c r="HN1337" t="s">
        <v>3</v>
      </c>
      <c r="HO1337" t="s">
        <v>3</v>
      </c>
      <c r="HP1337" t="s">
        <v>3</v>
      </c>
      <c r="HQ1337" t="s">
        <v>3</v>
      </c>
      <c r="HS1337">
        <v>0</v>
      </c>
      <c r="IK1337">
        <v>0</v>
      </c>
    </row>
    <row r="1338" spans="1:245" x14ac:dyDescent="0.2">
      <c r="A1338">
        <v>17</v>
      </c>
      <c r="B1338">
        <v>1</v>
      </c>
      <c r="E1338" t="s">
        <v>34</v>
      </c>
      <c r="F1338" t="s">
        <v>472</v>
      </c>
      <c r="G1338" t="s">
        <v>473</v>
      </c>
      <c r="H1338" t="s">
        <v>474</v>
      </c>
      <c r="I1338">
        <v>6.86</v>
      </c>
      <c r="J1338">
        <v>0</v>
      </c>
      <c r="K1338">
        <v>6.86</v>
      </c>
      <c r="O1338">
        <f t="shared" si="787"/>
        <v>5543.18</v>
      </c>
      <c r="P1338">
        <f t="shared" si="788"/>
        <v>53.44</v>
      </c>
      <c r="Q1338">
        <f>(ROUND((ROUND((((ET1338*1.1))*AV1338*I1338),2)*BB1338),2)+ROUND((ROUND(((AE1338-((EU1338*1.1)))*AV1338*I1338),2)*BS1338),2))</f>
        <v>2422.09</v>
      </c>
      <c r="R1338">
        <f t="shared" si="789"/>
        <v>1242.8399999999999</v>
      </c>
      <c r="S1338">
        <f t="shared" si="790"/>
        <v>3067.65</v>
      </c>
      <c r="T1338">
        <f t="shared" si="791"/>
        <v>0</v>
      </c>
      <c r="U1338">
        <f t="shared" si="792"/>
        <v>6.1625163600000006</v>
      </c>
      <c r="V1338">
        <f t="shared" si="793"/>
        <v>0</v>
      </c>
      <c r="W1338">
        <f t="shared" si="794"/>
        <v>0</v>
      </c>
      <c r="X1338">
        <f t="shared" si="795"/>
        <v>2668.86</v>
      </c>
      <c r="Y1338">
        <f t="shared" si="796"/>
        <v>1257.74</v>
      </c>
      <c r="AA1338">
        <v>62853509</v>
      </c>
      <c r="AB1338">
        <f t="shared" si="797"/>
        <v>28.747</v>
      </c>
      <c r="AC1338">
        <f t="shared" si="798"/>
        <v>1.06</v>
      </c>
      <c r="AD1338">
        <f>ROUND(((((ET1338*1.1))-((EU1338*1.1)))+AE1338),6)</f>
        <v>18.754999999999999</v>
      </c>
      <c r="AE1338">
        <f t="shared" si="799"/>
        <v>3.6190000000000002</v>
      </c>
      <c r="AF1338">
        <f t="shared" si="799"/>
        <v>8.9320000000000004</v>
      </c>
      <c r="AG1338">
        <f t="shared" si="800"/>
        <v>0</v>
      </c>
      <c r="AH1338">
        <f t="shared" si="801"/>
        <v>0.8580000000000001</v>
      </c>
      <c r="AI1338">
        <f t="shared" si="801"/>
        <v>0</v>
      </c>
      <c r="AJ1338">
        <f t="shared" si="802"/>
        <v>0</v>
      </c>
      <c r="AK1338">
        <v>26.23</v>
      </c>
      <c r="AL1338">
        <v>1.06</v>
      </c>
      <c r="AM1338">
        <v>17.05</v>
      </c>
      <c r="AN1338">
        <v>3.29</v>
      </c>
      <c r="AO1338">
        <v>8.1199999999999992</v>
      </c>
      <c r="AP1338">
        <v>0</v>
      </c>
      <c r="AQ1338">
        <v>0.78</v>
      </c>
      <c r="AR1338">
        <v>0</v>
      </c>
      <c r="AS1338">
        <v>0</v>
      </c>
      <c r="AT1338">
        <v>87</v>
      </c>
      <c r="AU1338">
        <v>41</v>
      </c>
      <c r="AV1338">
        <v>1.0469999999999999</v>
      </c>
      <c r="AW1338">
        <v>1.0029999999999999</v>
      </c>
      <c r="AZ1338">
        <v>1</v>
      </c>
      <c r="BA1338">
        <v>47.82</v>
      </c>
      <c r="BB1338">
        <v>17.98</v>
      </c>
      <c r="BC1338">
        <v>7.33</v>
      </c>
      <c r="BD1338" t="s">
        <v>3</v>
      </c>
      <c r="BE1338" t="s">
        <v>3</v>
      </c>
      <c r="BF1338" t="s">
        <v>3</v>
      </c>
      <c r="BG1338" t="s">
        <v>3</v>
      </c>
      <c r="BH1338">
        <v>0</v>
      </c>
      <c r="BI1338">
        <v>1</v>
      </c>
      <c r="BJ1338" t="s">
        <v>475</v>
      </c>
      <c r="BM1338">
        <v>64</v>
      </c>
      <c r="BN1338">
        <v>0</v>
      </c>
      <c r="BO1338" t="s">
        <v>472</v>
      </c>
      <c r="BP1338">
        <v>1</v>
      </c>
      <c r="BQ1338">
        <v>30</v>
      </c>
      <c r="BR1338">
        <v>0</v>
      </c>
      <c r="BS1338">
        <v>47.82</v>
      </c>
      <c r="BT1338">
        <v>1</v>
      </c>
      <c r="BU1338">
        <v>1</v>
      </c>
      <c r="BV1338">
        <v>1</v>
      </c>
      <c r="BW1338">
        <v>1</v>
      </c>
      <c r="BX1338">
        <v>1</v>
      </c>
      <c r="BY1338" t="s">
        <v>3</v>
      </c>
      <c r="BZ1338">
        <v>87</v>
      </c>
      <c r="CA1338">
        <v>41</v>
      </c>
      <c r="CB1338" t="s">
        <v>3</v>
      </c>
      <c r="CE1338">
        <v>30</v>
      </c>
      <c r="CF1338">
        <v>0</v>
      </c>
      <c r="CG1338">
        <v>0</v>
      </c>
      <c r="CM1338">
        <v>0</v>
      </c>
      <c r="CN1338" t="s">
        <v>1200</v>
      </c>
      <c r="CO1338">
        <v>0</v>
      </c>
      <c r="CP1338">
        <f t="shared" si="803"/>
        <v>5543.18</v>
      </c>
      <c r="CQ1338">
        <f t="shared" si="804"/>
        <v>7.77</v>
      </c>
      <c r="CR1338">
        <f>(ROUND((ROUND((((ET1338*1.1))*AV1338*1),2)*BB1338),2)+ROUND((ROUND(((AE1338-((EU1338*1.1)))*AV1338*1),2)*BS1338),2))</f>
        <v>353.13</v>
      </c>
      <c r="CS1338">
        <f t="shared" si="805"/>
        <v>181.24</v>
      </c>
      <c r="CT1338">
        <f t="shared" si="806"/>
        <v>447.12</v>
      </c>
      <c r="CU1338">
        <f t="shared" si="807"/>
        <v>0</v>
      </c>
      <c r="CV1338">
        <f t="shared" si="808"/>
        <v>0.89832600000000007</v>
      </c>
      <c r="CW1338">
        <f t="shared" si="809"/>
        <v>0</v>
      </c>
      <c r="CX1338">
        <f t="shared" si="810"/>
        <v>0</v>
      </c>
      <c r="CY1338">
        <f t="shared" si="811"/>
        <v>2668.8555000000001</v>
      </c>
      <c r="CZ1338">
        <f t="shared" si="812"/>
        <v>1257.7365</v>
      </c>
      <c r="DB1338">
        <v>103</v>
      </c>
      <c r="DC1338" t="s">
        <v>3</v>
      </c>
      <c r="DD1338" t="s">
        <v>3</v>
      </c>
      <c r="DE1338" t="s">
        <v>23</v>
      </c>
      <c r="DF1338" t="s">
        <v>23</v>
      </c>
      <c r="DG1338" t="s">
        <v>23</v>
      </c>
      <c r="DH1338" t="s">
        <v>3</v>
      </c>
      <c r="DI1338" t="s">
        <v>23</v>
      </c>
      <c r="DJ1338" t="s">
        <v>23</v>
      </c>
      <c r="DK1338" t="s">
        <v>3</v>
      </c>
      <c r="DL1338" t="s">
        <v>3</v>
      </c>
      <c r="DM1338" t="s">
        <v>3</v>
      </c>
      <c r="DN1338">
        <v>91</v>
      </c>
      <c r="DO1338">
        <v>70</v>
      </c>
      <c r="DP1338">
        <v>1.0469999999999999</v>
      </c>
      <c r="DQ1338">
        <v>1.0029999999999999</v>
      </c>
      <c r="DU1338">
        <v>1013</v>
      </c>
      <c r="DV1338" t="s">
        <v>474</v>
      </c>
      <c r="DW1338" t="s">
        <v>474</v>
      </c>
      <c r="DX1338">
        <v>1</v>
      </c>
      <c r="DZ1338" t="s">
        <v>3</v>
      </c>
      <c r="EA1338" t="s">
        <v>3</v>
      </c>
      <c r="EB1338" t="s">
        <v>3</v>
      </c>
      <c r="EC1338" t="s">
        <v>3</v>
      </c>
      <c r="EE1338">
        <v>65731366</v>
      </c>
      <c r="EF1338">
        <v>30</v>
      </c>
      <c r="EG1338" t="s">
        <v>24</v>
      </c>
      <c r="EH1338">
        <v>0</v>
      </c>
      <c r="EI1338" t="s">
        <v>3</v>
      </c>
      <c r="EJ1338">
        <v>1</v>
      </c>
      <c r="EK1338">
        <v>64</v>
      </c>
      <c r="EL1338" t="s">
        <v>476</v>
      </c>
      <c r="EM1338" t="s">
        <v>477</v>
      </c>
      <c r="EO1338" t="s">
        <v>27</v>
      </c>
      <c r="EQ1338">
        <v>0</v>
      </c>
      <c r="ER1338">
        <v>26.23</v>
      </c>
      <c r="ES1338">
        <v>1.06</v>
      </c>
      <c r="ET1338">
        <v>17.05</v>
      </c>
      <c r="EU1338">
        <v>3.29</v>
      </c>
      <c r="EV1338">
        <v>8.1199999999999992</v>
      </c>
      <c r="EW1338">
        <v>0.78</v>
      </c>
      <c r="EX1338">
        <v>0</v>
      </c>
      <c r="EY1338">
        <v>0</v>
      </c>
      <c r="FQ1338">
        <v>0</v>
      </c>
      <c r="FR1338">
        <v>0</v>
      </c>
      <c r="FS1338">
        <v>0</v>
      </c>
      <c r="FX1338">
        <v>91</v>
      </c>
      <c r="FY1338">
        <v>70</v>
      </c>
      <c r="GA1338" t="s">
        <v>3</v>
      </c>
      <c r="GD1338">
        <v>0</v>
      </c>
      <c r="GF1338">
        <v>-1510877828</v>
      </c>
      <c r="GG1338">
        <v>2</v>
      </c>
      <c r="GH1338">
        <v>1</v>
      </c>
      <c r="GI1338">
        <v>2</v>
      </c>
      <c r="GJ1338">
        <v>0</v>
      </c>
      <c r="GK1338">
        <f>ROUND(R1338*(R12)/100,2)</f>
        <v>1988.54</v>
      </c>
      <c r="GL1338">
        <f t="shared" si="813"/>
        <v>0</v>
      </c>
      <c r="GM1338">
        <f t="shared" si="814"/>
        <v>11458.32</v>
      </c>
      <c r="GN1338">
        <f t="shared" si="815"/>
        <v>11458.32</v>
      </c>
      <c r="GO1338">
        <f t="shared" si="816"/>
        <v>0</v>
      </c>
      <c r="GP1338">
        <f t="shared" si="817"/>
        <v>0</v>
      </c>
      <c r="GR1338">
        <v>0</v>
      </c>
      <c r="GS1338">
        <v>0</v>
      </c>
      <c r="GT1338">
        <v>0</v>
      </c>
      <c r="GU1338" t="s">
        <v>3</v>
      </c>
      <c r="GV1338">
        <f t="shared" si="818"/>
        <v>0</v>
      </c>
      <c r="GW1338">
        <v>1</v>
      </c>
      <c r="GX1338">
        <f t="shared" si="819"/>
        <v>0</v>
      </c>
      <c r="HA1338">
        <v>0</v>
      </c>
      <c r="HB1338">
        <v>0</v>
      </c>
      <c r="HC1338">
        <f t="shared" si="820"/>
        <v>0</v>
      </c>
      <c r="HE1338" t="s">
        <v>3</v>
      </c>
      <c r="HF1338" t="s">
        <v>3</v>
      </c>
      <c r="HM1338" t="s">
        <v>3</v>
      </c>
      <c r="HN1338" t="s">
        <v>3</v>
      </c>
      <c r="HO1338" t="s">
        <v>3</v>
      </c>
      <c r="HP1338" t="s">
        <v>3</v>
      </c>
      <c r="HQ1338" t="s">
        <v>3</v>
      </c>
      <c r="HS1338">
        <v>0</v>
      </c>
      <c r="IK1338">
        <v>0</v>
      </c>
    </row>
    <row r="1339" spans="1:245" x14ac:dyDescent="0.2">
      <c r="A1339">
        <v>18</v>
      </c>
      <c r="B1339">
        <v>1</v>
      </c>
      <c r="E1339" t="s">
        <v>478</v>
      </c>
      <c r="F1339" t="s">
        <v>56</v>
      </c>
      <c r="G1339" t="s">
        <v>479</v>
      </c>
      <c r="H1339" t="s">
        <v>58</v>
      </c>
      <c r="I1339">
        <f>I1338*J1339</f>
        <v>7.5460000000000012</v>
      </c>
      <c r="J1339">
        <v>1.1000000000000001</v>
      </c>
      <c r="K1339">
        <v>1.1000000000000001</v>
      </c>
      <c r="O1339">
        <f t="shared" si="787"/>
        <v>7080.15</v>
      </c>
      <c r="P1339">
        <f t="shared" si="788"/>
        <v>7080.15</v>
      </c>
      <c r="Q1339">
        <f>(ROUND((ROUND(((ET1339)*AV1339*I1339),2)*BB1339),2)+ROUND((ROUND(((AE1339-(EU1339))*AV1339*I1339),2)*BS1339),2))</f>
        <v>0</v>
      </c>
      <c r="R1339">
        <f t="shared" si="789"/>
        <v>0</v>
      </c>
      <c r="S1339">
        <f t="shared" si="790"/>
        <v>0</v>
      </c>
      <c r="T1339">
        <f t="shared" si="791"/>
        <v>0</v>
      </c>
      <c r="U1339">
        <f t="shared" si="792"/>
        <v>0</v>
      </c>
      <c r="V1339">
        <f t="shared" si="793"/>
        <v>0</v>
      </c>
      <c r="W1339">
        <f t="shared" si="794"/>
        <v>0</v>
      </c>
      <c r="X1339">
        <f t="shared" si="795"/>
        <v>0</v>
      </c>
      <c r="Y1339">
        <f t="shared" si="796"/>
        <v>0</v>
      </c>
      <c r="AA1339">
        <v>62853509</v>
      </c>
      <c r="AB1339">
        <f t="shared" si="797"/>
        <v>104.99</v>
      </c>
      <c r="AC1339">
        <f t="shared" si="798"/>
        <v>104.99</v>
      </c>
      <c r="AD1339">
        <f>ROUND((((ET1339)-(EU1339))+AE1339),6)</f>
        <v>0</v>
      </c>
      <c r="AE1339">
        <f>ROUND((EU1339),6)</f>
        <v>0</v>
      </c>
      <c r="AF1339">
        <f>ROUND((EV1339),6)</f>
        <v>0</v>
      </c>
      <c r="AG1339">
        <f t="shared" si="800"/>
        <v>0</v>
      </c>
      <c r="AH1339">
        <f>(EW1339)</f>
        <v>0</v>
      </c>
      <c r="AI1339">
        <f>(EX1339)</f>
        <v>0</v>
      </c>
      <c r="AJ1339">
        <f t="shared" si="802"/>
        <v>0</v>
      </c>
      <c r="AK1339">
        <v>104.99</v>
      </c>
      <c r="AL1339">
        <v>104.99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  <c r="AS1339">
        <v>0</v>
      </c>
      <c r="AT1339">
        <v>0</v>
      </c>
      <c r="AU1339">
        <v>0</v>
      </c>
      <c r="AV1339">
        <v>1</v>
      </c>
      <c r="AW1339">
        <v>1.0029999999999999</v>
      </c>
      <c r="AZ1339">
        <v>1</v>
      </c>
      <c r="BA1339">
        <v>1</v>
      </c>
      <c r="BB1339">
        <v>1</v>
      </c>
      <c r="BC1339">
        <v>8.91</v>
      </c>
      <c r="BD1339" t="s">
        <v>3</v>
      </c>
      <c r="BE1339" t="s">
        <v>3</v>
      </c>
      <c r="BF1339" t="s">
        <v>3</v>
      </c>
      <c r="BG1339" t="s">
        <v>3</v>
      </c>
      <c r="BH1339">
        <v>3</v>
      </c>
      <c r="BI1339">
        <v>1</v>
      </c>
      <c r="BJ1339" t="s">
        <v>480</v>
      </c>
      <c r="BM1339">
        <v>64</v>
      </c>
      <c r="BN1339">
        <v>0</v>
      </c>
      <c r="BO1339" t="s">
        <v>56</v>
      </c>
      <c r="BP1339">
        <v>1</v>
      </c>
      <c r="BQ1339">
        <v>30</v>
      </c>
      <c r="BR1339">
        <v>0</v>
      </c>
      <c r="BS1339">
        <v>1</v>
      </c>
      <c r="BT1339">
        <v>1</v>
      </c>
      <c r="BU1339">
        <v>1</v>
      </c>
      <c r="BV1339">
        <v>1</v>
      </c>
      <c r="BW1339">
        <v>1</v>
      </c>
      <c r="BX1339">
        <v>1</v>
      </c>
      <c r="BY1339" t="s">
        <v>3</v>
      </c>
      <c r="BZ1339">
        <v>0</v>
      </c>
      <c r="CA1339">
        <v>0</v>
      </c>
      <c r="CB1339" t="s">
        <v>3</v>
      </c>
      <c r="CE1339">
        <v>30</v>
      </c>
      <c r="CF1339">
        <v>0</v>
      </c>
      <c r="CG1339">
        <v>0</v>
      </c>
      <c r="CM1339">
        <v>0</v>
      </c>
      <c r="CN1339" t="s">
        <v>3</v>
      </c>
      <c r="CO1339">
        <v>0</v>
      </c>
      <c r="CP1339">
        <f t="shared" si="803"/>
        <v>7080.15</v>
      </c>
      <c r="CQ1339">
        <f t="shared" si="804"/>
        <v>938.22</v>
      </c>
      <c r="CR1339">
        <f>(ROUND((ROUND(((ET1339)*AV1339*1),2)*BB1339),2)+ROUND((ROUND(((AE1339-(EU1339))*AV1339*1),2)*BS1339),2))</f>
        <v>0</v>
      </c>
      <c r="CS1339">
        <f t="shared" si="805"/>
        <v>0</v>
      </c>
      <c r="CT1339">
        <f t="shared" si="806"/>
        <v>0</v>
      </c>
      <c r="CU1339">
        <f t="shared" si="807"/>
        <v>0</v>
      </c>
      <c r="CV1339">
        <f t="shared" si="808"/>
        <v>0</v>
      </c>
      <c r="CW1339">
        <f t="shared" si="809"/>
        <v>0</v>
      </c>
      <c r="CX1339">
        <f t="shared" si="810"/>
        <v>0</v>
      </c>
      <c r="CY1339">
        <f t="shared" si="811"/>
        <v>0</v>
      </c>
      <c r="CZ1339">
        <f t="shared" si="812"/>
        <v>0</v>
      </c>
      <c r="DC1339" t="s">
        <v>3</v>
      </c>
      <c r="DD1339" t="s">
        <v>3</v>
      </c>
      <c r="DE1339" t="s">
        <v>3</v>
      </c>
      <c r="DF1339" t="s">
        <v>3</v>
      </c>
      <c r="DG1339" t="s">
        <v>3</v>
      </c>
      <c r="DH1339" t="s">
        <v>3</v>
      </c>
      <c r="DI1339" t="s">
        <v>3</v>
      </c>
      <c r="DJ1339" t="s">
        <v>3</v>
      </c>
      <c r="DK1339" t="s">
        <v>3</v>
      </c>
      <c r="DL1339" t="s">
        <v>3</v>
      </c>
      <c r="DM1339" t="s">
        <v>3</v>
      </c>
      <c r="DN1339">
        <v>91</v>
      </c>
      <c r="DO1339">
        <v>70</v>
      </c>
      <c r="DP1339">
        <v>1.0469999999999999</v>
      </c>
      <c r="DQ1339">
        <v>1.0029999999999999</v>
      </c>
      <c r="DU1339">
        <v>1007</v>
      </c>
      <c r="DV1339" t="s">
        <v>58</v>
      </c>
      <c r="DW1339" t="s">
        <v>58</v>
      </c>
      <c r="DX1339">
        <v>1</v>
      </c>
      <c r="DZ1339" t="s">
        <v>3</v>
      </c>
      <c r="EA1339" t="s">
        <v>3</v>
      </c>
      <c r="EB1339" t="s">
        <v>3</v>
      </c>
      <c r="EC1339" t="s">
        <v>3</v>
      </c>
      <c r="EE1339">
        <v>65731366</v>
      </c>
      <c r="EF1339">
        <v>30</v>
      </c>
      <c r="EG1339" t="s">
        <v>24</v>
      </c>
      <c r="EH1339">
        <v>0</v>
      </c>
      <c r="EI1339" t="s">
        <v>3</v>
      </c>
      <c r="EJ1339">
        <v>1</v>
      </c>
      <c r="EK1339">
        <v>64</v>
      </c>
      <c r="EL1339" t="s">
        <v>476</v>
      </c>
      <c r="EM1339" t="s">
        <v>477</v>
      </c>
      <c r="EO1339" t="s">
        <v>3</v>
      </c>
      <c r="EQ1339">
        <v>0</v>
      </c>
      <c r="ER1339">
        <v>104.99</v>
      </c>
      <c r="ES1339">
        <v>104.99</v>
      </c>
      <c r="ET1339">
        <v>0</v>
      </c>
      <c r="EU1339">
        <v>0</v>
      </c>
      <c r="EV1339">
        <v>0</v>
      </c>
      <c r="EW1339">
        <v>0</v>
      </c>
      <c r="EX1339">
        <v>0</v>
      </c>
      <c r="FQ1339">
        <v>0</v>
      </c>
      <c r="FR1339">
        <v>0</v>
      </c>
      <c r="FS1339">
        <v>0</v>
      </c>
      <c r="FX1339">
        <v>91</v>
      </c>
      <c r="FY1339">
        <v>70</v>
      </c>
      <c r="GA1339" t="s">
        <v>3</v>
      </c>
      <c r="GD1339">
        <v>0</v>
      </c>
      <c r="GF1339">
        <v>1378719434</v>
      </c>
      <c r="GG1339">
        <v>2</v>
      </c>
      <c r="GH1339">
        <v>1</v>
      </c>
      <c r="GI1339">
        <v>2</v>
      </c>
      <c r="GJ1339">
        <v>0</v>
      </c>
      <c r="GK1339">
        <f>ROUND(R1339*(R12)/100,2)</f>
        <v>0</v>
      </c>
      <c r="GL1339">
        <f t="shared" si="813"/>
        <v>0</v>
      </c>
      <c r="GM1339">
        <f t="shared" si="814"/>
        <v>7080.15</v>
      </c>
      <c r="GN1339">
        <f t="shared" si="815"/>
        <v>7080.15</v>
      </c>
      <c r="GO1339">
        <f t="shared" si="816"/>
        <v>0</v>
      </c>
      <c r="GP1339">
        <f t="shared" si="817"/>
        <v>0</v>
      </c>
      <c r="GR1339">
        <v>0</v>
      </c>
      <c r="GS1339">
        <v>0</v>
      </c>
      <c r="GT1339">
        <v>0</v>
      </c>
      <c r="GU1339" t="s">
        <v>3</v>
      </c>
      <c r="GV1339">
        <f t="shared" si="818"/>
        <v>0</v>
      </c>
      <c r="GW1339">
        <v>1</v>
      </c>
      <c r="GX1339">
        <f t="shared" si="819"/>
        <v>0</v>
      </c>
      <c r="HA1339">
        <v>0</v>
      </c>
      <c r="HB1339">
        <v>0</v>
      </c>
      <c r="HC1339">
        <f t="shared" si="820"/>
        <v>0</v>
      </c>
      <c r="HE1339" t="s">
        <v>3</v>
      </c>
      <c r="HF1339" t="s">
        <v>3</v>
      </c>
      <c r="HM1339" t="s">
        <v>3</v>
      </c>
      <c r="HN1339" t="s">
        <v>3</v>
      </c>
      <c r="HO1339" t="s">
        <v>3</v>
      </c>
      <c r="HP1339" t="s">
        <v>3</v>
      </c>
      <c r="HQ1339" t="s">
        <v>3</v>
      </c>
      <c r="HS1339">
        <v>0</v>
      </c>
      <c r="IK1339">
        <v>0</v>
      </c>
    </row>
    <row r="1340" spans="1:245" x14ac:dyDescent="0.2">
      <c r="A1340">
        <v>17</v>
      </c>
      <c r="B1340">
        <v>1</v>
      </c>
      <c r="E1340" t="s">
        <v>41</v>
      </c>
      <c r="F1340" t="s">
        <v>481</v>
      </c>
      <c r="G1340" t="s">
        <v>482</v>
      </c>
      <c r="H1340" t="s">
        <v>474</v>
      </c>
      <c r="I1340">
        <v>3.23</v>
      </c>
      <c r="J1340">
        <v>0</v>
      </c>
      <c r="K1340">
        <v>3.23</v>
      </c>
      <c r="O1340">
        <f t="shared" si="787"/>
        <v>2804.37</v>
      </c>
      <c r="P1340">
        <f t="shared" si="788"/>
        <v>25.14</v>
      </c>
      <c r="Q1340">
        <f>(ROUND((ROUND((((ET1340*1.1))*AV1340*I1340),2)*BB1340),2)+ROUND((ROUND(((AE1340-((EU1340*1.1)))*AV1340*I1340),2)*BS1340),2))</f>
        <v>1205</v>
      </c>
      <c r="R1340">
        <f t="shared" si="789"/>
        <v>629.79</v>
      </c>
      <c r="S1340">
        <f t="shared" si="790"/>
        <v>1574.23</v>
      </c>
      <c r="T1340">
        <f t="shared" si="791"/>
        <v>0</v>
      </c>
      <c r="U1340">
        <f t="shared" si="792"/>
        <v>3.1619923499999998</v>
      </c>
      <c r="V1340">
        <f t="shared" si="793"/>
        <v>0</v>
      </c>
      <c r="W1340">
        <f t="shared" si="794"/>
        <v>0</v>
      </c>
      <c r="X1340">
        <f t="shared" si="795"/>
        <v>1369.58</v>
      </c>
      <c r="Y1340">
        <f t="shared" si="796"/>
        <v>645.42999999999995</v>
      </c>
      <c r="AA1340">
        <v>62853509</v>
      </c>
      <c r="AB1340">
        <f t="shared" si="797"/>
        <v>30.341999999999999</v>
      </c>
      <c r="AC1340">
        <f t="shared" si="798"/>
        <v>1.06</v>
      </c>
      <c r="AD1340">
        <f>ROUND(((((ET1340*1.1))-((EU1340*1.1)))+AE1340),6)</f>
        <v>19.547000000000001</v>
      </c>
      <c r="AE1340">
        <f>ROUND(((EU1340*1.1)),6)</f>
        <v>3.8940000000000001</v>
      </c>
      <c r="AF1340">
        <f>ROUND(((EV1340*1.1)),6)</f>
        <v>9.7349999999999994</v>
      </c>
      <c r="AG1340">
        <f t="shared" si="800"/>
        <v>0</v>
      </c>
      <c r="AH1340">
        <f>((EW1340*1.1))</f>
        <v>0.93500000000000005</v>
      </c>
      <c r="AI1340">
        <f>((EX1340*1.1))</f>
        <v>0</v>
      </c>
      <c r="AJ1340">
        <f t="shared" si="802"/>
        <v>0</v>
      </c>
      <c r="AK1340">
        <v>27.68</v>
      </c>
      <c r="AL1340">
        <v>1.06</v>
      </c>
      <c r="AM1340">
        <v>17.77</v>
      </c>
      <c r="AN1340">
        <v>3.54</v>
      </c>
      <c r="AO1340">
        <v>8.85</v>
      </c>
      <c r="AP1340">
        <v>0</v>
      </c>
      <c r="AQ1340">
        <v>0.85</v>
      </c>
      <c r="AR1340">
        <v>0</v>
      </c>
      <c r="AS1340">
        <v>0</v>
      </c>
      <c r="AT1340">
        <v>87</v>
      </c>
      <c r="AU1340">
        <v>41</v>
      </c>
      <c r="AV1340">
        <v>1.0469999999999999</v>
      </c>
      <c r="AW1340">
        <v>1.0029999999999999</v>
      </c>
      <c r="AZ1340">
        <v>1</v>
      </c>
      <c r="BA1340">
        <v>47.82</v>
      </c>
      <c r="BB1340">
        <v>18.23</v>
      </c>
      <c r="BC1340">
        <v>7.33</v>
      </c>
      <c r="BD1340" t="s">
        <v>3</v>
      </c>
      <c r="BE1340" t="s">
        <v>3</v>
      </c>
      <c r="BF1340" t="s">
        <v>3</v>
      </c>
      <c r="BG1340" t="s">
        <v>3</v>
      </c>
      <c r="BH1340">
        <v>0</v>
      </c>
      <c r="BI1340">
        <v>1</v>
      </c>
      <c r="BJ1340" t="s">
        <v>483</v>
      </c>
      <c r="BM1340">
        <v>64</v>
      </c>
      <c r="BN1340">
        <v>0</v>
      </c>
      <c r="BO1340" t="s">
        <v>481</v>
      </c>
      <c r="BP1340">
        <v>1</v>
      </c>
      <c r="BQ1340">
        <v>30</v>
      </c>
      <c r="BR1340">
        <v>0</v>
      </c>
      <c r="BS1340">
        <v>47.82</v>
      </c>
      <c r="BT1340">
        <v>1</v>
      </c>
      <c r="BU1340">
        <v>1</v>
      </c>
      <c r="BV1340">
        <v>1</v>
      </c>
      <c r="BW1340">
        <v>1</v>
      </c>
      <c r="BX1340">
        <v>1</v>
      </c>
      <c r="BY1340" t="s">
        <v>3</v>
      </c>
      <c r="BZ1340">
        <v>87</v>
      </c>
      <c r="CA1340">
        <v>41</v>
      </c>
      <c r="CB1340" t="s">
        <v>3</v>
      </c>
      <c r="CE1340">
        <v>30</v>
      </c>
      <c r="CF1340">
        <v>0</v>
      </c>
      <c r="CG1340">
        <v>0</v>
      </c>
      <c r="CM1340">
        <v>0</v>
      </c>
      <c r="CN1340" t="s">
        <v>1200</v>
      </c>
      <c r="CO1340">
        <v>0</v>
      </c>
      <c r="CP1340">
        <f t="shared" si="803"/>
        <v>2804.37</v>
      </c>
      <c r="CQ1340">
        <f t="shared" si="804"/>
        <v>7.77</v>
      </c>
      <c r="CR1340">
        <f>(ROUND((ROUND((((ET1340*1.1))*AV1340*1),2)*BB1340),2)+ROUND((ROUND(((AE1340-((EU1340*1.1)))*AV1340*1),2)*BS1340),2))</f>
        <v>373.17</v>
      </c>
      <c r="CS1340">
        <f t="shared" si="805"/>
        <v>195.11</v>
      </c>
      <c r="CT1340">
        <f t="shared" si="806"/>
        <v>487.29</v>
      </c>
      <c r="CU1340">
        <f t="shared" si="807"/>
        <v>0</v>
      </c>
      <c r="CV1340">
        <f t="shared" si="808"/>
        <v>0.97894499999999995</v>
      </c>
      <c r="CW1340">
        <f t="shared" si="809"/>
        <v>0</v>
      </c>
      <c r="CX1340">
        <f t="shared" si="810"/>
        <v>0</v>
      </c>
      <c r="CY1340">
        <f t="shared" si="811"/>
        <v>1369.5800999999999</v>
      </c>
      <c r="CZ1340">
        <f t="shared" si="812"/>
        <v>645.43430000000001</v>
      </c>
      <c r="DB1340">
        <v>104</v>
      </c>
      <c r="DC1340" t="s">
        <v>3</v>
      </c>
      <c r="DD1340" t="s">
        <v>3</v>
      </c>
      <c r="DE1340" t="s">
        <v>23</v>
      </c>
      <c r="DF1340" t="s">
        <v>23</v>
      </c>
      <c r="DG1340" t="s">
        <v>23</v>
      </c>
      <c r="DH1340" t="s">
        <v>3</v>
      </c>
      <c r="DI1340" t="s">
        <v>23</v>
      </c>
      <c r="DJ1340" t="s">
        <v>23</v>
      </c>
      <c r="DK1340" t="s">
        <v>3</v>
      </c>
      <c r="DL1340" t="s">
        <v>3</v>
      </c>
      <c r="DM1340" t="s">
        <v>3</v>
      </c>
      <c r="DN1340">
        <v>91</v>
      </c>
      <c r="DO1340">
        <v>70</v>
      </c>
      <c r="DP1340">
        <v>1.0469999999999999</v>
      </c>
      <c r="DQ1340">
        <v>1.0029999999999999</v>
      </c>
      <c r="DU1340">
        <v>1013</v>
      </c>
      <c r="DV1340" t="s">
        <v>474</v>
      </c>
      <c r="DW1340" t="s">
        <v>474</v>
      </c>
      <c r="DX1340">
        <v>1</v>
      </c>
      <c r="DZ1340" t="s">
        <v>3</v>
      </c>
      <c r="EA1340" t="s">
        <v>3</v>
      </c>
      <c r="EB1340" t="s">
        <v>3</v>
      </c>
      <c r="EC1340" t="s">
        <v>3</v>
      </c>
      <c r="EE1340">
        <v>65731366</v>
      </c>
      <c r="EF1340">
        <v>30</v>
      </c>
      <c r="EG1340" t="s">
        <v>24</v>
      </c>
      <c r="EH1340">
        <v>0</v>
      </c>
      <c r="EI1340" t="s">
        <v>3</v>
      </c>
      <c r="EJ1340">
        <v>1</v>
      </c>
      <c r="EK1340">
        <v>64</v>
      </c>
      <c r="EL1340" t="s">
        <v>476</v>
      </c>
      <c r="EM1340" t="s">
        <v>477</v>
      </c>
      <c r="EO1340" t="s">
        <v>27</v>
      </c>
      <c r="EQ1340">
        <v>0</v>
      </c>
      <c r="ER1340">
        <v>27.68</v>
      </c>
      <c r="ES1340">
        <v>1.06</v>
      </c>
      <c r="ET1340">
        <v>17.77</v>
      </c>
      <c r="EU1340">
        <v>3.54</v>
      </c>
      <c r="EV1340">
        <v>8.85</v>
      </c>
      <c r="EW1340">
        <v>0.85</v>
      </c>
      <c r="EX1340">
        <v>0</v>
      </c>
      <c r="EY1340">
        <v>0</v>
      </c>
      <c r="FQ1340">
        <v>0</v>
      </c>
      <c r="FR1340">
        <v>0</v>
      </c>
      <c r="FS1340">
        <v>0</v>
      </c>
      <c r="FX1340">
        <v>91</v>
      </c>
      <c r="FY1340">
        <v>70</v>
      </c>
      <c r="GA1340" t="s">
        <v>3</v>
      </c>
      <c r="GD1340">
        <v>0</v>
      </c>
      <c r="GF1340">
        <v>-165162087</v>
      </c>
      <c r="GG1340">
        <v>2</v>
      </c>
      <c r="GH1340">
        <v>1</v>
      </c>
      <c r="GI1340">
        <v>2</v>
      </c>
      <c r="GJ1340">
        <v>0</v>
      </c>
      <c r="GK1340">
        <f>ROUND(R1340*(R12)/100,2)</f>
        <v>1007.66</v>
      </c>
      <c r="GL1340">
        <f t="shared" si="813"/>
        <v>0</v>
      </c>
      <c r="GM1340">
        <f t="shared" si="814"/>
        <v>5827.04</v>
      </c>
      <c r="GN1340">
        <f t="shared" si="815"/>
        <v>5827.04</v>
      </c>
      <c r="GO1340">
        <f t="shared" si="816"/>
        <v>0</v>
      </c>
      <c r="GP1340">
        <f t="shared" si="817"/>
        <v>0</v>
      </c>
      <c r="GR1340">
        <v>0</v>
      </c>
      <c r="GS1340">
        <v>3</v>
      </c>
      <c r="GT1340">
        <v>0</v>
      </c>
      <c r="GU1340" t="s">
        <v>3</v>
      </c>
      <c r="GV1340">
        <f t="shared" si="818"/>
        <v>0</v>
      </c>
      <c r="GW1340">
        <v>1</v>
      </c>
      <c r="GX1340">
        <f t="shared" si="819"/>
        <v>0</v>
      </c>
      <c r="HA1340">
        <v>0</v>
      </c>
      <c r="HB1340">
        <v>0</v>
      </c>
      <c r="HC1340">
        <f t="shared" si="820"/>
        <v>0</v>
      </c>
      <c r="HE1340" t="s">
        <v>3</v>
      </c>
      <c r="HF1340" t="s">
        <v>3</v>
      </c>
      <c r="HM1340" t="s">
        <v>3</v>
      </c>
      <c r="HN1340" t="s">
        <v>3</v>
      </c>
      <c r="HO1340" t="s">
        <v>3</v>
      </c>
      <c r="HP1340" t="s">
        <v>3</v>
      </c>
      <c r="HQ1340" t="s">
        <v>3</v>
      </c>
      <c r="HS1340">
        <v>0</v>
      </c>
      <c r="IK1340">
        <v>0</v>
      </c>
    </row>
    <row r="1341" spans="1:245" x14ac:dyDescent="0.2">
      <c r="A1341">
        <v>18</v>
      </c>
      <c r="B1341">
        <v>1</v>
      </c>
      <c r="E1341" t="s">
        <v>484</v>
      </c>
      <c r="F1341" t="s">
        <v>485</v>
      </c>
      <c r="G1341" t="s">
        <v>486</v>
      </c>
      <c r="H1341" t="s">
        <v>58</v>
      </c>
      <c r="I1341">
        <f>I1340*J1341</f>
        <v>3.7145000000000006</v>
      </c>
      <c r="J1341">
        <v>1.1500000000000001</v>
      </c>
      <c r="K1341">
        <v>1.1499999999999999</v>
      </c>
      <c r="O1341">
        <f t="shared" si="787"/>
        <v>11196.25</v>
      </c>
      <c r="P1341">
        <f t="shared" si="788"/>
        <v>11196.25</v>
      </c>
      <c r="Q1341">
        <f>(ROUND((ROUND(((ET1341)*AV1341*I1341),2)*BB1341),2)+ROUND((ROUND(((AE1341-(EU1341))*AV1341*I1341),2)*BS1341),2))</f>
        <v>0</v>
      </c>
      <c r="R1341">
        <f t="shared" si="789"/>
        <v>0</v>
      </c>
      <c r="S1341">
        <f t="shared" si="790"/>
        <v>0</v>
      </c>
      <c r="T1341">
        <f t="shared" si="791"/>
        <v>0</v>
      </c>
      <c r="U1341">
        <f t="shared" si="792"/>
        <v>0</v>
      </c>
      <c r="V1341">
        <f t="shared" si="793"/>
        <v>0</v>
      </c>
      <c r="W1341">
        <f t="shared" si="794"/>
        <v>0</v>
      </c>
      <c r="X1341">
        <f t="shared" si="795"/>
        <v>0</v>
      </c>
      <c r="Y1341">
        <f t="shared" si="796"/>
        <v>0</v>
      </c>
      <c r="AA1341">
        <v>62853509</v>
      </c>
      <c r="AB1341">
        <f t="shared" si="797"/>
        <v>160.62</v>
      </c>
      <c r="AC1341">
        <f t="shared" si="798"/>
        <v>160.62</v>
      </c>
      <c r="AD1341">
        <f>ROUND((((ET1341)-(EU1341))+AE1341),6)</f>
        <v>0</v>
      </c>
      <c r="AE1341">
        <f>ROUND((EU1341),6)</f>
        <v>0</v>
      </c>
      <c r="AF1341">
        <f>ROUND((EV1341),6)</f>
        <v>0</v>
      </c>
      <c r="AG1341">
        <f t="shared" si="800"/>
        <v>0</v>
      </c>
      <c r="AH1341">
        <f>(EW1341)</f>
        <v>0</v>
      </c>
      <c r="AI1341">
        <f>(EX1341)</f>
        <v>0</v>
      </c>
      <c r="AJ1341">
        <f t="shared" si="802"/>
        <v>0</v>
      </c>
      <c r="AK1341">
        <v>160.62</v>
      </c>
      <c r="AL1341">
        <v>160.62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  <c r="AS1341">
        <v>0</v>
      </c>
      <c r="AT1341">
        <v>0</v>
      </c>
      <c r="AU1341">
        <v>0</v>
      </c>
      <c r="AV1341">
        <v>1</v>
      </c>
      <c r="AW1341">
        <v>1.0029999999999999</v>
      </c>
      <c r="AZ1341">
        <v>1</v>
      </c>
      <c r="BA1341">
        <v>1</v>
      </c>
      <c r="BB1341">
        <v>1</v>
      </c>
      <c r="BC1341">
        <v>18.71</v>
      </c>
      <c r="BD1341" t="s">
        <v>3</v>
      </c>
      <c r="BE1341" t="s">
        <v>3</v>
      </c>
      <c r="BF1341" t="s">
        <v>3</v>
      </c>
      <c r="BG1341" t="s">
        <v>3</v>
      </c>
      <c r="BH1341">
        <v>3</v>
      </c>
      <c r="BI1341">
        <v>1</v>
      </c>
      <c r="BJ1341" t="s">
        <v>487</v>
      </c>
      <c r="BM1341">
        <v>64</v>
      </c>
      <c r="BN1341">
        <v>0</v>
      </c>
      <c r="BO1341" t="s">
        <v>485</v>
      </c>
      <c r="BP1341">
        <v>1</v>
      </c>
      <c r="BQ1341">
        <v>30</v>
      </c>
      <c r="BR1341">
        <v>0</v>
      </c>
      <c r="BS1341">
        <v>1</v>
      </c>
      <c r="BT1341">
        <v>1</v>
      </c>
      <c r="BU1341">
        <v>1</v>
      </c>
      <c r="BV1341">
        <v>1</v>
      </c>
      <c r="BW1341">
        <v>1</v>
      </c>
      <c r="BX1341">
        <v>1</v>
      </c>
      <c r="BY1341" t="s">
        <v>3</v>
      </c>
      <c r="BZ1341">
        <v>0</v>
      </c>
      <c r="CA1341">
        <v>0</v>
      </c>
      <c r="CB1341" t="s">
        <v>3</v>
      </c>
      <c r="CE1341">
        <v>30</v>
      </c>
      <c r="CF1341">
        <v>0</v>
      </c>
      <c r="CG1341">
        <v>0</v>
      </c>
      <c r="CM1341">
        <v>0</v>
      </c>
      <c r="CN1341" t="s">
        <v>3</v>
      </c>
      <c r="CO1341">
        <v>0</v>
      </c>
      <c r="CP1341">
        <f t="shared" si="803"/>
        <v>11196.25</v>
      </c>
      <c r="CQ1341">
        <f t="shared" si="804"/>
        <v>3014.18</v>
      </c>
      <c r="CR1341">
        <f>(ROUND((ROUND(((ET1341)*AV1341*1),2)*BB1341),2)+ROUND((ROUND(((AE1341-(EU1341))*AV1341*1),2)*BS1341),2))</f>
        <v>0</v>
      </c>
      <c r="CS1341">
        <f t="shared" si="805"/>
        <v>0</v>
      </c>
      <c r="CT1341">
        <f t="shared" si="806"/>
        <v>0</v>
      </c>
      <c r="CU1341">
        <f t="shared" si="807"/>
        <v>0</v>
      </c>
      <c r="CV1341">
        <f t="shared" si="808"/>
        <v>0</v>
      </c>
      <c r="CW1341">
        <f t="shared" si="809"/>
        <v>0</v>
      </c>
      <c r="CX1341">
        <f t="shared" si="810"/>
        <v>0</v>
      </c>
      <c r="CY1341">
        <f t="shared" si="811"/>
        <v>0</v>
      </c>
      <c r="CZ1341">
        <f t="shared" si="812"/>
        <v>0</v>
      </c>
      <c r="DC1341" t="s">
        <v>3</v>
      </c>
      <c r="DD1341" t="s">
        <v>3</v>
      </c>
      <c r="DE1341" t="s">
        <v>3</v>
      </c>
      <c r="DF1341" t="s">
        <v>3</v>
      </c>
      <c r="DG1341" t="s">
        <v>3</v>
      </c>
      <c r="DH1341" t="s">
        <v>3</v>
      </c>
      <c r="DI1341" t="s">
        <v>3</v>
      </c>
      <c r="DJ1341" t="s">
        <v>3</v>
      </c>
      <c r="DK1341" t="s">
        <v>3</v>
      </c>
      <c r="DL1341" t="s">
        <v>3</v>
      </c>
      <c r="DM1341" t="s">
        <v>3</v>
      </c>
      <c r="DN1341">
        <v>91</v>
      </c>
      <c r="DO1341">
        <v>70</v>
      </c>
      <c r="DP1341">
        <v>1.0469999999999999</v>
      </c>
      <c r="DQ1341">
        <v>1.0029999999999999</v>
      </c>
      <c r="DU1341">
        <v>1007</v>
      </c>
      <c r="DV1341" t="s">
        <v>58</v>
      </c>
      <c r="DW1341" t="s">
        <v>58</v>
      </c>
      <c r="DX1341">
        <v>1</v>
      </c>
      <c r="DZ1341" t="s">
        <v>3</v>
      </c>
      <c r="EA1341" t="s">
        <v>3</v>
      </c>
      <c r="EB1341" t="s">
        <v>3</v>
      </c>
      <c r="EC1341" t="s">
        <v>3</v>
      </c>
      <c r="EE1341">
        <v>65731366</v>
      </c>
      <c r="EF1341">
        <v>30</v>
      </c>
      <c r="EG1341" t="s">
        <v>24</v>
      </c>
      <c r="EH1341">
        <v>0</v>
      </c>
      <c r="EI1341" t="s">
        <v>3</v>
      </c>
      <c r="EJ1341">
        <v>1</v>
      </c>
      <c r="EK1341">
        <v>64</v>
      </c>
      <c r="EL1341" t="s">
        <v>476</v>
      </c>
      <c r="EM1341" t="s">
        <v>477</v>
      </c>
      <c r="EO1341" t="s">
        <v>3</v>
      </c>
      <c r="EQ1341">
        <v>0</v>
      </c>
      <c r="ER1341">
        <v>160.62</v>
      </c>
      <c r="ES1341">
        <v>160.62</v>
      </c>
      <c r="ET1341">
        <v>0</v>
      </c>
      <c r="EU1341">
        <v>0</v>
      </c>
      <c r="EV1341">
        <v>0</v>
      </c>
      <c r="EW1341">
        <v>0</v>
      </c>
      <c r="EX1341">
        <v>0</v>
      </c>
      <c r="FQ1341">
        <v>0</v>
      </c>
      <c r="FR1341">
        <v>0</v>
      </c>
      <c r="FS1341">
        <v>0</v>
      </c>
      <c r="FX1341">
        <v>91</v>
      </c>
      <c r="FY1341">
        <v>70</v>
      </c>
      <c r="GA1341" t="s">
        <v>3</v>
      </c>
      <c r="GD1341">
        <v>0</v>
      </c>
      <c r="GF1341">
        <v>-374211860</v>
      </c>
      <c r="GG1341">
        <v>2</v>
      </c>
      <c r="GH1341">
        <v>1</v>
      </c>
      <c r="GI1341">
        <v>2</v>
      </c>
      <c r="GJ1341">
        <v>0</v>
      </c>
      <c r="GK1341">
        <f>ROUND(R1341*(R12)/100,2)</f>
        <v>0</v>
      </c>
      <c r="GL1341">
        <f t="shared" si="813"/>
        <v>0</v>
      </c>
      <c r="GM1341">
        <f t="shared" si="814"/>
        <v>11196.25</v>
      </c>
      <c r="GN1341">
        <f t="shared" si="815"/>
        <v>11196.25</v>
      </c>
      <c r="GO1341">
        <f t="shared" si="816"/>
        <v>0</v>
      </c>
      <c r="GP1341">
        <f t="shared" si="817"/>
        <v>0</v>
      </c>
      <c r="GR1341">
        <v>0</v>
      </c>
      <c r="GS1341">
        <v>3</v>
      </c>
      <c r="GT1341">
        <v>0</v>
      </c>
      <c r="GU1341" t="s">
        <v>3</v>
      </c>
      <c r="GV1341">
        <f t="shared" si="818"/>
        <v>0</v>
      </c>
      <c r="GW1341">
        <v>1</v>
      </c>
      <c r="GX1341">
        <f t="shared" si="819"/>
        <v>0</v>
      </c>
      <c r="HA1341">
        <v>0</v>
      </c>
      <c r="HB1341">
        <v>0</v>
      </c>
      <c r="HC1341">
        <f t="shared" si="820"/>
        <v>0</v>
      </c>
      <c r="HE1341" t="s">
        <v>3</v>
      </c>
      <c r="HF1341" t="s">
        <v>3</v>
      </c>
      <c r="HM1341" t="s">
        <v>3</v>
      </c>
      <c r="HN1341" t="s">
        <v>3</v>
      </c>
      <c r="HO1341" t="s">
        <v>3</v>
      </c>
      <c r="HP1341" t="s">
        <v>3</v>
      </c>
      <c r="HQ1341" t="s">
        <v>3</v>
      </c>
      <c r="HS1341">
        <v>0</v>
      </c>
      <c r="IK1341">
        <v>0</v>
      </c>
    </row>
    <row r="1342" spans="1:245" x14ac:dyDescent="0.2">
      <c r="A1342">
        <v>17</v>
      </c>
      <c r="B1342">
        <v>1</v>
      </c>
      <c r="E1342" t="s">
        <v>48</v>
      </c>
      <c r="F1342" t="s">
        <v>488</v>
      </c>
      <c r="G1342" t="s">
        <v>489</v>
      </c>
      <c r="H1342" t="s">
        <v>490</v>
      </c>
      <c r="I1342">
        <v>1.6</v>
      </c>
      <c r="J1342">
        <v>0</v>
      </c>
      <c r="K1342">
        <v>1.6</v>
      </c>
      <c r="O1342">
        <f t="shared" si="787"/>
        <v>6065.08</v>
      </c>
      <c r="P1342">
        <f t="shared" si="788"/>
        <v>245.86</v>
      </c>
      <c r="Q1342">
        <f>(ROUND((ROUND((((ET1342*1.1))*AV1342*I1342),2)*BB1342),2)+ROUND((ROUND(((AE1342-((EU1342*1.1)))*AV1342*I1342),2)*BS1342),2))</f>
        <v>0</v>
      </c>
      <c r="R1342">
        <f t="shared" si="789"/>
        <v>0</v>
      </c>
      <c r="S1342">
        <f t="shared" si="790"/>
        <v>5819.22</v>
      </c>
      <c r="T1342">
        <f t="shared" si="791"/>
        <v>0</v>
      </c>
      <c r="U1342">
        <f t="shared" si="792"/>
        <v>11.173624000000002</v>
      </c>
      <c r="V1342">
        <f t="shared" si="793"/>
        <v>0</v>
      </c>
      <c r="W1342">
        <f t="shared" si="794"/>
        <v>0</v>
      </c>
      <c r="X1342">
        <f t="shared" si="795"/>
        <v>5470.07</v>
      </c>
      <c r="Y1342">
        <f t="shared" si="796"/>
        <v>2385.88</v>
      </c>
      <c r="AA1342">
        <v>62853509</v>
      </c>
      <c r="AB1342">
        <f t="shared" si="797"/>
        <v>90.33</v>
      </c>
      <c r="AC1342">
        <f t="shared" si="798"/>
        <v>19.05</v>
      </c>
      <c r="AD1342">
        <f>ROUND(((((ET1342*1.1))-((EU1342*1.1)))+AE1342),6)</f>
        <v>0</v>
      </c>
      <c r="AE1342">
        <f>ROUND(((EU1342*1.1)),6)</f>
        <v>0</v>
      </c>
      <c r="AF1342">
        <f>ROUND(((EV1342*1.1)),6)</f>
        <v>71.28</v>
      </c>
      <c r="AG1342">
        <f t="shared" si="800"/>
        <v>0</v>
      </c>
      <c r="AH1342">
        <f>((EW1342*1.1))</f>
        <v>6.5450000000000008</v>
      </c>
      <c r="AI1342">
        <f>((EX1342*1.1))</f>
        <v>0</v>
      </c>
      <c r="AJ1342">
        <f t="shared" si="802"/>
        <v>0</v>
      </c>
      <c r="AK1342">
        <v>83.85</v>
      </c>
      <c r="AL1342">
        <v>19.05</v>
      </c>
      <c r="AM1342">
        <v>0</v>
      </c>
      <c r="AN1342">
        <v>0</v>
      </c>
      <c r="AO1342">
        <v>64.8</v>
      </c>
      <c r="AP1342">
        <v>0</v>
      </c>
      <c r="AQ1342">
        <v>5.95</v>
      </c>
      <c r="AR1342">
        <v>0</v>
      </c>
      <c r="AS1342">
        <v>0</v>
      </c>
      <c r="AT1342">
        <v>94</v>
      </c>
      <c r="AU1342">
        <v>41</v>
      </c>
      <c r="AV1342">
        <v>1.0669999999999999</v>
      </c>
      <c r="AW1342">
        <v>1.0249999999999999</v>
      </c>
      <c r="AZ1342">
        <v>1</v>
      </c>
      <c r="BA1342">
        <v>47.82</v>
      </c>
      <c r="BB1342">
        <v>1</v>
      </c>
      <c r="BC1342">
        <v>7.87</v>
      </c>
      <c r="BD1342" t="s">
        <v>3</v>
      </c>
      <c r="BE1342" t="s">
        <v>3</v>
      </c>
      <c r="BF1342" t="s">
        <v>3</v>
      </c>
      <c r="BG1342" t="s">
        <v>3</v>
      </c>
      <c r="BH1342">
        <v>0</v>
      </c>
      <c r="BI1342">
        <v>1</v>
      </c>
      <c r="BJ1342" t="s">
        <v>491</v>
      </c>
      <c r="BM1342">
        <v>66</v>
      </c>
      <c r="BN1342">
        <v>0</v>
      </c>
      <c r="BO1342" t="s">
        <v>488</v>
      </c>
      <c r="BP1342">
        <v>1</v>
      </c>
      <c r="BQ1342">
        <v>30</v>
      </c>
      <c r="BR1342">
        <v>0</v>
      </c>
      <c r="BS1342">
        <v>47.82</v>
      </c>
      <c r="BT1342">
        <v>1</v>
      </c>
      <c r="BU1342">
        <v>1</v>
      </c>
      <c r="BV1342">
        <v>1</v>
      </c>
      <c r="BW1342">
        <v>1</v>
      </c>
      <c r="BX1342">
        <v>1</v>
      </c>
      <c r="BY1342" t="s">
        <v>3</v>
      </c>
      <c r="BZ1342">
        <v>94</v>
      </c>
      <c r="CA1342">
        <v>41</v>
      </c>
      <c r="CB1342" t="s">
        <v>3</v>
      </c>
      <c r="CE1342">
        <v>30</v>
      </c>
      <c r="CF1342">
        <v>0</v>
      </c>
      <c r="CG1342">
        <v>0</v>
      </c>
      <c r="CM1342">
        <v>0</v>
      </c>
      <c r="CN1342" t="s">
        <v>1200</v>
      </c>
      <c r="CO1342">
        <v>0</v>
      </c>
      <c r="CP1342">
        <f t="shared" si="803"/>
        <v>6065.08</v>
      </c>
      <c r="CQ1342">
        <f t="shared" si="804"/>
        <v>153.69999999999999</v>
      </c>
      <c r="CR1342">
        <f>(ROUND((ROUND((((ET1342*1.1))*AV1342*1),2)*BB1342),2)+ROUND((ROUND(((AE1342-((EU1342*1.1)))*AV1342*1),2)*BS1342),2))</f>
        <v>0</v>
      </c>
      <c r="CS1342">
        <f t="shared" si="805"/>
        <v>0</v>
      </c>
      <c r="CT1342">
        <f t="shared" si="806"/>
        <v>3637.19</v>
      </c>
      <c r="CU1342">
        <f t="shared" si="807"/>
        <v>0</v>
      </c>
      <c r="CV1342">
        <f t="shared" si="808"/>
        <v>6.9835150000000006</v>
      </c>
      <c r="CW1342">
        <f t="shared" si="809"/>
        <v>0</v>
      </c>
      <c r="CX1342">
        <f t="shared" si="810"/>
        <v>0</v>
      </c>
      <c r="CY1342">
        <f t="shared" si="811"/>
        <v>5470.0667999999996</v>
      </c>
      <c r="CZ1342">
        <f t="shared" si="812"/>
        <v>2385.8802000000001</v>
      </c>
      <c r="DB1342">
        <v>105</v>
      </c>
      <c r="DC1342" t="s">
        <v>3</v>
      </c>
      <c r="DD1342" t="s">
        <v>3</v>
      </c>
      <c r="DE1342" t="s">
        <v>23</v>
      </c>
      <c r="DF1342" t="s">
        <v>23</v>
      </c>
      <c r="DG1342" t="s">
        <v>23</v>
      </c>
      <c r="DH1342" t="s">
        <v>3</v>
      </c>
      <c r="DI1342" t="s">
        <v>23</v>
      </c>
      <c r="DJ1342" t="s">
        <v>23</v>
      </c>
      <c r="DK1342" t="s">
        <v>3</v>
      </c>
      <c r="DL1342" t="s">
        <v>3</v>
      </c>
      <c r="DM1342" t="s">
        <v>3</v>
      </c>
      <c r="DN1342">
        <v>91</v>
      </c>
      <c r="DO1342">
        <v>70</v>
      </c>
      <c r="DP1342">
        <v>1.0669999999999999</v>
      </c>
      <c r="DQ1342">
        <v>1.0249999999999999</v>
      </c>
      <c r="DU1342">
        <v>1013</v>
      </c>
      <c r="DV1342" t="s">
        <v>490</v>
      </c>
      <c r="DW1342" t="s">
        <v>490</v>
      </c>
      <c r="DX1342">
        <v>1</v>
      </c>
      <c r="DZ1342" t="s">
        <v>3</v>
      </c>
      <c r="EA1342" t="s">
        <v>3</v>
      </c>
      <c r="EB1342" t="s">
        <v>3</v>
      </c>
      <c r="EC1342" t="s">
        <v>3</v>
      </c>
      <c r="EE1342">
        <v>65731368</v>
      </c>
      <c r="EF1342">
        <v>30</v>
      </c>
      <c r="EG1342" t="s">
        <v>24</v>
      </c>
      <c r="EH1342">
        <v>0</v>
      </c>
      <c r="EI1342" t="s">
        <v>3</v>
      </c>
      <c r="EJ1342">
        <v>1</v>
      </c>
      <c r="EK1342">
        <v>66</v>
      </c>
      <c r="EL1342" t="s">
        <v>492</v>
      </c>
      <c r="EM1342" t="s">
        <v>493</v>
      </c>
      <c r="EO1342" t="s">
        <v>27</v>
      </c>
      <c r="EQ1342">
        <v>0</v>
      </c>
      <c r="ER1342">
        <v>83.85</v>
      </c>
      <c r="ES1342">
        <v>19.05</v>
      </c>
      <c r="ET1342">
        <v>0</v>
      </c>
      <c r="EU1342">
        <v>0</v>
      </c>
      <c r="EV1342">
        <v>64.8</v>
      </c>
      <c r="EW1342">
        <v>5.95</v>
      </c>
      <c r="EX1342">
        <v>0</v>
      </c>
      <c r="EY1342">
        <v>0</v>
      </c>
      <c r="FQ1342">
        <v>0</v>
      </c>
      <c r="FR1342">
        <v>0</v>
      </c>
      <c r="FS1342">
        <v>0</v>
      </c>
      <c r="FX1342">
        <v>91</v>
      </c>
      <c r="FY1342">
        <v>70</v>
      </c>
      <c r="GA1342" t="s">
        <v>3</v>
      </c>
      <c r="GD1342">
        <v>0</v>
      </c>
      <c r="GF1342">
        <v>1485200522</v>
      </c>
      <c r="GG1342">
        <v>2</v>
      </c>
      <c r="GH1342">
        <v>1</v>
      </c>
      <c r="GI1342">
        <v>2</v>
      </c>
      <c r="GJ1342">
        <v>0</v>
      </c>
      <c r="GK1342">
        <f>ROUND(R1342*(R12)/100,2)</f>
        <v>0</v>
      </c>
      <c r="GL1342">
        <f t="shared" si="813"/>
        <v>0</v>
      </c>
      <c r="GM1342">
        <f t="shared" si="814"/>
        <v>13921.03</v>
      </c>
      <c r="GN1342">
        <f t="shared" si="815"/>
        <v>13921.03</v>
      </c>
      <c r="GO1342">
        <f t="shared" si="816"/>
        <v>0</v>
      </c>
      <c r="GP1342">
        <f t="shared" si="817"/>
        <v>0</v>
      </c>
      <c r="GR1342">
        <v>0</v>
      </c>
      <c r="GS1342">
        <v>0</v>
      </c>
      <c r="GT1342">
        <v>0</v>
      </c>
      <c r="GU1342" t="s">
        <v>3</v>
      </c>
      <c r="GV1342">
        <f t="shared" si="818"/>
        <v>0</v>
      </c>
      <c r="GW1342">
        <v>1</v>
      </c>
      <c r="GX1342">
        <f t="shared" si="819"/>
        <v>0</v>
      </c>
      <c r="HA1342">
        <v>0</v>
      </c>
      <c r="HB1342">
        <v>0</v>
      </c>
      <c r="HC1342">
        <f t="shared" si="820"/>
        <v>0</v>
      </c>
      <c r="HE1342" t="s">
        <v>3</v>
      </c>
      <c r="HF1342" t="s">
        <v>3</v>
      </c>
      <c r="HM1342" t="s">
        <v>3</v>
      </c>
      <c r="HN1342" t="s">
        <v>3</v>
      </c>
      <c r="HO1342" t="s">
        <v>3</v>
      </c>
      <c r="HP1342" t="s">
        <v>3</v>
      </c>
      <c r="HQ1342" t="s">
        <v>3</v>
      </c>
      <c r="HS1342">
        <v>0</v>
      </c>
      <c r="IK1342">
        <v>0</v>
      </c>
    </row>
    <row r="1343" spans="1:245" x14ac:dyDescent="0.2">
      <c r="A1343">
        <v>18</v>
      </c>
      <c r="B1343">
        <v>1</v>
      </c>
      <c r="E1343" t="s">
        <v>494</v>
      </c>
      <c r="F1343" t="s">
        <v>495</v>
      </c>
      <c r="G1343" t="s">
        <v>496</v>
      </c>
      <c r="H1343" t="s">
        <v>497</v>
      </c>
      <c r="I1343">
        <f>I1342*J1343</f>
        <v>0.64</v>
      </c>
      <c r="J1343">
        <v>0.39999999999999997</v>
      </c>
      <c r="K1343">
        <v>0.4</v>
      </c>
      <c r="O1343">
        <f t="shared" si="787"/>
        <v>11847.23</v>
      </c>
      <c r="P1343">
        <f t="shared" si="788"/>
        <v>11847.23</v>
      </c>
      <c r="Q1343">
        <f>(ROUND((ROUND(((ET1343)*AV1343*I1343),2)*BB1343),2)+ROUND((ROUND(((AE1343-(EU1343))*AV1343*I1343),2)*BS1343),2))</f>
        <v>0</v>
      </c>
      <c r="R1343">
        <f t="shared" si="789"/>
        <v>0</v>
      </c>
      <c r="S1343">
        <f t="shared" si="790"/>
        <v>0</v>
      </c>
      <c r="T1343">
        <f t="shared" si="791"/>
        <v>0</v>
      </c>
      <c r="U1343">
        <f t="shared" si="792"/>
        <v>0</v>
      </c>
      <c r="V1343">
        <f t="shared" si="793"/>
        <v>0</v>
      </c>
      <c r="W1343">
        <f t="shared" si="794"/>
        <v>0</v>
      </c>
      <c r="X1343">
        <f t="shared" si="795"/>
        <v>0</v>
      </c>
      <c r="Y1343">
        <f t="shared" si="796"/>
        <v>0</v>
      </c>
      <c r="AA1343">
        <v>62853509</v>
      </c>
      <c r="AB1343">
        <f t="shared" si="797"/>
        <v>1059.8499999999999</v>
      </c>
      <c r="AC1343">
        <f t="shared" si="798"/>
        <v>1059.8499999999999</v>
      </c>
      <c r="AD1343">
        <f>ROUND((((ET1343)-(EU1343))+AE1343),6)</f>
        <v>0</v>
      </c>
      <c r="AE1343">
        <f>ROUND((EU1343),6)</f>
        <v>0</v>
      </c>
      <c r="AF1343">
        <f>ROUND((EV1343),6)</f>
        <v>0</v>
      </c>
      <c r="AG1343">
        <f t="shared" si="800"/>
        <v>0</v>
      </c>
      <c r="AH1343">
        <f>(EW1343)</f>
        <v>0</v>
      </c>
      <c r="AI1343">
        <f>(EX1343)</f>
        <v>0</v>
      </c>
      <c r="AJ1343">
        <f t="shared" si="802"/>
        <v>0</v>
      </c>
      <c r="AK1343">
        <v>1059.8499999999999</v>
      </c>
      <c r="AL1343">
        <v>1059.8499999999999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  <c r="AS1343">
        <v>0</v>
      </c>
      <c r="AT1343">
        <v>0</v>
      </c>
      <c r="AU1343">
        <v>0</v>
      </c>
      <c r="AV1343">
        <v>1</v>
      </c>
      <c r="AW1343">
        <v>1.0249999999999999</v>
      </c>
      <c r="AZ1343">
        <v>1</v>
      </c>
      <c r="BA1343">
        <v>1</v>
      </c>
      <c r="BB1343">
        <v>1</v>
      </c>
      <c r="BC1343">
        <v>17.04</v>
      </c>
      <c r="BD1343" t="s">
        <v>3</v>
      </c>
      <c r="BE1343" t="s">
        <v>3</v>
      </c>
      <c r="BF1343" t="s">
        <v>3</v>
      </c>
      <c r="BG1343" t="s">
        <v>3</v>
      </c>
      <c r="BH1343">
        <v>3</v>
      </c>
      <c r="BI1343">
        <v>1</v>
      </c>
      <c r="BJ1343" t="s">
        <v>498</v>
      </c>
      <c r="BM1343">
        <v>66</v>
      </c>
      <c r="BN1343">
        <v>0</v>
      </c>
      <c r="BO1343" t="s">
        <v>495</v>
      </c>
      <c r="BP1343">
        <v>1</v>
      </c>
      <c r="BQ1343">
        <v>30</v>
      </c>
      <c r="BR1343">
        <v>0</v>
      </c>
      <c r="BS1343">
        <v>1</v>
      </c>
      <c r="BT1343">
        <v>1</v>
      </c>
      <c r="BU1343">
        <v>1</v>
      </c>
      <c r="BV1343">
        <v>1</v>
      </c>
      <c r="BW1343">
        <v>1</v>
      </c>
      <c r="BX1343">
        <v>1</v>
      </c>
      <c r="BY1343" t="s">
        <v>3</v>
      </c>
      <c r="BZ1343">
        <v>0</v>
      </c>
      <c r="CA1343">
        <v>0</v>
      </c>
      <c r="CB1343" t="s">
        <v>3</v>
      </c>
      <c r="CE1343">
        <v>30</v>
      </c>
      <c r="CF1343">
        <v>0</v>
      </c>
      <c r="CG1343">
        <v>0</v>
      </c>
      <c r="CM1343">
        <v>0</v>
      </c>
      <c r="CN1343" t="s">
        <v>3</v>
      </c>
      <c r="CO1343">
        <v>0</v>
      </c>
      <c r="CP1343">
        <f t="shared" si="803"/>
        <v>11847.23</v>
      </c>
      <c r="CQ1343">
        <f t="shared" si="804"/>
        <v>18511.400000000001</v>
      </c>
      <c r="CR1343">
        <f>(ROUND((ROUND(((ET1343)*AV1343*1),2)*BB1343),2)+ROUND((ROUND(((AE1343-(EU1343))*AV1343*1),2)*BS1343),2))</f>
        <v>0</v>
      </c>
      <c r="CS1343">
        <f t="shared" si="805"/>
        <v>0</v>
      </c>
      <c r="CT1343">
        <f t="shared" si="806"/>
        <v>0</v>
      </c>
      <c r="CU1343">
        <f t="shared" si="807"/>
        <v>0</v>
      </c>
      <c r="CV1343">
        <f t="shared" si="808"/>
        <v>0</v>
      </c>
      <c r="CW1343">
        <f t="shared" si="809"/>
        <v>0</v>
      </c>
      <c r="CX1343">
        <f t="shared" si="810"/>
        <v>0</v>
      </c>
      <c r="CY1343">
        <f t="shared" si="811"/>
        <v>0</v>
      </c>
      <c r="CZ1343">
        <f t="shared" si="812"/>
        <v>0</v>
      </c>
      <c r="DC1343" t="s">
        <v>3</v>
      </c>
      <c r="DD1343" t="s">
        <v>3</v>
      </c>
      <c r="DE1343" t="s">
        <v>3</v>
      </c>
      <c r="DF1343" t="s">
        <v>3</v>
      </c>
      <c r="DG1343" t="s">
        <v>3</v>
      </c>
      <c r="DH1343" t="s">
        <v>3</v>
      </c>
      <c r="DI1343" t="s">
        <v>3</v>
      </c>
      <c r="DJ1343" t="s">
        <v>3</v>
      </c>
      <c r="DK1343" t="s">
        <v>3</v>
      </c>
      <c r="DL1343" t="s">
        <v>3</v>
      </c>
      <c r="DM1343" t="s">
        <v>3</v>
      </c>
      <c r="DN1343">
        <v>91</v>
      </c>
      <c r="DO1343">
        <v>70</v>
      </c>
      <c r="DP1343">
        <v>1.0669999999999999</v>
      </c>
      <c r="DQ1343">
        <v>1.0249999999999999</v>
      </c>
      <c r="DU1343">
        <v>1010</v>
      </c>
      <c r="DV1343" t="s">
        <v>497</v>
      </c>
      <c r="DW1343" t="s">
        <v>497</v>
      </c>
      <c r="DX1343">
        <v>1000</v>
      </c>
      <c r="DZ1343" t="s">
        <v>3</v>
      </c>
      <c r="EA1343" t="s">
        <v>3</v>
      </c>
      <c r="EB1343" t="s">
        <v>3</v>
      </c>
      <c r="EC1343" t="s">
        <v>3</v>
      </c>
      <c r="EE1343">
        <v>65731368</v>
      </c>
      <c r="EF1343">
        <v>30</v>
      </c>
      <c r="EG1343" t="s">
        <v>24</v>
      </c>
      <c r="EH1343">
        <v>0</v>
      </c>
      <c r="EI1343" t="s">
        <v>3</v>
      </c>
      <c r="EJ1343">
        <v>1</v>
      </c>
      <c r="EK1343">
        <v>66</v>
      </c>
      <c r="EL1343" t="s">
        <v>492</v>
      </c>
      <c r="EM1343" t="s">
        <v>493</v>
      </c>
      <c r="EO1343" t="s">
        <v>3</v>
      </c>
      <c r="EQ1343">
        <v>0</v>
      </c>
      <c r="ER1343">
        <v>1059.8499999999999</v>
      </c>
      <c r="ES1343">
        <v>1059.8499999999999</v>
      </c>
      <c r="ET1343">
        <v>0</v>
      </c>
      <c r="EU1343">
        <v>0</v>
      </c>
      <c r="EV1343">
        <v>0</v>
      </c>
      <c r="EW1343">
        <v>0</v>
      </c>
      <c r="EX1343">
        <v>0</v>
      </c>
      <c r="FQ1343">
        <v>0</v>
      </c>
      <c r="FR1343">
        <v>0</v>
      </c>
      <c r="FS1343">
        <v>0</v>
      </c>
      <c r="FX1343">
        <v>91</v>
      </c>
      <c r="FY1343">
        <v>70</v>
      </c>
      <c r="GA1343" t="s">
        <v>3</v>
      </c>
      <c r="GD1343">
        <v>0</v>
      </c>
      <c r="GF1343">
        <v>-972785068</v>
      </c>
      <c r="GG1343">
        <v>2</v>
      </c>
      <c r="GH1343">
        <v>1</v>
      </c>
      <c r="GI1343">
        <v>2</v>
      </c>
      <c r="GJ1343">
        <v>0</v>
      </c>
      <c r="GK1343">
        <f>ROUND(R1343*(R12)/100,2)</f>
        <v>0</v>
      </c>
      <c r="GL1343">
        <f t="shared" si="813"/>
        <v>0</v>
      </c>
      <c r="GM1343">
        <f t="shared" si="814"/>
        <v>11847.23</v>
      </c>
      <c r="GN1343">
        <f t="shared" si="815"/>
        <v>11847.23</v>
      </c>
      <c r="GO1343">
        <f t="shared" si="816"/>
        <v>0</v>
      </c>
      <c r="GP1343">
        <f t="shared" si="817"/>
        <v>0</v>
      </c>
      <c r="GR1343">
        <v>0</v>
      </c>
      <c r="GS1343">
        <v>0</v>
      </c>
      <c r="GT1343">
        <v>0</v>
      </c>
      <c r="GU1343" t="s">
        <v>3</v>
      </c>
      <c r="GV1343">
        <f t="shared" si="818"/>
        <v>0</v>
      </c>
      <c r="GW1343">
        <v>1</v>
      </c>
      <c r="GX1343">
        <f t="shared" si="819"/>
        <v>0</v>
      </c>
      <c r="HA1343">
        <v>0</v>
      </c>
      <c r="HB1343">
        <v>0</v>
      </c>
      <c r="HC1343">
        <f t="shared" si="820"/>
        <v>0</v>
      </c>
      <c r="HE1343" t="s">
        <v>3</v>
      </c>
      <c r="HF1343" t="s">
        <v>3</v>
      </c>
      <c r="HM1343" t="s">
        <v>3</v>
      </c>
      <c r="HN1343" t="s">
        <v>3</v>
      </c>
      <c r="HO1343" t="s">
        <v>3</v>
      </c>
      <c r="HP1343" t="s">
        <v>3</v>
      </c>
      <c r="HQ1343" t="s">
        <v>3</v>
      </c>
      <c r="HS1343">
        <v>0</v>
      </c>
      <c r="IK1343">
        <v>0</v>
      </c>
    </row>
    <row r="1344" spans="1:245" x14ac:dyDescent="0.2">
      <c r="A1344">
        <v>18</v>
      </c>
      <c r="B1344">
        <v>1</v>
      </c>
      <c r="E1344" t="s">
        <v>499</v>
      </c>
      <c r="F1344" t="s">
        <v>500</v>
      </c>
      <c r="G1344" t="s">
        <v>501</v>
      </c>
      <c r="H1344" t="s">
        <v>58</v>
      </c>
      <c r="I1344">
        <f>I1342*J1344</f>
        <v>0.38400000000000001</v>
      </c>
      <c r="J1344">
        <v>0.24</v>
      </c>
      <c r="K1344">
        <v>0.24</v>
      </c>
      <c r="O1344">
        <f t="shared" si="787"/>
        <v>2031.4</v>
      </c>
      <c r="P1344">
        <f t="shared" si="788"/>
        <v>2031.4</v>
      </c>
      <c r="Q1344">
        <f>(ROUND((ROUND(((ET1344)*AV1344*I1344),2)*BB1344),2)+ROUND((ROUND(((AE1344-(EU1344))*AV1344*I1344),2)*BS1344),2))</f>
        <v>0</v>
      </c>
      <c r="R1344">
        <f t="shared" si="789"/>
        <v>0</v>
      </c>
      <c r="S1344">
        <f t="shared" si="790"/>
        <v>0</v>
      </c>
      <c r="T1344">
        <f t="shared" si="791"/>
        <v>0</v>
      </c>
      <c r="U1344">
        <f t="shared" si="792"/>
        <v>0</v>
      </c>
      <c r="V1344">
        <f t="shared" si="793"/>
        <v>0</v>
      </c>
      <c r="W1344">
        <f t="shared" si="794"/>
        <v>0</v>
      </c>
      <c r="X1344">
        <f t="shared" si="795"/>
        <v>0</v>
      </c>
      <c r="Y1344">
        <f t="shared" si="796"/>
        <v>0</v>
      </c>
      <c r="AA1344">
        <v>62853509</v>
      </c>
      <c r="AB1344">
        <f t="shared" si="797"/>
        <v>451.14</v>
      </c>
      <c r="AC1344">
        <f t="shared" si="798"/>
        <v>451.14</v>
      </c>
      <c r="AD1344">
        <f>ROUND((((ET1344)-(EU1344))+AE1344),6)</f>
        <v>0</v>
      </c>
      <c r="AE1344">
        <f>ROUND((EU1344),6)</f>
        <v>0</v>
      </c>
      <c r="AF1344">
        <f>ROUND((EV1344),6)</f>
        <v>0</v>
      </c>
      <c r="AG1344">
        <f t="shared" si="800"/>
        <v>0</v>
      </c>
      <c r="AH1344">
        <f>(EW1344)</f>
        <v>0</v>
      </c>
      <c r="AI1344">
        <f>(EX1344)</f>
        <v>0</v>
      </c>
      <c r="AJ1344">
        <f t="shared" si="802"/>
        <v>0</v>
      </c>
      <c r="AK1344">
        <v>451.14</v>
      </c>
      <c r="AL1344">
        <v>451.14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  <c r="AS1344">
        <v>0</v>
      </c>
      <c r="AT1344">
        <v>0</v>
      </c>
      <c r="AU1344">
        <v>0</v>
      </c>
      <c r="AV1344">
        <v>1</v>
      </c>
      <c r="AW1344">
        <v>1.0249999999999999</v>
      </c>
      <c r="AZ1344">
        <v>1</v>
      </c>
      <c r="BA1344">
        <v>1</v>
      </c>
      <c r="BB1344">
        <v>1</v>
      </c>
      <c r="BC1344">
        <v>11.44</v>
      </c>
      <c r="BD1344" t="s">
        <v>3</v>
      </c>
      <c r="BE1344" t="s">
        <v>3</v>
      </c>
      <c r="BF1344" t="s">
        <v>3</v>
      </c>
      <c r="BG1344" t="s">
        <v>3</v>
      </c>
      <c r="BH1344">
        <v>3</v>
      </c>
      <c r="BI1344">
        <v>1</v>
      </c>
      <c r="BJ1344" t="s">
        <v>502</v>
      </c>
      <c r="BM1344">
        <v>66</v>
      </c>
      <c r="BN1344">
        <v>0</v>
      </c>
      <c r="BO1344" t="s">
        <v>500</v>
      </c>
      <c r="BP1344">
        <v>1</v>
      </c>
      <c r="BQ1344">
        <v>30</v>
      </c>
      <c r="BR1344">
        <v>0</v>
      </c>
      <c r="BS1344">
        <v>1</v>
      </c>
      <c r="BT1344">
        <v>1</v>
      </c>
      <c r="BU1344">
        <v>1</v>
      </c>
      <c r="BV1344">
        <v>1</v>
      </c>
      <c r="BW1344">
        <v>1</v>
      </c>
      <c r="BX1344">
        <v>1</v>
      </c>
      <c r="BY1344" t="s">
        <v>3</v>
      </c>
      <c r="BZ1344">
        <v>0</v>
      </c>
      <c r="CA1344">
        <v>0</v>
      </c>
      <c r="CB1344" t="s">
        <v>3</v>
      </c>
      <c r="CE1344">
        <v>30</v>
      </c>
      <c r="CF1344">
        <v>0</v>
      </c>
      <c r="CG1344">
        <v>0</v>
      </c>
      <c r="CM1344">
        <v>0</v>
      </c>
      <c r="CN1344" t="s">
        <v>3</v>
      </c>
      <c r="CO1344">
        <v>0</v>
      </c>
      <c r="CP1344">
        <f t="shared" si="803"/>
        <v>2031.4</v>
      </c>
      <c r="CQ1344">
        <f t="shared" si="804"/>
        <v>5290.08</v>
      </c>
      <c r="CR1344">
        <f>(ROUND((ROUND(((ET1344)*AV1344*1),2)*BB1344),2)+ROUND((ROUND(((AE1344-(EU1344))*AV1344*1),2)*BS1344),2))</f>
        <v>0</v>
      </c>
      <c r="CS1344">
        <f t="shared" si="805"/>
        <v>0</v>
      </c>
      <c r="CT1344">
        <f t="shared" si="806"/>
        <v>0</v>
      </c>
      <c r="CU1344">
        <f t="shared" si="807"/>
        <v>0</v>
      </c>
      <c r="CV1344">
        <f t="shared" si="808"/>
        <v>0</v>
      </c>
      <c r="CW1344">
        <f t="shared" si="809"/>
        <v>0</v>
      </c>
      <c r="CX1344">
        <f t="shared" si="810"/>
        <v>0</v>
      </c>
      <c r="CY1344">
        <f t="shared" si="811"/>
        <v>0</v>
      </c>
      <c r="CZ1344">
        <f t="shared" si="812"/>
        <v>0</v>
      </c>
      <c r="DC1344" t="s">
        <v>3</v>
      </c>
      <c r="DD1344" t="s">
        <v>3</v>
      </c>
      <c r="DE1344" t="s">
        <v>3</v>
      </c>
      <c r="DF1344" t="s">
        <v>3</v>
      </c>
      <c r="DG1344" t="s">
        <v>3</v>
      </c>
      <c r="DH1344" t="s">
        <v>3</v>
      </c>
      <c r="DI1344" t="s">
        <v>3</v>
      </c>
      <c r="DJ1344" t="s">
        <v>3</v>
      </c>
      <c r="DK1344" t="s">
        <v>3</v>
      </c>
      <c r="DL1344" t="s">
        <v>3</v>
      </c>
      <c r="DM1344" t="s">
        <v>3</v>
      </c>
      <c r="DN1344">
        <v>91</v>
      </c>
      <c r="DO1344">
        <v>70</v>
      </c>
      <c r="DP1344">
        <v>1.0669999999999999</v>
      </c>
      <c r="DQ1344">
        <v>1.0249999999999999</v>
      </c>
      <c r="DU1344">
        <v>1007</v>
      </c>
      <c r="DV1344" t="s">
        <v>58</v>
      </c>
      <c r="DW1344" t="s">
        <v>58</v>
      </c>
      <c r="DX1344">
        <v>1</v>
      </c>
      <c r="DZ1344" t="s">
        <v>3</v>
      </c>
      <c r="EA1344" t="s">
        <v>3</v>
      </c>
      <c r="EB1344" t="s">
        <v>3</v>
      </c>
      <c r="EC1344" t="s">
        <v>3</v>
      </c>
      <c r="EE1344">
        <v>65731368</v>
      </c>
      <c r="EF1344">
        <v>30</v>
      </c>
      <c r="EG1344" t="s">
        <v>24</v>
      </c>
      <c r="EH1344">
        <v>0</v>
      </c>
      <c r="EI1344" t="s">
        <v>3</v>
      </c>
      <c r="EJ1344">
        <v>1</v>
      </c>
      <c r="EK1344">
        <v>66</v>
      </c>
      <c r="EL1344" t="s">
        <v>492</v>
      </c>
      <c r="EM1344" t="s">
        <v>493</v>
      </c>
      <c r="EO1344" t="s">
        <v>3</v>
      </c>
      <c r="EQ1344">
        <v>0</v>
      </c>
      <c r="ER1344">
        <v>451.14</v>
      </c>
      <c r="ES1344">
        <v>451.14</v>
      </c>
      <c r="ET1344">
        <v>0</v>
      </c>
      <c r="EU1344">
        <v>0</v>
      </c>
      <c r="EV1344">
        <v>0</v>
      </c>
      <c r="EW1344">
        <v>0</v>
      </c>
      <c r="EX1344">
        <v>0</v>
      </c>
      <c r="FQ1344">
        <v>0</v>
      </c>
      <c r="FR1344">
        <v>0</v>
      </c>
      <c r="FS1344">
        <v>0</v>
      </c>
      <c r="FX1344">
        <v>91</v>
      </c>
      <c r="FY1344">
        <v>70</v>
      </c>
      <c r="GA1344" t="s">
        <v>3</v>
      </c>
      <c r="GD1344">
        <v>0</v>
      </c>
      <c r="GF1344">
        <v>468575621</v>
      </c>
      <c r="GG1344">
        <v>2</v>
      </c>
      <c r="GH1344">
        <v>1</v>
      </c>
      <c r="GI1344">
        <v>2</v>
      </c>
      <c r="GJ1344">
        <v>0</v>
      </c>
      <c r="GK1344">
        <f>ROUND(R1344*(R12)/100,2)</f>
        <v>0</v>
      </c>
      <c r="GL1344">
        <f t="shared" si="813"/>
        <v>0</v>
      </c>
      <c r="GM1344">
        <f t="shared" si="814"/>
        <v>2031.4</v>
      </c>
      <c r="GN1344">
        <f t="shared" si="815"/>
        <v>2031.4</v>
      </c>
      <c r="GO1344">
        <f t="shared" si="816"/>
        <v>0</v>
      </c>
      <c r="GP1344">
        <f t="shared" si="817"/>
        <v>0</v>
      </c>
      <c r="GR1344">
        <v>0</v>
      </c>
      <c r="GS1344">
        <v>0</v>
      </c>
      <c r="GT1344">
        <v>0</v>
      </c>
      <c r="GU1344" t="s">
        <v>3</v>
      </c>
      <c r="GV1344">
        <f t="shared" si="818"/>
        <v>0</v>
      </c>
      <c r="GW1344">
        <v>1</v>
      </c>
      <c r="GX1344">
        <f t="shared" si="819"/>
        <v>0</v>
      </c>
      <c r="HA1344">
        <v>0</v>
      </c>
      <c r="HB1344">
        <v>0</v>
      </c>
      <c r="HC1344">
        <f t="shared" si="820"/>
        <v>0</v>
      </c>
      <c r="HE1344" t="s">
        <v>3</v>
      </c>
      <c r="HF1344" t="s">
        <v>3</v>
      </c>
      <c r="HM1344" t="s">
        <v>3</v>
      </c>
      <c r="HN1344" t="s">
        <v>3</v>
      </c>
      <c r="HO1344" t="s">
        <v>3</v>
      </c>
      <c r="HP1344" t="s">
        <v>3</v>
      </c>
      <c r="HQ1344" t="s">
        <v>3</v>
      </c>
      <c r="HS1344">
        <v>0</v>
      </c>
      <c r="IK1344">
        <v>0</v>
      </c>
    </row>
    <row r="1345" spans="1:245" x14ac:dyDescent="0.2">
      <c r="A1345">
        <v>17</v>
      </c>
      <c r="B1345">
        <v>1</v>
      </c>
      <c r="E1345" t="s">
        <v>49</v>
      </c>
      <c r="F1345" t="s">
        <v>503</v>
      </c>
      <c r="G1345" t="s">
        <v>504</v>
      </c>
      <c r="H1345" t="s">
        <v>456</v>
      </c>
      <c r="I1345">
        <f>ROUND(9/100,9)</f>
        <v>0.09</v>
      </c>
      <c r="J1345">
        <v>0</v>
      </c>
      <c r="K1345">
        <f>ROUND(9/100,9)</f>
        <v>0.09</v>
      </c>
      <c r="O1345">
        <f t="shared" si="787"/>
        <v>4348.08</v>
      </c>
      <c r="P1345">
        <f t="shared" si="788"/>
        <v>0</v>
      </c>
      <c r="Q1345">
        <f>(ROUND((ROUND((((ET1345*1.1))*AV1345*I1345),2)*BB1345),2)+ROUND((ROUND(((AE1345-((EU1345*1.1)))*AV1345*I1345),2)*BS1345),2))</f>
        <v>452.66</v>
      </c>
      <c r="R1345">
        <f t="shared" si="789"/>
        <v>176.93</v>
      </c>
      <c r="S1345">
        <f t="shared" si="790"/>
        <v>3895.42</v>
      </c>
      <c r="T1345">
        <f t="shared" si="791"/>
        <v>0</v>
      </c>
      <c r="U1345">
        <f t="shared" si="792"/>
        <v>7.0163676000000006</v>
      </c>
      <c r="V1345">
        <f t="shared" si="793"/>
        <v>0</v>
      </c>
      <c r="W1345">
        <f t="shared" si="794"/>
        <v>0</v>
      </c>
      <c r="X1345">
        <f t="shared" si="795"/>
        <v>4947.18</v>
      </c>
      <c r="Y1345">
        <f t="shared" si="796"/>
        <v>2220.39</v>
      </c>
      <c r="AA1345">
        <v>62853509</v>
      </c>
      <c r="AB1345">
        <f t="shared" si="797"/>
        <v>1155.825</v>
      </c>
      <c r="AC1345">
        <f t="shared" si="798"/>
        <v>0</v>
      </c>
      <c r="AD1345">
        <f>ROUND(((((ET1345*1.1))-((EU1345*1.1)))+AE1345),6)</f>
        <v>323.15800000000002</v>
      </c>
      <c r="AE1345">
        <f>ROUND(((EU1345*1.1)),6)</f>
        <v>37.862000000000002</v>
      </c>
      <c r="AF1345">
        <f>ROUND(((EV1345*1.1)),6)</f>
        <v>832.66700000000003</v>
      </c>
      <c r="AG1345">
        <f t="shared" si="800"/>
        <v>0</v>
      </c>
      <c r="AH1345">
        <f>((EW1345*1.1))</f>
        <v>71.720000000000013</v>
      </c>
      <c r="AI1345">
        <f>((EX1345*1.1))</f>
        <v>0</v>
      </c>
      <c r="AJ1345">
        <f t="shared" si="802"/>
        <v>0</v>
      </c>
      <c r="AK1345">
        <v>1050.75</v>
      </c>
      <c r="AL1345">
        <v>0</v>
      </c>
      <c r="AM1345">
        <v>293.77999999999997</v>
      </c>
      <c r="AN1345">
        <v>34.42</v>
      </c>
      <c r="AO1345">
        <v>756.97</v>
      </c>
      <c r="AP1345">
        <v>0</v>
      </c>
      <c r="AQ1345">
        <v>65.2</v>
      </c>
      <c r="AR1345">
        <v>0</v>
      </c>
      <c r="AS1345">
        <v>0</v>
      </c>
      <c r="AT1345">
        <v>127</v>
      </c>
      <c r="AU1345">
        <v>57</v>
      </c>
      <c r="AV1345">
        <v>1.087</v>
      </c>
      <c r="AW1345">
        <v>1.0029999999999999</v>
      </c>
      <c r="AZ1345">
        <v>1</v>
      </c>
      <c r="BA1345">
        <v>47.82</v>
      </c>
      <c r="BB1345">
        <v>14.32</v>
      </c>
      <c r="BC1345">
        <v>1</v>
      </c>
      <c r="BD1345" t="s">
        <v>3</v>
      </c>
      <c r="BE1345" t="s">
        <v>3</v>
      </c>
      <c r="BF1345" t="s">
        <v>3</v>
      </c>
      <c r="BG1345" t="s">
        <v>3</v>
      </c>
      <c r="BH1345">
        <v>0</v>
      </c>
      <c r="BI1345">
        <v>1</v>
      </c>
      <c r="BJ1345" t="s">
        <v>505</v>
      </c>
      <c r="BM1345">
        <v>55</v>
      </c>
      <c r="BN1345">
        <v>0</v>
      </c>
      <c r="BO1345" t="s">
        <v>503</v>
      </c>
      <c r="BP1345">
        <v>1</v>
      </c>
      <c r="BQ1345">
        <v>30</v>
      </c>
      <c r="BR1345">
        <v>0</v>
      </c>
      <c r="BS1345">
        <v>47.82</v>
      </c>
      <c r="BT1345">
        <v>1</v>
      </c>
      <c r="BU1345">
        <v>1</v>
      </c>
      <c r="BV1345">
        <v>1</v>
      </c>
      <c r="BW1345">
        <v>1</v>
      </c>
      <c r="BX1345">
        <v>1</v>
      </c>
      <c r="BY1345" t="s">
        <v>3</v>
      </c>
      <c r="BZ1345">
        <v>127</v>
      </c>
      <c r="CA1345">
        <v>57</v>
      </c>
      <c r="CB1345" t="s">
        <v>3</v>
      </c>
      <c r="CE1345">
        <v>30</v>
      </c>
      <c r="CF1345">
        <v>0</v>
      </c>
      <c r="CG1345">
        <v>0</v>
      </c>
      <c r="CM1345">
        <v>0</v>
      </c>
      <c r="CN1345" t="s">
        <v>1200</v>
      </c>
      <c r="CO1345">
        <v>0</v>
      </c>
      <c r="CP1345">
        <f t="shared" si="803"/>
        <v>4348.08</v>
      </c>
      <c r="CQ1345">
        <f t="shared" si="804"/>
        <v>0</v>
      </c>
      <c r="CR1345">
        <f>(ROUND((ROUND((((ET1345*1.1))*AV1345*1),2)*BB1345),2)+ROUND((ROUND(((AE1345-((EU1345*1.1)))*AV1345*1),2)*BS1345),2))</f>
        <v>5030.1899999999996</v>
      </c>
      <c r="CS1345">
        <f t="shared" si="805"/>
        <v>1968.27</v>
      </c>
      <c r="CT1345">
        <f t="shared" si="806"/>
        <v>43282.36</v>
      </c>
      <c r="CU1345">
        <f t="shared" si="807"/>
        <v>0</v>
      </c>
      <c r="CV1345">
        <f t="shared" si="808"/>
        <v>77.959640000000007</v>
      </c>
      <c r="CW1345">
        <f t="shared" si="809"/>
        <v>0</v>
      </c>
      <c r="CX1345">
        <f t="shared" si="810"/>
        <v>0</v>
      </c>
      <c r="CY1345">
        <f t="shared" si="811"/>
        <v>4947.1833999999999</v>
      </c>
      <c r="CZ1345">
        <f t="shared" si="812"/>
        <v>2220.3894</v>
      </c>
      <c r="DB1345">
        <v>106</v>
      </c>
      <c r="DC1345" t="s">
        <v>3</v>
      </c>
      <c r="DD1345" t="s">
        <v>3</v>
      </c>
      <c r="DE1345" t="s">
        <v>23</v>
      </c>
      <c r="DF1345" t="s">
        <v>23</v>
      </c>
      <c r="DG1345" t="s">
        <v>23</v>
      </c>
      <c r="DH1345" t="s">
        <v>3</v>
      </c>
      <c r="DI1345" t="s">
        <v>23</v>
      </c>
      <c r="DJ1345" t="s">
        <v>23</v>
      </c>
      <c r="DK1345" t="s">
        <v>3</v>
      </c>
      <c r="DL1345" t="s">
        <v>3</v>
      </c>
      <c r="DM1345" t="s">
        <v>3</v>
      </c>
      <c r="DN1345">
        <v>138</v>
      </c>
      <c r="DO1345">
        <v>70</v>
      </c>
      <c r="DP1345">
        <v>1.087</v>
      </c>
      <c r="DQ1345">
        <v>1.0029999999999999</v>
      </c>
      <c r="DU1345">
        <v>1010</v>
      </c>
      <c r="DV1345" t="s">
        <v>456</v>
      </c>
      <c r="DW1345" t="s">
        <v>456</v>
      </c>
      <c r="DX1345">
        <v>100</v>
      </c>
      <c r="DZ1345" t="s">
        <v>3</v>
      </c>
      <c r="EA1345" t="s">
        <v>3</v>
      </c>
      <c r="EB1345" t="s">
        <v>3</v>
      </c>
      <c r="EC1345" t="s">
        <v>3</v>
      </c>
      <c r="EE1345">
        <v>65731357</v>
      </c>
      <c r="EF1345">
        <v>30</v>
      </c>
      <c r="EG1345" t="s">
        <v>24</v>
      </c>
      <c r="EH1345">
        <v>0</v>
      </c>
      <c r="EI1345" t="s">
        <v>3</v>
      </c>
      <c r="EJ1345">
        <v>1</v>
      </c>
      <c r="EK1345">
        <v>55</v>
      </c>
      <c r="EL1345" t="s">
        <v>506</v>
      </c>
      <c r="EM1345" t="s">
        <v>507</v>
      </c>
      <c r="EO1345" t="s">
        <v>27</v>
      </c>
      <c r="EQ1345">
        <v>0</v>
      </c>
      <c r="ER1345">
        <v>1050.75</v>
      </c>
      <c r="ES1345">
        <v>0</v>
      </c>
      <c r="ET1345">
        <v>293.77999999999997</v>
      </c>
      <c r="EU1345">
        <v>34.42</v>
      </c>
      <c r="EV1345">
        <v>756.97</v>
      </c>
      <c r="EW1345">
        <v>65.2</v>
      </c>
      <c r="EX1345">
        <v>0</v>
      </c>
      <c r="EY1345">
        <v>0</v>
      </c>
      <c r="FQ1345">
        <v>0</v>
      </c>
      <c r="FR1345">
        <v>0</v>
      </c>
      <c r="FS1345">
        <v>0</v>
      </c>
      <c r="FX1345">
        <v>138</v>
      </c>
      <c r="FY1345">
        <v>70</v>
      </c>
      <c r="GA1345" t="s">
        <v>3</v>
      </c>
      <c r="GD1345">
        <v>0</v>
      </c>
      <c r="GF1345">
        <v>-43007940</v>
      </c>
      <c r="GG1345">
        <v>2</v>
      </c>
      <c r="GH1345">
        <v>1</v>
      </c>
      <c r="GI1345">
        <v>2</v>
      </c>
      <c r="GJ1345">
        <v>0</v>
      </c>
      <c r="GK1345">
        <f>ROUND(R1345*(R12)/100,2)</f>
        <v>283.08999999999997</v>
      </c>
      <c r="GL1345">
        <f t="shared" si="813"/>
        <v>0</v>
      </c>
      <c r="GM1345">
        <f t="shared" si="814"/>
        <v>11798.74</v>
      </c>
      <c r="GN1345">
        <f t="shared" si="815"/>
        <v>11798.74</v>
      </c>
      <c r="GO1345">
        <f t="shared" si="816"/>
        <v>0</v>
      </c>
      <c r="GP1345">
        <f t="shared" si="817"/>
        <v>0</v>
      </c>
      <c r="GR1345">
        <v>0</v>
      </c>
      <c r="GS1345">
        <v>0</v>
      </c>
      <c r="GT1345">
        <v>0</v>
      </c>
      <c r="GU1345" t="s">
        <v>3</v>
      </c>
      <c r="GV1345">
        <f t="shared" si="818"/>
        <v>0</v>
      </c>
      <c r="GW1345">
        <v>1</v>
      </c>
      <c r="GX1345">
        <f t="shared" si="819"/>
        <v>0</v>
      </c>
      <c r="HA1345">
        <v>0</v>
      </c>
      <c r="HB1345">
        <v>0</v>
      </c>
      <c r="HC1345">
        <f t="shared" si="820"/>
        <v>0</v>
      </c>
      <c r="HE1345" t="s">
        <v>3</v>
      </c>
      <c r="HF1345" t="s">
        <v>3</v>
      </c>
      <c r="HM1345" t="s">
        <v>3</v>
      </c>
      <c r="HN1345" t="s">
        <v>3</v>
      </c>
      <c r="HO1345" t="s">
        <v>3</v>
      </c>
      <c r="HP1345" t="s">
        <v>3</v>
      </c>
      <c r="HQ1345" t="s">
        <v>3</v>
      </c>
      <c r="HS1345">
        <v>0</v>
      </c>
      <c r="IK1345">
        <v>0</v>
      </c>
    </row>
    <row r="1346" spans="1:245" x14ac:dyDescent="0.2">
      <c r="A1346">
        <v>17</v>
      </c>
      <c r="B1346">
        <v>1</v>
      </c>
      <c r="E1346" t="s">
        <v>55</v>
      </c>
      <c r="F1346" t="s">
        <v>508</v>
      </c>
      <c r="G1346" t="s">
        <v>509</v>
      </c>
      <c r="H1346" t="s">
        <v>58</v>
      </c>
      <c r="I1346">
        <v>1.7549999999999999</v>
      </c>
      <c r="J1346">
        <v>0</v>
      </c>
      <c r="K1346">
        <v>1.7549999999999999</v>
      </c>
      <c r="O1346">
        <f t="shared" si="787"/>
        <v>2167.02</v>
      </c>
      <c r="P1346">
        <f t="shared" si="788"/>
        <v>2167.02</v>
      </c>
      <c r="Q1346">
        <f>(ROUND((ROUND(((ET1346)*AV1346*I1346),2)*BB1346),2)+ROUND((ROUND(((AE1346-(EU1346))*AV1346*I1346),2)*BS1346),2))</f>
        <v>0</v>
      </c>
      <c r="R1346">
        <f t="shared" si="789"/>
        <v>0</v>
      </c>
      <c r="S1346">
        <f t="shared" si="790"/>
        <v>0</v>
      </c>
      <c r="T1346">
        <f t="shared" si="791"/>
        <v>0</v>
      </c>
      <c r="U1346">
        <f t="shared" si="792"/>
        <v>0</v>
      </c>
      <c r="V1346">
        <f t="shared" si="793"/>
        <v>0</v>
      </c>
      <c r="W1346">
        <f t="shared" si="794"/>
        <v>0</v>
      </c>
      <c r="X1346">
        <f t="shared" si="795"/>
        <v>0</v>
      </c>
      <c r="Y1346">
        <f t="shared" si="796"/>
        <v>0</v>
      </c>
      <c r="AA1346">
        <v>62853509</v>
      </c>
      <c r="AB1346">
        <f t="shared" si="797"/>
        <v>68.370999999999995</v>
      </c>
      <c r="AC1346">
        <f>ROUND(((ES1346*0.1)),6)</f>
        <v>68.370999999999995</v>
      </c>
      <c r="AD1346">
        <f>ROUND((((ET1346)-(EU1346))+AE1346),6)</f>
        <v>0</v>
      </c>
      <c r="AE1346">
        <f>ROUND((EU1346),6)</f>
        <v>0</v>
      </c>
      <c r="AF1346">
        <f>ROUND((EV1346),6)</f>
        <v>0</v>
      </c>
      <c r="AG1346">
        <f t="shared" si="800"/>
        <v>0</v>
      </c>
      <c r="AH1346">
        <f>(EW1346)</f>
        <v>0</v>
      </c>
      <c r="AI1346">
        <f>(EX1346)</f>
        <v>0</v>
      </c>
      <c r="AJ1346">
        <f t="shared" si="802"/>
        <v>0</v>
      </c>
      <c r="AK1346">
        <v>683.71</v>
      </c>
      <c r="AL1346">
        <v>683.71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  <c r="AS1346">
        <v>0</v>
      </c>
      <c r="AT1346">
        <v>0</v>
      </c>
      <c r="AU1346">
        <v>0</v>
      </c>
      <c r="AV1346">
        <v>1</v>
      </c>
      <c r="AW1346">
        <v>1</v>
      </c>
      <c r="AZ1346">
        <v>1</v>
      </c>
      <c r="BA1346">
        <v>1</v>
      </c>
      <c r="BB1346">
        <v>1</v>
      </c>
      <c r="BC1346">
        <v>18.059999999999999</v>
      </c>
      <c r="BD1346" t="s">
        <v>3</v>
      </c>
      <c r="BE1346" t="s">
        <v>3</v>
      </c>
      <c r="BF1346" t="s">
        <v>3</v>
      </c>
      <c r="BG1346" t="s">
        <v>3</v>
      </c>
      <c r="BH1346">
        <v>3</v>
      </c>
      <c r="BI1346">
        <v>1</v>
      </c>
      <c r="BJ1346" t="s">
        <v>510</v>
      </c>
      <c r="BM1346">
        <v>1617</v>
      </c>
      <c r="BN1346">
        <v>0</v>
      </c>
      <c r="BO1346" t="s">
        <v>508</v>
      </c>
      <c r="BP1346">
        <v>1</v>
      </c>
      <c r="BQ1346">
        <v>200</v>
      </c>
      <c r="BR1346">
        <v>0</v>
      </c>
      <c r="BS1346">
        <v>1</v>
      </c>
      <c r="BT1346">
        <v>1</v>
      </c>
      <c r="BU1346">
        <v>1</v>
      </c>
      <c r="BV1346">
        <v>1</v>
      </c>
      <c r="BW1346">
        <v>1</v>
      </c>
      <c r="BX1346">
        <v>1</v>
      </c>
      <c r="BY1346" t="s">
        <v>3</v>
      </c>
      <c r="BZ1346">
        <v>0</v>
      </c>
      <c r="CA1346">
        <v>0</v>
      </c>
      <c r="CB1346" t="s">
        <v>3</v>
      </c>
      <c r="CE1346">
        <v>30</v>
      </c>
      <c r="CF1346">
        <v>0</v>
      </c>
      <c r="CG1346">
        <v>0</v>
      </c>
      <c r="CM1346">
        <v>0</v>
      </c>
      <c r="CN1346" t="s">
        <v>3</v>
      </c>
      <c r="CO1346">
        <v>0</v>
      </c>
      <c r="CP1346">
        <f t="shared" si="803"/>
        <v>2167.02</v>
      </c>
      <c r="CQ1346">
        <f t="shared" si="804"/>
        <v>1234.76</v>
      </c>
      <c r="CR1346">
        <f>(ROUND((ROUND(((ET1346)*AV1346*1),2)*BB1346),2)+ROUND((ROUND(((AE1346-(EU1346))*AV1346*1),2)*BS1346),2))</f>
        <v>0</v>
      </c>
      <c r="CS1346">
        <f t="shared" si="805"/>
        <v>0</v>
      </c>
      <c r="CT1346">
        <f t="shared" si="806"/>
        <v>0</v>
      </c>
      <c r="CU1346">
        <f t="shared" si="807"/>
        <v>0</v>
      </c>
      <c r="CV1346">
        <f t="shared" si="808"/>
        <v>0</v>
      </c>
      <c r="CW1346">
        <f t="shared" si="809"/>
        <v>0</v>
      </c>
      <c r="CX1346">
        <f t="shared" si="810"/>
        <v>0</v>
      </c>
      <c r="CY1346">
        <f t="shared" si="811"/>
        <v>0</v>
      </c>
      <c r="CZ1346">
        <f t="shared" si="812"/>
        <v>0</v>
      </c>
      <c r="DC1346" t="s">
        <v>3</v>
      </c>
      <c r="DD1346" t="s">
        <v>511</v>
      </c>
      <c r="DE1346" t="s">
        <v>3</v>
      </c>
      <c r="DF1346" t="s">
        <v>3</v>
      </c>
      <c r="DG1346" t="s">
        <v>3</v>
      </c>
      <c r="DH1346" t="s">
        <v>3</v>
      </c>
      <c r="DI1346" t="s">
        <v>3</v>
      </c>
      <c r="DJ1346" t="s">
        <v>3</v>
      </c>
      <c r="DK1346" t="s">
        <v>3</v>
      </c>
      <c r="DL1346" t="s">
        <v>3</v>
      </c>
      <c r="DM1346" t="s">
        <v>3</v>
      </c>
      <c r="DN1346">
        <v>0</v>
      </c>
      <c r="DO1346">
        <v>0</v>
      </c>
      <c r="DP1346">
        <v>1</v>
      </c>
      <c r="DQ1346">
        <v>1</v>
      </c>
      <c r="DU1346">
        <v>1007</v>
      </c>
      <c r="DV1346" t="s">
        <v>58</v>
      </c>
      <c r="DW1346" t="s">
        <v>58</v>
      </c>
      <c r="DX1346">
        <v>1</v>
      </c>
      <c r="DZ1346" t="s">
        <v>3</v>
      </c>
      <c r="EA1346" t="s">
        <v>3</v>
      </c>
      <c r="EB1346" t="s">
        <v>3</v>
      </c>
      <c r="EC1346" t="s">
        <v>3</v>
      </c>
      <c r="EE1346">
        <v>65732919</v>
      </c>
      <c r="EF1346">
        <v>200</v>
      </c>
      <c r="EG1346" t="s">
        <v>60</v>
      </c>
      <c r="EH1346">
        <v>0</v>
      </c>
      <c r="EI1346" t="s">
        <v>3</v>
      </c>
      <c r="EJ1346">
        <v>1</v>
      </c>
      <c r="EK1346">
        <v>1617</v>
      </c>
      <c r="EL1346" t="s">
        <v>61</v>
      </c>
      <c r="EM1346" t="s">
        <v>62</v>
      </c>
      <c r="EO1346" t="s">
        <v>3</v>
      </c>
      <c r="EQ1346">
        <v>0</v>
      </c>
      <c r="ER1346">
        <v>683.71</v>
      </c>
      <c r="ES1346">
        <v>683.71</v>
      </c>
      <c r="ET1346">
        <v>0</v>
      </c>
      <c r="EU1346">
        <v>0</v>
      </c>
      <c r="EV1346">
        <v>0</v>
      </c>
      <c r="EW1346">
        <v>0</v>
      </c>
      <c r="EX1346">
        <v>0</v>
      </c>
      <c r="EY1346">
        <v>0</v>
      </c>
      <c r="FQ1346">
        <v>0</v>
      </c>
      <c r="FR1346">
        <v>0</v>
      </c>
      <c r="FS1346">
        <v>0</v>
      </c>
      <c r="FX1346">
        <v>0</v>
      </c>
      <c r="FY1346">
        <v>0</v>
      </c>
      <c r="GA1346" t="s">
        <v>3</v>
      </c>
      <c r="GD1346">
        <v>0</v>
      </c>
      <c r="GF1346">
        <v>-1617648958</v>
      </c>
      <c r="GG1346">
        <v>2</v>
      </c>
      <c r="GH1346">
        <v>1</v>
      </c>
      <c r="GI1346">
        <v>2</v>
      </c>
      <c r="GJ1346">
        <v>0</v>
      </c>
      <c r="GK1346">
        <f>ROUND(R1346*(R12)/100,2)</f>
        <v>0</v>
      </c>
      <c r="GL1346">
        <f t="shared" si="813"/>
        <v>0</v>
      </c>
      <c r="GM1346">
        <f t="shared" si="814"/>
        <v>2167.02</v>
      </c>
      <c r="GN1346">
        <f t="shared" si="815"/>
        <v>2167.02</v>
      </c>
      <c r="GO1346">
        <f t="shared" si="816"/>
        <v>0</v>
      </c>
      <c r="GP1346">
        <f t="shared" si="817"/>
        <v>0</v>
      </c>
      <c r="GR1346">
        <v>0</v>
      </c>
      <c r="GS1346">
        <v>0</v>
      </c>
      <c r="GT1346">
        <v>0</v>
      </c>
      <c r="GU1346" t="s">
        <v>3</v>
      </c>
      <c r="GV1346">
        <f t="shared" si="818"/>
        <v>0</v>
      </c>
      <c r="GW1346">
        <v>1</v>
      </c>
      <c r="GX1346">
        <f t="shared" si="819"/>
        <v>0</v>
      </c>
      <c r="HA1346">
        <v>0</v>
      </c>
      <c r="HB1346">
        <v>0</v>
      </c>
      <c r="HC1346">
        <f t="shared" si="820"/>
        <v>0</v>
      </c>
      <c r="HE1346" t="s">
        <v>3</v>
      </c>
      <c r="HF1346" t="s">
        <v>3</v>
      </c>
      <c r="HM1346" t="s">
        <v>3</v>
      </c>
      <c r="HN1346" t="s">
        <v>3</v>
      </c>
      <c r="HO1346" t="s">
        <v>3</v>
      </c>
      <c r="HP1346" t="s">
        <v>3</v>
      </c>
      <c r="HQ1346" t="s">
        <v>3</v>
      </c>
      <c r="HS1346">
        <v>0</v>
      </c>
      <c r="IK1346">
        <v>0</v>
      </c>
    </row>
    <row r="1347" spans="1:245" x14ac:dyDescent="0.2">
      <c r="A1347">
        <v>17</v>
      </c>
      <c r="B1347">
        <v>1</v>
      </c>
      <c r="E1347" t="s">
        <v>63</v>
      </c>
      <c r="F1347" t="s">
        <v>512</v>
      </c>
      <c r="G1347" t="s">
        <v>513</v>
      </c>
      <c r="H1347" t="s">
        <v>456</v>
      </c>
      <c r="I1347">
        <f>ROUND(28/100,9)</f>
        <v>0.28000000000000003</v>
      </c>
      <c r="J1347">
        <v>0</v>
      </c>
      <c r="K1347">
        <f>ROUND(28/100,9)</f>
        <v>0.28000000000000003</v>
      </c>
      <c r="O1347">
        <f t="shared" si="787"/>
        <v>18598.240000000002</v>
      </c>
      <c r="P1347">
        <f t="shared" si="788"/>
        <v>0</v>
      </c>
      <c r="Q1347">
        <f>(ROUND((ROUND((((ET1347*1.1))*AV1347*I1347),2)*BB1347),2)+ROUND((ROUND(((AE1347-((EU1347*1.1)))*AV1347*I1347),2)*BS1347),2))</f>
        <v>3263.8</v>
      </c>
      <c r="R1347">
        <f t="shared" si="789"/>
        <v>1280.6199999999999</v>
      </c>
      <c r="S1347">
        <f t="shared" si="790"/>
        <v>15334.44</v>
      </c>
      <c r="T1347">
        <f t="shared" si="791"/>
        <v>0</v>
      </c>
      <c r="U1347">
        <f t="shared" si="792"/>
        <v>27.620670000000008</v>
      </c>
      <c r="V1347">
        <f t="shared" si="793"/>
        <v>0</v>
      </c>
      <c r="W1347">
        <f t="shared" si="794"/>
        <v>0</v>
      </c>
      <c r="X1347">
        <f t="shared" si="795"/>
        <v>19474.740000000002</v>
      </c>
      <c r="Y1347">
        <f t="shared" si="796"/>
        <v>8740.6299999999992</v>
      </c>
      <c r="AA1347">
        <v>62853509</v>
      </c>
      <c r="AB1347">
        <f t="shared" si="797"/>
        <v>1801.932</v>
      </c>
      <c r="AC1347">
        <f>ROUND((ES1347),6)</f>
        <v>0</v>
      </c>
      <c r="AD1347">
        <f>ROUND(((((ET1347*1.1))-((EU1347*1.1)))+AE1347),6)</f>
        <v>748.33</v>
      </c>
      <c r="AE1347">
        <f>ROUND(((EU1347*1.1)),6)</f>
        <v>87.977999999999994</v>
      </c>
      <c r="AF1347">
        <f>ROUND(((EV1347*1.1)),6)</f>
        <v>1053.6020000000001</v>
      </c>
      <c r="AG1347">
        <f t="shared" si="800"/>
        <v>0</v>
      </c>
      <c r="AH1347">
        <f>((EW1347*1.1))</f>
        <v>90.750000000000014</v>
      </c>
      <c r="AI1347">
        <f>((EX1347*1.1))</f>
        <v>0</v>
      </c>
      <c r="AJ1347">
        <f t="shared" si="802"/>
        <v>0</v>
      </c>
      <c r="AK1347">
        <v>1638.12</v>
      </c>
      <c r="AL1347">
        <v>0</v>
      </c>
      <c r="AM1347">
        <v>680.3</v>
      </c>
      <c r="AN1347">
        <v>79.98</v>
      </c>
      <c r="AO1347">
        <v>957.82</v>
      </c>
      <c r="AP1347">
        <v>0</v>
      </c>
      <c r="AQ1347">
        <v>82.5</v>
      </c>
      <c r="AR1347">
        <v>0</v>
      </c>
      <c r="AS1347">
        <v>0</v>
      </c>
      <c r="AT1347">
        <v>127</v>
      </c>
      <c r="AU1347">
        <v>57</v>
      </c>
      <c r="AV1347">
        <v>1.087</v>
      </c>
      <c r="AW1347">
        <v>1.0029999999999999</v>
      </c>
      <c r="AZ1347">
        <v>1</v>
      </c>
      <c r="BA1347">
        <v>47.82</v>
      </c>
      <c r="BB1347">
        <v>14.33</v>
      </c>
      <c r="BC1347">
        <v>1</v>
      </c>
      <c r="BD1347" t="s">
        <v>3</v>
      </c>
      <c r="BE1347" t="s">
        <v>3</v>
      </c>
      <c r="BF1347" t="s">
        <v>3</v>
      </c>
      <c r="BG1347" t="s">
        <v>3</v>
      </c>
      <c r="BH1347">
        <v>0</v>
      </c>
      <c r="BI1347">
        <v>1</v>
      </c>
      <c r="BJ1347" t="s">
        <v>514</v>
      </c>
      <c r="BM1347">
        <v>55</v>
      </c>
      <c r="BN1347">
        <v>0</v>
      </c>
      <c r="BO1347" t="s">
        <v>512</v>
      </c>
      <c r="BP1347">
        <v>1</v>
      </c>
      <c r="BQ1347">
        <v>30</v>
      </c>
      <c r="BR1347">
        <v>0</v>
      </c>
      <c r="BS1347">
        <v>47.82</v>
      </c>
      <c r="BT1347">
        <v>1</v>
      </c>
      <c r="BU1347">
        <v>1</v>
      </c>
      <c r="BV1347">
        <v>1</v>
      </c>
      <c r="BW1347">
        <v>1</v>
      </c>
      <c r="BX1347">
        <v>1</v>
      </c>
      <c r="BY1347" t="s">
        <v>3</v>
      </c>
      <c r="BZ1347">
        <v>127</v>
      </c>
      <c r="CA1347">
        <v>57</v>
      </c>
      <c r="CB1347" t="s">
        <v>3</v>
      </c>
      <c r="CE1347">
        <v>30</v>
      </c>
      <c r="CF1347">
        <v>0</v>
      </c>
      <c r="CG1347">
        <v>0</v>
      </c>
      <c r="CM1347">
        <v>0</v>
      </c>
      <c r="CN1347" t="s">
        <v>1200</v>
      </c>
      <c r="CO1347">
        <v>0</v>
      </c>
      <c r="CP1347">
        <f t="shared" si="803"/>
        <v>18598.240000000002</v>
      </c>
      <c r="CQ1347">
        <f t="shared" si="804"/>
        <v>0</v>
      </c>
      <c r="CR1347">
        <f>(ROUND((ROUND((((ET1347*1.1))*AV1347*1),2)*BB1347),2)+ROUND((ROUND(((AE1347-((EU1347*1.1)))*AV1347*1),2)*BS1347),2))</f>
        <v>11656.45</v>
      </c>
      <c r="CS1347">
        <f t="shared" si="805"/>
        <v>4573.03</v>
      </c>
      <c r="CT1347">
        <f t="shared" si="806"/>
        <v>54766.81</v>
      </c>
      <c r="CU1347">
        <f t="shared" si="807"/>
        <v>0</v>
      </c>
      <c r="CV1347">
        <f t="shared" si="808"/>
        <v>98.645250000000019</v>
      </c>
      <c r="CW1347">
        <f t="shared" si="809"/>
        <v>0</v>
      </c>
      <c r="CX1347">
        <f t="shared" si="810"/>
        <v>0</v>
      </c>
      <c r="CY1347">
        <f t="shared" si="811"/>
        <v>19474.738799999999</v>
      </c>
      <c r="CZ1347">
        <f t="shared" si="812"/>
        <v>8740.630799999999</v>
      </c>
      <c r="DB1347">
        <v>107</v>
      </c>
      <c r="DC1347" t="s">
        <v>3</v>
      </c>
      <c r="DD1347" t="s">
        <v>3</v>
      </c>
      <c r="DE1347" t="s">
        <v>23</v>
      </c>
      <c r="DF1347" t="s">
        <v>23</v>
      </c>
      <c r="DG1347" t="s">
        <v>23</v>
      </c>
      <c r="DH1347" t="s">
        <v>3</v>
      </c>
      <c r="DI1347" t="s">
        <v>23</v>
      </c>
      <c r="DJ1347" t="s">
        <v>23</v>
      </c>
      <c r="DK1347" t="s">
        <v>3</v>
      </c>
      <c r="DL1347" t="s">
        <v>3</v>
      </c>
      <c r="DM1347" t="s">
        <v>3</v>
      </c>
      <c r="DN1347">
        <v>138</v>
      </c>
      <c r="DO1347">
        <v>70</v>
      </c>
      <c r="DP1347">
        <v>1.087</v>
      </c>
      <c r="DQ1347">
        <v>1.0029999999999999</v>
      </c>
      <c r="DU1347">
        <v>1010</v>
      </c>
      <c r="DV1347" t="s">
        <v>456</v>
      </c>
      <c r="DW1347" t="s">
        <v>456</v>
      </c>
      <c r="DX1347">
        <v>100</v>
      </c>
      <c r="DZ1347" t="s">
        <v>3</v>
      </c>
      <c r="EA1347" t="s">
        <v>3</v>
      </c>
      <c r="EB1347" t="s">
        <v>3</v>
      </c>
      <c r="EC1347" t="s">
        <v>3</v>
      </c>
      <c r="EE1347">
        <v>65731357</v>
      </c>
      <c r="EF1347">
        <v>30</v>
      </c>
      <c r="EG1347" t="s">
        <v>24</v>
      </c>
      <c r="EH1347">
        <v>0</v>
      </c>
      <c r="EI1347" t="s">
        <v>3</v>
      </c>
      <c r="EJ1347">
        <v>1</v>
      </c>
      <c r="EK1347">
        <v>55</v>
      </c>
      <c r="EL1347" t="s">
        <v>506</v>
      </c>
      <c r="EM1347" t="s">
        <v>507</v>
      </c>
      <c r="EO1347" t="s">
        <v>27</v>
      </c>
      <c r="EQ1347">
        <v>0</v>
      </c>
      <c r="ER1347">
        <v>1638.12</v>
      </c>
      <c r="ES1347">
        <v>0</v>
      </c>
      <c r="ET1347">
        <v>680.3</v>
      </c>
      <c r="EU1347">
        <v>79.98</v>
      </c>
      <c r="EV1347">
        <v>957.82</v>
      </c>
      <c r="EW1347">
        <v>82.5</v>
      </c>
      <c r="EX1347">
        <v>0</v>
      </c>
      <c r="EY1347">
        <v>0</v>
      </c>
      <c r="FQ1347">
        <v>0</v>
      </c>
      <c r="FR1347">
        <v>0</v>
      </c>
      <c r="FS1347">
        <v>0</v>
      </c>
      <c r="FX1347">
        <v>138</v>
      </c>
      <c r="FY1347">
        <v>70</v>
      </c>
      <c r="GA1347" t="s">
        <v>3</v>
      </c>
      <c r="GD1347">
        <v>0</v>
      </c>
      <c r="GF1347">
        <v>1261597507</v>
      </c>
      <c r="GG1347">
        <v>2</v>
      </c>
      <c r="GH1347">
        <v>1</v>
      </c>
      <c r="GI1347">
        <v>2</v>
      </c>
      <c r="GJ1347">
        <v>0</v>
      </c>
      <c r="GK1347">
        <f>ROUND(R1347*(R12)/100,2)</f>
        <v>2048.9899999999998</v>
      </c>
      <c r="GL1347">
        <f t="shared" si="813"/>
        <v>0</v>
      </c>
      <c r="GM1347">
        <f t="shared" si="814"/>
        <v>48862.6</v>
      </c>
      <c r="GN1347">
        <f t="shared" si="815"/>
        <v>48862.6</v>
      </c>
      <c r="GO1347">
        <f t="shared" si="816"/>
        <v>0</v>
      </c>
      <c r="GP1347">
        <f t="shared" si="817"/>
        <v>0</v>
      </c>
      <c r="GR1347">
        <v>0</v>
      </c>
      <c r="GS1347">
        <v>3</v>
      </c>
      <c r="GT1347">
        <v>0</v>
      </c>
      <c r="GU1347" t="s">
        <v>3</v>
      </c>
      <c r="GV1347">
        <f t="shared" si="818"/>
        <v>0</v>
      </c>
      <c r="GW1347">
        <v>1</v>
      </c>
      <c r="GX1347">
        <f t="shared" si="819"/>
        <v>0</v>
      </c>
      <c r="HA1347">
        <v>0</v>
      </c>
      <c r="HB1347">
        <v>0</v>
      </c>
      <c r="HC1347">
        <f t="shared" si="820"/>
        <v>0</v>
      </c>
      <c r="HE1347" t="s">
        <v>3</v>
      </c>
      <c r="HF1347" t="s">
        <v>3</v>
      </c>
      <c r="HM1347" t="s">
        <v>3</v>
      </c>
      <c r="HN1347" t="s">
        <v>3</v>
      </c>
      <c r="HO1347" t="s">
        <v>3</v>
      </c>
      <c r="HP1347" t="s">
        <v>3</v>
      </c>
      <c r="HQ1347" t="s">
        <v>3</v>
      </c>
      <c r="HS1347">
        <v>0</v>
      </c>
      <c r="IK1347">
        <v>0</v>
      </c>
    </row>
    <row r="1348" spans="1:245" x14ac:dyDescent="0.2">
      <c r="A1348">
        <v>17</v>
      </c>
      <c r="B1348">
        <v>1</v>
      </c>
      <c r="E1348" t="s">
        <v>125</v>
      </c>
      <c r="F1348" t="s">
        <v>508</v>
      </c>
      <c r="G1348" t="s">
        <v>509</v>
      </c>
      <c r="H1348" t="s">
        <v>58</v>
      </c>
      <c r="I1348">
        <v>7.42</v>
      </c>
      <c r="J1348">
        <v>0</v>
      </c>
      <c r="K1348">
        <v>7.42</v>
      </c>
      <c r="O1348">
        <f t="shared" si="787"/>
        <v>9162.02</v>
      </c>
      <c r="P1348">
        <f t="shared" si="788"/>
        <v>9162.02</v>
      </c>
      <c r="Q1348">
        <f>(ROUND((ROUND(((ET1348)*AV1348*I1348),2)*BB1348),2)+ROUND((ROUND(((AE1348-(EU1348))*AV1348*I1348),2)*BS1348),2))</f>
        <v>0</v>
      </c>
      <c r="R1348">
        <f t="shared" si="789"/>
        <v>0</v>
      </c>
      <c r="S1348">
        <f t="shared" si="790"/>
        <v>0</v>
      </c>
      <c r="T1348">
        <f t="shared" si="791"/>
        <v>0</v>
      </c>
      <c r="U1348">
        <f t="shared" si="792"/>
        <v>0</v>
      </c>
      <c r="V1348">
        <f t="shared" si="793"/>
        <v>0</v>
      </c>
      <c r="W1348">
        <f t="shared" si="794"/>
        <v>0</v>
      </c>
      <c r="X1348">
        <f t="shared" si="795"/>
        <v>0</v>
      </c>
      <c r="Y1348">
        <f t="shared" si="796"/>
        <v>0</v>
      </c>
      <c r="AA1348">
        <v>62853509</v>
      </c>
      <c r="AB1348">
        <f t="shared" si="797"/>
        <v>68.370999999999995</v>
      </c>
      <c r="AC1348">
        <f>ROUND(((ES1348*0.1)),6)</f>
        <v>68.370999999999995</v>
      </c>
      <c r="AD1348">
        <f>ROUND((((ET1348)-(EU1348))+AE1348),6)</f>
        <v>0</v>
      </c>
      <c r="AE1348">
        <f>ROUND((EU1348),6)</f>
        <v>0</v>
      </c>
      <c r="AF1348">
        <f>ROUND((EV1348),6)</f>
        <v>0</v>
      </c>
      <c r="AG1348">
        <f t="shared" si="800"/>
        <v>0</v>
      </c>
      <c r="AH1348">
        <f>(EW1348)</f>
        <v>0</v>
      </c>
      <c r="AI1348">
        <f>(EX1348)</f>
        <v>0</v>
      </c>
      <c r="AJ1348">
        <f t="shared" si="802"/>
        <v>0</v>
      </c>
      <c r="AK1348">
        <v>683.71</v>
      </c>
      <c r="AL1348">
        <v>683.71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  <c r="AS1348">
        <v>0</v>
      </c>
      <c r="AT1348">
        <v>0</v>
      </c>
      <c r="AU1348">
        <v>0</v>
      </c>
      <c r="AV1348">
        <v>1</v>
      </c>
      <c r="AW1348">
        <v>1</v>
      </c>
      <c r="AZ1348">
        <v>1</v>
      </c>
      <c r="BA1348">
        <v>1</v>
      </c>
      <c r="BB1348">
        <v>1</v>
      </c>
      <c r="BC1348">
        <v>18.059999999999999</v>
      </c>
      <c r="BD1348" t="s">
        <v>3</v>
      </c>
      <c r="BE1348" t="s">
        <v>3</v>
      </c>
      <c r="BF1348" t="s">
        <v>3</v>
      </c>
      <c r="BG1348" t="s">
        <v>3</v>
      </c>
      <c r="BH1348">
        <v>3</v>
      </c>
      <c r="BI1348">
        <v>1</v>
      </c>
      <c r="BJ1348" t="s">
        <v>510</v>
      </c>
      <c r="BM1348">
        <v>1617</v>
      </c>
      <c r="BN1348">
        <v>0</v>
      </c>
      <c r="BO1348" t="s">
        <v>508</v>
      </c>
      <c r="BP1348">
        <v>1</v>
      </c>
      <c r="BQ1348">
        <v>200</v>
      </c>
      <c r="BR1348">
        <v>0</v>
      </c>
      <c r="BS1348">
        <v>1</v>
      </c>
      <c r="BT1348">
        <v>1</v>
      </c>
      <c r="BU1348">
        <v>1</v>
      </c>
      <c r="BV1348">
        <v>1</v>
      </c>
      <c r="BW1348">
        <v>1</v>
      </c>
      <c r="BX1348">
        <v>1</v>
      </c>
      <c r="BY1348" t="s">
        <v>3</v>
      </c>
      <c r="BZ1348">
        <v>0</v>
      </c>
      <c r="CA1348">
        <v>0</v>
      </c>
      <c r="CB1348" t="s">
        <v>3</v>
      </c>
      <c r="CE1348">
        <v>30</v>
      </c>
      <c r="CF1348">
        <v>0</v>
      </c>
      <c r="CG1348">
        <v>0</v>
      </c>
      <c r="CM1348">
        <v>0</v>
      </c>
      <c r="CN1348" t="s">
        <v>3</v>
      </c>
      <c r="CO1348">
        <v>0</v>
      </c>
      <c r="CP1348">
        <f t="shared" si="803"/>
        <v>9162.02</v>
      </c>
      <c r="CQ1348">
        <f t="shared" si="804"/>
        <v>1234.76</v>
      </c>
      <c r="CR1348">
        <f>(ROUND((ROUND(((ET1348)*AV1348*1),2)*BB1348),2)+ROUND((ROUND(((AE1348-(EU1348))*AV1348*1),2)*BS1348),2))</f>
        <v>0</v>
      </c>
      <c r="CS1348">
        <f t="shared" si="805"/>
        <v>0</v>
      </c>
      <c r="CT1348">
        <f t="shared" si="806"/>
        <v>0</v>
      </c>
      <c r="CU1348">
        <f t="shared" si="807"/>
        <v>0</v>
      </c>
      <c r="CV1348">
        <f t="shared" si="808"/>
        <v>0</v>
      </c>
      <c r="CW1348">
        <f t="shared" si="809"/>
        <v>0</v>
      </c>
      <c r="CX1348">
        <f t="shared" si="810"/>
        <v>0</v>
      </c>
      <c r="CY1348">
        <f t="shared" si="811"/>
        <v>0</v>
      </c>
      <c r="CZ1348">
        <f t="shared" si="812"/>
        <v>0</v>
      </c>
      <c r="DC1348" t="s">
        <v>3</v>
      </c>
      <c r="DD1348" t="s">
        <v>511</v>
      </c>
      <c r="DE1348" t="s">
        <v>3</v>
      </c>
      <c r="DF1348" t="s">
        <v>3</v>
      </c>
      <c r="DG1348" t="s">
        <v>3</v>
      </c>
      <c r="DH1348" t="s">
        <v>3</v>
      </c>
      <c r="DI1348" t="s">
        <v>3</v>
      </c>
      <c r="DJ1348" t="s">
        <v>3</v>
      </c>
      <c r="DK1348" t="s">
        <v>3</v>
      </c>
      <c r="DL1348" t="s">
        <v>3</v>
      </c>
      <c r="DM1348" t="s">
        <v>3</v>
      </c>
      <c r="DN1348">
        <v>0</v>
      </c>
      <c r="DO1348">
        <v>0</v>
      </c>
      <c r="DP1348">
        <v>1</v>
      </c>
      <c r="DQ1348">
        <v>1</v>
      </c>
      <c r="DU1348">
        <v>1007</v>
      </c>
      <c r="DV1348" t="s">
        <v>58</v>
      </c>
      <c r="DW1348" t="s">
        <v>58</v>
      </c>
      <c r="DX1348">
        <v>1</v>
      </c>
      <c r="DZ1348" t="s">
        <v>3</v>
      </c>
      <c r="EA1348" t="s">
        <v>3</v>
      </c>
      <c r="EB1348" t="s">
        <v>3</v>
      </c>
      <c r="EC1348" t="s">
        <v>3</v>
      </c>
      <c r="EE1348">
        <v>65732919</v>
      </c>
      <c r="EF1348">
        <v>200</v>
      </c>
      <c r="EG1348" t="s">
        <v>60</v>
      </c>
      <c r="EH1348">
        <v>0</v>
      </c>
      <c r="EI1348" t="s">
        <v>3</v>
      </c>
      <c r="EJ1348">
        <v>1</v>
      </c>
      <c r="EK1348">
        <v>1617</v>
      </c>
      <c r="EL1348" t="s">
        <v>61</v>
      </c>
      <c r="EM1348" t="s">
        <v>62</v>
      </c>
      <c r="EO1348" t="s">
        <v>3</v>
      </c>
      <c r="EQ1348">
        <v>0</v>
      </c>
      <c r="ER1348">
        <v>683.71</v>
      </c>
      <c r="ES1348">
        <v>683.71</v>
      </c>
      <c r="ET1348">
        <v>0</v>
      </c>
      <c r="EU1348">
        <v>0</v>
      </c>
      <c r="EV1348">
        <v>0</v>
      </c>
      <c r="EW1348">
        <v>0</v>
      </c>
      <c r="EX1348">
        <v>0</v>
      </c>
      <c r="EY1348">
        <v>0</v>
      </c>
      <c r="FQ1348">
        <v>0</v>
      </c>
      <c r="FR1348">
        <v>0</v>
      </c>
      <c r="FS1348">
        <v>0</v>
      </c>
      <c r="FX1348">
        <v>0</v>
      </c>
      <c r="FY1348">
        <v>0</v>
      </c>
      <c r="GA1348" t="s">
        <v>3</v>
      </c>
      <c r="GD1348">
        <v>0</v>
      </c>
      <c r="GF1348">
        <v>-1624824451</v>
      </c>
      <c r="GG1348">
        <v>2</v>
      </c>
      <c r="GH1348">
        <v>1</v>
      </c>
      <c r="GI1348">
        <v>2</v>
      </c>
      <c r="GJ1348">
        <v>0</v>
      </c>
      <c r="GK1348">
        <f>ROUND(R1348*(R12)/100,2)</f>
        <v>0</v>
      </c>
      <c r="GL1348">
        <f t="shared" si="813"/>
        <v>0</v>
      </c>
      <c r="GM1348">
        <f t="shared" si="814"/>
        <v>9162.02</v>
      </c>
      <c r="GN1348">
        <f t="shared" si="815"/>
        <v>9162.02</v>
      </c>
      <c r="GO1348">
        <f t="shared" si="816"/>
        <v>0</v>
      </c>
      <c r="GP1348">
        <f t="shared" si="817"/>
        <v>0</v>
      </c>
      <c r="GR1348">
        <v>0</v>
      </c>
      <c r="GS1348">
        <v>3</v>
      </c>
      <c r="GT1348">
        <v>0</v>
      </c>
      <c r="GU1348" t="s">
        <v>3</v>
      </c>
      <c r="GV1348">
        <f t="shared" si="818"/>
        <v>0</v>
      </c>
      <c r="GW1348">
        <v>1</v>
      </c>
      <c r="GX1348">
        <f t="shared" si="819"/>
        <v>0</v>
      </c>
      <c r="HA1348">
        <v>0</v>
      </c>
      <c r="HB1348">
        <v>0</v>
      </c>
      <c r="HC1348">
        <f t="shared" si="820"/>
        <v>0</v>
      </c>
      <c r="HE1348" t="s">
        <v>3</v>
      </c>
      <c r="HF1348" t="s">
        <v>3</v>
      </c>
      <c r="HM1348" t="s">
        <v>3</v>
      </c>
      <c r="HN1348" t="s">
        <v>3</v>
      </c>
      <c r="HO1348" t="s">
        <v>3</v>
      </c>
      <c r="HP1348" t="s">
        <v>3</v>
      </c>
      <c r="HQ1348" t="s">
        <v>3</v>
      </c>
      <c r="HS1348">
        <v>0</v>
      </c>
      <c r="IK1348">
        <v>0</v>
      </c>
    </row>
    <row r="1349" spans="1:245" x14ac:dyDescent="0.2">
      <c r="A1349">
        <v>17</v>
      </c>
      <c r="B1349">
        <v>1</v>
      </c>
      <c r="C1349">
        <f>ROW(SmtRes!A448)</f>
        <v>448</v>
      </c>
      <c r="D1349">
        <f>ROW(EtalonRes!A490)</f>
        <v>490</v>
      </c>
      <c r="E1349" t="s">
        <v>133</v>
      </c>
      <c r="F1349" t="s">
        <v>515</v>
      </c>
      <c r="G1349" t="s">
        <v>516</v>
      </c>
      <c r="H1349" t="s">
        <v>326</v>
      </c>
      <c r="I1349">
        <f>ROUND(10.74/100,9)</f>
        <v>0.1074</v>
      </c>
      <c r="J1349">
        <v>0</v>
      </c>
      <c r="K1349">
        <f>ROUND(10.74/100,9)</f>
        <v>0.1074</v>
      </c>
      <c r="O1349">
        <f t="shared" si="787"/>
        <v>2495.5300000000002</v>
      </c>
      <c r="P1349">
        <f t="shared" si="788"/>
        <v>74.69</v>
      </c>
      <c r="Q1349">
        <f>(ROUND((ROUND((((ET1349*1.1))*AV1349*I1349),2)*BB1349),2)+ROUND((ROUND(((AE1349-((EU1349*1.1)))*AV1349*I1349),2)*BS1349),2))</f>
        <v>2.1</v>
      </c>
      <c r="R1349">
        <f t="shared" si="789"/>
        <v>0</v>
      </c>
      <c r="S1349">
        <f t="shared" si="790"/>
        <v>2418.7399999999998</v>
      </c>
      <c r="T1349">
        <f t="shared" si="791"/>
        <v>0</v>
      </c>
      <c r="U1349">
        <f t="shared" si="792"/>
        <v>4.2506417580000004</v>
      </c>
      <c r="V1349">
        <f t="shared" si="793"/>
        <v>0</v>
      </c>
      <c r="W1349">
        <f t="shared" si="794"/>
        <v>0</v>
      </c>
      <c r="X1349">
        <f t="shared" si="795"/>
        <v>1741.49</v>
      </c>
      <c r="Y1349">
        <f t="shared" si="796"/>
        <v>1233.56</v>
      </c>
      <c r="AA1349">
        <v>62853509</v>
      </c>
      <c r="AB1349">
        <f t="shared" si="797"/>
        <v>559.149</v>
      </c>
      <c r="AC1349">
        <f t="shared" ref="AC1349:AC1366" si="821">ROUND((ES1349),6)</f>
        <v>123.78</v>
      </c>
      <c r="AD1349">
        <f>ROUND(((((ET1349*1.1))-((EU1349*1.1)))+AE1349),6)</f>
        <v>2.09</v>
      </c>
      <c r="AE1349">
        <f>ROUND(((EU1349*1.1)),6)</f>
        <v>0</v>
      </c>
      <c r="AF1349">
        <f>ROUND(((EV1349*1.1)),6)</f>
        <v>433.279</v>
      </c>
      <c r="AG1349">
        <f t="shared" si="800"/>
        <v>0</v>
      </c>
      <c r="AH1349">
        <f>((EW1349*1.1))</f>
        <v>36.410000000000004</v>
      </c>
      <c r="AI1349">
        <f>((EX1349*1.1))</f>
        <v>0</v>
      </c>
      <c r="AJ1349">
        <f t="shared" si="802"/>
        <v>0</v>
      </c>
      <c r="AK1349">
        <v>519.57000000000005</v>
      </c>
      <c r="AL1349">
        <v>123.78</v>
      </c>
      <c r="AM1349">
        <v>1.9</v>
      </c>
      <c r="AN1349">
        <v>0</v>
      </c>
      <c r="AO1349">
        <v>393.89</v>
      </c>
      <c r="AP1349">
        <v>0</v>
      </c>
      <c r="AQ1349">
        <v>33.1</v>
      </c>
      <c r="AR1349">
        <v>0</v>
      </c>
      <c r="AS1349">
        <v>0</v>
      </c>
      <c r="AT1349">
        <v>72</v>
      </c>
      <c r="AU1349">
        <v>51</v>
      </c>
      <c r="AV1349">
        <v>1.087</v>
      </c>
      <c r="AW1349">
        <v>1</v>
      </c>
      <c r="AZ1349">
        <v>1</v>
      </c>
      <c r="BA1349">
        <v>47.82</v>
      </c>
      <c r="BB1349">
        <v>8.76</v>
      </c>
      <c r="BC1349">
        <v>5.62</v>
      </c>
      <c r="BD1349" t="s">
        <v>3</v>
      </c>
      <c r="BE1349" t="s">
        <v>3</v>
      </c>
      <c r="BF1349" t="s">
        <v>3</v>
      </c>
      <c r="BG1349" t="s">
        <v>3</v>
      </c>
      <c r="BH1349">
        <v>0</v>
      </c>
      <c r="BI1349">
        <v>1</v>
      </c>
      <c r="BJ1349" t="s">
        <v>517</v>
      </c>
      <c r="BM1349">
        <v>80</v>
      </c>
      <c r="BN1349">
        <v>0</v>
      </c>
      <c r="BO1349" t="s">
        <v>515</v>
      </c>
      <c r="BP1349">
        <v>1</v>
      </c>
      <c r="BQ1349">
        <v>30</v>
      </c>
      <c r="BR1349">
        <v>0</v>
      </c>
      <c r="BS1349">
        <v>47.82</v>
      </c>
      <c r="BT1349">
        <v>1</v>
      </c>
      <c r="BU1349">
        <v>1</v>
      </c>
      <c r="BV1349">
        <v>1</v>
      </c>
      <c r="BW1349">
        <v>1</v>
      </c>
      <c r="BX1349">
        <v>1</v>
      </c>
      <c r="BY1349" t="s">
        <v>3</v>
      </c>
      <c r="BZ1349">
        <v>72</v>
      </c>
      <c r="CA1349">
        <v>51</v>
      </c>
      <c r="CB1349" t="s">
        <v>3</v>
      </c>
      <c r="CE1349">
        <v>30</v>
      </c>
      <c r="CF1349">
        <v>0</v>
      </c>
      <c r="CG1349">
        <v>0</v>
      </c>
      <c r="CM1349">
        <v>0</v>
      </c>
      <c r="CN1349" t="s">
        <v>1200</v>
      </c>
      <c r="CO1349">
        <v>0</v>
      </c>
      <c r="CP1349">
        <f t="shared" si="803"/>
        <v>2495.5299999999997</v>
      </c>
      <c r="CQ1349">
        <f t="shared" si="804"/>
        <v>695.64</v>
      </c>
      <c r="CR1349">
        <f>(ROUND((ROUND((((ET1349*1.1))*AV1349*1),2)*BB1349),2)+ROUND((ROUND(((AE1349-((EU1349*1.1)))*AV1349*1),2)*BS1349),2))</f>
        <v>19.89</v>
      </c>
      <c r="CS1349">
        <f t="shared" si="805"/>
        <v>0</v>
      </c>
      <c r="CT1349">
        <f t="shared" si="806"/>
        <v>22521.79</v>
      </c>
      <c r="CU1349">
        <f t="shared" si="807"/>
        <v>0</v>
      </c>
      <c r="CV1349">
        <f t="shared" si="808"/>
        <v>39.577670000000005</v>
      </c>
      <c r="CW1349">
        <f t="shared" si="809"/>
        <v>0</v>
      </c>
      <c r="CX1349">
        <f t="shared" si="810"/>
        <v>0</v>
      </c>
      <c r="CY1349">
        <f t="shared" si="811"/>
        <v>1741.4927999999998</v>
      </c>
      <c r="CZ1349">
        <f t="shared" si="812"/>
        <v>1233.5573999999999</v>
      </c>
      <c r="DB1349">
        <v>108</v>
      </c>
      <c r="DC1349" t="s">
        <v>3</v>
      </c>
      <c r="DD1349" t="s">
        <v>3</v>
      </c>
      <c r="DE1349" t="s">
        <v>23</v>
      </c>
      <c r="DF1349" t="s">
        <v>23</v>
      </c>
      <c r="DG1349" t="s">
        <v>23</v>
      </c>
      <c r="DH1349" t="s">
        <v>3</v>
      </c>
      <c r="DI1349" t="s">
        <v>23</v>
      </c>
      <c r="DJ1349" t="s">
        <v>23</v>
      </c>
      <c r="DK1349" t="s">
        <v>3</v>
      </c>
      <c r="DL1349" t="s">
        <v>3</v>
      </c>
      <c r="DM1349" t="s">
        <v>3</v>
      </c>
      <c r="DN1349">
        <v>85</v>
      </c>
      <c r="DO1349">
        <v>70</v>
      </c>
      <c r="DP1349">
        <v>1.087</v>
      </c>
      <c r="DQ1349">
        <v>1</v>
      </c>
      <c r="DU1349">
        <v>1003</v>
      </c>
      <c r="DV1349" t="s">
        <v>326</v>
      </c>
      <c r="DW1349" t="s">
        <v>326</v>
      </c>
      <c r="DX1349">
        <v>100</v>
      </c>
      <c r="DZ1349" t="s">
        <v>3</v>
      </c>
      <c r="EA1349" t="s">
        <v>3</v>
      </c>
      <c r="EB1349" t="s">
        <v>3</v>
      </c>
      <c r="EC1349" t="s">
        <v>3</v>
      </c>
      <c r="EE1349">
        <v>65731382</v>
      </c>
      <c r="EF1349">
        <v>30</v>
      </c>
      <c r="EG1349" t="s">
        <v>24</v>
      </c>
      <c r="EH1349">
        <v>0</v>
      </c>
      <c r="EI1349" t="s">
        <v>3</v>
      </c>
      <c r="EJ1349">
        <v>1</v>
      </c>
      <c r="EK1349">
        <v>80</v>
      </c>
      <c r="EL1349" t="s">
        <v>518</v>
      </c>
      <c r="EM1349" t="s">
        <v>519</v>
      </c>
      <c r="EO1349" t="s">
        <v>27</v>
      </c>
      <c r="EQ1349">
        <v>0</v>
      </c>
      <c r="ER1349">
        <v>519.57000000000005</v>
      </c>
      <c r="ES1349">
        <v>123.78</v>
      </c>
      <c r="ET1349">
        <v>1.9</v>
      </c>
      <c r="EU1349">
        <v>0</v>
      </c>
      <c r="EV1349">
        <v>393.89</v>
      </c>
      <c r="EW1349">
        <v>33.1</v>
      </c>
      <c r="EX1349">
        <v>0</v>
      </c>
      <c r="EY1349">
        <v>0</v>
      </c>
      <c r="FQ1349">
        <v>0</v>
      </c>
      <c r="FR1349">
        <v>0</v>
      </c>
      <c r="FS1349">
        <v>0</v>
      </c>
      <c r="FX1349">
        <v>85</v>
      </c>
      <c r="FY1349">
        <v>70</v>
      </c>
      <c r="GA1349" t="s">
        <v>3</v>
      </c>
      <c r="GD1349">
        <v>0</v>
      </c>
      <c r="GF1349">
        <v>-1920587024</v>
      </c>
      <c r="GG1349">
        <v>2</v>
      </c>
      <c r="GH1349">
        <v>1</v>
      </c>
      <c r="GI1349">
        <v>2</v>
      </c>
      <c r="GJ1349">
        <v>0</v>
      </c>
      <c r="GK1349">
        <f>ROUND(R1349*(R12)/100,2)</f>
        <v>0</v>
      </c>
      <c r="GL1349">
        <f t="shared" si="813"/>
        <v>0</v>
      </c>
      <c r="GM1349">
        <f t="shared" si="814"/>
        <v>5470.58</v>
      </c>
      <c r="GN1349">
        <f t="shared" si="815"/>
        <v>5470.58</v>
      </c>
      <c r="GO1349">
        <f t="shared" si="816"/>
        <v>0</v>
      </c>
      <c r="GP1349">
        <f t="shared" si="817"/>
        <v>0</v>
      </c>
      <c r="GR1349">
        <v>0</v>
      </c>
      <c r="GS1349">
        <v>3</v>
      </c>
      <c r="GT1349">
        <v>0</v>
      </c>
      <c r="GU1349" t="s">
        <v>3</v>
      </c>
      <c r="GV1349">
        <f t="shared" si="818"/>
        <v>0</v>
      </c>
      <c r="GW1349">
        <v>1</v>
      </c>
      <c r="GX1349">
        <f t="shared" si="819"/>
        <v>0</v>
      </c>
      <c r="HA1349">
        <v>0</v>
      </c>
      <c r="HB1349">
        <v>0</v>
      </c>
      <c r="HC1349">
        <f t="shared" si="820"/>
        <v>0</v>
      </c>
      <c r="HE1349" t="s">
        <v>3</v>
      </c>
      <c r="HF1349" t="s">
        <v>3</v>
      </c>
      <c r="HM1349" t="s">
        <v>3</v>
      </c>
      <c r="HN1349" t="s">
        <v>3</v>
      </c>
      <c r="HO1349" t="s">
        <v>3</v>
      </c>
      <c r="HP1349" t="s">
        <v>3</v>
      </c>
      <c r="HQ1349" t="s">
        <v>3</v>
      </c>
      <c r="HS1349">
        <v>0</v>
      </c>
      <c r="IK1349">
        <v>0</v>
      </c>
    </row>
    <row r="1350" spans="1:245" x14ac:dyDescent="0.2">
      <c r="A1350">
        <v>17</v>
      </c>
      <c r="B1350">
        <v>1</v>
      </c>
      <c r="C1350">
        <f>ROW(SmtRes!A454)</f>
        <v>454</v>
      </c>
      <c r="D1350">
        <f>ROW(EtalonRes!A497)</f>
        <v>497</v>
      </c>
      <c r="E1350" t="s">
        <v>137</v>
      </c>
      <c r="F1350" t="s">
        <v>520</v>
      </c>
      <c r="G1350" t="s">
        <v>521</v>
      </c>
      <c r="H1350" t="s">
        <v>346</v>
      </c>
      <c r="I1350">
        <f>ROUND(14*9.65/1000,9)</f>
        <v>0.1351</v>
      </c>
      <c r="J1350">
        <v>0</v>
      </c>
      <c r="K1350">
        <f>ROUND(14*9.65/1000,9)</f>
        <v>0.1351</v>
      </c>
      <c r="O1350">
        <f t="shared" si="787"/>
        <v>11994.29</v>
      </c>
      <c r="P1350">
        <f t="shared" si="788"/>
        <v>88.48</v>
      </c>
      <c r="Q1350">
        <f>(ROUND((ROUND((((ET1350*1.1))*AV1350*I1350),2)*BB1350),2)+ROUND((ROUND(((AE1350-((EU1350*1.1)))*AV1350*I1350),2)*BS1350),2))</f>
        <v>77.53</v>
      </c>
      <c r="R1350">
        <f t="shared" si="789"/>
        <v>0</v>
      </c>
      <c r="S1350">
        <f t="shared" si="790"/>
        <v>11828.28</v>
      </c>
      <c r="T1350">
        <f t="shared" si="791"/>
        <v>0</v>
      </c>
      <c r="U1350">
        <f t="shared" si="792"/>
        <v>18.738532119999999</v>
      </c>
      <c r="V1350">
        <f t="shared" si="793"/>
        <v>0</v>
      </c>
      <c r="W1350">
        <f t="shared" si="794"/>
        <v>0</v>
      </c>
      <c r="X1350">
        <f t="shared" si="795"/>
        <v>8516.36</v>
      </c>
      <c r="Y1350">
        <f t="shared" si="796"/>
        <v>6032.42</v>
      </c>
      <c r="AA1350">
        <v>62853509</v>
      </c>
      <c r="AB1350">
        <f t="shared" si="797"/>
        <v>1800.6859999999999</v>
      </c>
      <c r="AC1350">
        <f t="shared" si="821"/>
        <v>58.44</v>
      </c>
      <c r="AD1350">
        <f>ROUND(((((ET1350*1.1))-((EU1350*1.1)))+AE1350),6)</f>
        <v>57.926000000000002</v>
      </c>
      <c r="AE1350">
        <f>ROUND(((EU1350*1.1)),6)</f>
        <v>0</v>
      </c>
      <c r="AF1350">
        <f>ROUND(((EV1350*1.1)),6)</f>
        <v>1684.32</v>
      </c>
      <c r="AG1350">
        <f t="shared" si="800"/>
        <v>0</v>
      </c>
      <c r="AH1350">
        <f>((EW1350*1.1))</f>
        <v>127.60000000000001</v>
      </c>
      <c r="AI1350">
        <f>((EX1350*1.1))</f>
        <v>0</v>
      </c>
      <c r="AJ1350">
        <f t="shared" si="802"/>
        <v>0</v>
      </c>
      <c r="AK1350">
        <v>1642.3</v>
      </c>
      <c r="AL1350">
        <v>58.44</v>
      </c>
      <c r="AM1350">
        <v>52.66</v>
      </c>
      <c r="AN1350">
        <v>0</v>
      </c>
      <c r="AO1350">
        <v>1531.2</v>
      </c>
      <c r="AP1350">
        <v>0</v>
      </c>
      <c r="AQ1350">
        <v>116</v>
      </c>
      <c r="AR1350">
        <v>0</v>
      </c>
      <c r="AS1350">
        <v>0</v>
      </c>
      <c r="AT1350">
        <v>72</v>
      </c>
      <c r="AU1350">
        <v>51</v>
      </c>
      <c r="AV1350">
        <v>1.087</v>
      </c>
      <c r="AW1350">
        <v>1</v>
      </c>
      <c r="AZ1350">
        <v>1</v>
      </c>
      <c r="BA1350">
        <v>47.82</v>
      </c>
      <c r="BB1350">
        <v>9.11</v>
      </c>
      <c r="BC1350">
        <v>11.2</v>
      </c>
      <c r="BD1350" t="s">
        <v>3</v>
      </c>
      <c r="BE1350" t="s">
        <v>3</v>
      </c>
      <c r="BF1350" t="s">
        <v>3</v>
      </c>
      <c r="BG1350" t="s">
        <v>3</v>
      </c>
      <c r="BH1350">
        <v>0</v>
      </c>
      <c r="BI1350">
        <v>1</v>
      </c>
      <c r="BJ1350" t="s">
        <v>522</v>
      </c>
      <c r="BM1350">
        <v>80</v>
      </c>
      <c r="BN1350">
        <v>0</v>
      </c>
      <c r="BO1350" t="s">
        <v>520</v>
      </c>
      <c r="BP1350">
        <v>1</v>
      </c>
      <c r="BQ1350">
        <v>30</v>
      </c>
      <c r="BR1350">
        <v>0</v>
      </c>
      <c r="BS1350">
        <v>47.82</v>
      </c>
      <c r="BT1350">
        <v>1</v>
      </c>
      <c r="BU1350">
        <v>1</v>
      </c>
      <c r="BV1350">
        <v>1</v>
      </c>
      <c r="BW1350">
        <v>1</v>
      </c>
      <c r="BX1350">
        <v>1</v>
      </c>
      <c r="BY1350" t="s">
        <v>3</v>
      </c>
      <c r="BZ1350">
        <v>72</v>
      </c>
      <c r="CA1350">
        <v>51</v>
      </c>
      <c r="CB1350" t="s">
        <v>3</v>
      </c>
      <c r="CE1350">
        <v>30</v>
      </c>
      <c r="CF1350">
        <v>0</v>
      </c>
      <c r="CG1350">
        <v>0</v>
      </c>
      <c r="CM1350">
        <v>0</v>
      </c>
      <c r="CN1350" t="s">
        <v>1200</v>
      </c>
      <c r="CO1350">
        <v>0</v>
      </c>
      <c r="CP1350">
        <f t="shared" si="803"/>
        <v>11994.29</v>
      </c>
      <c r="CQ1350">
        <f t="shared" si="804"/>
        <v>654.53</v>
      </c>
      <c r="CR1350">
        <f>(ROUND((ROUND((((ET1350*1.1))*AV1350*1),2)*BB1350),2)+ROUND((ROUND(((AE1350-((EU1350*1.1)))*AV1350*1),2)*BS1350),2))</f>
        <v>573.66</v>
      </c>
      <c r="CS1350">
        <f t="shared" si="805"/>
        <v>0</v>
      </c>
      <c r="CT1350">
        <f t="shared" si="806"/>
        <v>87551.73</v>
      </c>
      <c r="CU1350">
        <f t="shared" si="807"/>
        <v>0</v>
      </c>
      <c r="CV1350">
        <f t="shared" si="808"/>
        <v>138.7012</v>
      </c>
      <c r="CW1350">
        <f t="shared" si="809"/>
        <v>0</v>
      </c>
      <c r="CX1350">
        <f t="shared" si="810"/>
        <v>0</v>
      </c>
      <c r="CY1350">
        <f t="shared" si="811"/>
        <v>8516.3616000000002</v>
      </c>
      <c r="CZ1350">
        <f t="shared" si="812"/>
        <v>6032.4228000000003</v>
      </c>
      <c r="DB1350">
        <v>109</v>
      </c>
      <c r="DC1350" t="s">
        <v>3</v>
      </c>
      <c r="DD1350" t="s">
        <v>3</v>
      </c>
      <c r="DE1350" t="s">
        <v>23</v>
      </c>
      <c r="DF1350" t="s">
        <v>23</v>
      </c>
      <c r="DG1350" t="s">
        <v>23</v>
      </c>
      <c r="DH1350" t="s">
        <v>3</v>
      </c>
      <c r="DI1350" t="s">
        <v>23</v>
      </c>
      <c r="DJ1350" t="s">
        <v>23</v>
      </c>
      <c r="DK1350" t="s">
        <v>3</v>
      </c>
      <c r="DL1350" t="s">
        <v>3</v>
      </c>
      <c r="DM1350" t="s">
        <v>3</v>
      </c>
      <c r="DN1350">
        <v>85</v>
      </c>
      <c r="DO1350">
        <v>70</v>
      </c>
      <c r="DP1350">
        <v>1.087</v>
      </c>
      <c r="DQ1350">
        <v>1</v>
      </c>
      <c r="DU1350">
        <v>1013</v>
      </c>
      <c r="DV1350" t="s">
        <v>346</v>
      </c>
      <c r="DW1350" t="s">
        <v>346</v>
      </c>
      <c r="DX1350">
        <v>1</v>
      </c>
      <c r="DZ1350" t="s">
        <v>3</v>
      </c>
      <c r="EA1350" t="s">
        <v>3</v>
      </c>
      <c r="EB1350" t="s">
        <v>3</v>
      </c>
      <c r="EC1350" t="s">
        <v>3</v>
      </c>
      <c r="EE1350">
        <v>65731382</v>
      </c>
      <c r="EF1350">
        <v>30</v>
      </c>
      <c r="EG1350" t="s">
        <v>24</v>
      </c>
      <c r="EH1350">
        <v>0</v>
      </c>
      <c r="EI1350" t="s">
        <v>3</v>
      </c>
      <c r="EJ1350">
        <v>1</v>
      </c>
      <c r="EK1350">
        <v>80</v>
      </c>
      <c r="EL1350" t="s">
        <v>518</v>
      </c>
      <c r="EM1350" t="s">
        <v>519</v>
      </c>
      <c r="EO1350" t="s">
        <v>27</v>
      </c>
      <c r="EQ1350">
        <v>0</v>
      </c>
      <c r="ER1350">
        <v>1642.3</v>
      </c>
      <c r="ES1350">
        <v>58.44</v>
      </c>
      <c r="ET1350">
        <v>52.66</v>
      </c>
      <c r="EU1350">
        <v>0</v>
      </c>
      <c r="EV1350">
        <v>1531.2</v>
      </c>
      <c r="EW1350">
        <v>116</v>
      </c>
      <c r="EX1350">
        <v>0</v>
      </c>
      <c r="EY1350">
        <v>0</v>
      </c>
      <c r="FQ1350">
        <v>0</v>
      </c>
      <c r="FR1350">
        <v>0</v>
      </c>
      <c r="FS1350">
        <v>0</v>
      </c>
      <c r="FX1350">
        <v>85</v>
      </c>
      <c r="FY1350">
        <v>70</v>
      </c>
      <c r="GA1350" t="s">
        <v>3</v>
      </c>
      <c r="GD1350">
        <v>0</v>
      </c>
      <c r="GF1350">
        <v>-657780287</v>
      </c>
      <c r="GG1350">
        <v>2</v>
      </c>
      <c r="GH1350">
        <v>1</v>
      </c>
      <c r="GI1350">
        <v>2</v>
      </c>
      <c r="GJ1350">
        <v>0</v>
      </c>
      <c r="GK1350">
        <f>ROUND(R1350*(R12)/100,2)</f>
        <v>0</v>
      </c>
      <c r="GL1350">
        <f t="shared" si="813"/>
        <v>0</v>
      </c>
      <c r="GM1350">
        <f t="shared" si="814"/>
        <v>26543.07</v>
      </c>
      <c r="GN1350">
        <f t="shared" si="815"/>
        <v>26543.07</v>
      </c>
      <c r="GO1350">
        <f t="shared" si="816"/>
        <v>0</v>
      </c>
      <c r="GP1350">
        <f t="shared" si="817"/>
        <v>0</v>
      </c>
      <c r="GR1350">
        <v>0</v>
      </c>
      <c r="GS1350">
        <v>3</v>
      </c>
      <c r="GT1350">
        <v>0</v>
      </c>
      <c r="GU1350" t="s">
        <v>3</v>
      </c>
      <c r="GV1350">
        <f t="shared" si="818"/>
        <v>0</v>
      </c>
      <c r="GW1350">
        <v>1</v>
      </c>
      <c r="GX1350">
        <f t="shared" si="819"/>
        <v>0</v>
      </c>
      <c r="HA1350">
        <v>0</v>
      </c>
      <c r="HB1350">
        <v>0</v>
      </c>
      <c r="HC1350">
        <f t="shared" si="820"/>
        <v>0</v>
      </c>
      <c r="HE1350" t="s">
        <v>3</v>
      </c>
      <c r="HF1350" t="s">
        <v>3</v>
      </c>
      <c r="HM1350" t="s">
        <v>3</v>
      </c>
      <c r="HN1350" t="s">
        <v>3</v>
      </c>
      <c r="HO1350" t="s">
        <v>3</v>
      </c>
      <c r="HP1350" t="s">
        <v>3</v>
      </c>
      <c r="HQ1350" t="s">
        <v>3</v>
      </c>
      <c r="HS1350">
        <v>0</v>
      </c>
      <c r="IK1350">
        <v>0</v>
      </c>
    </row>
    <row r="1351" spans="1:245" x14ac:dyDescent="0.2">
      <c r="A1351">
        <v>18</v>
      </c>
      <c r="B1351">
        <v>1</v>
      </c>
      <c r="C1351">
        <v>450</v>
      </c>
      <c r="E1351" t="s">
        <v>523</v>
      </c>
      <c r="F1351" t="s">
        <v>524</v>
      </c>
      <c r="G1351" t="s">
        <v>525</v>
      </c>
      <c r="H1351" t="s">
        <v>395</v>
      </c>
      <c r="I1351">
        <f>I1350*J1351</f>
        <v>0.1351</v>
      </c>
      <c r="J1351">
        <v>1</v>
      </c>
      <c r="K1351">
        <v>1</v>
      </c>
      <c r="O1351">
        <f t="shared" si="787"/>
        <v>3336.08</v>
      </c>
      <c r="P1351">
        <f t="shared" si="788"/>
        <v>3336.08</v>
      </c>
      <c r="Q1351">
        <f>(ROUND((ROUND(((ET1351)*AV1351*I1351),2)*BB1351),2)+ROUND((ROUND(((AE1351-(EU1351))*AV1351*I1351),2)*BS1351),2))</f>
        <v>0</v>
      </c>
      <c r="R1351">
        <f t="shared" si="789"/>
        <v>0</v>
      </c>
      <c r="S1351">
        <f t="shared" si="790"/>
        <v>0</v>
      </c>
      <c r="T1351">
        <f t="shared" si="791"/>
        <v>0</v>
      </c>
      <c r="U1351">
        <f t="shared" si="792"/>
        <v>0</v>
      </c>
      <c r="V1351">
        <f t="shared" si="793"/>
        <v>0</v>
      </c>
      <c r="W1351">
        <f t="shared" si="794"/>
        <v>0</v>
      </c>
      <c r="X1351">
        <f t="shared" si="795"/>
        <v>0</v>
      </c>
      <c r="Y1351">
        <f t="shared" si="796"/>
        <v>0</v>
      </c>
      <c r="AA1351">
        <v>62853509</v>
      </c>
      <c r="AB1351">
        <f t="shared" si="797"/>
        <v>8914.6</v>
      </c>
      <c r="AC1351">
        <f t="shared" si="821"/>
        <v>8914.6</v>
      </c>
      <c r="AD1351">
        <f>ROUND((((ET1351)-(EU1351))+AE1351),6)</f>
        <v>0</v>
      </c>
      <c r="AE1351">
        <f>ROUND((EU1351),6)</f>
        <v>0</v>
      </c>
      <c r="AF1351">
        <f>ROUND((EV1351),6)</f>
        <v>0</v>
      </c>
      <c r="AG1351">
        <f t="shared" si="800"/>
        <v>0</v>
      </c>
      <c r="AH1351">
        <f>(EW1351)</f>
        <v>0</v>
      </c>
      <c r="AI1351">
        <f>(EX1351)</f>
        <v>0</v>
      </c>
      <c r="AJ1351">
        <f t="shared" si="802"/>
        <v>0</v>
      </c>
      <c r="AK1351">
        <v>8914.6</v>
      </c>
      <c r="AL1351">
        <v>8914.6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  <c r="AS1351">
        <v>0</v>
      </c>
      <c r="AT1351">
        <v>0</v>
      </c>
      <c r="AU1351">
        <v>0</v>
      </c>
      <c r="AV1351">
        <v>1</v>
      </c>
      <c r="AW1351">
        <v>1</v>
      </c>
      <c r="AZ1351">
        <v>1</v>
      </c>
      <c r="BA1351">
        <v>1</v>
      </c>
      <c r="BB1351">
        <v>1</v>
      </c>
      <c r="BC1351">
        <v>2.77</v>
      </c>
      <c r="BD1351" t="s">
        <v>3</v>
      </c>
      <c r="BE1351" t="s">
        <v>3</v>
      </c>
      <c r="BF1351" t="s">
        <v>3</v>
      </c>
      <c r="BG1351" t="s">
        <v>3</v>
      </c>
      <c r="BH1351">
        <v>3</v>
      </c>
      <c r="BI1351">
        <v>1</v>
      </c>
      <c r="BJ1351" t="s">
        <v>526</v>
      </c>
      <c r="BM1351">
        <v>80</v>
      </c>
      <c r="BN1351">
        <v>0</v>
      </c>
      <c r="BO1351" t="s">
        <v>524</v>
      </c>
      <c r="BP1351">
        <v>1</v>
      </c>
      <c r="BQ1351">
        <v>30</v>
      </c>
      <c r="BR1351">
        <v>0</v>
      </c>
      <c r="BS1351">
        <v>1</v>
      </c>
      <c r="BT1351">
        <v>1</v>
      </c>
      <c r="BU1351">
        <v>1</v>
      </c>
      <c r="BV1351">
        <v>1</v>
      </c>
      <c r="BW1351">
        <v>1</v>
      </c>
      <c r="BX1351">
        <v>1</v>
      </c>
      <c r="BY1351" t="s">
        <v>3</v>
      </c>
      <c r="BZ1351">
        <v>0</v>
      </c>
      <c r="CA1351">
        <v>0</v>
      </c>
      <c r="CB1351" t="s">
        <v>3</v>
      </c>
      <c r="CE1351">
        <v>30</v>
      </c>
      <c r="CF1351">
        <v>0</v>
      </c>
      <c r="CG1351">
        <v>0</v>
      </c>
      <c r="CM1351">
        <v>0</v>
      </c>
      <c r="CN1351" t="s">
        <v>3</v>
      </c>
      <c r="CO1351">
        <v>0</v>
      </c>
      <c r="CP1351">
        <f t="shared" si="803"/>
        <v>3336.08</v>
      </c>
      <c r="CQ1351">
        <f t="shared" si="804"/>
        <v>24693.439999999999</v>
      </c>
      <c r="CR1351">
        <f>(ROUND((ROUND(((ET1351)*AV1351*1),2)*BB1351),2)+ROUND((ROUND(((AE1351-(EU1351))*AV1351*1),2)*BS1351),2))</f>
        <v>0</v>
      </c>
      <c r="CS1351">
        <f t="shared" si="805"/>
        <v>0</v>
      </c>
      <c r="CT1351">
        <f t="shared" si="806"/>
        <v>0</v>
      </c>
      <c r="CU1351">
        <f t="shared" si="807"/>
        <v>0</v>
      </c>
      <c r="CV1351">
        <f t="shared" si="808"/>
        <v>0</v>
      </c>
      <c r="CW1351">
        <f t="shared" si="809"/>
        <v>0</v>
      </c>
      <c r="CX1351">
        <f t="shared" si="810"/>
        <v>0</v>
      </c>
      <c r="CY1351">
        <f t="shared" si="811"/>
        <v>0</v>
      </c>
      <c r="CZ1351">
        <f t="shared" si="812"/>
        <v>0</v>
      </c>
      <c r="DC1351" t="s">
        <v>3</v>
      </c>
      <c r="DD1351" t="s">
        <v>3</v>
      </c>
      <c r="DE1351" t="s">
        <v>3</v>
      </c>
      <c r="DF1351" t="s">
        <v>3</v>
      </c>
      <c r="DG1351" t="s">
        <v>3</v>
      </c>
      <c r="DH1351" t="s">
        <v>3</v>
      </c>
      <c r="DI1351" t="s">
        <v>3</v>
      </c>
      <c r="DJ1351" t="s">
        <v>3</v>
      </c>
      <c r="DK1351" t="s">
        <v>3</v>
      </c>
      <c r="DL1351" t="s">
        <v>3</v>
      </c>
      <c r="DM1351" t="s">
        <v>3</v>
      </c>
      <c r="DN1351">
        <v>85</v>
      </c>
      <c r="DO1351">
        <v>70</v>
      </c>
      <c r="DP1351">
        <v>1.087</v>
      </c>
      <c r="DQ1351">
        <v>1</v>
      </c>
      <c r="DU1351">
        <v>1009</v>
      </c>
      <c r="DV1351" t="s">
        <v>395</v>
      </c>
      <c r="DW1351" t="s">
        <v>395</v>
      </c>
      <c r="DX1351">
        <v>1000</v>
      </c>
      <c r="DZ1351" t="s">
        <v>3</v>
      </c>
      <c r="EA1351" t="s">
        <v>3</v>
      </c>
      <c r="EB1351" t="s">
        <v>3</v>
      </c>
      <c r="EC1351" t="s">
        <v>3</v>
      </c>
      <c r="EE1351">
        <v>65731382</v>
      </c>
      <c r="EF1351">
        <v>30</v>
      </c>
      <c r="EG1351" t="s">
        <v>24</v>
      </c>
      <c r="EH1351">
        <v>0</v>
      </c>
      <c r="EI1351" t="s">
        <v>3</v>
      </c>
      <c r="EJ1351">
        <v>1</v>
      </c>
      <c r="EK1351">
        <v>80</v>
      </c>
      <c r="EL1351" t="s">
        <v>518</v>
      </c>
      <c r="EM1351" t="s">
        <v>519</v>
      </c>
      <c r="EO1351" t="s">
        <v>3</v>
      </c>
      <c r="EQ1351">
        <v>0</v>
      </c>
      <c r="ER1351">
        <v>8914.6</v>
      </c>
      <c r="ES1351">
        <v>8914.6</v>
      </c>
      <c r="ET1351">
        <v>0</v>
      </c>
      <c r="EU1351">
        <v>0</v>
      </c>
      <c r="EV1351">
        <v>0</v>
      </c>
      <c r="EW1351">
        <v>0</v>
      </c>
      <c r="EX1351">
        <v>0</v>
      </c>
      <c r="FQ1351">
        <v>0</v>
      </c>
      <c r="FR1351">
        <v>0</v>
      </c>
      <c r="FS1351">
        <v>0</v>
      </c>
      <c r="FX1351">
        <v>85</v>
      </c>
      <c r="FY1351">
        <v>70</v>
      </c>
      <c r="GA1351" t="s">
        <v>3</v>
      </c>
      <c r="GD1351">
        <v>0</v>
      </c>
      <c r="GF1351">
        <v>780827059</v>
      </c>
      <c r="GG1351">
        <v>2</v>
      </c>
      <c r="GH1351">
        <v>1</v>
      </c>
      <c r="GI1351">
        <v>2</v>
      </c>
      <c r="GJ1351">
        <v>0</v>
      </c>
      <c r="GK1351">
        <f>ROUND(R1351*(R12)/100,2)</f>
        <v>0</v>
      </c>
      <c r="GL1351">
        <f t="shared" si="813"/>
        <v>0</v>
      </c>
      <c r="GM1351">
        <f t="shared" si="814"/>
        <v>3336.08</v>
      </c>
      <c r="GN1351">
        <f t="shared" si="815"/>
        <v>3336.08</v>
      </c>
      <c r="GO1351">
        <f t="shared" si="816"/>
        <v>0</v>
      </c>
      <c r="GP1351">
        <f t="shared" si="817"/>
        <v>0</v>
      </c>
      <c r="GR1351">
        <v>0</v>
      </c>
      <c r="GS1351">
        <v>3</v>
      </c>
      <c r="GT1351">
        <v>0</v>
      </c>
      <c r="GU1351" t="s">
        <v>3</v>
      </c>
      <c r="GV1351">
        <f t="shared" si="818"/>
        <v>0</v>
      </c>
      <c r="GW1351">
        <v>1</v>
      </c>
      <c r="GX1351">
        <f t="shared" si="819"/>
        <v>0</v>
      </c>
      <c r="HA1351">
        <v>0</v>
      </c>
      <c r="HB1351">
        <v>0</v>
      </c>
      <c r="HC1351">
        <f t="shared" si="820"/>
        <v>0</v>
      </c>
      <c r="HE1351" t="s">
        <v>3</v>
      </c>
      <c r="HF1351" t="s">
        <v>3</v>
      </c>
      <c r="HM1351" t="s">
        <v>3</v>
      </c>
      <c r="HN1351" t="s">
        <v>3</v>
      </c>
      <c r="HO1351" t="s">
        <v>3</v>
      </c>
      <c r="HP1351" t="s">
        <v>3</v>
      </c>
      <c r="HQ1351" t="s">
        <v>3</v>
      </c>
      <c r="HS1351">
        <v>0</v>
      </c>
      <c r="IK1351">
        <v>0</v>
      </c>
    </row>
    <row r="1352" spans="1:245" x14ac:dyDescent="0.2">
      <c r="A1352">
        <v>17</v>
      </c>
      <c r="B1352">
        <v>1</v>
      </c>
      <c r="C1352">
        <f>ROW(SmtRes!A460)</f>
        <v>460</v>
      </c>
      <c r="D1352">
        <f>ROW(EtalonRes!A503)</f>
        <v>503</v>
      </c>
      <c r="E1352" t="s">
        <v>139</v>
      </c>
      <c r="F1352" t="s">
        <v>472</v>
      </c>
      <c r="G1352" t="s">
        <v>473</v>
      </c>
      <c r="H1352" t="s">
        <v>474</v>
      </c>
      <c r="I1352">
        <v>0.83</v>
      </c>
      <c r="J1352">
        <v>0</v>
      </c>
      <c r="K1352">
        <v>0.83</v>
      </c>
      <c r="O1352">
        <f t="shared" si="787"/>
        <v>670.6</v>
      </c>
      <c r="P1352">
        <f t="shared" si="788"/>
        <v>6.45</v>
      </c>
      <c r="Q1352">
        <f>(ROUND((ROUND((((ET1352*1.1))*AV1352*I1352),2)*BB1352),2)+ROUND((ROUND(((AE1352-((EU1352*1.1)))*AV1352*I1352),2)*BS1352),2))</f>
        <v>293.07</v>
      </c>
      <c r="R1352">
        <f t="shared" si="789"/>
        <v>150.15</v>
      </c>
      <c r="S1352">
        <f t="shared" si="790"/>
        <v>371.08</v>
      </c>
      <c r="T1352">
        <f t="shared" si="791"/>
        <v>0</v>
      </c>
      <c r="U1352">
        <f t="shared" si="792"/>
        <v>0.74561058000000002</v>
      </c>
      <c r="V1352">
        <f t="shared" si="793"/>
        <v>0</v>
      </c>
      <c r="W1352">
        <f t="shared" si="794"/>
        <v>0</v>
      </c>
      <c r="X1352">
        <f t="shared" si="795"/>
        <v>322.83999999999997</v>
      </c>
      <c r="Y1352">
        <f t="shared" si="796"/>
        <v>152.13999999999999</v>
      </c>
      <c r="AA1352">
        <v>62853509</v>
      </c>
      <c r="AB1352">
        <f t="shared" si="797"/>
        <v>28.747</v>
      </c>
      <c r="AC1352">
        <f t="shared" si="821"/>
        <v>1.06</v>
      </c>
      <c r="AD1352">
        <f>ROUND(((((ET1352*1.1))-((EU1352*1.1)))+AE1352),6)</f>
        <v>18.754999999999999</v>
      </c>
      <c r="AE1352">
        <f>ROUND(((EU1352*1.1)),6)</f>
        <v>3.6190000000000002</v>
      </c>
      <c r="AF1352">
        <f>ROUND(((EV1352*1.1)),6)</f>
        <v>8.9320000000000004</v>
      </c>
      <c r="AG1352">
        <f t="shared" si="800"/>
        <v>0</v>
      </c>
      <c r="AH1352">
        <f>((EW1352*1.1))</f>
        <v>0.8580000000000001</v>
      </c>
      <c r="AI1352">
        <f>((EX1352*1.1))</f>
        <v>0</v>
      </c>
      <c r="AJ1352">
        <f t="shared" si="802"/>
        <v>0</v>
      </c>
      <c r="AK1352">
        <v>26.23</v>
      </c>
      <c r="AL1352">
        <v>1.06</v>
      </c>
      <c r="AM1352">
        <v>17.05</v>
      </c>
      <c r="AN1352">
        <v>3.29</v>
      </c>
      <c r="AO1352">
        <v>8.1199999999999992</v>
      </c>
      <c r="AP1352">
        <v>0</v>
      </c>
      <c r="AQ1352">
        <v>0.78</v>
      </c>
      <c r="AR1352">
        <v>0</v>
      </c>
      <c r="AS1352">
        <v>0</v>
      </c>
      <c r="AT1352">
        <v>87</v>
      </c>
      <c r="AU1352">
        <v>41</v>
      </c>
      <c r="AV1352">
        <v>1.0469999999999999</v>
      </c>
      <c r="AW1352">
        <v>1.0029999999999999</v>
      </c>
      <c r="AZ1352">
        <v>1</v>
      </c>
      <c r="BA1352">
        <v>47.82</v>
      </c>
      <c r="BB1352">
        <v>17.98</v>
      </c>
      <c r="BC1352">
        <v>7.33</v>
      </c>
      <c r="BD1352" t="s">
        <v>3</v>
      </c>
      <c r="BE1352" t="s">
        <v>3</v>
      </c>
      <c r="BF1352" t="s">
        <v>3</v>
      </c>
      <c r="BG1352" t="s">
        <v>3</v>
      </c>
      <c r="BH1352">
        <v>0</v>
      </c>
      <c r="BI1352">
        <v>1</v>
      </c>
      <c r="BJ1352" t="s">
        <v>527</v>
      </c>
      <c r="BM1352">
        <v>64</v>
      </c>
      <c r="BN1352">
        <v>0</v>
      </c>
      <c r="BO1352" t="s">
        <v>472</v>
      </c>
      <c r="BP1352">
        <v>1</v>
      </c>
      <c r="BQ1352">
        <v>30</v>
      </c>
      <c r="BR1352">
        <v>0</v>
      </c>
      <c r="BS1352">
        <v>47.82</v>
      </c>
      <c r="BT1352">
        <v>1</v>
      </c>
      <c r="BU1352">
        <v>1</v>
      </c>
      <c r="BV1352">
        <v>1</v>
      </c>
      <c r="BW1352">
        <v>1</v>
      </c>
      <c r="BX1352">
        <v>1</v>
      </c>
      <c r="BY1352" t="s">
        <v>3</v>
      </c>
      <c r="BZ1352">
        <v>87</v>
      </c>
      <c r="CA1352">
        <v>41</v>
      </c>
      <c r="CB1352" t="s">
        <v>3</v>
      </c>
      <c r="CE1352">
        <v>30</v>
      </c>
      <c r="CF1352">
        <v>0</v>
      </c>
      <c r="CG1352">
        <v>0</v>
      </c>
      <c r="CM1352">
        <v>0</v>
      </c>
      <c r="CN1352" t="s">
        <v>1200</v>
      </c>
      <c r="CO1352">
        <v>0</v>
      </c>
      <c r="CP1352">
        <f t="shared" si="803"/>
        <v>670.59999999999991</v>
      </c>
      <c r="CQ1352">
        <f t="shared" si="804"/>
        <v>7.77</v>
      </c>
      <c r="CR1352">
        <f>(ROUND((ROUND((((ET1352*1.1))*AV1352*1),2)*BB1352),2)+ROUND((ROUND(((AE1352-((EU1352*1.1)))*AV1352*1),2)*BS1352),2))</f>
        <v>353.13</v>
      </c>
      <c r="CS1352">
        <f t="shared" si="805"/>
        <v>181.24</v>
      </c>
      <c r="CT1352">
        <f t="shared" si="806"/>
        <v>447.12</v>
      </c>
      <c r="CU1352">
        <f t="shared" si="807"/>
        <v>0</v>
      </c>
      <c r="CV1352">
        <f t="shared" si="808"/>
        <v>0.89832600000000007</v>
      </c>
      <c r="CW1352">
        <f t="shared" si="809"/>
        <v>0</v>
      </c>
      <c r="CX1352">
        <f t="shared" si="810"/>
        <v>0</v>
      </c>
      <c r="CY1352">
        <f t="shared" si="811"/>
        <v>322.83959999999996</v>
      </c>
      <c r="CZ1352">
        <f t="shared" si="812"/>
        <v>152.14279999999999</v>
      </c>
      <c r="DB1352">
        <v>110</v>
      </c>
      <c r="DC1352" t="s">
        <v>3</v>
      </c>
      <c r="DD1352" t="s">
        <v>3</v>
      </c>
      <c r="DE1352" t="s">
        <v>23</v>
      </c>
      <c r="DF1352" t="s">
        <v>23</v>
      </c>
      <c r="DG1352" t="s">
        <v>23</v>
      </c>
      <c r="DH1352" t="s">
        <v>3</v>
      </c>
      <c r="DI1352" t="s">
        <v>23</v>
      </c>
      <c r="DJ1352" t="s">
        <v>23</v>
      </c>
      <c r="DK1352" t="s">
        <v>3</v>
      </c>
      <c r="DL1352" t="s">
        <v>3</v>
      </c>
      <c r="DM1352" t="s">
        <v>3</v>
      </c>
      <c r="DN1352">
        <v>91</v>
      </c>
      <c r="DO1352">
        <v>70</v>
      </c>
      <c r="DP1352">
        <v>1.0469999999999999</v>
      </c>
      <c r="DQ1352">
        <v>1.0029999999999999</v>
      </c>
      <c r="DU1352">
        <v>1013</v>
      </c>
      <c r="DV1352" t="s">
        <v>474</v>
      </c>
      <c r="DW1352" t="s">
        <v>474</v>
      </c>
      <c r="DX1352">
        <v>1</v>
      </c>
      <c r="DZ1352" t="s">
        <v>3</v>
      </c>
      <c r="EA1352" t="s">
        <v>3</v>
      </c>
      <c r="EB1352" t="s">
        <v>3</v>
      </c>
      <c r="EC1352" t="s">
        <v>3</v>
      </c>
      <c r="EE1352">
        <v>65731366</v>
      </c>
      <c r="EF1352">
        <v>30</v>
      </c>
      <c r="EG1352" t="s">
        <v>24</v>
      </c>
      <c r="EH1352">
        <v>0</v>
      </c>
      <c r="EI1352" t="s">
        <v>3</v>
      </c>
      <c r="EJ1352">
        <v>1</v>
      </c>
      <c r="EK1352">
        <v>64</v>
      </c>
      <c r="EL1352" t="s">
        <v>476</v>
      </c>
      <c r="EM1352" t="s">
        <v>477</v>
      </c>
      <c r="EO1352" t="s">
        <v>27</v>
      </c>
      <c r="EQ1352">
        <v>0</v>
      </c>
      <c r="ER1352">
        <v>26.23</v>
      </c>
      <c r="ES1352">
        <v>1.06</v>
      </c>
      <c r="ET1352">
        <v>17.05</v>
      </c>
      <c r="EU1352">
        <v>3.29</v>
      </c>
      <c r="EV1352">
        <v>8.1199999999999992</v>
      </c>
      <c r="EW1352">
        <v>0.78</v>
      </c>
      <c r="EX1352">
        <v>0</v>
      </c>
      <c r="EY1352">
        <v>0</v>
      </c>
      <c r="FQ1352">
        <v>0</v>
      </c>
      <c r="FR1352">
        <v>0</v>
      </c>
      <c r="FS1352">
        <v>0</v>
      </c>
      <c r="FX1352">
        <v>91</v>
      </c>
      <c r="FY1352">
        <v>70</v>
      </c>
      <c r="GA1352" t="s">
        <v>3</v>
      </c>
      <c r="GD1352">
        <v>0</v>
      </c>
      <c r="GF1352">
        <v>-1101416140</v>
      </c>
      <c r="GG1352">
        <v>2</v>
      </c>
      <c r="GH1352">
        <v>1</v>
      </c>
      <c r="GI1352">
        <v>2</v>
      </c>
      <c r="GJ1352">
        <v>0</v>
      </c>
      <c r="GK1352">
        <f>ROUND(R1352*(R12)/100,2)</f>
        <v>240.24</v>
      </c>
      <c r="GL1352">
        <f t="shared" si="813"/>
        <v>0</v>
      </c>
      <c r="GM1352">
        <f t="shared" si="814"/>
        <v>1385.82</v>
      </c>
      <c r="GN1352">
        <f t="shared" si="815"/>
        <v>1385.82</v>
      </c>
      <c r="GO1352">
        <f t="shared" si="816"/>
        <v>0</v>
      </c>
      <c r="GP1352">
        <f t="shared" si="817"/>
        <v>0</v>
      </c>
      <c r="GR1352">
        <v>0</v>
      </c>
      <c r="GS1352">
        <v>3</v>
      </c>
      <c r="GT1352">
        <v>0</v>
      </c>
      <c r="GU1352" t="s">
        <v>3</v>
      </c>
      <c r="GV1352">
        <f t="shared" si="818"/>
        <v>0</v>
      </c>
      <c r="GW1352">
        <v>1</v>
      </c>
      <c r="GX1352">
        <f t="shared" si="819"/>
        <v>0</v>
      </c>
      <c r="HA1352">
        <v>0</v>
      </c>
      <c r="HB1352">
        <v>0</v>
      </c>
      <c r="HC1352">
        <f t="shared" si="820"/>
        <v>0</v>
      </c>
      <c r="HE1352" t="s">
        <v>3</v>
      </c>
      <c r="HF1352" t="s">
        <v>3</v>
      </c>
      <c r="HM1352" t="s">
        <v>3</v>
      </c>
      <c r="HN1352" t="s">
        <v>3</v>
      </c>
      <c r="HO1352" t="s">
        <v>3</v>
      </c>
      <c r="HP1352" t="s">
        <v>3</v>
      </c>
      <c r="HQ1352" t="s">
        <v>3</v>
      </c>
      <c r="HS1352">
        <v>0</v>
      </c>
      <c r="IK1352">
        <v>0</v>
      </c>
    </row>
    <row r="1353" spans="1:245" x14ac:dyDescent="0.2">
      <c r="A1353">
        <v>18</v>
      </c>
      <c r="B1353">
        <v>1</v>
      </c>
      <c r="C1353">
        <v>460</v>
      </c>
      <c r="E1353" t="s">
        <v>528</v>
      </c>
      <c r="F1353" t="s">
        <v>56</v>
      </c>
      <c r="G1353" t="s">
        <v>57</v>
      </c>
      <c r="H1353" t="s">
        <v>58</v>
      </c>
      <c r="I1353">
        <f>I1352*J1353</f>
        <v>0.91300000000000003</v>
      </c>
      <c r="J1353">
        <v>1.1000000000000001</v>
      </c>
      <c r="K1353">
        <v>1.1000000000000001</v>
      </c>
      <c r="O1353">
        <f t="shared" si="787"/>
        <v>856.61</v>
      </c>
      <c r="P1353">
        <f t="shared" si="788"/>
        <v>856.61</v>
      </c>
      <c r="Q1353">
        <f>(ROUND((ROUND(((ET1353)*AV1353*I1353),2)*BB1353),2)+ROUND((ROUND(((AE1353-(EU1353))*AV1353*I1353),2)*BS1353),2))</f>
        <v>0</v>
      </c>
      <c r="R1353">
        <f t="shared" si="789"/>
        <v>0</v>
      </c>
      <c r="S1353">
        <f t="shared" si="790"/>
        <v>0</v>
      </c>
      <c r="T1353">
        <f t="shared" si="791"/>
        <v>0</v>
      </c>
      <c r="U1353">
        <f t="shared" si="792"/>
        <v>0</v>
      </c>
      <c r="V1353">
        <f t="shared" si="793"/>
        <v>0</v>
      </c>
      <c r="W1353">
        <f t="shared" si="794"/>
        <v>0</v>
      </c>
      <c r="X1353">
        <f t="shared" si="795"/>
        <v>0</v>
      </c>
      <c r="Y1353">
        <f t="shared" si="796"/>
        <v>0</v>
      </c>
      <c r="AA1353">
        <v>62853509</v>
      </c>
      <c r="AB1353">
        <f t="shared" si="797"/>
        <v>104.99</v>
      </c>
      <c r="AC1353">
        <f t="shared" si="821"/>
        <v>104.99</v>
      </c>
      <c r="AD1353">
        <f>ROUND((((ET1353)-(EU1353))+AE1353),6)</f>
        <v>0</v>
      </c>
      <c r="AE1353">
        <f>ROUND((EU1353),6)</f>
        <v>0</v>
      </c>
      <c r="AF1353">
        <f>ROUND((EV1353),6)</f>
        <v>0</v>
      </c>
      <c r="AG1353">
        <f t="shared" si="800"/>
        <v>0</v>
      </c>
      <c r="AH1353">
        <f>(EW1353)</f>
        <v>0</v>
      </c>
      <c r="AI1353">
        <f>(EX1353)</f>
        <v>0</v>
      </c>
      <c r="AJ1353">
        <f t="shared" si="802"/>
        <v>0</v>
      </c>
      <c r="AK1353">
        <v>104.99</v>
      </c>
      <c r="AL1353">
        <v>104.99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  <c r="AS1353">
        <v>0</v>
      </c>
      <c r="AT1353">
        <v>0</v>
      </c>
      <c r="AU1353">
        <v>0</v>
      </c>
      <c r="AV1353">
        <v>1</v>
      </c>
      <c r="AW1353">
        <v>1.0029999999999999</v>
      </c>
      <c r="AZ1353">
        <v>1</v>
      </c>
      <c r="BA1353">
        <v>1</v>
      </c>
      <c r="BB1353">
        <v>1</v>
      </c>
      <c r="BC1353">
        <v>8.91</v>
      </c>
      <c r="BD1353" t="s">
        <v>3</v>
      </c>
      <c r="BE1353" t="s">
        <v>3</v>
      </c>
      <c r="BF1353" t="s">
        <v>3</v>
      </c>
      <c r="BG1353" t="s">
        <v>3</v>
      </c>
      <c r="BH1353">
        <v>3</v>
      </c>
      <c r="BI1353">
        <v>1</v>
      </c>
      <c r="BJ1353" t="s">
        <v>59</v>
      </c>
      <c r="BM1353">
        <v>64</v>
      </c>
      <c r="BN1353">
        <v>0</v>
      </c>
      <c r="BO1353" t="s">
        <v>56</v>
      </c>
      <c r="BP1353">
        <v>1</v>
      </c>
      <c r="BQ1353">
        <v>30</v>
      </c>
      <c r="BR1353">
        <v>0</v>
      </c>
      <c r="BS1353">
        <v>1</v>
      </c>
      <c r="BT1353">
        <v>1</v>
      </c>
      <c r="BU1353">
        <v>1</v>
      </c>
      <c r="BV1353">
        <v>1</v>
      </c>
      <c r="BW1353">
        <v>1</v>
      </c>
      <c r="BX1353">
        <v>1</v>
      </c>
      <c r="BY1353" t="s">
        <v>3</v>
      </c>
      <c r="BZ1353">
        <v>0</v>
      </c>
      <c r="CA1353">
        <v>0</v>
      </c>
      <c r="CB1353" t="s">
        <v>3</v>
      </c>
      <c r="CE1353">
        <v>30</v>
      </c>
      <c r="CF1353">
        <v>0</v>
      </c>
      <c r="CG1353">
        <v>0</v>
      </c>
      <c r="CM1353">
        <v>0</v>
      </c>
      <c r="CN1353" t="s">
        <v>3</v>
      </c>
      <c r="CO1353">
        <v>0</v>
      </c>
      <c r="CP1353">
        <f t="shared" si="803"/>
        <v>856.61</v>
      </c>
      <c r="CQ1353">
        <f t="shared" si="804"/>
        <v>938.22</v>
      </c>
      <c r="CR1353">
        <f>(ROUND((ROUND(((ET1353)*AV1353*1),2)*BB1353),2)+ROUND((ROUND(((AE1353-(EU1353))*AV1353*1),2)*BS1353),2))</f>
        <v>0</v>
      </c>
      <c r="CS1353">
        <f t="shared" si="805"/>
        <v>0</v>
      </c>
      <c r="CT1353">
        <f t="shared" si="806"/>
        <v>0</v>
      </c>
      <c r="CU1353">
        <f t="shared" si="807"/>
        <v>0</v>
      </c>
      <c r="CV1353">
        <f t="shared" si="808"/>
        <v>0</v>
      </c>
      <c r="CW1353">
        <f t="shared" si="809"/>
        <v>0</v>
      </c>
      <c r="CX1353">
        <f t="shared" si="810"/>
        <v>0</v>
      </c>
      <c r="CY1353">
        <f t="shared" si="811"/>
        <v>0</v>
      </c>
      <c r="CZ1353">
        <f t="shared" si="812"/>
        <v>0</v>
      </c>
      <c r="DC1353" t="s">
        <v>3</v>
      </c>
      <c r="DD1353" t="s">
        <v>3</v>
      </c>
      <c r="DE1353" t="s">
        <v>3</v>
      </c>
      <c r="DF1353" t="s">
        <v>3</v>
      </c>
      <c r="DG1353" t="s">
        <v>3</v>
      </c>
      <c r="DH1353" t="s">
        <v>3</v>
      </c>
      <c r="DI1353" t="s">
        <v>3</v>
      </c>
      <c r="DJ1353" t="s">
        <v>3</v>
      </c>
      <c r="DK1353" t="s">
        <v>3</v>
      </c>
      <c r="DL1353" t="s">
        <v>3</v>
      </c>
      <c r="DM1353" t="s">
        <v>3</v>
      </c>
      <c r="DN1353">
        <v>91</v>
      </c>
      <c r="DO1353">
        <v>70</v>
      </c>
      <c r="DP1353">
        <v>1.0469999999999999</v>
      </c>
      <c r="DQ1353">
        <v>1.0029999999999999</v>
      </c>
      <c r="DU1353">
        <v>1007</v>
      </c>
      <c r="DV1353" t="s">
        <v>58</v>
      </c>
      <c r="DW1353" t="s">
        <v>58</v>
      </c>
      <c r="DX1353">
        <v>1</v>
      </c>
      <c r="DZ1353" t="s">
        <v>3</v>
      </c>
      <c r="EA1353" t="s">
        <v>3</v>
      </c>
      <c r="EB1353" t="s">
        <v>3</v>
      </c>
      <c r="EC1353" t="s">
        <v>3</v>
      </c>
      <c r="EE1353">
        <v>65731366</v>
      </c>
      <c r="EF1353">
        <v>30</v>
      </c>
      <c r="EG1353" t="s">
        <v>24</v>
      </c>
      <c r="EH1353">
        <v>0</v>
      </c>
      <c r="EI1353" t="s">
        <v>3</v>
      </c>
      <c r="EJ1353">
        <v>1</v>
      </c>
      <c r="EK1353">
        <v>64</v>
      </c>
      <c r="EL1353" t="s">
        <v>476</v>
      </c>
      <c r="EM1353" t="s">
        <v>477</v>
      </c>
      <c r="EO1353" t="s">
        <v>3</v>
      </c>
      <c r="EQ1353">
        <v>0</v>
      </c>
      <c r="ER1353">
        <v>104.99</v>
      </c>
      <c r="ES1353">
        <v>104.99</v>
      </c>
      <c r="ET1353">
        <v>0</v>
      </c>
      <c r="EU1353">
        <v>0</v>
      </c>
      <c r="EV1353">
        <v>0</v>
      </c>
      <c r="EW1353">
        <v>0</v>
      </c>
      <c r="EX1353">
        <v>0</v>
      </c>
      <c r="FQ1353">
        <v>0</v>
      </c>
      <c r="FR1353">
        <v>0</v>
      </c>
      <c r="FS1353">
        <v>0</v>
      </c>
      <c r="FX1353">
        <v>91</v>
      </c>
      <c r="FY1353">
        <v>70</v>
      </c>
      <c r="GA1353" t="s">
        <v>3</v>
      </c>
      <c r="GD1353">
        <v>0</v>
      </c>
      <c r="GF1353">
        <v>-449487181</v>
      </c>
      <c r="GG1353">
        <v>2</v>
      </c>
      <c r="GH1353">
        <v>1</v>
      </c>
      <c r="GI1353">
        <v>2</v>
      </c>
      <c r="GJ1353">
        <v>0</v>
      </c>
      <c r="GK1353">
        <f>ROUND(R1353*(R12)/100,2)</f>
        <v>0</v>
      </c>
      <c r="GL1353">
        <f t="shared" si="813"/>
        <v>0</v>
      </c>
      <c r="GM1353">
        <f t="shared" si="814"/>
        <v>856.61</v>
      </c>
      <c r="GN1353">
        <f t="shared" si="815"/>
        <v>856.61</v>
      </c>
      <c r="GO1353">
        <f t="shared" si="816"/>
        <v>0</v>
      </c>
      <c r="GP1353">
        <f t="shared" si="817"/>
        <v>0</v>
      </c>
      <c r="GR1353">
        <v>0</v>
      </c>
      <c r="GS1353">
        <v>3</v>
      </c>
      <c r="GT1353">
        <v>0</v>
      </c>
      <c r="GU1353" t="s">
        <v>3</v>
      </c>
      <c r="GV1353">
        <f t="shared" si="818"/>
        <v>0</v>
      </c>
      <c r="GW1353">
        <v>1</v>
      </c>
      <c r="GX1353">
        <f t="shared" si="819"/>
        <v>0</v>
      </c>
      <c r="HA1353">
        <v>0</v>
      </c>
      <c r="HB1353">
        <v>0</v>
      </c>
      <c r="HC1353">
        <f t="shared" si="820"/>
        <v>0</v>
      </c>
      <c r="HE1353" t="s">
        <v>3</v>
      </c>
      <c r="HF1353" t="s">
        <v>3</v>
      </c>
      <c r="HM1353" t="s">
        <v>3</v>
      </c>
      <c r="HN1353" t="s">
        <v>3</v>
      </c>
      <c r="HO1353" t="s">
        <v>3</v>
      </c>
      <c r="HP1353" t="s">
        <v>3</v>
      </c>
      <c r="HQ1353" t="s">
        <v>3</v>
      </c>
      <c r="HS1353">
        <v>0</v>
      </c>
      <c r="IK1353">
        <v>0</v>
      </c>
    </row>
    <row r="1354" spans="1:245" x14ac:dyDescent="0.2">
      <c r="A1354">
        <v>17</v>
      </c>
      <c r="B1354">
        <v>1</v>
      </c>
      <c r="C1354">
        <f>ROW(SmtRes!A466)</f>
        <v>466</v>
      </c>
      <c r="D1354">
        <f>ROW(EtalonRes!A509)</f>
        <v>509</v>
      </c>
      <c r="E1354" t="s">
        <v>143</v>
      </c>
      <c r="F1354" t="s">
        <v>529</v>
      </c>
      <c r="G1354" t="s">
        <v>530</v>
      </c>
      <c r="H1354" t="s">
        <v>531</v>
      </c>
      <c r="I1354">
        <f>ROUND(0.82/100,9)</f>
        <v>8.2000000000000007E-3</v>
      </c>
      <c r="J1354">
        <v>0</v>
      </c>
      <c r="K1354">
        <f>ROUND(0.82/100,9)</f>
        <v>8.2000000000000007E-3</v>
      </c>
      <c r="O1354">
        <f t="shared" si="787"/>
        <v>741.49</v>
      </c>
      <c r="P1354">
        <f t="shared" si="788"/>
        <v>116.46</v>
      </c>
      <c r="Q1354">
        <f>(ROUND((ROUND((((ET1354*1.1))*AV1354*I1354),2)*BB1354),2)+ROUND((ROUND(((AE1354-((EU1354*1.1)))*AV1354*I1354),2)*BS1354),2))</f>
        <v>1.94</v>
      </c>
      <c r="R1354">
        <f t="shared" si="789"/>
        <v>0.48</v>
      </c>
      <c r="S1354">
        <f t="shared" si="790"/>
        <v>623.09</v>
      </c>
      <c r="T1354">
        <f t="shared" si="791"/>
        <v>0</v>
      </c>
      <c r="U1354">
        <f t="shared" si="792"/>
        <v>1.2749319000000001</v>
      </c>
      <c r="V1354">
        <f t="shared" si="793"/>
        <v>0</v>
      </c>
      <c r="W1354">
        <f t="shared" si="794"/>
        <v>0</v>
      </c>
      <c r="X1354">
        <f t="shared" si="795"/>
        <v>585.70000000000005</v>
      </c>
      <c r="Y1354">
        <f t="shared" si="796"/>
        <v>411.24</v>
      </c>
      <c r="AA1354">
        <v>62853509</v>
      </c>
      <c r="AB1354">
        <f t="shared" si="797"/>
        <v>3394.7550000000001</v>
      </c>
      <c r="AC1354">
        <f t="shared" si="821"/>
        <v>1859.87</v>
      </c>
      <c r="AD1354">
        <f>ROUND(((((ET1354*1.1))-((EU1354*1.1)))+AE1354),6)</f>
        <v>17.215</v>
      </c>
      <c r="AE1354">
        <f>ROUND(((EU1354*1.1)),6)</f>
        <v>1.661</v>
      </c>
      <c r="AF1354">
        <f>ROUND(((EV1354*1.1)),6)</f>
        <v>1517.67</v>
      </c>
      <c r="AG1354">
        <f t="shared" si="800"/>
        <v>0</v>
      </c>
      <c r="AH1354">
        <f>((EW1354*1.1))</f>
        <v>148.5</v>
      </c>
      <c r="AI1354">
        <f>((EX1354*1.1))</f>
        <v>0</v>
      </c>
      <c r="AJ1354">
        <f t="shared" si="802"/>
        <v>0</v>
      </c>
      <c r="AK1354">
        <v>3255.22</v>
      </c>
      <c r="AL1354">
        <v>1859.87</v>
      </c>
      <c r="AM1354">
        <v>15.65</v>
      </c>
      <c r="AN1354">
        <v>1.51</v>
      </c>
      <c r="AO1354">
        <v>1379.7</v>
      </c>
      <c r="AP1354">
        <v>0</v>
      </c>
      <c r="AQ1354">
        <v>135</v>
      </c>
      <c r="AR1354">
        <v>0</v>
      </c>
      <c r="AS1354">
        <v>0</v>
      </c>
      <c r="AT1354">
        <v>94</v>
      </c>
      <c r="AU1354">
        <v>66</v>
      </c>
      <c r="AV1354">
        <v>1.0469999999999999</v>
      </c>
      <c r="AW1354">
        <v>1.022</v>
      </c>
      <c r="AZ1354">
        <v>1</v>
      </c>
      <c r="BA1354">
        <v>47.82</v>
      </c>
      <c r="BB1354">
        <v>12.96</v>
      </c>
      <c r="BC1354">
        <v>7.47</v>
      </c>
      <c r="BD1354" t="s">
        <v>3</v>
      </c>
      <c r="BE1354" t="s">
        <v>3</v>
      </c>
      <c r="BF1354" t="s">
        <v>3</v>
      </c>
      <c r="BG1354" t="s">
        <v>3</v>
      </c>
      <c r="BH1354">
        <v>0</v>
      </c>
      <c r="BI1354">
        <v>1</v>
      </c>
      <c r="BJ1354" t="s">
        <v>532</v>
      </c>
      <c r="BM1354">
        <v>47</v>
      </c>
      <c r="BN1354">
        <v>0</v>
      </c>
      <c r="BO1354" t="s">
        <v>529</v>
      </c>
      <c r="BP1354">
        <v>1</v>
      </c>
      <c r="BQ1354">
        <v>30</v>
      </c>
      <c r="BR1354">
        <v>0</v>
      </c>
      <c r="BS1354">
        <v>47.82</v>
      </c>
      <c r="BT1354">
        <v>1</v>
      </c>
      <c r="BU1354">
        <v>1</v>
      </c>
      <c r="BV1354">
        <v>1</v>
      </c>
      <c r="BW1354">
        <v>1</v>
      </c>
      <c r="BX1354">
        <v>1</v>
      </c>
      <c r="BY1354" t="s">
        <v>3</v>
      </c>
      <c r="BZ1354">
        <v>94</v>
      </c>
      <c r="CA1354">
        <v>66</v>
      </c>
      <c r="CB1354" t="s">
        <v>3</v>
      </c>
      <c r="CE1354">
        <v>30</v>
      </c>
      <c r="CF1354">
        <v>0</v>
      </c>
      <c r="CG1354">
        <v>0</v>
      </c>
      <c r="CM1354">
        <v>0</v>
      </c>
      <c r="CN1354" t="s">
        <v>1200</v>
      </c>
      <c r="CO1354">
        <v>0</v>
      </c>
      <c r="CP1354">
        <f t="shared" si="803"/>
        <v>741.49</v>
      </c>
      <c r="CQ1354">
        <f t="shared" si="804"/>
        <v>14198.9</v>
      </c>
      <c r="CR1354">
        <f>(ROUND((ROUND((((ET1354*1.1))*AV1354*1),2)*BB1354),2)+ROUND((ROUND(((AE1354-((EU1354*1.1)))*AV1354*1),2)*BS1354),2))</f>
        <v>233.54</v>
      </c>
      <c r="CS1354">
        <f t="shared" si="805"/>
        <v>83.21</v>
      </c>
      <c r="CT1354">
        <f t="shared" si="806"/>
        <v>75985.98</v>
      </c>
      <c r="CU1354">
        <f t="shared" si="807"/>
        <v>0</v>
      </c>
      <c r="CV1354">
        <f t="shared" si="808"/>
        <v>155.4795</v>
      </c>
      <c r="CW1354">
        <f t="shared" si="809"/>
        <v>0</v>
      </c>
      <c r="CX1354">
        <f t="shared" si="810"/>
        <v>0</v>
      </c>
      <c r="CY1354">
        <f t="shared" si="811"/>
        <v>585.70460000000003</v>
      </c>
      <c r="CZ1354">
        <f t="shared" si="812"/>
        <v>411.23940000000005</v>
      </c>
      <c r="DB1354">
        <v>111</v>
      </c>
      <c r="DC1354" t="s">
        <v>3</v>
      </c>
      <c r="DD1354" t="s">
        <v>3</v>
      </c>
      <c r="DE1354" t="s">
        <v>23</v>
      </c>
      <c r="DF1354" t="s">
        <v>23</v>
      </c>
      <c r="DG1354" t="s">
        <v>23</v>
      </c>
      <c r="DH1354" t="s">
        <v>3</v>
      </c>
      <c r="DI1354" t="s">
        <v>23</v>
      </c>
      <c r="DJ1354" t="s">
        <v>23</v>
      </c>
      <c r="DK1354" t="s">
        <v>3</v>
      </c>
      <c r="DL1354" t="s">
        <v>3</v>
      </c>
      <c r="DM1354" t="s">
        <v>3</v>
      </c>
      <c r="DN1354">
        <v>85</v>
      </c>
      <c r="DO1354">
        <v>70</v>
      </c>
      <c r="DP1354">
        <v>1.0469999999999999</v>
      </c>
      <c r="DQ1354">
        <v>1.022</v>
      </c>
      <c r="DU1354">
        <v>1013</v>
      </c>
      <c r="DV1354" t="s">
        <v>531</v>
      </c>
      <c r="DW1354" t="s">
        <v>531</v>
      </c>
      <c r="DX1354">
        <v>1</v>
      </c>
      <c r="DZ1354" t="s">
        <v>3</v>
      </c>
      <c r="EA1354" t="s">
        <v>3</v>
      </c>
      <c r="EB1354" t="s">
        <v>3</v>
      </c>
      <c r="EC1354" t="s">
        <v>3</v>
      </c>
      <c r="EE1354">
        <v>65731349</v>
      </c>
      <c r="EF1354">
        <v>30</v>
      </c>
      <c r="EG1354" t="s">
        <v>24</v>
      </c>
      <c r="EH1354">
        <v>0</v>
      </c>
      <c r="EI1354" t="s">
        <v>3</v>
      </c>
      <c r="EJ1354">
        <v>1</v>
      </c>
      <c r="EK1354">
        <v>47</v>
      </c>
      <c r="EL1354" t="s">
        <v>533</v>
      </c>
      <c r="EM1354" t="s">
        <v>534</v>
      </c>
      <c r="EO1354" t="s">
        <v>27</v>
      </c>
      <c r="EQ1354">
        <v>0</v>
      </c>
      <c r="ER1354">
        <v>3255.22</v>
      </c>
      <c r="ES1354">
        <v>1859.87</v>
      </c>
      <c r="ET1354">
        <v>15.65</v>
      </c>
      <c r="EU1354">
        <v>1.51</v>
      </c>
      <c r="EV1354">
        <v>1379.7</v>
      </c>
      <c r="EW1354">
        <v>135</v>
      </c>
      <c r="EX1354">
        <v>0</v>
      </c>
      <c r="EY1354">
        <v>0</v>
      </c>
      <c r="FQ1354">
        <v>0</v>
      </c>
      <c r="FR1354">
        <v>0</v>
      </c>
      <c r="FS1354">
        <v>0</v>
      </c>
      <c r="FX1354">
        <v>85</v>
      </c>
      <c r="FY1354">
        <v>70</v>
      </c>
      <c r="GA1354" t="s">
        <v>3</v>
      </c>
      <c r="GD1354">
        <v>0</v>
      </c>
      <c r="GF1354">
        <v>233470490</v>
      </c>
      <c r="GG1354">
        <v>2</v>
      </c>
      <c r="GH1354">
        <v>1</v>
      </c>
      <c r="GI1354">
        <v>2</v>
      </c>
      <c r="GJ1354">
        <v>0</v>
      </c>
      <c r="GK1354">
        <f>ROUND(R1354*(R12)/100,2)</f>
        <v>0.77</v>
      </c>
      <c r="GL1354">
        <f t="shared" si="813"/>
        <v>0</v>
      </c>
      <c r="GM1354">
        <f t="shared" si="814"/>
        <v>1739.2</v>
      </c>
      <c r="GN1354">
        <f t="shared" si="815"/>
        <v>1739.2</v>
      </c>
      <c r="GO1354">
        <f t="shared" si="816"/>
        <v>0</v>
      </c>
      <c r="GP1354">
        <f t="shared" si="817"/>
        <v>0</v>
      </c>
      <c r="GR1354">
        <v>0</v>
      </c>
      <c r="GS1354">
        <v>3</v>
      </c>
      <c r="GT1354">
        <v>0</v>
      </c>
      <c r="GU1354" t="s">
        <v>3</v>
      </c>
      <c r="GV1354">
        <f t="shared" si="818"/>
        <v>0</v>
      </c>
      <c r="GW1354">
        <v>1</v>
      </c>
      <c r="GX1354">
        <f t="shared" si="819"/>
        <v>0</v>
      </c>
      <c r="HA1354">
        <v>0</v>
      </c>
      <c r="HB1354">
        <v>0</v>
      </c>
      <c r="HC1354">
        <f t="shared" si="820"/>
        <v>0</v>
      </c>
      <c r="HE1354" t="s">
        <v>3</v>
      </c>
      <c r="HF1354" t="s">
        <v>3</v>
      </c>
      <c r="HM1354" t="s">
        <v>3</v>
      </c>
      <c r="HN1354" t="s">
        <v>3</v>
      </c>
      <c r="HO1354" t="s">
        <v>3</v>
      </c>
      <c r="HP1354" t="s">
        <v>3</v>
      </c>
      <c r="HQ1354" t="s">
        <v>3</v>
      </c>
      <c r="HS1354">
        <v>0</v>
      </c>
      <c r="IK1354">
        <v>0</v>
      </c>
    </row>
    <row r="1355" spans="1:245" x14ac:dyDescent="0.2">
      <c r="A1355">
        <v>18</v>
      </c>
      <c r="B1355">
        <v>1</v>
      </c>
      <c r="C1355">
        <v>466</v>
      </c>
      <c r="E1355" t="s">
        <v>535</v>
      </c>
      <c r="F1355" t="s">
        <v>536</v>
      </c>
      <c r="G1355" t="s">
        <v>537</v>
      </c>
      <c r="H1355" t="s">
        <v>58</v>
      </c>
      <c r="I1355">
        <f>I1354*J1355</f>
        <v>0.83640000000000003</v>
      </c>
      <c r="J1355">
        <v>102</v>
      </c>
      <c r="K1355">
        <v>102</v>
      </c>
      <c r="O1355">
        <f t="shared" si="787"/>
        <v>5947.07</v>
      </c>
      <c r="P1355">
        <f t="shared" si="788"/>
        <v>5947.07</v>
      </c>
      <c r="Q1355">
        <f>(ROUND((ROUND(((ET1355)*AV1355*I1355),2)*BB1355),2)+ROUND((ROUND(((AE1355-(EU1355))*AV1355*I1355),2)*BS1355),2))</f>
        <v>0</v>
      </c>
      <c r="R1355">
        <f t="shared" si="789"/>
        <v>0</v>
      </c>
      <c r="S1355">
        <f t="shared" si="790"/>
        <v>0</v>
      </c>
      <c r="T1355">
        <f t="shared" si="791"/>
        <v>0</v>
      </c>
      <c r="U1355">
        <f t="shared" si="792"/>
        <v>0</v>
      </c>
      <c r="V1355">
        <f t="shared" si="793"/>
        <v>0</v>
      </c>
      <c r="W1355">
        <f t="shared" si="794"/>
        <v>0</v>
      </c>
      <c r="X1355">
        <f t="shared" si="795"/>
        <v>0</v>
      </c>
      <c r="Y1355">
        <f t="shared" si="796"/>
        <v>0</v>
      </c>
      <c r="AA1355">
        <v>62853509</v>
      </c>
      <c r="AB1355">
        <f t="shared" si="797"/>
        <v>704.89</v>
      </c>
      <c r="AC1355">
        <f t="shared" si="821"/>
        <v>704.89</v>
      </c>
      <c r="AD1355">
        <f>ROUND((((ET1355)-(EU1355))+AE1355),6)</f>
        <v>0</v>
      </c>
      <c r="AE1355">
        <f>ROUND((EU1355),6)</f>
        <v>0</v>
      </c>
      <c r="AF1355">
        <f>ROUND((EV1355),6)</f>
        <v>0</v>
      </c>
      <c r="AG1355">
        <f t="shared" si="800"/>
        <v>0</v>
      </c>
      <c r="AH1355">
        <f>(EW1355)</f>
        <v>0</v>
      </c>
      <c r="AI1355">
        <f>(EX1355)</f>
        <v>0</v>
      </c>
      <c r="AJ1355">
        <f t="shared" si="802"/>
        <v>0</v>
      </c>
      <c r="AK1355">
        <v>704.89</v>
      </c>
      <c r="AL1355">
        <v>704.89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  <c r="AS1355">
        <v>0</v>
      </c>
      <c r="AT1355">
        <v>0</v>
      </c>
      <c r="AU1355">
        <v>0</v>
      </c>
      <c r="AV1355">
        <v>1</v>
      </c>
      <c r="AW1355">
        <v>1.022</v>
      </c>
      <c r="AZ1355">
        <v>1</v>
      </c>
      <c r="BA1355">
        <v>1</v>
      </c>
      <c r="BB1355">
        <v>1</v>
      </c>
      <c r="BC1355">
        <v>9.8699999999999992</v>
      </c>
      <c r="BD1355" t="s">
        <v>3</v>
      </c>
      <c r="BE1355" t="s">
        <v>3</v>
      </c>
      <c r="BF1355" t="s">
        <v>3</v>
      </c>
      <c r="BG1355" t="s">
        <v>3</v>
      </c>
      <c r="BH1355">
        <v>3</v>
      </c>
      <c r="BI1355">
        <v>1</v>
      </c>
      <c r="BJ1355" t="s">
        <v>538</v>
      </c>
      <c r="BM1355">
        <v>47</v>
      </c>
      <c r="BN1355">
        <v>0</v>
      </c>
      <c r="BO1355" t="s">
        <v>536</v>
      </c>
      <c r="BP1355">
        <v>1</v>
      </c>
      <c r="BQ1355">
        <v>30</v>
      </c>
      <c r="BR1355">
        <v>0</v>
      </c>
      <c r="BS1355">
        <v>1</v>
      </c>
      <c r="BT1355">
        <v>1</v>
      </c>
      <c r="BU1355">
        <v>1</v>
      </c>
      <c r="BV1355">
        <v>1</v>
      </c>
      <c r="BW1355">
        <v>1</v>
      </c>
      <c r="BX1355">
        <v>1</v>
      </c>
      <c r="BY1355" t="s">
        <v>3</v>
      </c>
      <c r="BZ1355">
        <v>0</v>
      </c>
      <c r="CA1355">
        <v>0</v>
      </c>
      <c r="CB1355" t="s">
        <v>3</v>
      </c>
      <c r="CE1355">
        <v>30</v>
      </c>
      <c r="CF1355">
        <v>0</v>
      </c>
      <c r="CG1355">
        <v>0</v>
      </c>
      <c r="CM1355">
        <v>0</v>
      </c>
      <c r="CN1355" t="s">
        <v>3</v>
      </c>
      <c r="CO1355">
        <v>0</v>
      </c>
      <c r="CP1355">
        <f t="shared" si="803"/>
        <v>5947.07</v>
      </c>
      <c r="CQ1355">
        <f t="shared" si="804"/>
        <v>7110.35</v>
      </c>
      <c r="CR1355">
        <f>(ROUND((ROUND(((ET1355)*AV1355*1),2)*BB1355),2)+ROUND((ROUND(((AE1355-(EU1355))*AV1355*1),2)*BS1355),2))</f>
        <v>0</v>
      </c>
      <c r="CS1355">
        <f t="shared" si="805"/>
        <v>0</v>
      </c>
      <c r="CT1355">
        <f t="shared" si="806"/>
        <v>0</v>
      </c>
      <c r="CU1355">
        <f t="shared" si="807"/>
        <v>0</v>
      </c>
      <c r="CV1355">
        <f t="shared" si="808"/>
        <v>0</v>
      </c>
      <c r="CW1355">
        <f t="shared" si="809"/>
        <v>0</v>
      </c>
      <c r="CX1355">
        <f t="shared" si="810"/>
        <v>0</v>
      </c>
      <c r="CY1355">
        <f t="shared" si="811"/>
        <v>0</v>
      </c>
      <c r="CZ1355">
        <f t="shared" si="812"/>
        <v>0</v>
      </c>
      <c r="DC1355" t="s">
        <v>3</v>
      </c>
      <c r="DD1355" t="s">
        <v>3</v>
      </c>
      <c r="DE1355" t="s">
        <v>3</v>
      </c>
      <c r="DF1355" t="s">
        <v>3</v>
      </c>
      <c r="DG1355" t="s">
        <v>3</v>
      </c>
      <c r="DH1355" t="s">
        <v>3</v>
      </c>
      <c r="DI1355" t="s">
        <v>3</v>
      </c>
      <c r="DJ1355" t="s">
        <v>3</v>
      </c>
      <c r="DK1355" t="s">
        <v>3</v>
      </c>
      <c r="DL1355" t="s">
        <v>3</v>
      </c>
      <c r="DM1355" t="s">
        <v>3</v>
      </c>
      <c r="DN1355">
        <v>85</v>
      </c>
      <c r="DO1355">
        <v>70</v>
      </c>
      <c r="DP1355">
        <v>1.0469999999999999</v>
      </c>
      <c r="DQ1355">
        <v>1.022</v>
      </c>
      <c r="DU1355">
        <v>1007</v>
      </c>
      <c r="DV1355" t="s">
        <v>58</v>
      </c>
      <c r="DW1355" t="s">
        <v>58</v>
      </c>
      <c r="DX1355">
        <v>1</v>
      </c>
      <c r="DZ1355" t="s">
        <v>3</v>
      </c>
      <c r="EA1355" t="s">
        <v>3</v>
      </c>
      <c r="EB1355" t="s">
        <v>3</v>
      </c>
      <c r="EC1355" t="s">
        <v>3</v>
      </c>
      <c r="EE1355">
        <v>65731349</v>
      </c>
      <c r="EF1355">
        <v>30</v>
      </c>
      <c r="EG1355" t="s">
        <v>24</v>
      </c>
      <c r="EH1355">
        <v>0</v>
      </c>
      <c r="EI1355" t="s">
        <v>3</v>
      </c>
      <c r="EJ1355">
        <v>1</v>
      </c>
      <c r="EK1355">
        <v>47</v>
      </c>
      <c r="EL1355" t="s">
        <v>533</v>
      </c>
      <c r="EM1355" t="s">
        <v>534</v>
      </c>
      <c r="EO1355" t="s">
        <v>3</v>
      </c>
      <c r="EQ1355">
        <v>0</v>
      </c>
      <c r="ER1355">
        <v>704.89</v>
      </c>
      <c r="ES1355">
        <v>704.89</v>
      </c>
      <c r="ET1355">
        <v>0</v>
      </c>
      <c r="EU1355">
        <v>0</v>
      </c>
      <c r="EV1355">
        <v>0</v>
      </c>
      <c r="EW1355">
        <v>0</v>
      </c>
      <c r="EX1355">
        <v>0</v>
      </c>
      <c r="FQ1355">
        <v>0</v>
      </c>
      <c r="FR1355">
        <v>0</v>
      </c>
      <c r="FS1355">
        <v>0</v>
      </c>
      <c r="FX1355">
        <v>85</v>
      </c>
      <c r="FY1355">
        <v>70</v>
      </c>
      <c r="GA1355" t="s">
        <v>3</v>
      </c>
      <c r="GD1355">
        <v>0</v>
      </c>
      <c r="GF1355">
        <v>-1693554210</v>
      </c>
      <c r="GG1355">
        <v>2</v>
      </c>
      <c r="GH1355">
        <v>1</v>
      </c>
      <c r="GI1355">
        <v>2</v>
      </c>
      <c r="GJ1355">
        <v>0</v>
      </c>
      <c r="GK1355">
        <f>ROUND(R1355*(R12)/100,2)</f>
        <v>0</v>
      </c>
      <c r="GL1355">
        <f t="shared" si="813"/>
        <v>0</v>
      </c>
      <c r="GM1355">
        <f t="shared" si="814"/>
        <v>5947.07</v>
      </c>
      <c r="GN1355">
        <f t="shared" si="815"/>
        <v>5947.07</v>
      </c>
      <c r="GO1355">
        <f t="shared" si="816"/>
        <v>0</v>
      </c>
      <c r="GP1355">
        <f t="shared" si="817"/>
        <v>0</v>
      </c>
      <c r="GR1355">
        <v>0</v>
      </c>
      <c r="GS1355">
        <v>3</v>
      </c>
      <c r="GT1355">
        <v>0</v>
      </c>
      <c r="GU1355" t="s">
        <v>3</v>
      </c>
      <c r="GV1355">
        <f t="shared" si="818"/>
        <v>0</v>
      </c>
      <c r="GW1355">
        <v>1</v>
      </c>
      <c r="GX1355">
        <f t="shared" si="819"/>
        <v>0</v>
      </c>
      <c r="HA1355">
        <v>0</v>
      </c>
      <c r="HB1355">
        <v>0</v>
      </c>
      <c r="HC1355">
        <f t="shared" si="820"/>
        <v>0</v>
      </c>
      <c r="HE1355" t="s">
        <v>3</v>
      </c>
      <c r="HF1355" t="s">
        <v>3</v>
      </c>
      <c r="HM1355" t="s">
        <v>3</v>
      </c>
      <c r="HN1355" t="s">
        <v>3</v>
      </c>
      <c r="HO1355" t="s">
        <v>3</v>
      </c>
      <c r="HP1355" t="s">
        <v>3</v>
      </c>
      <c r="HQ1355" t="s">
        <v>3</v>
      </c>
      <c r="HS1355">
        <v>0</v>
      </c>
      <c r="IK1355">
        <v>0</v>
      </c>
    </row>
    <row r="1356" spans="1:245" x14ac:dyDescent="0.2">
      <c r="A1356">
        <v>17</v>
      </c>
      <c r="B1356">
        <v>1</v>
      </c>
      <c r="C1356">
        <f>ROW(SmtRes!A473)</f>
        <v>473</v>
      </c>
      <c r="D1356">
        <f>ROW(EtalonRes!A516)</f>
        <v>516</v>
      </c>
      <c r="E1356" t="s">
        <v>151</v>
      </c>
      <c r="F1356" t="s">
        <v>539</v>
      </c>
      <c r="G1356" t="s">
        <v>540</v>
      </c>
      <c r="H1356" t="s">
        <v>541</v>
      </c>
      <c r="I1356">
        <f>ROUND(25.2/100,9)</f>
        <v>0.252</v>
      </c>
      <c r="J1356">
        <v>0</v>
      </c>
      <c r="K1356">
        <f>ROUND(25.2/100,9)</f>
        <v>0.252</v>
      </c>
      <c r="O1356">
        <f t="shared" si="787"/>
        <v>4365.5</v>
      </c>
      <c r="P1356">
        <f t="shared" si="788"/>
        <v>553.98</v>
      </c>
      <c r="Q1356">
        <f>(ROUND((ROUND((((ET1356*1.1))*AV1356*I1356),2)*BB1356),2)+ROUND((ROUND(((AE1356-((EU1356*1.1)))*AV1356*I1356),2)*BS1356),2))</f>
        <v>151.38</v>
      </c>
      <c r="R1356">
        <f t="shared" si="789"/>
        <v>34.909999999999997</v>
      </c>
      <c r="S1356">
        <f t="shared" si="790"/>
        <v>3660.14</v>
      </c>
      <c r="T1356">
        <f t="shared" si="791"/>
        <v>0</v>
      </c>
      <c r="U1356">
        <f t="shared" si="792"/>
        <v>6.1528420800000001</v>
      </c>
      <c r="V1356">
        <f t="shared" si="793"/>
        <v>0</v>
      </c>
      <c r="W1356">
        <f t="shared" si="794"/>
        <v>0</v>
      </c>
      <c r="X1356">
        <f t="shared" si="795"/>
        <v>3184.32</v>
      </c>
      <c r="Y1356">
        <f t="shared" si="796"/>
        <v>1500.66</v>
      </c>
      <c r="AA1356">
        <v>62853509</v>
      </c>
      <c r="AB1356">
        <f t="shared" si="797"/>
        <v>572.49699999999996</v>
      </c>
      <c r="AC1356">
        <f t="shared" si="821"/>
        <v>237.69</v>
      </c>
      <c r="AD1356">
        <f>ROUND(((((ET1356*1.1))-((EU1356*1.1)))+AE1356),6)</f>
        <v>44.704000000000001</v>
      </c>
      <c r="AE1356">
        <f>ROUND(((EU1356*1.1)),6)</f>
        <v>2.7719999999999998</v>
      </c>
      <c r="AF1356">
        <f>ROUND(((EV1356*1.1)),6)</f>
        <v>290.10300000000001</v>
      </c>
      <c r="AG1356">
        <f t="shared" si="800"/>
        <v>0</v>
      </c>
      <c r="AH1356">
        <f>((EW1356*1.1))</f>
        <v>23.32</v>
      </c>
      <c r="AI1356">
        <f>((EX1356*1.1))</f>
        <v>0</v>
      </c>
      <c r="AJ1356">
        <f t="shared" si="802"/>
        <v>0</v>
      </c>
      <c r="AK1356">
        <v>542.05999999999995</v>
      </c>
      <c r="AL1356">
        <v>237.69</v>
      </c>
      <c r="AM1356">
        <v>40.64</v>
      </c>
      <c r="AN1356">
        <v>2.52</v>
      </c>
      <c r="AO1356">
        <v>263.73</v>
      </c>
      <c r="AP1356">
        <v>0</v>
      </c>
      <c r="AQ1356">
        <v>21.2</v>
      </c>
      <c r="AR1356">
        <v>0</v>
      </c>
      <c r="AS1356">
        <v>0</v>
      </c>
      <c r="AT1356">
        <v>87</v>
      </c>
      <c r="AU1356">
        <v>41</v>
      </c>
      <c r="AV1356">
        <v>1.0469999999999999</v>
      </c>
      <c r="AW1356">
        <v>1.0680000000000001</v>
      </c>
      <c r="AZ1356">
        <v>1</v>
      </c>
      <c r="BA1356">
        <v>47.82</v>
      </c>
      <c r="BB1356">
        <v>12.84</v>
      </c>
      <c r="BC1356">
        <v>8.66</v>
      </c>
      <c r="BD1356" t="s">
        <v>3</v>
      </c>
      <c r="BE1356" t="s">
        <v>3</v>
      </c>
      <c r="BF1356" t="s">
        <v>3</v>
      </c>
      <c r="BG1356" t="s">
        <v>3</v>
      </c>
      <c r="BH1356">
        <v>0</v>
      </c>
      <c r="BI1356">
        <v>1</v>
      </c>
      <c r="BJ1356" t="s">
        <v>542</v>
      </c>
      <c r="BM1356">
        <v>65</v>
      </c>
      <c r="BN1356">
        <v>0</v>
      </c>
      <c r="BO1356" t="s">
        <v>539</v>
      </c>
      <c r="BP1356">
        <v>1</v>
      </c>
      <c r="BQ1356">
        <v>30</v>
      </c>
      <c r="BR1356">
        <v>0</v>
      </c>
      <c r="BS1356">
        <v>47.82</v>
      </c>
      <c r="BT1356">
        <v>1</v>
      </c>
      <c r="BU1356">
        <v>1</v>
      </c>
      <c r="BV1356">
        <v>1</v>
      </c>
      <c r="BW1356">
        <v>1</v>
      </c>
      <c r="BX1356">
        <v>1</v>
      </c>
      <c r="BY1356" t="s">
        <v>3</v>
      </c>
      <c r="BZ1356">
        <v>87</v>
      </c>
      <c r="CA1356">
        <v>41</v>
      </c>
      <c r="CB1356" t="s">
        <v>3</v>
      </c>
      <c r="CE1356">
        <v>30</v>
      </c>
      <c r="CF1356">
        <v>0</v>
      </c>
      <c r="CG1356">
        <v>0</v>
      </c>
      <c r="CM1356">
        <v>0</v>
      </c>
      <c r="CN1356" t="s">
        <v>1200</v>
      </c>
      <c r="CO1356">
        <v>0</v>
      </c>
      <c r="CP1356">
        <f t="shared" si="803"/>
        <v>4365.5</v>
      </c>
      <c r="CQ1356">
        <f t="shared" si="804"/>
        <v>2198.34</v>
      </c>
      <c r="CR1356">
        <f>(ROUND((ROUND((((ET1356*1.1))*AV1356*1),2)*BB1356),2)+ROUND((ROUND(((AE1356-((EU1356*1.1)))*AV1356*1),2)*BS1356),2))</f>
        <v>601.04</v>
      </c>
      <c r="CS1356">
        <f t="shared" si="805"/>
        <v>138.68</v>
      </c>
      <c r="CT1356">
        <f t="shared" si="806"/>
        <v>14524.85</v>
      </c>
      <c r="CU1356">
        <f t="shared" si="807"/>
        <v>0</v>
      </c>
      <c r="CV1356">
        <f t="shared" si="808"/>
        <v>24.416039999999999</v>
      </c>
      <c r="CW1356">
        <f t="shared" si="809"/>
        <v>0</v>
      </c>
      <c r="CX1356">
        <f t="shared" si="810"/>
        <v>0</v>
      </c>
      <c r="CY1356">
        <f t="shared" si="811"/>
        <v>3184.3217999999997</v>
      </c>
      <c r="CZ1356">
        <f t="shared" si="812"/>
        <v>1500.6573999999998</v>
      </c>
      <c r="DB1356">
        <v>112</v>
      </c>
      <c r="DC1356" t="s">
        <v>3</v>
      </c>
      <c r="DD1356" t="s">
        <v>3</v>
      </c>
      <c r="DE1356" t="s">
        <v>23</v>
      </c>
      <c r="DF1356" t="s">
        <v>23</v>
      </c>
      <c r="DG1356" t="s">
        <v>23</v>
      </c>
      <c r="DH1356" t="s">
        <v>3</v>
      </c>
      <c r="DI1356" t="s">
        <v>23</v>
      </c>
      <c r="DJ1356" t="s">
        <v>23</v>
      </c>
      <c r="DK1356" t="s">
        <v>3</v>
      </c>
      <c r="DL1356" t="s">
        <v>3</v>
      </c>
      <c r="DM1356" t="s">
        <v>3</v>
      </c>
      <c r="DN1356">
        <v>91</v>
      </c>
      <c r="DO1356">
        <v>70</v>
      </c>
      <c r="DP1356">
        <v>1.0469999999999999</v>
      </c>
      <c r="DQ1356">
        <v>1.002</v>
      </c>
      <c r="DU1356">
        <v>1005</v>
      </c>
      <c r="DV1356" t="s">
        <v>541</v>
      </c>
      <c r="DW1356" t="s">
        <v>541</v>
      </c>
      <c r="DX1356">
        <v>100</v>
      </c>
      <c r="DZ1356" t="s">
        <v>3</v>
      </c>
      <c r="EA1356" t="s">
        <v>3</v>
      </c>
      <c r="EB1356" t="s">
        <v>3</v>
      </c>
      <c r="EC1356" t="s">
        <v>3</v>
      </c>
      <c r="EE1356">
        <v>65731367</v>
      </c>
      <c r="EF1356">
        <v>30</v>
      </c>
      <c r="EG1356" t="s">
        <v>24</v>
      </c>
      <c r="EH1356">
        <v>0</v>
      </c>
      <c r="EI1356" t="s">
        <v>3</v>
      </c>
      <c r="EJ1356">
        <v>1</v>
      </c>
      <c r="EK1356">
        <v>65</v>
      </c>
      <c r="EL1356" t="s">
        <v>543</v>
      </c>
      <c r="EM1356" t="s">
        <v>544</v>
      </c>
      <c r="EO1356" t="s">
        <v>27</v>
      </c>
      <c r="EQ1356">
        <v>0</v>
      </c>
      <c r="ER1356">
        <v>542.05999999999995</v>
      </c>
      <c r="ES1356">
        <v>237.69</v>
      </c>
      <c r="ET1356">
        <v>40.64</v>
      </c>
      <c r="EU1356">
        <v>2.52</v>
      </c>
      <c r="EV1356">
        <v>263.73</v>
      </c>
      <c r="EW1356">
        <v>21.2</v>
      </c>
      <c r="EX1356">
        <v>0</v>
      </c>
      <c r="EY1356">
        <v>0</v>
      </c>
      <c r="FQ1356">
        <v>0</v>
      </c>
      <c r="FR1356">
        <v>0</v>
      </c>
      <c r="FS1356">
        <v>0</v>
      </c>
      <c r="FX1356">
        <v>91</v>
      </c>
      <c r="FY1356">
        <v>70</v>
      </c>
      <c r="GA1356" t="s">
        <v>3</v>
      </c>
      <c r="GD1356">
        <v>0</v>
      </c>
      <c r="GF1356">
        <v>-450851588</v>
      </c>
      <c r="GG1356">
        <v>2</v>
      </c>
      <c r="GH1356">
        <v>1</v>
      </c>
      <c r="GI1356">
        <v>2</v>
      </c>
      <c r="GJ1356">
        <v>0</v>
      </c>
      <c r="GK1356">
        <f>ROUND(R1356*(R12)/100,2)</f>
        <v>55.86</v>
      </c>
      <c r="GL1356">
        <f t="shared" si="813"/>
        <v>0</v>
      </c>
      <c r="GM1356">
        <f t="shared" si="814"/>
        <v>9106.34</v>
      </c>
      <c r="GN1356">
        <f t="shared" si="815"/>
        <v>9106.34</v>
      </c>
      <c r="GO1356">
        <f t="shared" si="816"/>
        <v>0</v>
      </c>
      <c r="GP1356">
        <f t="shared" si="817"/>
        <v>0</v>
      </c>
      <c r="GR1356">
        <v>0</v>
      </c>
      <c r="GS1356">
        <v>3</v>
      </c>
      <c r="GT1356">
        <v>0</v>
      </c>
      <c r="GU1356" t="s">
        <v>3</v>
      </c>
      <c r="GV1356">
        <f t="shared" si="818"/>
        <v>0</v>
      </c>
      <c r="GW1356">
        <v>1</v>
      </c>
      <c r="GX1356">
        <f t="shared" si="819"/>
        <v>0</v>
      </c>
      <c r="HA1356">
        <v>0</v>
      </c>
      <c r="HB1356">
        <v>0</v>
      </c>
      <c r="HC1356">
        <f t="shared" si="820"/>
        <v>0</v>
      </c>
      <c r="HE1356" t="s">
        <v>3</v>
      </c>
      <c r="HF1356" t="s">
        <v>3</v>
      </c>
      <c r="HM1356" t="s">
        <v>3</v>
      </c>
      <c r="HN1356" t="s">
        <v>3</v>
      </c>
      <c r="HO1356" t="s">
        <v>3</v>
      </c>
      <c r="HP1356" t="s">
        <v>3</v>
      </c>
      <c r="HQ1356" t="s">
        <v>3</v>
      </c>
      <c r="HS1356">
        <v>0</v>
      </c>
      <c r="IK1356">
        <v>0</v>
      </c>
    </row>
    <row r="1357" spans="1:245" x14ac:dyDescent="0.2">
      <c r="A1357">
        <v>18</v>
      </c>
      <c r="B1357">
        <v>1</v>
      </c>
      <c r="C1357">
        <v>473</v>
      </c>
      <c r="E1357" t="s">
        <v>545</v>
      </c>
      <c r="F1357" t="s">
        <v>546</v>
      </c>
      <c r="G1357" t="s">
        <v>1205</v>
      </c>
      <c r="H1357" t="s">
        <v>395</v>
      </c>
      <c r="I1357">
        <f>I1356*J1357</f>
        <v>6.0479999999999999E-2</v>
      </c>
      <c r="J1357">
        <v>0.24</v>
      </c>
      <c r="K1357">
        <v>0.24</v>
      </c>
      <c r="O1357">
        <f t="shared" si="787"/>
        <v>2478.33</v>
      </c>
      <c r="P1357">
        <f t="shared" si="788"/>
        <v>2478.33</v>
      </c>
      <c r="Q1357">
        <f>(ROUND((ROUND(((ET1357)*AV1357*I1357),2)*BB1357),2)+ROUND((ROUND(((AE1357-(EU1357))*AV1357*I1357),2)*BS1357),2))</f>
        <v>0</v>
      </c>
      <c r="R1357">
        <f t="shared" si="789"/>
        <v>0</v>
      </c>
      <c r="S1357">
        <f t="shared" si="790"/>
        <v>0</v>
      </c>
      <c r="T1357">
        <f t="shared" si="791"/>
        <v>0</v>
      </c>
      <c r="U1357">
        <f t="shared" si="792"/>
        <v>0</v>
      </c>
      <c r="V1357">
        <f t="shared" si="793"/>
        <v>0</v>
      </c>
      <c r="W1357">
        <f t="shared" si="794"/>
        <v>0</v>
      </c>
      <c r="X1357">
        <f t="shared" si="795"/>
        <v>0</v>
      </c>
      <c r="Y1357">
        <f t="shared" si="796"/>
        <v>0</v>
      </c>
      <c r="AA1357">
        <v>62853509</v>
      </c>
      <c r="AB1357">
        <f t="shared" si="797"/>
        <v>11626.84</v>
      </c>
      <c r="AC1357">
        <f t="shared" si="821"/>
        <v>11626.84</v>
      </c>
      <c r="AD1357">
        <f>ROUND((((ET1357)-(EU1357))+AE1357),6)</f>
        <v>0</v>
      </c>
      <c r="AE1357">
        <f>ROUND((EU1357),6)</f>
        <v>0</v>
      </c>
      <c r="AF1357">
        <f>ROUND((EV1357),6)</f>
        <v>0</v>
      </c>
      <c r="AG1357">
        <f t="shared" si="800"/>
        <v>0</v>
      </c>
      <c r="AH1357">
        <f>(EW1357)</f>
        <v>0</v>
      </c>
      <c r="AI1357">
        <f>(EX1357)</f>
        <v>0</v>
      </c>
      <c r="AJ1357">
        <f t="shared" si="802"/>
        <v>0</v>
      </c>
      <c r="AK1357">
        <v>11626.84</v>
      </c>
      <c r="AL1357">
        <v>11626.84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  <c r="AS1357">
        <v>0</v>
      </c>
      <c r="AT1357">
        <v>0</v>
      </c>
      <c r="AU1357">
        <v>0</v>
      </c>
      <c r="AV1357">
        <v>1</v>
      </c>
      <c r="AW1357">
        <v>1.0680000000000001</v>
      </c>
      <c r="AZ1357">
        <v>1</v>
      </c>
      <c r="BA1357">
        <v>1</v>
      </c>
      <c r="BB1357">
        <v>1</v>
      </c>
      <c r="BC1357">
        <v>3.3</v>
      </c>
      <c r="BD1357" t="s">
        <v>3</v>
      </c>
      <c r="BE1357" t="s">
        <v>3</v>
      </c>
      <c r="BF1357" t="s">
        <v>3</v>
      </c>
      <c r="BG1357" t="s">
        <v>3</v>
      </c>
      <c r="BH1357">
        <v>3</v>
      </c>
      <c r="BI1357">
        <v>1</v>
      </c>
      <c r="BJ1357" t="s">
        <v>547</v>
      </c>
      <c r="BM1357">
        <v>65</v>
      </c>
      <c r="BN1357">
        <v>0</v>
      </c>
      <c r="BO1357" t="s">
        <v>546</v>
      </c>
      <c r="BP1357">
        <v>1</v>
      </c>
      <c r="BQ1357">
        <v>30</v>
      </c>
      <c r="BR1357">
        <v>0</v>
      </c>
      <c r="BS1357">
        <v>1</v>
      </c>
      <c r="BT1357">
        <v>1</v>
      </c>
      <c r="BU1357">
        <v>1</v>
      </c>
      <c r="BV1357">
        <v>1</v>
      </c>
      <c r="BW1357">
        <v>1</v>
      </c>
      <c r="BX1357">
        <v>1</v>
      </c>
      <c r="BY1357" t="s">
        <v>3</v>
      </c>
      <c r="BZ1357">
        <v>0</v>
      </c>
      <c r="CA1357">
        <v>0</v>
      </c>
      <c r="CB1357" t="s">
        <v>3</v>
      </c>
      <c r="CE1357">
        <v>30</v>
      </c>
      <c r="CF1357">
        <v>0</v>
      </c>
      <c r="CG1357">
        <v>0</v>
      </c>
      <c r="CM1357">
        <v>0</v>
      </c>
      <c r="CN1357" t="s">
        <v>3</v>
      </c>
      <c r="CO1357">
        <v>0</v>
      </c>
      <c r="CP1357">
        <f t="shared" si="803"/>
        <v>2478.33</v>
      </c>
      <c r="CQ1357">
        <f t="shared" si="804"/>
        <v>40977.65</v>
      </c>
      <c r="CR1357">
        <f>(ROUND((ROUND(((ET1357)*AV1357*1),2)*BB1357),2)+ROUND((ROUND(((AE1357-(EU1357))*AV1357*1),2)*BS1357),2))</f>
        <v>0</v>
      </c>
      <c r="CS1357">
        <f t="shared" si="805"/>
        <v>0</v>
      </c>
      <c r="CT1357">
        <f t="shared" si="806"/>
        <v>0</v>
      </c>
      <c r="CU1357">
        <f t="shared" si="807"/>
        <v>0</v>
      </c>
      <c r="CV1357">
        <f t="shared" si="808"/>
        <v>0</v>
      </c>
      <c r="CW1357">
        <f t="shared" si="809"/>
        <v>0</v>
      </c>
      <c r="CX1357">
        <f t="shared" si="810"/>
        <v>0</v>
      </c>
      <c r="CY1357">
        <f t="shared" si="811"/>
        <v>0</v>
      </c>
      <c r="CZ1357">
        <f t="shared" si="812"/>
        <v>0</v>
      </c>
      <c r="DC1357" t="s">
        <v>3</v>
      </c>
      <c r="DD1357" t="s">
        <v>3</v>
      </c>
      <c r="DE1357" t="s">
        <v>3</v>
      </c>
      <c r="DF1357" t="s">
        <v>3</v>
      </c>
      <c r="DG1357" t="s">
        <v>3</v>
      </c>
      <c r="DH1357" t="s">
        <v>3</v>
      </c>
      <c r="DI1357" t="s">
        <v>3</v>
      </c>
      <c r="DJ1357" t="s">
        <v>3</v>
      </c>
      <c r="DK1357" t="s">
        <v>3</v>
      </c>
      <c r="DL1357" t="s">
        <v>3</v>
      </c>
      <c r="DM1357" t="s">
        <v>3</v>
      </c>
      <c r="DN1357">
        <v>91</v>
      </c>
      <c r="DO1357">
        <v>70</v>
      </c>
      <c r="DP1357">
        <v>1.0469999999999999</v>
      </c>
      <c r="DQ1357">
        <v>1.002</v>
      </c>
      <c r="DU1357">
        <v>1009</v>
      </c>
      <c r="DV1357" t="s">
        <v>395</v>
      </c>
      <c r="DW1357" t="s">
        <v>395</v>
      </c>
      <c r="DX1357">
        <v>1000</v>
      </c>
      <c r="DZ1357" t="s">
        <v>3</v>
      </c>
      <c r="EA1357" t="s">
        <v>3</v>
      </c>
      <c r="EB1357" t="s">
        <v>3</v>
      </c>
      <c r="EC1357" t="s">
        <v>3</v>
      </c>
      <c r="EE1357">
        <v>65731367</v>
      </c>
      <c r="EF1357">
        <v>30</v>
      </c>
      <c r="EG1357" t="s">
        <v>24</v>
      </c>
      <c r="EH1357">
        <v>0</v>
      </c>
      <c r="EI1357" t="s">
        <v>3</v>
      </c>
      <c r="EJ1357">
        <v>1</v>
      </c>
      <c r="EK1357">
        <v>65</v>
      </c>
      <c r="EL1357" t="s">
        <v>543</v>
      </c>
      <c r="EM1357" t="s">
        <v>544</v>
      </c>
      <c r="EO1357" t="s">
        <v>3</v>
      </c>
      <c r="EQ1357">
        <v>0</v>
      </c>
      <c r="ER1357">
        <v>11626.84</v>
      </c>
      <c r="ES1357">
        <v>11626.84</v>
      </c>
      <c r="ET1357">
        <v>0</v>
      </c>
      <c r="EU1357">
        <v>0</v>
      </c>
      <c r="EV1357">
        <v>0</v>
      </c>
      <c r="EW1357">
        <v>0</v>
      </c>
      <c r="EX1357">
        <v>0</v>
      </c>
      <c r="FQ1357">
        <v>0</v>
      </c>
      <c r="FR1357">
        <v>0</v>
      </c>
      <c r="FS1357">
        <v>0</v>
      </c>
      <c r="FX1357">
        <v>91</v>
      </c>
      <c r="FY1357">
        <v>70</v>
      </c>
      <c r="GA1357" t="s">
        <v>3</v>
      </c>
      <c r="GD1357">
        <v>0</v>
      </c>
      <c r="GF1357">
        <v>-114928879</v>
      </c>
      <c r="GG1357">
        <v>2</v>
      </c>
      <c r="GH1357">
        <v>1</v>
      </c>
      <c r="GI1357">
        <v>2</v>
      </c>
      <c r="GJ1357">
        <v>0</v>
      </c>
      <c r="GK1357">
        <f>ROUND(R1357*(R12)/100,2)</f>
        <v>0</v>
      </c>
      <c r="GL1357">
        <f t="shared" si="813"/>
        <v>0</v>
      </c>
      <c r="GM1357">
        <f t="shared" si="814"/>
        <v>2478.33</v>
      </c>
      <c r="GN1357">
        <f t="shared" si="815"/>
        <v>2478.33</v>
      </c>
      <c r="GO1357">
        <f t="shared" si="816"/>
        <v>0</v>
      </c>
      <c r="GP1357">
        <f t="shared" si="817"/>
        <v>0</v>
      </c>
      <c r="GR1357">
        <v>0</v>
      </c>
      <c r="GS1357">
        <v>3</v>
      </c>
      <c r="GT1357">
        <v>0</v>
      </c>
      <c r="GU1357" t="s">
        <v>3</v>
      </c>
      <c r="GV1357">
        <f t="shared" si="818"/>
        <v>0</v>
      </c>
      <c r="GW1357">
        <v>1</v>
      </c>
      <c r="GX1357">
        <f t="shared" si="819"/>
        <v>0</v>
      </c>
      <c r="HA1357">
        <v>0</v>
      </c>
      <c r="HB1357">
        <v>0</v>
      </c>
      <c r="HC1357">
        <f t="shared" si="820"/>
        <v>0</v>
      </c>
      <c r="HE1357" t="s">
        <v>3</v>
      </c>
      <c r="HF1357" t="s">
        <v>3</v>
      </c>
      <c r="HM1357" t="s">
        <v>3</v>
      </c>
      <c r="HN1357" t="s">
        <v>3</v>
      </c>
      <c r="HO1357" t="s">
        <v>3</v>
      </c>
      <c r="HP1357" t="s">
        <v>3</v>
      </c>
      <c r="HQ1357" t="s">
        <v>3</v>
      </c>
      <c r="HS1357">
        <v>0</v>
      </c>
      <c r="IK1357">
        <v>0</v>
      </c>
    </row>
    <row r="1358" spans="1:245" x14ac:dyDescent="0.2">
      <c r="A1358">
        <v>17</v>
      </c>
      <c r="B1358">
        <v>1</v>
      </c>
      <c r="E1358" t="s">
        <v>157</v>
      </c>
      <c r="F1358" t="s">
        <v>29</v>
      </c>
      <c r="G1358" t="s">
        <v>30</v>
      </c>
      <c r="H1358" t="s">
        <v>21</v>
      </c>
      <c r="I1358">
        <f>ROUND(24.22/100,9)</f>
        <v>0.2422</v>
      </c>
      <c r="J1358">
        <v>0</v>
      </c>
      <c r="K1358">
        <f>ROUND(24.22/100,9)</f>
        <v>0.2422</v>
      </c>
      <c r="O1358">
        <f t="shared" si="787"/>
        <v>16712.61</v>
      </c>
      <c r="P1358">
        <f t="shared" si="788"/>
        <v>0</v>
      </c>
      <c r="Q1358">
        <f>(ROUND((ROUND((((ET1358*1.1))*AV1358*I1358),2)*BB1358),2)+ROUND((ROUND(((AE1358-((EU1358*1.1)))*AV1358*I1358),2)*BS1358),2))</f>
        <v>0</v>
      </c>
      <c r="R1358">
        <f t="shared" si="789"/>
        <v>0</v>
      </c>
      <c r="S1358">
        <f t="shared" si="790"/>
        <v>16712.61</v>
      </c>
      <c r="T1358">
        <f t="shared" si="791"/>
        <v>0</v>
      </c>
      <c r="U1358">
        <f t="shared" si="792"/>
        <v>35.589960806400001</v>
      </c>
      <c r="V1358">
        <f t="shared" si="793"/>
        <v>0</v>
      </c>
      <c r="W1358">
        <f t="shared" si="794"/>
        <v>0</v>
      </c>
      <c r="X1358">
        <f t="shared" si="795"/>
        <v>14539.97</v>
      </c>
      <c r="Y1358">
        <f t="shared" si="796"/>
        <v>6852.17</v>
      </c>
      <c r="AA1358">
        <v>62853509</v>
      </c>
      <c r="AB1358">
        <f t="shared" si="797"/>
        <v>1156.2429999999999</v>
      </c>
      <c r="AC1358">
        <f t="shared" si="821"/>
        <v>0</v>
      </c>
      <c r="AD1358">
        <f>ROUND(((((ET1358*1.1))-((EU1358*1.1)))+AE1358),6)</f>
        <v>0</v>
      </c>
      <c r="AE1358">
        <f t="shared" ref="AE1358:AF1360" si="822">ROUND(((EU1358*1.1)),6)</f>
        <v>0</v>
      </c>
      <c r="AF1358">
        <f t="shared" si="822"/>
        <v>1156.2429999999999</v>
      </c>
      <c r="AG1358">
        <f t="shared" si="800"/>
        <v>0</v>
      </c>
      <c r="AH1358">
        <f t="shared" ref="AH1358:AI1360" si="823">((EW1358*1.1))</f>
        <v>117.74400000000001</v>
      </c>
      <c r="AI1358">
        <f t="shared" si="823"/>
        <v>0</v>
      </c>
      <c r="AJ1358">
        <f t="shared" si="802"/>
        <v>0</v>
      </c>
      <c r="AK1358">
        <v>1051.1300000000001</v>
      </c>
      <c r="AL1358">
        <v>0</v>
      </c>
      <c r="AM1358">
        <v>0</v>
      </c>
      <c r="AN1358">
        <v>0</v>
      </c>
      <c r="AO1358">
        <v>1051.1300000000001</v>
      </c>
      <c r="AP1358">
        <v>0</v>
      </c>
      <c r="AQ1358">
        <v>107.04</v>
      </c>
      <c r="AR1358">
        <v>0</v>
      </c>
      <c r="AS1358">
        <v>0</v>
      </c>
      <c r="AT1358">
        <v>87</v>
      </c>
      <c r="AU1358">
        <v>41</v>
      </c>
      <c r="AV1358">
        <v>1.248</v>
      </c>
      <c r="AW1358">
        <v>1</v>
      </c>
      <c r="AZ1358">
        <v>1</v>
      </c>
      <c r="BA1358">
        <v>47.82</v>
      </c>
      <c r="BB1358">
        <v>1</v>
      </c>
      <c r="BC1358">
        <v>1</v>
      </c>
      <c r="BD1358" t="s">
        <v>3</v>
      </c>
      <c r="BE1358" t="s">
        <v>3</v>
      </c>
      <c r="BF1358" t="s">
        <v>3</v>
      </c>
      <c r="BG1358" t="s">
        <v>3</v>
      </c>
      <c r="BH1358">
        <v>0</v>
      </c>
      <c r="BI1358">
        <v>1</v>
      </c>
      <c r="BJ1358" t="s">
        <v>31</v>
      </c>
      <c r="BM1358">
        <v>16</v>
      </c>
      <c r="BN1358">
        <v>0</v>
      </c>
      <c r="BO1358" t="s">
        <v>29</v>
      </c>
      <c r="BP1358">
        <v>1</v>
      </c>
      <c r="BQ1358">
        <v>30</v>
      </c>
      <c r="BR1358">
        <v>0</v>
      </c>
      <c r="BS1358">
        <v>47.82</v>
      </c>
      <c r="BT1358">
        <v>1</v>
      </c>
      <c r="BU1358">
        <v>1</v>
      </c>
      <c r="BV1358">
        <v>1</v>
      </c>
      <c r="BW1358">
        <v>1</v>
      </c>
      <c r="BX1358">
        <v>1</v>
      </c>
      <c r="BY1358" t="s">
        <v>3</v>
      </c>
      <c r="BZ1358">
        <v>87</v>
      </c>
      <c r="CA1358">
        <v>41</v>
      </c>
      <c r="CB1358" t="s">
        <v>3</v>
      </c>
      <c r="CE1358">
        <v>30</v>
      </c>
      <c r="CF1358">
        <v>0</v>
      </c>
      <c r="CG1358">
        <v>0</v>
      </c>
      <c r="CM1358">
        <v>0</v>
      </c>
      <c r="CN1358" t="s">
        <v>1200</v>
      </c>
      <c r="CO1358">
        <v>0</v>
      </c>
      <c r="CP1358">
        <f t="shared" si="803"/>
        <v>16712.61</v>
      </c>
      <c r="CQ1358">
        <f t="shared" si="804"/>
        <v>0</v>
      </c>
      <c r="CR1358">
        <f>(ROUND((ROUND((((ET1358*1.1))*AV1358*1),2)*BB1358),2)+ROUND((ROUND(((AE1358-((EU1358*1.1)))*AV1358*1),2)*BS1358),2))</f>
        <v>0</v>
      </c>
      <c r="CS1358">
        <f t="shared" si="805"/>
        <v>0</v>
      </c>
      <c r="CT1358">
        <f t="shared" si="806"/>
        <v>69003.78</v>
      </c>
      <c r="CU1358">
        <f t="shared" si="807"/>
        <v>0</v>
      </c>
      <c r="CV1358">
        <f t="shared" si="808"/>
        <v>146.944512</v>
      </c>
      <c r="CW1358">
        <f t="shared" si="809"/>
        <v>0</v>
      </c>
      <c r="CX1358">
        <f t="shared" si="810"/>
        <v>0</v>
      </c>
      <c r="CY1358">
        <f t="shared" si="811"/>
        <v>14539.9707</v>
      </c>
      <c r="CZ1358">
        <f t="shared" si="812"/>
        <v>6852.1701000000003</v>
      </c>
      <c r="DB1358">
        <v>113</v>
      </c>
      <c r="DC1358" t="s">
        <v>3</v>
      </c>
      <c r="DD1358" t="s">
        <v>3</v>
      </c>
      <c r="DE1358" t="s">
        <v>23</v>
      </c>
      <c r="DF1358" t="s">
        <v>23</v>
      </c>
      <c r="DG1358" t="s">
        <v>23</v>
      </c>
      <c r="DH1358" t="s">
        <v>3</v>
      </c>
      <c r="DI1358" t="s">
        <v>23</v>
      </c>
      <c r="DJ1358" t="s">
        <v>23</v>
      </c>
      <c r="DK1358" t="s">
        <v>3</v>
      </c>
      <c r="DL1358" t="s">
        <v>3</v>
      </c>
      <c r="DM1358" t="s">
        <v>3</v>
      </c>
      <c r="DN1358">
        <v>91</v>
      </c>
      <c r="DO1358">
        <v>67</v>
      </c>
      <c r="DP1358">
        <v>1.248</v>
      </c>
      <c r="DQ1358">
        <v>1</v>
      </c>
      <c r="DU1358">
        <v>1013</v>
      </c>
      <c r="DV1358" t="s">
        <v>21</v>
      </c>
      <c r="DW1358" t="s">
        <v>21</v>
      </c>
      <c r="DX1358">
        <v>1</v>
      </c>
      <c r="DZ1358" t="s">
        <v>3</v>
      </c>
      <c r="EA1358" t="s">
        <v>3</v>
      </c>
      <c r="EB1358" t="s">
        <v>3</v>
      </c>
      <c r="EC1358" t="s">
        <v>3</v>
      </c>
      <c r="EE1358">
        <v>65733319</v>
      </c>
      <c r="EF1358">
        <v>30</v>
      </c>
      <c r="EG1358" t="s">
        <v>24</v>
      </c>
      <c r="EH1358">
        <v>0</v>
      </c>
      <c r="EI1358" t="s">
        <v>3</v>
      </c>
      <c r="EJ1358">
        <v>1</v>
      </c>
      <c r="EK1358">
        <v>16</v>
      </c>
      <c r="EL1358" t="s">
        <v>25</v>
      </c>
      <c r="EM1358" t="s">
        <v>26</v>
      </c>
      <c r="EO1358" t="s">
        <v>27</v>
      </c>
      <c r="EQ1358">
        <v>0</v>
      </c>
      <c r="ER1358">
        <v>1051.1300000000001</v>
      </c>
      <c r="ES1358">
        <v>0</v>
      </c>
      <c r="ET1358">
        <v>0</v>
      </c>
      <c r="EU1358">
        <v>0</v>
      </c>
      <c r="EV1358">
        <v>1051.1300000000001</v>
      </c>
      <c r="EW1358">
        <v>107.04</v>
      </c>
      <c r="EX1358">
        <v>0</v>
      </c>
      <c r="EY1358">
        <v>0</v>
      </c>
      <c r="FQ1358">
        <v>0</v>
      </c>
      <c r="FR1358">
        <v>0</v>
      </c>
      <c r="FS1358">
        <v>0</v>
      </c>
      <c r="FX1358">
        <v>91</v>
      </c>
      <c r="FY1358">
        <v>67</v>
      </c>
      <c r="GA1358" t="s">
        <v>3</v>
      </c>
      <c r="GD1358">
        <v>0</v>
      </c>
      <c r="GF1358">
        <v>-367495180</v>
      </c>
      <c r="GG1358">
        <v>2</v>
      </c>
      <c r="GH1358">
        <v>1</v>
      </c>
      <c r="GI1358">
        <v>2</v>
      </c>
      <c r="GJ1358">
        <v>0</v>
      </c>
      <c r="GK1358">
        <f>ROUND(R1358*(R12)/100,2)</f>
        <v>0</v>
      </c>
      <c r="GL1358">
        <f t="shared" si="813"/>
        <v>0</v>
      </c>
      <c r="GM1358">
        <f t="shared" si="814"/>
        <v>38104.75</v>
      </c>
      <c r="GN1358">
        <f t="shared" si="815"/>
        <v>38104.75</v>
      </c>
      <c r="GO1358">
        <f t="shared" si="816"/>
        <v>0</v>
      </c>
      <c r="GP1358">
        <f t="shared" si="817"/>
        <v>0</v>
      </c>
      <c r="GR1358">
        <v>0</v>
      </c>
      <c r="GS1358">
        <v>0</v>
      </c>
      <c r="GT1358">
        <v>0</v>
      </c>
      <c r="GU1358" t="s">
        <v>3</v>
      </c>
      <c r="GV1358">
        <f t="shared" si="818"/>
        <v>0</v>
      </c>
      <c r="GW1358">
        <v>1</v>
      </c>
      <c r="GX1358">
        <f t="shared" si="819"/>
        <v>0</v>
      </c>
      <c r="HA1358">
        <v>0</v>
      </c>
      <c r="HB1358">
        <v>0</v>
      </c>
      <c r="HC1358">
        <f t="shared" si="820"/>
        <v>0</v>
      </c>
      <c r="HE1358" t="s">
        <v>3</v>
      </c>
      <c r="HF1358" t="s">
        <v>3</v>
      </c>
      <c r="HM1358" t="s">
        <v>3</v>
      </c>
      <c r="HN1358" t="s">
        <v>3</v>
      </c>
      <c r="HO1358" t="s">
        <v>3</v>
      </c>
      <c r="HP1358" t="s">
        <v>3</v>
      </c>
      <c r="HQ1358" t="s">
        <v>3</v>
      </c>
      <c r="HS1358">
        <v>0</v>
      </c>
      <c r="IK1358">
        <v>0</v>
      </c>
    </row>
    <row r="1359" spans="1:245" x14ac:dyDescent="0.2">
      <c r="A1359">
        <v>17</v>
      </c>
      <c r="B1359">
        <v>1</v>
      </c>
      <c r="E1359" t="s">
        <v>162</v>
      </c>
      <c r="F1359" t="s">
        <v>548</v>
      </c>
      <c r="G1359" t="s">
        <v>549</v>
      </c>
      <c r="H1359" t="s">
        <v>550</v>
      </c>
      <c r="I1359">
        <v>0</v>
      </c>
      <c r="J1359">
        <v>0</v>
      </c>
      <c r="K1359">
        <v>0</v>
      </c>
      <c r="O1359">
        <f t="shared" si="787"/>
        <v>0</v>
      </c>
      <c r="P1359">
        <f t="shared" si="788"/>
        <v>0</v>
      </c>
      <c r="Q1359">
        <f>(ROUND((ROUND((((ET1359*1.1))*AV1359*I1359),2)*BB1359),2)+ROUND((ROUND(((AE1359-((EU1359*1.1)))*AV1359*I1359),2)*BS1359),2))</f>
        <v>0</v>
      </c>
      <c r="R1359">
        <f t="shared" si="789"/>
        <v>0</v>
      </c>
      <c r="S1359">
        <f t="shared" si="790"/>
        <v>0</v>
      </c>
      <c r="T1359">
        <f t="shared" si="791"/>
        <v>0</v>
      </c>
      <c r="U1359">
        <f t="shared" si="792"/>
        <v>0</v>
      </c>
      <c r="V1359">
        <f t="shared" si="793"/>
        <v>0</v>
      </c>
      <c r="W1359">
        <f t="shared" si="794"/>
        <v>0</v>
      </c>
      <c r="X1359">
        <f t="shared" si="795"/>
        <v>0</v>
      </c>
      <c r="Y1359">
        <f t="shared" si="796"/>
        <v>0</v>
      </c>
      <c r="AA1359">
        <v>62853509</v>
      </c>
      <c r="AB1359">
        <f t="shared" si="797"/>
        <v>4992.0860000000002</v>
      </c>
      <c r="AC1359">
        <f t="shared" si="821"/>
        <v>0</v>
      </c>
      <c r="AD1359">
        <f>ROUND(((((ET1359*1.1))-((EU1359*1.1)))+AE1359),6)</f>
        <v>2927.1</v>
      </c>
      <c r="AE1359">
        <f t="shared" si="822"/>
        <v>1041.1500000000001</v>
      </c>
      <c r="AF1359">
        <f t="shared" si="822"/>
        <v>2064.9859999999999</v>
      </c>
      <c r="AG1359">
        <f t="shared" si="800"/>
        <v>0</v>
      </c>
      <c r="AH1359">
        <f t="shared" si="823"/>
        <v>169.4</v>
      </c>
      <c r="AI1359">
        <f t="shared" si="823"/>
        <v>0</v>
      </c>
      <c r="AJ1359">
        <f t="shared" si="802"/>
        <v>0</v>
      </c>
      <c r="AK1359">
        <v>4538.26</v>
      </c>
      <c r="AL1359">
        <v>0</v>
      </c>
      <c r="AM1359">
        <v>2661</v>
      </c>
      <c r="AN1359">
        <v>946.5</v>
      </c>
      <c r="AO1359">
        <v>1877.26</v>
      </c>
      <c r="AP1359">
        <v>0</v>
      </c>
      <c r="AQ1359">
        <v>154</v>
      </c>
      <c r="AR1359">
        <v>0</v>
      </c>
      <c r="AS1359">
        <v>0</v>
      </c>
      <c r="AT1359">
        <v>75</v>
      </c>
      <c r="AU1359">
        <v>41</v>
      </c>
      <c r="AV1359">
        <v>1.0469999999999999</v>
      </c>
      <c r="AW1359">
        <v>1.002</v>
      </c>
      <c r="AZ1359">
        <v>1</v>
      </c>
      <c r="BA1359">
        <v>47.82</v>
      </c>
      <c r="BB1359">
        <v>24.13</v>
      </c>
      <c r="BC1359">
        <v>1</v>
      </c>
      <c r="BD1359" t="s">
        <v>3</v>
      </c>
      <c r="BE1359" t="s">
        <v>3</v>
      </c>
      <c r="BF1359" t="s">
        <v>3</v>
      </c>
      <c r="BG1359" t="s">
        <v>3</v>
      </c>
      <c r="BH1359">
        <v>0</v>
      </c>
      <c r="BI1359">
        <v>1</v>
      </c>
      <c r="BJ1359" t="s">
        <v>551</v>
      </c>
      <c r="BM1359">
        <v>682</v>
      </c>
      <c r="BN1359">
        <v>0</v>
      </c>
      <c r="BO1359" t="s">
        <v>548</v>
      </c>
      <c r="BP1359">
        <v>1</v>
      </c>
      <c r="BQ1359">
        <v>60</v>
      </c>
      <c r="BR1359">
        <v>0</v>
      </c>
      <c r="BS1359">
        <v>47.82</v>
      </c>
      <c r="BT1359">
        <v>1</v>
      </c>
      <c r="BU1359">
        <v>1</v>
      </c>
      <c r="BV1359">
        <v>1</v>
      </c>
      <c r="BW1359">
        <v>1</v>
      </c>
      <c r="BX1359">
        <v>1</v>
      </c>
      <c r="BY1359" t="s">
        <v>3</v>
      </c>
      <c r="BZ1359">
        <v>75</v>
      </c>
      <c r="CA1359">
        <v>41</v>
      </c>
      <c r="CB1359" t="s">
        <v>3</v>
      </c>
      <c r="CE1359">
        <v>30</v>
      </c>
      <c r="CF1359">
        <v>0</v>
      </c>
      <c r="CG1359">
        <v>0</v>
      </c>
      <c r="CM1359">
        <v>0</v>
      </c>
      <c r="CN1359" t="s">
        <v>1200</v>
      </c>
      <c r="CO1359">
        <v>0</v>
      </c>
      <c r="CP1359">
        <f t="shared" si="803"/>
        <v>0</v>
      </c>
      <c r="CQ1359">
        <f t="shared" si="804"/>
        <v>0</v>
      </c>
      <c r="CR1359">
        <f>(ROUND((ROUND((((ET1359*1.1))*AV1359*1),2)*BB1359),2)+ROUND((ROUND(((AE1359-((EU1359*1.1)))*AV1359*1),2)*BS1359),2))</f>
        <v>73950.490000000005</v>
      </c>
      <c r="CS1359">
        <f t="shared" si="805"/>
        <v>52127.63</v>
      </c>
      <c r="CT1359">
        <f t="shared" si="806"/>
        <v>103388.75</v>
      </c>
      <c r="CU1359">
        <f t="shared" si="807"/>
        <v>0</v>
      </c>
      <c r="CV1359">
        <f t="shared" si="808"/>
        <v>177.36179999999999</v>
      </c>
      <c r="CW1359">
        <f t="shared" si="809"/>
        <v>0</v>
      </c>
      <c r="CX1359">
        <f t="shared" si="810"/>
        <v>0</v>
      </c>
      <c r="CY1359">
        <f t="shared" si="811"/>
        <v>0</v>
      </c>
      <c r="CZ1359">
        <f t="shared" si="812"/>
        <v>0</v>
      </c>
      <c r="DB1359">
        <v>114</v>
      </c>
      <c r="DC1359" t="s">
        <v>3</v>
      </c>
      <c r="DD1359" t="s">
        <v>3</v>
      </c>
      <c r="DE1359" t="s">
        <v>23</v>
      </c>
      <c r="DF1359" t="s">
        <v>23</v>
      </c>
      <c r="DG1359" t="s">
        <v>23</v>
      </c>
      <c r="DH1359" t="s">
        <v>3</v>
      </c>
      <c r="DI1359" t="s">
        <v>23</v>
      </c>
      <c r="DJ1359" t="s">
        <v>23</v>
      </c>
      <c r="DK1359" t="s">
        <v>3</v>
      </c>
      <c r="DL1359" t="s">
        <v>3</v>
      </c>
      <c r="DM1359" t="s">
        <v>3</v>
      </c>
      <c r="DN1359">
        <v>91</v>
      </c>
      <c r="DO1359">
        <v>70</v>
      </c>
      <c r="DP1359">
        <v>1.0469999999999999</v>
      </c>
      <c r="DQ1359">
        <v>1.002</v>
      </c>
      <c r="DU1359">
        <v>1013</v>
      </c>
      <c r="DV1359" t="s">
        <v>550</v>
      </c>
      <c r="DW1359" t="s">
        <v>550</v>
      </c>
      <c r="DX1359">
        <v>1</v>
      </c>
      <c r="DZ1359" t="s">
        <v>3</v>
      </c>
      <c r="EA1359" t="s">
        <v>3</v>
      </c>
      <c r="EB1359" t="s">
        <v>3</v>
      </c>
      <c r="EC1359" t="s">
        <v>3</v>
      </c>
      <c r="EE1359">
        <v>65731984</v>
      </c>
      <c r="EF1359">
        <v>60</v>
      </c>
      <c r="EG1359" t="s">
        <v>328</v>
      </c>
      <c r="EH1359">
        <v>0</v>
      </c>
      <c r="EI1359" t="s">
        <v>3</v>
      </c>
      <c r="EJ1359">
        <v>1</v>
      </c>
      <c r="EK1359">
        <v>682</v>
      </c>
      <c r="EL1359" t="s">
        <v>552</v>
      </c>
      <c r="EM1359" t="s">
        <v>553</v>
      </c>
      <c r="EO1359" t="s">
        <v>27</v>
      </c>
      <c r="EQ1359">
        <v>0</v>
      </c>
      <c r="ER1359">
        <v>4538.26</v>
      </c>
      <c r="ES1359">
        <v>0</v>
      </c>
      <c r="ET1359">
        <v>2661</v>
      </c>
      <c r="EU1359">
        <v>946.5</v>
      </c>
      <c r="EV1359">
        <v>1877.26</v>
      </c>
      <c r="EW1359">
        <v>154</v>
      </c>
      <c r="EX1359">
        <v>0</v>
      </c>
      <c r="EY1359">
        <v>0</v>
      </c>
      <c r="FQ1359">
        <v>0</v>
      </c>
      <c r="FR1359">
        <v>0</v>
      </c>
      <c r="FS1359">
        <v>0</v>
      </c>
      <c r="FX1359">
        <v>91</v>
      </c>
      <c r="FY1359">
        <v>70</v>
      </c>
      <c r="GA1359" t="s">
        <v>3</v>
      </c>
      <c r="GD1359">
        <v>0</v>
      </c>
      <c r="GF1359">
        <v>-940693522</v>
      </c>
      <c r="GG1359">
        <v>2</v>
      </c>
      <c r="GH1359">
        <v>1</v>
      </c>
      <c r="GI1359">
        <v>2</v>
      </c>
      <c r="GJ1359">
        <v>0</v>
      </c>
      <c r="GK1359">
        <f>ROUND(R1359*(R12)/100,2)</f>
        <v>0</v>
      </c>
      <c r="GL1359">
        <f t="shared" si="813"/>
        <v>0</v>
      </c>
      <c r="GM1359">
        <f t="shared" si="814"/>
        <v>0</v>
      </c>
      <c r="GN1359">
        <f t="shared" si="815"/>
        <v>0</v>
      </c>
      <c r="GO1359">
        <f t="shared" si="816"/>
        <v>0</v>
      </c>
      <c r="GP1359">
        <f t="shared" si="817"/>
        <v>0</v>
      </c>
      <c r="GR1359">
        <v>0</v>
      </c>
      <c r="GS1359">
        <v>0</v>
      </c>
      <c r="GT1359">
        <v>0</v>
      </c>
      <c r="GU1359" t="s">
        <v>3</v>
      </c>
      <c r="GV1359">
        <f t="shared" si="818"/>
        <v>0</v>
      </c>
      <c r="GW1359">
        <v>1</v>
      </c>
      <c r="GX1359">
        <f t="shared" si="819"/>
        <v>0</v>
      </c>
      <c r="HA1359">
        <v>0</v>
      </c>
      <c r="HB1359">
        <v>0</v>
      </c>
      <c r="HC1359">
        <f t="shared" si="820"/>
        <v>0</v>
      </c>
      <c r="HE1359" t="s">
        <v>3</v>
      </c>
      <c r="HF1359" t="s">
        <v>3</v>
      </c>
      <c r="HM1359" t="s">
        <v>3</v>
      </c>
      <c r="HN1359" t="s">
        <v>3</v>
      </c>
      <c r="HO1359" t="s">
        <v>3</v>
      </c>
      <c r="HP1359" t="s">
        <v>3</v>
      </c>
      <c r="HQ1359" t="s">
        <v>3</v>
      </c>
      <c r="HS1359">
        <v>0</v>
      </c>
      <c r="IK1359">
        <v>0</v>
      </c>
    </row>
    <row r="1360" spans="1:245" x14ac:dyDescent="0.2">
      <c r="A1360">
        <v>17</v>
      </c>
      <c r="B1360">
        <v>1</v>
      </c>
      <c r="E1360" t="s">
        <v>168</v>
      </c>
      <c r="F1360" t="s">
        <v>554</v>
      </c>
      <c r="G1360" t="s">
        <v>555</v>
      </c>
      <c r="H1360" t="s">
        <v>550</v>
      </c>
      <c r="I1360">
        <f>ROUND(7/100,9)</f>
        <v>7.0000000000000007E-2</v>
      </c>
      <c r="J1360">
        <v>0</v>
      </c>
      <c r="K1360">
        <f>ROUND(7/100,9)</f>
        <v>7.0000000000000007E-2</v>
      </c>
      <c r="O1360">
        <f t="shared" si="787"/>
        <v>6064.82</v>
      </c>
      <c r="P1360">
        <f t="shared" si="788"/>
        <v>304.42</v>
      </c>
      <c r="Q1360">
        <f>(ROUND((ROUND((((ET1360*1.1))*AV1360*I1360),2)*BB1360),2)+ROUND((ROUND(((AE1360-((EU1360*1.1)))*AV1360*I1360),2)*BS1360),2))</f>
        <v>0</v>
      </c>
      <c r="R1360">
        <f t="shared" si="789"/>
        <v>0</v>
      </c>
      <c r="S1360">
        <f t="shared" si="790"/>
        <v>5760.4</v>
      </c>
      <c r="T1360">
        <f t="shared" si="791"/>
        <v>0</v>
      </c>
      <c r="U1360">
        <f t="shared" si="792"/>
        <v>10.641708000000001</v>
      </c>
      <c r="V1360">
        <f t="shared" si="793"/>
        <v>0</v>
      </c>
      <c r="W1360">
        <f t="shared" si="794"/>
        <v>0</v>
      </c>
      <c r="X1360">
        <f t="shared" si="795"/>
        <v>4320.3</v>
      </c>
      <c r="Y1360">
        <f t="shared" si="796"/>
        <v>2361.7600000000002</v>
      </c>
      <c r="AA1360">
        <v>62853509</v>
      </c>
      <c r="AB1360">
        <f t="shared" si="797"/>
        <v>2506.4740000000002</v>
      </c>
      <c r="AC1360">
        <f t="shared" si="821"/>
        <v>862.81</v>
      </c>
      <c r="AD1360">
        <f>ROUND(((((ET1360*1.1))-((EU1360*1.1)))+AE1360),6)</f>
        <v>0</v>
      </c>
      <c r="AE1360">
        <f t="shared" si="822"/>
        <v>0</v>
      </c>
      <c r="AF1360">
        <f t="shared" si="822"/>
        <v>1643.664</v>
      </c>
      <c r="AG1360">
        <f t="shared" si="800"/>
        <v>0</v>
      </c>
      <c r="AH1360">
        <f t="shared" si="823"/>
        <v>145.20000000000002</v>
      </c>
      <c r="AI1360">
        <f t="shared" si="823"/>
        <v>0</v>
      </c>
      <c r="AJ1360">
        <f t="shared" si="802"/>
        <v>0</v>
      </c>
      <c r="AK1360">
        <v>2357.0500000000002</v>
      </c>
      <c r="AL1360">
        <v>862.81</v>
      </c>
      <c r="AM1360">
        <v>0</v>
      </c>
      <c r="AN1360">
        <v>0</v>
      </c>
      <c r="AO1360">
        <v>1494.24</v>
      </c>
      <c r="AP1360">
        <v>0</v>
      </c>
      <c r="AQ1360">
        <v>132</v>
      </c>
      <c r="AR1360">
        <v>0</v>
      </c>
      <c r="AS1360">
        <v>0</v>
      </c>
      <c r="AT1360">
        <v>75</v>
      </c>
      <c r="AU1360">
        <v>41</v>
      </c>
      <c r="AV1360">
        <v>1.0469999999999999</v>
      </c>
      <c r="AW1360">
        <v>1.002</v>
      </c>
      <c r="AZ1360">
        <v>1</v>
      </c>
      <c r="BA1360">
        <v>47.82</v>
      </c>
      <c r="BB1360">
        <v>1</v>
      </c>
      <c r="BC1360">
        <v>5.03</v>
      </c>
      <c r="BD1360" t="s">
        <v>3</v>
      </c>
      <c r="BE1360" t="s">
        <v>3</v>
      </c>
      <c r="BF1360" t="s">
        <v>3</v>
      </c>
      <c r="BG1360" t="s">
        <v>3</v>
      </c>
      <c r="BH1360">
        <v>0</v>
      </c>
      <c r="BI1360">
        <v>1</v>
      </c>
      <c r="BJ1360" t="s">
        <v>556</v>
      </c>
      <c r="BM1360">
        <v>682</v>
      </c>
      <c r="BN1360">
        <v>0</v>
      </c>
      <c r="BO1360" t="s">
        <v>554</v>
      </c>
      <c r="BP1360">
        <v>1</v>
      </c>
      <c r="BQ1360">
        <v>60</v>
      </c>
      <c r="BR1360">
        <v>0</v>
      </c>
      <c r="BS1360">
        <v>47.82</v>
      </c>
      <c r="BT1360">
        <v>1</v>
      </c>
      <c r="BU1360">
        <v>1</v>
      </c>
      <c r="BV1360">
        <v>1</v>
      </c>
      <c r="BW1360">
        <v>1</v>
      </c>
      <c r="BX1360">
        <v>1</v>
      </c>
      <c r="BY1360" t="s">
        <v>3</v>
      </c>
      <c r="BZ1360">
        <v>75</v>
      </c>
      <c r="CA1360">
        <v>41</v>
      </c>
      <c r="CB1360" t="s">
        <v>3</v>
      </c>
      <c r="CE1360">
        <v>30</v>
      </c>
      <c r="CF1360">
        <v>0</v>
      </c>
      <c r="CG1360">
        <v>0</v>
      </c>
      <c r="CM1360">
        <v>0</v>
      </c>
      <c r="CN1360" t="s">
        <v>1200</v>
      </c>
      <c r="CO1360">
        <v>0</v>
      </c>
      <c r="CP1360">
        <f t="shared" si="803"/>
        <v>6064.82</v>
      </c>
      <c r="CQ1360">
        <f t="shared" si="804"/>
        <v>4348.6400000000003</v>
      </c>
      <c r="CR1360">
        <f>(ROUND((ROUND((((ET1360*1.1))*AV1360*1),2)*BB1360),2)+ROUND((ROUND(((AE1360-((EU1360*1.1)))*AV1360*1),2)*BS1360),2))</f>
        <v>0</v>
      </c>
      <c r="CS1360">
        <f t="shared" si="805"/>
        <v>0</v>
      </c>
      <c r="CT1360">
        <f t="shared" si="806"/>
        <v>82294.39</v>
      </c>
      <c r="CU1360">
        <f t="shared" si="807"/>
        <v>0</v>
      </c>
      <c r="CV1360">
        <f t="shared" si="808"/>
        <v>152.02440000000001</v>
      </c>
      <c r="CW1360">
        <f t="shared" si="809"/>
        <v>0</v>
      </c>
      <c r="CX1360">
        <f t="shared" si="810"/>
        <v>0</v>
      </c>
      <c r="CY1360">
        <f t="shared" si="811"/>
        <v>4320.2999999999993</v>
      </c>
      <c r="CZ1360">
        <f t="shared" si="812"/>
        <v>2361.7639999999997</v>
      </c>
      <c r="DB1360">
        <v>115</v>
      </c>
      <c r="DC1360" t="s">
        <v>3</v>
      </c>
      <c r="DD1360" t="s">
        <v>3</v>
      </c>
      <c r="DE1360" t="s">
        <v>23</v>
      </c>
      <c r="DF1360" t="s">
        <v>23</v>
      </c>
      <c r="DG1360" t="s">
        <v>23</v>
      </c>
      <c r="DH1360" t="s">
        <v>3</v>
      </c>
      <c r="DI1360" t="s">
        <v>23</v>
      </c>
      <c r="DJ1360" t="s">
        <v>23</v>
      </c>
      <c r="DK1360" t="s">
        <v>3</v>
      </c>
      <c r="DL1360" t="s">
        <v>3</v>
      </c>
      <c r="DM1360" t="s">
        <v>3</v>
      </c>
      <c r="DN1360">
        <v>91</v>
      </c>
      <c r="DO1360">
        <v>70</v>
      </c>
      <c r="DP1360">
        <v>1.0469999999999999</v>
      </c>
      <c r="DQ1360">
        <v>1.002</v>
      </c>
      <c r="DU1360">
        <v>1013</v>
      </c>
      <c r="DV1360" t="s">
        <v>550</v>
      </c>
      <c r="DW1360" t="s">
        <v>550</v>
      </c>
      <c r="DX1360">
        <v>1</v>
      </c>
      <c r="DZ1360" t="s">
        <v>3</v>
      </c>
      <c r="EA1360" t="s">
        <v>3</v>
      </c>
      <c r="EB1360" t="s">
        <v>3</v>
      </c>
      <c r="EC1360" t="s">
        <v>3</v>
      </c>
      <c r="EE1360">
        <v>65731984</v>
      </c>
      <c r="EF1360">
        <v>60</v>
      </c>
      <c r="EG1360" t="s">
        <v>328</v>
      </c>
      <c r="EH1360">
        <v>0</v>
      </c>
      <c r="EI1360" t="s">
        <v>3</v>
      </c>
      <c r="EJ1360">
        <v>1</v>
      </c>
      <c r="EK1360">
        <v>682</v>
      </c>
      <c r="EL1360" t="s">
        <v>552</v>
      </c>
      <c r="EM1360" t="s">
        <v>553</v>
      </c>
      <c r="EO1360" t="s">
        <v>27</v>
      </c>
      <c r="EQ1360">
        <v>0</v>
      </c>
      <c r="ER1360">
        <v>2357.0500000000002</v>
      </c>
      <c r="ES1360">
        <v>862.81</v>
      </c>
      <c r="ET1360">
        <v>0</v>
      </c>
      <c r="EU1360">
        <v>0</v>
      </c>
      <c r="EV1360">
        <v>1494.24</v>
      </c>
      <c r="EW1360">
        <v>132</v>
      </c>
      <c r="EX1360">
        <v>0</v>
      </c>
      <c r="EY1360">
        <v>0</v>
      </c>
      <c r="FQ1360">
        <v>0</v>
      </c>
      <c r="FR1360">
        <v>0</v>
      </c>
      <c r="FS1360">
        <v>0</v>
      </c>
      <c r="FX1360">
        <v>91</v>
      </c>
      <c r="FY1360">
        <v>70</v>
      </c>
      <c r="GA1360" t="s">
        <v>3</v>
      </c>
      <c r="GD1360">
        <v>0</v>
      </c>
      <c r="GF1360">
        <v>1570428321</v>
      </c>
      <c r="GG1360">
        <v>2</v>
      </c>
      <c r="GH1360">
        <v>1</v>
      </c>
      <c r="GI1360">
        <v>2</v>
      </c>
      <c r="GJ1360">
        <v>0</v>
      </c>
      <c r="GK1360">
        <f>ROUND(R1360*(R12)/100,2)</f>
        <v>0</v>
      </c>
      <c r="GL1360">
        <f t="shared" si="813"/>
        <v>0</v>
      </c>
      <c r="GM1360">
        <f t="shared" si="814"/>
        <v>12746.88</v>
      </c>
      <c r="GN1360">
        <f t="shared" si="815"/>
        <v>12746.88</v>
      </c>
      <c r="GO1360">
        <f t="shared" si="816"/>
        <v>0</v>
      </c>
      <c r="GP1360">
        <f t="shared" si="817"/>
        <v>0</v>
      </c>
      <c r="GR1360">
        <v>0</v>
      </c>
      <c r="GS1360">
        <v>0</v>
      </c>
      <c r="GT1360">
        <v>0</v>
      </c>
      <c r="GU1360" t="s">
        <v>3</v>
      </c>
      <c r="GV1360">
        <f t="shared" si="818"/>
        <v>0</v>
      </c>
      <c r="GW1360">
        <v>1</v>
      </c>
      <c r="GX1360">
        <f t="shared" si="819"/>
        <v>0</v>
      </c>
      <c r="HA1360">
        <v>0</v>
      </c>
      <c r="HB1360">
        <v>0</v>
      </c>
      <c r="HC1360">
        <f t="shared" si="820"/>
        <v>0</v>
      </c>
      <c r="HE1360" t="s">
        <v>3</v>
      </c>
      <c r="HF1360" t="s">
        <v>3</v>
      </c>
      <c r="HM1360" t="s">
        <v>3</v>
      </c>
      <c r="HN1360" t="s">
        <v>3</v>
      </c>
      <c r="HO1360" t="s">
        <v>3</v>
      </c>
      <c r="HP1360" t="s">
        <v>3</v>
      </c>
      <c r="HQ1360" t="s">
        <v>3</v>
      </c>
      <c r="HS1360">
        <v>0</v>
      </c>
      <c r="IK1360">
        <v>0</v>
      </c>
    </row>
    <row r="1361" spans="1:245" x14ac:dyDescent="0.2">
      <c r="A1361">
        <v>18</v>
      </c>
      <c r="B1361">
        <v>1</v>
      </c>
      <c r="E1361" t="s">
        <v>248</v>
      </c>
      <c r="F1361" t="s">
        <v>378</v>
      </c>
      <c r="G1361" t="s">
        <v>379</v>
      </c>
      <c r="H1361" t="s">
        <v>58</v>
      </c>
      <c r="I1361">
        <f>I1360*J1361</f>
        <v>2.912E-2</v>
      </c>
      <c r="J1361">
        <v>0.41599999999999998</v>
      </c>
      <c r="K1361">
        <v>0.41599999999999998</v>
      </c>
      <c r="O1361">
        <f t="shared" si="787"/>
        <v>188.32</v>
      </c>
      <c r="P1361">
        <f t="shared" si="788"/>
        <v>188.32</v>
      </c>
      <c r="Q1361">
        <f>(ROUND((ROUND(((ET1361)*AV1361*I1361),2)*BB1361),2)+ROUND((ROUND(((AE1361-(EU1361))*AV1361*I1361),2)*BS1361),2))</f>
        <v>0</v>
      </c>
      <c r="R1361">
        <f t="shared" si="789"/>
        <v>0</v>
      </c>
      <c r="S1361">
        <f t="shared" si="790"/>
        <v>0</v>
      </c>
      <c r="T1361">
        <f t="shared" si="791"/>
        <v>0</v>
      </c>
      <c r="U1361">
        <f t="shared" si="792"/>
        <v>0</v>
      </c>
      <c r="V1361">
        <f t="shared" si="793"/>
        <v>0</v>
      </c>
      <c r="W1361">
        <f t="shared" si="794"/>
        <v>0</v>
      </c>
      <c r="X1361">
        <f t="shared" si="795"/>
        <v>0</v>
      </c>
      <c r="Y1361">
        <f t="shared" si="796"/>
        <v>0</v>
      </c>
      <c r="AA1361">
        <v>62853509</v>
      </c>
      <c r="AB1361">
        <f t="shared" si="797"/>
        <v>517.14</v>
      </c>
      <c r="AC1361">
        <f t="shared" si="821"/>
        <v>517.14</v>
      </c>
      <c r="AD1361">
        <f>ROUND((((ET1361)-(EU1361))+AE1361),6)</f>
        <v>0</v>
      </c>
      <c r="AE1361">
        <f>ROUND((EU1361),6)</f>
        <v>0</v>
      </c>
      <c r="AF1361">
        <f>ROUND((EV1361),6)</f>
        <v>0</v>
      </c>
      <c r="AG1361">
        <f t="shared" si="800"/>
        <v>0</v>
      </c>
      <c r="AH1361">
        <f>(EW1361)</f>
        <v>0</v>
      </c>
      <c r="AI1361">
        <f>(EX1361)</f>
        <v>0</v>
      </c>
      <c r="AJ1361">
        <f t="shared" si="802"/>
        <v>0</v>
      </c>
      <c r="AK1361">
        <v>517.14</v>
      </c>
      <c r="AL1361">
        <v>517.14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  <c r="AS1361">
        <v>0</v>
      </c>
      <c r="AT1361">
        <v>0</v>
      </c>
      <c r="AU1361">
        <v>0</v>
      </c>
      <c r="AV1361">
        <v>1</v>
      </c>
      <c r="AW1361">
        <v>1.002</v>
      </c>
      <c r="AZ1361">
        <v>1</v>
      </c>
      <c r="BA1361">
        <v>1</v>
      </c>
      <c r="BB1361">
        <v>1</v>
      </c>
      <c r="BC1361">
        <v>12.48</v>
      </c>
      <c r="BD1361" t="s">
        <v>3</v>
      </c>
      <c r="BE1361" t="s">
        <v>3</v>
      </c>
      <c r="BF1361" t="s">
        <v>3</v>
      </c>
      <c r="BG1361" t="s">
        <v>3</v>
      </c>
      <c r="BH1361">
        <v>3</v>
      </c>
      <c r="BI1361">
        <v>1</v>
      </c>
      <c r="BJ1361" t="s">
        <v>380</v>
      </c>
      <c r="BM1361">
        <v>682</v>
      </c>
      <c r="BN1361">
        <v>0</v>
      </c>
      <c r="BO1361" t="s">
        <v>378</v>
      </c>
      <c r="BP1361">
        <v>1</v>
      </c>
      <c r="BQ1361">
        <v>60</v>
      </c>
      <c r="BR1361">
        <v>0</v>
      </c>
      <c r="BS1361">
        <v>1</v>
      </c>
      <c r="BT1361">
        <v>1</v>
      </c>
      <c r="BU1361">
        <v>1</v>
      </c>
      <c r="BV1361">
        <v>1</v>
      </c>
      <c r="BW1361">
        <v>1</v>
      </c>
      <c r="BX1361">
        <v>1</v>
      </c>
      <c r="BY1361" t="s">
        <v>3</v>
      </c>
      <c r="BZ1361">
        <v>0</v>
      </c>
      <c r="CA1361">
        <v>0</v>
      </c>
      <c r="CB1361" t="s">
        <v>3</v>
      </c>
      <c r="CE1361">
        <v>30</v>
      </c>
      <c r="CF1361">
        <v>0</v>
      </c>
      <c r="CG1361">
        <v>0</v>
      </c>
      <c r="CM1361">
        <v>0</v>
      </c>
      <c r="CN1361" t="s">
        <v>3</v>
      </c>
      <c r="CO1361">
        <v>0</v>
      </c>
      <c r="CP1361">
        <f t="shared" si="803"/>
        <v>188.32</v>
      </c>
      <c r="CQ1361">
        <f t="shared" si="804"/>
        <v>6466.76</v>
      </c>
      <c r="CR1361">
        <f>(ROUND((ROUND(((ET1361)*AV1361*1),2)*BB1361),2)+ROUND((ROUND(((AE1361-(EU1361))*AV1361*1),2)*BS1361),2))</f>
        <v>0</v>
      </c>
      <c r="CS1361">
        <f t="shared" si="805"/>
        <v>0</v>
      </c>
      <c r="CT1361">
        <f t="shared" si="806"/>
        <v>0</v>
      </c>
      <c r="CU1361">
        <f t="shared" si="807"/>
        <v>0</v>
      </c>
      <c r="CV1361">
        <f t="shared" si="808"/>
        <v>0</v>
      </c>
      <c r="CW1361">
        <f t="shared" si="809"/>
        <v>0</v>
      </c>
      <c r="CX1361">
        <f t="shared" si="810"/>
        <v>0</v>
      </c>
      <c r="CY1361">
        <f t="shared" si="811"/>
        <v>0</v>
      </c>
      <c r="CZ1361">
        <f t="shared" si="812"/>
        <v>0</v>
      </c>
      <c r="DC1361" t="s">
        <v>3</v>
      </c>
      <c r="DD1361" t="s">
        <v>3</v>
      </c>
      <c r="DE1361" t="s">
        <v>3</v>
      </c>
      <c r="DF1361" t="s">
        <v>3</v>
      </c>
      <c r="DG1361" t="s">
        <v>3</v>
      </c>
      <c r="DH1361" t="s">
        <v>3</v>
      </c>
      <c r="DI1361" t="s">
        <v>3</v>
      </c>
      <c r="DJ1361" t="s">
        <v>3</v>
      </c>
      <c r="DK1361" t="s">
        <v>3</v>
      </c>
      <c r="DL1361" t="s">
        <v>3</v>
      </c>
      <c r="DM1361" t="s">
        <v>3</v>
      </c>
      <c r="DN1361">
        <v>91</v>
      </c>
      <c r="DO1361">
        <v>70</v>
      </c>
      <c r="DP1361">
        <v>1.0469999999999999</v>
      </c>
      <c r="DQ1361">
        <v>1.002</v>
      </c>
      <c r="DU1361">
        <v>1007</v>
      </c>
      <c r="DV1361" t="s">
        <v>58</v>
      </c>
      <c r="DW1361" t="s">
        <v>58</v>
      </c>
      <c r="DX1361">
        <v>1</v>
      </c>
      <c r="DZ1361" t="s">
        <v>3</v>
      </c>
      <c r="EA1361" t="s">
        <v>3</v>
      </c>
      <c r="EB1361" t="s">
        <v>3</v>
      </c>
      <c r="EC1361" t="s">
        <v>3</v>
      </c>
      <c r="EE1361">
        <v>65731984</v>
      </c>
      <c r="EF1361">
        <v>60</v>
      </c>
      <c r="EG1361" t="s">
        <v>328</v>
      </c>
      <c r="EH1361">
        <v>0</v>
      </c>
      <c r="EI1361" t="s">
        <v>3</v>
      </c>
      <c r="EJ1361">
        <v>1</v>
      </c>
      <c r="EK1361">
        <v>682</v>
      </c>
      <c r="EL1361" t="s">
        <v>552</v>
      </c>
      <c r="EM1361" t="s">
        <v>553</v>
      </c>
      <c r="EO1361" t="s">
        <v>3</v>
      </c>
      <c r="EQ1361">
        <v>0</v>
      </c>
      <c r="ER1361">
        <v>517.14</v>
      </c>
      <c r="ES1361">
        <v>517.14</v>
      </c>
      <c r="ET1361">
        <v>0</v>
      </c>
      <c r="EU1361">
        <v>0</v>
      </c>
      <c r="EV1361">
        <v>0</v>
      </c>
      <c r="EW1361">
        <v>0</v>
      </c>
      <c r="EX1361">
        <v>0</v>
      </c>
      <c r="FQ1361">
        <v>0</v>
      </c>
      <c r="FR1361">
        <v>0</v>
      </c>
      <c r="FS1361">
        <v>0</v>
      </c>
      <c r="FX1361">
        <v>91</v>
      </c>
      <c r="FY1361">
        <v>70</v>
      </c>
      <c r="GA1361" t="s">
        <v>3</v>
      </c>
      <c r="GD1361">
        <v>0</v>
      </c>
      <c r="GF1361">
        <v>-1310763942</v>
      </c>
      <c r="GG1361">
        <v>2</v>
      </c>
      <c r="GH1361">
        <v>1</v>
      </c>
      <c r="GI1361">
        <v>2</v>
      </c>
      <c r="GJ1361">
        <v>0</v>
      </c>
      <c r="GK1361">
        <f>ROUND(R1361*(R12)/100,2)</f>
        <v>0</v>
      </c>
      <c r="GL1361">
        <f t="shared" si="813"/>
        <v>0</v>
      </c>
      <c r="GM1361">
        <f t="shared" si="814"/>
        <v>188.32</v>
      </c>
      <c r="GN1361">
        <f t="shared" si="815"/>
        <v>188.32</v>
      </c>
      <c r="GO1361">
        <f t="shared" si="816"/>
        <v>0</v>
      </c>
      <c r="GP1361">
        <f t="shared" si="817"/>
        <v>0</v>
      </c>
      <c r="GR1361">
        <v>0</v>
      </c>
      <c r="GS1361">
        <v>0</v>
      </c>
      <c r="GT1361">
        <v>0</v>
      </c>
      <c r="GU1361" t="s">
        <v>3</v>
      </c>
      <c r="GV1361">
        <f t="shared" si="818"/>
        <v>0</v>
      </c>
      <c r="GW1361">
        <v>1</v>
      </c>
      <c r="GX1361">
        <f t="shared" si="819"/>
        <v>0</v>
      </c>
      <c r="HA1361">
        <v>0</v>
      </c>
      <c r="HB1361">
        <v>0</v>
      </c>
      <c r="HC1361">
        <f t="shared" si="820"/>
        <v>0</v>
      </c>
      <c r="HE1361" t="s">
        <v>3</v>
      </c>
      <c r="HF1361" t="s">
        <v>3</v>
      </c>
      <c r="HM1361" t="s">
        <v>3</v>
      </c>
      <c r="HN1361" t="s">
        <v>3</v>
      </c>
      <c r="HO1361" t="s">
        <v>3</v>
      </c>
      <c r="HP1361" t="s">
        <v>3</v>
      </c>
      <c r="HQ1361" t="s">
        <v>3</v>
      </c>
      <c r="HS1361">
        <v>0</v>
      </c>
      <c r="IK1361">
        <v>0</v>
      </c>
    </row>
    <row r="1362" spans="1:245" x14ac:dyDescent="0.2">
      <c r="A1362">
        <v>17</v>
      </c>
      <c r="B1362">
        <v>1</v>
      </c>
      <c r="E1362" t="s">
        <v>173</v>
      </c>
      <c r="F1362" t="s">
        <v>557</v>
      </c>
      <c r="G1362" t="s">
        <v>558</v>
      </c>
      <c r="H1362" t="s">
        <v>559</v>
      </c>
      <c r="I1362">
        <v>5.6000000000000001E-2</v>
      </c>
      <c r="J1362">
        <v>0</v>
      </c>
      <c r="K1362">
        <v>5.6000000000000001E-2</v>
      </c>
      <c r="O1362">
        <f t="shared" si="787"/>
        <v>15133.85</v>
      </c>
      <c r="P1362">
        <f t="shared" si="788"/>
        <v>10073.540000000001</v>
      </c>
      <c r="Q1362">
        <f>(ROUND((ROUND((((ET1362*1.1))*AV1362*I1362),2)*BB1362),2)+ROUND((ROUND(((AE1362-((EU1362*1.1)))*AV1362*I1362),2)*BS1362),2))</f>
        <v>0</v>
      </c>
      <c r="R1362">
        <f t="shared" si="789"/>
        <v>0</v>
      </c>
      <c r="S1362">
        <f t="shared" si="790"/>
        <v>5060.3100000000004</v>
      </c>
      <c r="T1362">
        <f t="shared" si="791"/>
        <v>0</v>
      </c>
      <c r="U1362">
        <f t="shared" si="792"/>
        <v>9.4647167999999997</v>
      </c>
      <c r="V1362">
        <f t="shared" si="793"/>
        <v>0</v>
      </c>
      <c r="W1362">
        <f t="shared" si="794"/>
        <v>0</v>
      </c>
      <c r="X1362">
        <f t="shared" si="795"/>
        <v>4655.49</v>
      </c>
      <c r="Y1362">
        <f t="shared" si="796"/>
        <v>2074.73</v>
      </c>
      <c r="AA1362">
        <v>62853509</v>
      </c>
      <c r="AB1362">
        <f t="shared" si="797"/>
        <v>21325.052</v>
      </c>
      <c r="AC1362">
        <f t="shared" si="821"/>
        <v>19554.14</v>
      </c>
      <c r="AD1362">
        <f>ROUND(((((ET1362*1.1))-((EU1362*1.1)))+AE1362),6)</f>
        <v>0</v>
      </c>
      <c r="AE1362">
        <f>ROUND(((EU1362*1.1)),6)</f>
        <v>0</v>
      </c>
      <c r="AF1362">
        <f>ROUND(((EV1362*1.1)),6)</f>
        <v>1770.912</v>
      </c>
      <c r="AG1362">
        <f t="shared" si="800"/>
        <v>0</v>
      </c>
      <c r="AH1362">
        <f>((EW1362*1.1))</f>
        <v>158.4</v>
      </c>
      <c r="AI1362">
        <f>((EX1362*1.1))</f>
        <v>0</v>
      </c>
      <c r="AJ1362">
        <f t="shared" si="802"/>
        <v>0</v>
      </c>
      <c r="AK1362">
        <v>21164.06</v>
      </c>
      <c r="AL1362">
        <v>19554.14</v>
      </c>
      <c r="AM1362">
        <v>0</v>
      </c>
      <c r="AN1362">
        <v>0</v>
      </c>
      <c r="AO1362">
        <v>1609.92</v>
      </c>
      <c r="AP1362">
        <v>0</v>
      </c>
      <c r="AQ1362">
        <v>144</v>
      </c>
      <c r="AR1362">
        <v>0</v>
      </c>
      <c r="AS1362">
        <v>0</v>
      </c>
      <c r="AT1362">
        <v>92</v>
      </c>
      <c r="AU1362">
        <v>41</v>
      </c>
      <c r="AV1362">
        <v>1.0669999999999999</v>
      </c>
      <c r="AW1362">
        <v>1.081</v>
      </c>
      <c r="AZ1362">
        <v>1</v>
      </c>
      <c r="BA1362">
        <v>47.82</v>
      </c>
      <c r="BB1362">
        <v>1</v>
      </c>
      <c r="BC1362">
        <v>8.51</v>
      </c>
      <c r="BD1362" t="s">
        <v>3</v>
      </c>
      <c r="BE1362" t="s">
        <v>3</v>
      </c>
      <c r="BF1362" t="s">
        <v>3</v>
      </c>
      <c r="BG1362" t="s">
        <v>3</v>
      </c>
      <c r="BH1362">
        <v>0</v>
      </c>
      <c r="BI1362">
        <v>1</v>
      </c>
      <c r="BJ1362" t="s">
        <v>560</v>
      </c>
      <c r="BM1362">
        <v>242</v>
      </c>
      <c r="BN1362">
        <v>0</v>
      </c>
      <c r="BO1362" t="s">
        <v>557</v>
      </c>
      <c r="BP1362">
        <v>1</v>
      </c>
      <c r="BQ1362">
        <v>30</v>
      </c>
      <c r="BR1362">
        <v>0</v>
      </c>
      <c r="BS1362">
        <v>47.82</v>
      </c>
      <c r="BT1362">
        <v>1</v>
      </c>
      <c r="BU1362">
        <v>1</v>
      </c>
      <c r="BV1362">
        <v>1</v>
      </c>
      <c r="BW1362">
        <v>1</v>
      </c>
      <c r="BX1362">
        <v>1</v>
      </c>
      <c r="BY1362" t="s">
        <v>3</v>
      </c>
      <c r="BZ1362">
        <v>92</v>
      </c>
      <c r="CA1362">
        <v>41</v>
      </c>
      <c r="CB1362" t="s">
        <v>3</v>
      </c>
      <c r="CE1362">
        <v>30</v>
      </c>
      <c r="CF1362">
        <v>0</v>
      </c>
      <c r="CG1362">
        <v>0</v>
      </c>
      <c r="CM1362">
        <v>0</v>
      </c>
      <c r="CN1362" t="s">
        <v>1200</v>
      </c>
      <c r="CO1362">
        <v>0</v>
      </c>
      <c r="CP1362">
        <f t="shared" si="803"/>
        <v>15133.850000000002</v>
      </c>
      <c r="CQ1362">
        <f t="shared" si="804"/>
        <v>179884.64</v>
      </c>
      <c r="CR1362">
        <f>(ROUND((ROUND((((ET1362*1.1))*AV1362*1),2)*BB1362),2)+ROUND((ROUND(((AE1362-((EU1362*1.1)))*AV1362*1),2)*BS1362),2))</f>
        <v>0</v>
      </c>
      <c r="CS1362">
        <f t="shared" si="805"/>
        <v>0</v>
      </c>
      <c r="CT1362">
        <f t="shared" si="806"/>
        <v>90358.76</v>
      </c>
      <c r="CU1362">
        <f t="shared" si="807"/>
        <v>0</v>
      </c>
      <c r="CV1362">
        <f t="shared" si="808"/>
        <v>169.0128</v>
      </c>
      <c r="CW1362">
        <f t="shared" si="809"/>
        <v>0</v>
      </c>
      <c r="CX1362">
        <f t="shared" si="810"/>
        <v>0</v>
      </c>
      <c r="CY1362">
        <f t="shared" si="811"/>
        <v>4655.485200000001</v>
      </c>
      <c r="CZ1362">
        <f t="shared" si="812"/>
        <v>2074.7271000000001</v>
      </c>
      <c r="DB1362">
        <v>116</v>
      </c>
      <c r="DC1362" t="s">
        <v>3</v>
      </c>
      <c r="DD1362" t="s">
        <v>3</v>
      </c>
      <c r="DE1362" t="s">
        <v>23</v>
      </c>
      <c r="DF1362" t="s">
        <v>23</v>
      </c>
      <c r="DG1362" t="s">
        <v>23</v>
      </c>
      <c r="DH1362" t="s">
        <v>3</v>
      </c>
      <c r="DI1362" t="s">
        <v>23</v>
      </c>
      <c r="DJ1362" t="s">
        <v>23</v>
      </c>
      <c r="DK1362" t="s">
        <v>3</v>
      </c>
      <c r="DL1362" t="s">
        <v>3</v>
      </c>
      <c r="DM1362" t="s">
        <v>3</v>
      </c>
      <c r="DN1362">
        <v>112</v>
      </c>
      <c r="DO1362">
        <v>70</v>
      </c>
      <c r="DP1362">
        <v>1.0669999999999999</v>
      </c>
      <c r="DQ1362">
        <v>1.081</v>
      </c>
      <c r="DU1362">
        <v>1013</v>
      </c>
      <c r="DV1362" t="s">
        <v>559</v>
      </c>
      <c r="DW1362" t="s">
        <v>559</v>
      </c>
      <c r="DX1362">
        <v>1</v>
      </c>
      <c r="DZ1362" t="s">
        <v>3</v>
      </c>
      <c r="EA1362" t="s">
        <v>3</v>
      </c>
      <c r="EB1362" t="s">
        <v>3</v>
      </c>
      <c r="EC1362" t="s">
        <v>3</v>
      </c>
      <c r="EE1362">
        <v>65731544</v>
      </c>
      <c r="EF1362">
        <v>30</v>
      </c>
      <c r="EG1362" t="s">
        <v>24</v>
      </c>
      <c r="EH1362">
        <v>0</v>
      </c>
      <c r="EI1362" t="s">
        <v>3</v>
      </c>
      <c r="EJ1362">
        <v>1</v>
      </c>
      <c r="EK1362">
        <v>242</v>
      </c>
      <c r="EL1362" t="s">
        <v>561</v>
      </c>
      <c r="EM1362" t="s">
        <v>562</v>
      </c>
      <c r="EO1362" t="s">
        <v>27</v>
      </c>
      <c r="EQ1362">
        <v>0</v>
      </c>
      <c r="ER1362">
        <v>21164.06</v>
      </c>
      <c r="ES1362">
        <v>19554.14</v>
      </c>
      <c r="ET1362">
        <v>0</v>
      </c>
      <c r="EU1362">
        <v>0</v>
      </c>
      <c r="EV1362">
        <v>1609.92</v>
      </c>
      <c r="EW1362">
        <v>144</v>
      </c>
      <c r="EX1362">
        <v>0</v>
      </c>
      <c r="EY1362">
        <v>0</v>
      </c>
      <c r="FQ1362">
        <v>0</v>
      </c>
      <c r="FR1362">
        <v>0</v>
      </c>
      <c r="FS1362">
        <v>0</v>
      </c>
      <c r="FX1362">
        <v>112</v>
      </c>
      <c r="FY1362">
        <v>70</v>
      </c>
      <c r="GA1362" t="s">
        <v>3</v>
      </c>
      <c r="GD1362">
        <v>0</v>
      </c>
      <c r="GF1362">
        <v>-611948549</v>
      </c>
      <c r="GG1362">
        <v>2</v>
      </c>
      <c r="GH1362">
        <v>1</v>
      </c>
      <c r="GI1362">
        <v>2</v>
      </c>
      <c r="GJ1362">
        <v>0</v>
      </c>
      <c r="GK1362">
        <f>ROUND(R1362*(R12)/100,2)</f>
        <v>0</v>
      </c>
      <c r="GL1362">
        <f t="shared" si="813"/>
        <v>0</v>
      </c>
      <c r="GM1362">
        <f t="shared" si="814"/>
        <v>21864.07</v>
      </c>
      <c r="GN1362">
        <f t="shared" si="815"/>
        <v>21864.07</v>
      </c>
      <c r="GO1362">
        <f t="shared" si="816"/>
        <v>0</v>
      </c>
      <c r="GP1362">
        <f t="shared" si="817"/>
        <v>0</v>
      </c>
      <c r="GR1362">
        <v>0</v>
      </c>
      <c r="GS1362">
        <v>0</v>
      </c>
      <c r="GT1362">
        <v>0</v>
      </c>
      <c r="GU1362" t="s">
        <v>3</v>
      </c>
      <c r="GV1362">
        <f t="shared" si="818"/>
        <v>0</v>
      </c>
      <c r="GW1362">
        <v>1</v>
      </c>
      <c r="GX1362">
        <f t="shared" si="819"/>
        <v>0</v>
      </c>
      <c r="HA1362">
        <v>0</v>
      </c>
      <c r="HB1362">
        <v>0</v>
      </c>
      <c r="HC1362">
        <f t="shared" si="820"/>
        <v>0</v>
      </c>
      <c r="HE1362" t="s">
        <v>3</v>
      </c>
      <c r="HF1362" t="s">
        <v>3</v>
      </c>
      <c r="HM1362" t="s">
        <v>3</v>
      </c>
      <c r="HN1362" t="s">
        <v>3</v>
      </c>
      <c r="HO1362" t="s">
        <v>3</v>
      </c>
      <c r="HP1362" t="s">
        <v>3</v>
      </c>
      <c r="HQ1362" t="s">
        <v>3</v>
      </c>
      <c r="HS1362">
        <v>0</v>
      </c>
      <c r="IK1362">
        <v>0</v>
      </c>
    </row>
    <row r="1363" spans="1:245" x14ac:dyDescent="0.2">
      <c r="A1363">
        <v>17</v>
      </c>
      <c r="B1363">
        <v>1</v>
      </c>
      <c r="E1363" t="s">
        <v>181</v>
      </c>
      <c r="F1363" t="s">
        <v>557</v>
      </c>
      <c r="G1363" t="s">
        <v>558</v>
      </c>
      <c r="H1363" t="s">
        <v>559</v>
      </c>
      <c r="I1363">
        <v>1.4800000000000001E-2</v>
      </c>
      <c r="J1363">
        <v>0</v>
      </c>
      <c r="K1363">
        <v>1.4800000000000001E-2</v>
      </c>
      <c r="O1363">
        <f t="shared" si="787"/>
        <v>3999.8</v>
      </c>
      <c r="P1363">
        <f t="shared" si="788"/>
        <v>2662.27</v>
      </c>
      <c r="Q1363">
        <f>(ROUND((ROUND((((ET1363*1.1))*AV1363*I1363),2)*BB1363),2)+ROUND((ROUND(((AE1363-((EU1363*1.1)))*AV1363*I1363),2)*BS1363),2))</f>
        <v>0</v>
      </c>
      <c r="R1363">
        <f t="shared" si="789"/>
        <v>0</v>
      </c>
      <c r="S1363">
        <f t="shared" si="790"/>
        <v>1337.53</v>
      </c>
      <c r="T1363">
        <f t="shared" si="791"/>
        <v>0</v>
      </c>
      <c r="U1363">
        <f t="shared" si="792"/>
        <v>2.5013894400000001</v>
      </c>
      <c r="V1363">
        <f t="shared" si="793"/>
        <v>0</v>
      </c>
      <c r="W1363">
        <f t="shared" si="794"/>
        <v>0</v>
      </c>
      <c r="X1363">
        <f t="shared" si="795"/>
        <v>1230.53</v>
      </c>
      <c r="Y1363">
        <f t="shared" si="796"/>
        <v>548.39</v>
      </c>
      <c r="AA1363">
        <v>62853509</v>
      </c>
      <c r="AB1363">
        <f t="shared" si="797"/>
        <v>21325.052</v>
      </c>
      <c r="AC1363">
        <f t="shared" si="821"/>
        <v>19554.14</v>
      </c>
      <c r="AD1363">
        <f>ROUND(((((ET1363*1.1))-((EU1363*1.1)))+AE1363),6)</f>
        <v>0</v>
      </c>
      <c r="AE1363">
        <f>ROUND(((EU1363*1.1)),6)</f>
        <v>0</v>
      </c>
      <c r="AF1363">
        <f>ROUND(((EV1363*1.1)),6)</f>
        <v>1770.912</v>
      </c>
      <c r="AG1363">
        <f t="shared" si="800"/>
        <v>0</v>
      </c>
      <c r="AH1363">
        <f>((EW1363*1.1))</f>
        <v>158.4</v>
      </c>
      <c r="AI1363">
        <f>((EX1363*1.1))</f>
        <v>0</v>
      </c>
      <c r="AJ1363">
        <f t="shared" si="802"/>
        <v>0</v>
      </c>
      <c r="AK1363">
        <v>21164.06</v>
      </c>
      <c r="AL1363">
        <v>19554.14</v>
      </c>
      <c r="AM1363">
        <v>0</v>
      </c>
      <c r="AN1363">
        <v>0</v>
      </c>
      <c r="AO1363">
        <v>1609.92</v>
      </c>
      <c r="AP1363">
        <v>0</v>
      </c>
      <c r="AQ1363">
        <v>144</v>
      </c>
      <c r="AR1363">
        <v>0</v>
      </c>
      <c r="AS1363">
        <v>0</v>
      </c>
      <c r="AT1363">
        <v>92</v>
      </c>
      <c r="AU1363">
        <v>41</v>
      </c>
      <c r="AV1363">
        <v>1.0669999999999999</v>
      </c>
      <c r="AW1363">
        <v>1.081</v>
      </c>
      <c r="AZ1363">
        <v>1</v>
      </c>
      <c r="BA1363">
        <v>47.82</v>
      </c>
      <c r="BB1363">
        <v>1</v>
      </c>
      <c r="BC1363">
        <v>8.51</v>
      </c>
      <c r="BD1363" t="s">
        <v>3</v>
      </c>
      <c r="BE1363" t="s">
        <v>3</v>
      </c>
      <c r="BF1363" t="s">
        <v>3</v>
      </c>
      <c r="BG1363" t="s">
        <v>3</v>
      </c>
      <c r="BH1363">
        <v>0</v>
      </c>
      <c r="BI1363">
        <v>1</v>
      </c>
      <c r="BJ1363" t="s">
        <v>560</v>
      </c>
      <c r="BM1363">
        <v>242</v>
      </c>
      <c r="BN1363">
        <v>0</v>
      </c>
      <c r="BO1363" t="s">
        <v>557</v>
      </c>
      <c r="BP1363">
        <v>1</v>
      </c>
      <c r="BQ1363">
        <v>30</v>
      </c>
      <c r="BR1363">
        <v>0</v>
      </c>
      <c r="BS1363">
        <v>47.82</v>
      </c>
      <c r="BT1363">
        <v>1</v>
      </c>
      <c r="BU1363">
        <v>1</v>
      </c>
      <c r="BV1363">
        <v>1</v>
      </c>
      <c r="BW1363">
        <v>1</v>
      </c>
      <c r="BX1363">
        <v>1</v>
      </c>
      <c r="BY1363" t="s">
        <v>3</v>
      </c>
      <c r="BZ1363">
        <v>92</v>
      </c>
      <c r="CA1363">
        <v>41</v>
      </c>
      <c r="CB1363" t="s">
        <v>3</v>
      </c>
      <c r="CE1363">
        <v>30</v>
      </c>
      <c r="CF1363">
        <v>0</v>
      </c>
      <c r="CG1363">
        <v>0</v>
      </c>
      <c r="CM1363">
        <v>0</v>
      </c>
      <c r="CN1363" t="s">
        <v>1200</v>
      </c>
      <c r="CO1363">
        <v>0</v>
      </c>
      <c r="CP1363">
        <f t="shared" si="803"/>
        <v>3999.8</v>
      </c>
      <c r="CQ1363">
        <f t="shared" si="804"/>
        <v>179884.64</v>
      </c>
      <c r="CR1363">
        <f>(ROUND((ROUND((((ET1363*1.1))*AV1363*1),2)*BB1363),2)+ROUND((ROUND(((AE1363-((EU1363*1.1)))*AV1363*1),2)*BS1363),2))</f>
        <v>0</v>
      </c>
      <c r="CS1363">
        <f t="shared" si="805"/>
        <v>0</v>
      </c>
      <c r="CT1363">
        <f t="shared" si="806"/>
        <v>90358.76</v>
      </c>
      <c r="CU1363">
        <f t="shared" si="807"/>
        <v>0</v>
      </c>
      <c r="CV1363">
        <f t="shared" si="808"/>
        <v>169.0128</v>
      </c>
      <c r="CW1363">
        <f t="shared" si="809"/>
        <v>0</v>
      </c>
      <c r="CX1363">
        <f t="shared" si="810"/>
        <v>0</v>
      </c>
      <c r="CY1363">
        <f t="shared" si="811"/>
        <v>1230.5276000000001</v>
      </c>
      <c r="CZ1363">
        <f t="shared" si="812"/>
        <v>548.38729999999998</v>
      </c>
      <c r="DB1363">
        <v>117</v>
      </c>
      <c r="DC1363" t="s">
        <v>3</v>
      </c>
      <c r="DD1363" t="s">
        <v>3</v>
      </c>
      <c r="DE1363" t="s">
        <v>23</v>
      </c>
      <c r="DF1363" t="s">
        <v>23</v>
      </c>
      <c r="DG1363" t="s">
        <v>23</v>
      </c>
      <c r="DH1363" t="s">
        <v>3</v>
      </c>
      <c r="DI1363" t="s">
        <v>23</v>
      </c>
      <c r="DJ1363" t="s">
        <v>23</v>
      </c>
      <c r="DK1363" t="s">
        <v>3</v>
      </c>
      <c r="DL1363" t="s">
        <v>3</v>
      </c>
      <c r="DM1363" t="s">
        <v>3</v>
      </c>
      <c r="DN1363">
        <v>112</v>
      </c>
      <c r="DO1363">
        <v>70</v>
      </c>
      <c r="DP1363">
        <v>1.0669999999999999</v>
      </c>
      <c r="DQ1363">
        <v>1.081</v>
      </c>
      <c r="DU1363">
        <v>1013</v>
      </c>
      <c r="DV1363" t="s">
        <v>559</v>
      </c>
      <c r="DW1363" t="s">
        <v>559</v>
      </c>
      <c r="DX1363">
        <v>1</v>
      </c>
      <c r="DZ1363" t="s">
        <v>3</v>
      </c>
      <c r="EA1363" t="s">
        <v>3</v>
      </c>
      <c r="EB1363" t="s">
        <v>3</v>
      </c>
      <c r="EC1363" t="s">
        <v>3</v>
      </c>
      <c r="EE1363">
        <v>65731544</v>
      </c>
      <c r="EF1363">
        <v>30</v>
      </c>
      <c r="EG1363" t="s">
        <v>24</v>
      </c>
      <c r="EH1363">
        <v>0</v>
      </c>
      <c r="EI1363" t="s">
        <v>3</v>
      </c>
      <c r="EJ1363">
        <v>1</v>
      </c>
      <c r="EK1363">
        <v>242</v>
      </c>
      <c r="EL1363" t="s">
        <v>561</v>
      </c>
      <c r="EM1363" t="s">
        <v>562</v>
      </c>
      <c r="EO1363" t="s">
        <v>27</v>
      </c>
      <c r="EQ1363">
        <v>0</v>
      </c>
      <c r="ER1363">
        <v>21164.06</v>
      </c>
      <c r="ES1363">
        <v>19554.14</v>
      </c>
      <c r="ET1363">
        <v>0</v>
      </c>
      <c r="EU1363">
        <v>0</v>
      </c>
      <c r="EV1363">
        <v>1609.92</v>
      </c>
      <c r="EW1363">
        <v>144</v>
      </c>
      <c r="EX1363">
        <v>0</v>
      </c>
      <c r="EY1363">
        <v>0</v>
      </c>
      <c r="FQ1363">
        <v>0</v>
      </c>
      <c r="FR1363">
        <v>0</v>
      </c>
      <c r="FS1363">
        <v>0</v>
      </c>
      <c r="FX1363">
        <v>112</v>
      </c>
      <c r="FY1363">
        <v>70</v>
      </c>
      <c r="GA1363" t="s">
        <v>3</v>
      </c>
      <c r="GD1363">
        <v>0</v>
      </c>
      <c r="GF1363">
        <v>-611948549</v>
      </c>
      <c r="GG1363">
        <v>2</v>
      </c>
      <c r="GH1363">
        <v>1</v>
      </c>
      <c r="GI1363">
        <v>2</v>
      </c>
      <c r="GJ1363">
        <v>0</v>
      </c>
      <c r="GK1363">
        <f>ROUND(R1363*(R12)/100,2)</f>
        <v>0</v>
      </c>
      <c r="GL1363">
        <f t="shared" si="813"/>
        <v>0</v>
      </c>
      <c r="GM1363">
        <f t="shared" si="814"/>
        <v>5778.72</v>
      </c>
      <c r="GN1363">
        <f t="shared" si="815"/>
        <v>5778.72</v>
      </c>
      <c r="GO1363">
        <f t="shared" si="816"/>
        <v>0</v>
      </c>
      <c r="GP1363">
        <f t="shared" si="817"/>
        <v>0</v>
      </c>
      <c r="GR1363">
        <v>0</v>
      </c>
      <c r="GS1363">
        <v>0</v>
      </c>
      <c r="GT1363">
        <v>0</v>
      </c>
      <c r="GU1363" t="s">
        <v>3</v>
      </c>
      <c r="GV1363">
        <f t="shared" si="818"/>
        <v>0</v>
      </c>
      <c r="GW1363">
        <v>1</v>
      </c>
      <c r="GX1363">
        <f t="shared" si="819"/>
        <v>0</v>
      </c>
      <c r="HA1363">
        <v>0</v>
      </c>
      <c r="HB1363">
        <v>0</v>
      </c>
      <c r="HC1363">
        <f t="shared" si="820"/>
        <v>0</v>
      </c>
      <c r="HE1363" t="s">
        <v>3</v>
      </c>
      <c r="HF1363" t="s">
        <v>3</v>
      </c>
      <c r="HM1363" t="s">
        <v>3</v>
      </c>
      <c r="HN1363" t="s">
        <v>3</v>
      </c>
      <c r="HO1363" t="s">
        <v>3</v>
      </c>
      <c r="HP1363" t="s">
        <v>3</v>
      </c>
      <c r="HQ1363" t="s">
        <v>3</v>
      </c>
      <c r="HS1363">
        <v>0</v>
      </c>
      <c r="IK1363">
        <v>0</v>
      </c>
    </row>
    <row r="1364" spans="1:245" x14ac:dyDescent="0.2">
      <c r="A1364">
        <v>18</v>
      </c>
      <c r="B1364">
        <v>1</v>
      </c>
      <c r="E1364" t="s">
        <v>188</v>
      </c>
      <c r="F1364" t="s">
        <v>563</v>
      </c>
      <c r="G1364" t="s">
        <v>564</v>
      </c>
      <c r="H1364" t="s">
        <v>224</v>
      </c>
      <c r="I1364">
        <f>I1363*J1364</f>
        <v>-14.8</v>
      </c>
      <c r="J1364">
        <v>-1000</v>
      </c>
      <c r="K1364">
        <v>-1000</v>
      </c>
      <c r="O1364">
        <f t="shared" si="787"/>
        <v>-2466.2399999999998</v>
      </c>
      <c r="P1364">
        <f t="shared" si="788"/>
        <v>-2466.2399999999998</v>
      </c>
      <c r="Q1364">
        <f>(ROUND((ROUND(((ET1364)*AV1364*I1364),2)*BB1364),2)+ROUND((ROUND(((AE1364-(EU1364))*AV1364*I1364),2)*BS1364),2))</f>
        <v>0</v>
      </c>
      <c r="R1364">
        <f t="shared" si="789"/>
        <v>0</v>
      </c>
      <c r="S1364">
        <f t="shared" si="790"/>
        <v>0</v>
      </c>
      <c r="T1364">
        <f t="shared" si="791"/>
        <v>0</v>
      </c>
      <c r="U1364">
        <f t="shared" si="792"/>
        <v>0</v>
      </c>
      <c r="V1364">
        <f t="shared" si="793"/>
        <v>0</v>
      </c>
      <c r="W1364">
        <f t="shared" si="794"/>
        <v>0</v>
      </c>
      <c r="X1364">
        <f t="shared" si="795"/>
        <v>0</v>
      </c>
      <c r="Y1364">
        <f t="shared" si="796"/>
        <v>0</v>
      </c>
      <c r="AA1364">
        <v>62853509</v>
      </c>
      <c r="AB1364">
        <f t="shared" si="797"/>
        <v>15.01</v>
      </c>
      <c r="AC1364">
        <f t="shared" si="821"/>
        <v>15.01</v>
      </c>
      <c r="AD1364">
        <f>ROUND((((ET1364)-(EU1364))+AE1364),6)</f>
        <v>0</v>
      </c>
      <c r="AE1364">
        <f>ROUND((EU1364),6)</f>
        <v>0</v>
      </c>
      <c r="AF1364">
        <f>ROUND((EV1364),6)</f>
        <v>0</v>
      </c>
      <c r="AG1364">
        <f t="shared" si="800"/>
        <v>0</v>
      </c>
      <c r="AH1364">
        <f>(EW1364)</f>
        <v>0</v>
      </c>
      <c r="AI1364">
        <f>(EX1364)</f>
        <v>0</v>
      </c>
      <c r="AJ1364">
        <f t="shared" si="802"/>
        <v>0</v>
      </c>
      <c r="AK1364">
        <v>15.01</v>
      </c>
      <c r="AL1364">
        <v>15.01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  <c r="AS1364">
        <v>0</v>
      </c>
      <c r="AT1364">
        <v>0</v>
      </c>
      <c r="AU1364">
        <v>0</v>
      </c>
      <c r="AV1364">
        <v>1</v>
      </c>
      <c r="AW1364">
        <v>1.081</v>
      </c>
      <c r="AZ1364">
        <v>1</v>
      </c>
      <c r="BA1364">
        <v>1</v>
      </c>
      <c r="BB1364">
        <v>1</v>
      </c>
      <c r="BC1364">
        <v>10.27</v>
      </c>
      <c r="BD1364" t="s">
        <v>3</v>
      </c>
      <c r="BE1364" t="s">
        <v>3</v>
      </c>
      <c r="BF1364" t="s">
        <v>3</v>
      </c>
      <c r="BG1364" t="s">
        <v>3</v>
      </c>
      <c r="BH1364">
        <v>3</v>
      </c>
      <c r="BI1364">
        <v>1</v>
      </c>
      <c r="BJ1364" t="s">
        <v>565</v>
      </c>
      <c r="BM1364">
        <v>242</v>
      </c>
      <c r="BN1364">
        <v>0</v>
      </c>
      <c r="BO1364" t="s">
        <v>563</v>
      </c>
      <c r="BP1364">
        <v>1</v>
      </c>
      <c r="BQ1364">
        <v>30</v>
      </c>
      <c r="BR1364">
        <v>1</v>
      </c>
      <c r="BS1364">
        <v>1</v>
      </c>
      <c r="BT1364">
        <v>1</v>
      </c>
      <c r="BU1364">
        <v>1</v>
      </c>
      <c r="BV1364">
        <v>1</v>
      </c>
      <c r="BW1364">
        <v>1</v>
      </c>
      <c r="BX1364">
        <v>1</v>
      </c>
      <c r="BY1364" t="s">
        <v>3</v>
      </c>
      <c r="BZ1364">
        <v>0</v>
      </c>
      <c r="CA1364">
        <v>0</v>
      </c>
      <c r="CB1364" t="s">
        <v>3</v>
      </c>
      <c r="CE1364">
        <v>30</v>
      </c>
      <c r="CF1364">
        <v>0</v>
      </c>
      <c r="CG1364">
        <v>0</v>
      </c>
      <c r="CM1364">
        <v>0</v>
      </c>
      <c r="CN1364" t="s">
        <v>3</v>
      </c>
      <c r="CO1364">
        <v>0</v>
      </c>
      <c r="CP1364">
        <f t="shared" si="803"/>
        <v>-2466.2399999999998</v>
      </c>
      <c r="CQ1364">
        <f t="shared" si="804"/>
        <v>166.68</v>
      </c>
      <c r="CR1364">
        <f>(ROUND((ROUND(((ET1364)*AV1364*1),2)*BB1364),2)+ROUND((ROUND(((AE1364-(EU1364))*AV1364*1),2)*BS1364),2))</f>
        <v>0</v>
      </c>
      <c r="CS1364">
        <f t="shared" si="805"/>
        <v>0</v>
      </c>
      <c r="CT1364">
        <f t="shared" si="806"/>
        <v>0</v>
      </c>
      <c r="CU1364">
        <f t="shared" si="807"/>
        <v>0</v>
      </c>
      <c r="CV1364">
        <f t="shared" si="808"/>
        <v>0</v>
      </c>
      <c r="CW1364">
        <f t="shared" si="809"/>
        <v>0</v>
      </c>
      <c r="CX1364">
        <f t="shared" si="810"/>
        <v>0</v>
      </c>
      <c r="CY1364">
        <f t="shared" si="811"/>
        <v>0</v>
      </c>
      <c r="CZ1364">
        <f t="shared" si="812"/>
        <v>0</v>
      </c>
      <c r="DC1364" t="s">
        <v>3</v>
      </c>
      <c r="DD1364" t="s">
        <v>3</v>
      </c>
      <c r="DE1364" t="s">
        <v>3</v>
      </c>
      <c r="DF1364" t="s">
        <v>3</v>
      </c>
      <c r="DG1364" t="s">
        <v>3</v>
      </c>
      <c r="DH1364" t="s">
        <v>3</v>
      </c>
      <c r="DI1364" t="s">
        <v>3</v>
      </c>
      <c r="DJ1364" t="s">
        <v>3</v>
      </c>
      <c r="DK1364" t="s">
        <v>3</v>
      </c>
      <c r="DL1364" t="s">
        <v>3</v>
      </c>
      <c r="DM1364" t="s">
        <v>3</v>
      </c>
      <c r="DN1364">
        <v>112</v>
      </c>
      <c r="DO1364">
        <v>70</v>
      </c>
      <c r="DP1364">
        <v>1.0669999999999999</v>
      </c>
      <c r="DQ1364">
        <v>1.081</v>
      </c>
      <c r="DU1364">
        <v>1003</v>
      </c>
      <c r="DV1364" t="s">
        <v>224</v>
      </c>
      <c r="DW1364" t="s">
        <v>224</v>
      </c>
      <c r="DX1364">
        <v>1</v>
      </c>
      <c r="DZ1364" t="s">
        <v>3</v>
      </c>
      <c r="EA1364" t="s">
        <v>3</v>
      </c>
      <c r="EB1364" t="s">
        <v>3</v>
      </c>
      <c r="EC1364" t="s">
        <v>3</v>
      </c>
      <c r="EE1364">
        <v>65731544</v>
      </c>
      <c r="EF1364">
        <v>30</v>
      </c>
      <c r="EG1364" t="s">
        <v>24</v>
      </c>
      <c r="EH1364">
        <v>0</v>
      </c>
      <c r="EI1364" t="s">
        <v>3</v>
      </c>
      <c r="EJ1364">
        <v>1</v>
      </c>
      <c r="EK1364">
        <v>242</v>
      </c>
      <c r="EL1364" t="s">
        <v>561</v>
      </c>
      <c r="EM1364" t="s">
        <v>562</v>
      </c>
      <c r="EO1364" t="s">
        <v>3</v>
      </c>
      <c r="EQ1364">
        <v>32768</v>
      </c>
      <c r="ER1364">
        <v>15.01</v>
      </c>
      <c r="ES1364">
        <v>15.01</v>
      </c>
      <c r="ET1364">
        <v>0</v>
      </c>
      <c r="EU1364">
        <v>0</v>
      </c>
      <c r="EV1364">
        <v>0</v>
      </c>
      <c r="EW1364">
        <v>0</v>
      </c>
      <c r="EX1364">
        <v>0</v>
      </c>
      <c r="FQ1364">
        <v>0</v>
      </c>
      <c r="FR1364">
        <v>0</v>
      </c>
      <c r="FS1364">
        <v>0</v>
      </c>
      <c r="FX1364">
        <v>112</v>
      </c>
      <c r="FY1364">
        <v>70</v>
      </c>
      <c r="GA1364" t="s">
        <v>3</v>
      </c>
      <c r="GD1364">
        <v>0</v>
      </c>
      <c r="GF1364">
        <v>-190200619</v>
      </c>
      <c r="GG1364">
        <v>2</v>
      </c>
      <c r="GH1364">
        <v>1</v>
      </c>
      <c r="GI1364">
        <v>2</v>
      </c>
      <c r="GJ1364">
        <v>0</v>
      </c>
      <c r="GK1364">
        <f>ROUND(R1364*(R12)/100,2)</f>
        <v>0</v>
      </c>
      <c r="GL1364">
        <f t="shared" si="813"/>
        <v>0</v>
      </c>
      <c r="GM1364">
        <f t="shared" si="814"/>
        <v>-2466.2399999999998</v>
      </c>
      <c r="GN1364">
        <f t="shared" si="815"/>
        <v>-2466.2399999999998</v>
      </c>
      <c r="GO1364">
        <f t="shared" si="816"/>
        <v>0</v>
      </c>
      <c r="GP1364">
        <f t="shared" si="817"/>
        <v>0</v>
      </c>
      <c r="GR1364">
        <v>0</v>
      </c>
      <c r="GS1364">
        <v>0</v>
      </c>
      <c r="GT1364">
        <v>0</v>
      </c>
      <c r="GU1364" t="s">
        <v>3</v>
      </c>
      <c r="GV1364">
        <f t="shared" si="818"/>
        <v>0</v>
      </c>
      <c r="GW1364">
        <v>1</v>
      </c>
      <c r="GX1364">
        <f t="shared" si="819"/>
        <v>0</v>
      </c>
      <c r="HA1364">
        <v>0</v>
      </c>
      <c r="HB1364">
        <v>0</v>
      </c>
      <c r="HC1364">
        <f t="shared" si="820"/>
        <v>0</v>
      </c>
      <c r="HE1364" t="s">
        <v>3</v>
      </c>
      <c r="HF1364" t="s">
        <v>3</v>
      </c>
      <c r="HM1364" t="s">
        <v>3</v>
      </c>
      <c r="HN1364" t="s">
        <v>3</v>
      </c>
      <c r="HO1364" t="s">
        <v>3</v>
      </c>
      <c r="HP1364" t="s">
        <v>3</v>
      </c>
      <c r="HQ1364" t="s">
        <v>3</v>
      </c>
      <c r="HS1364">
        <v>0</v>
      </c>
      <c r="IK1364">
        <v>0</v>
      </c>
    </row>
    <row r="1365" spans="1:245" x14ac:dyDescent="0.2">
      <c r="A1365">
        <v>18</v>
      </c>
      <c r="B1365">
        <v>1</v>
      </c>
      <c r="E1365" t="s">
        <v>566</v>
      </c>
      <c r="F1365" t="s">
        <v>567</v>
      </c>
      <c r="G1365" t="s">
        <v>568</v>
      </c>
      <c r="H1365" t="s">
        <v>224</v>
      </c>
      <c r="I1365">
        <f>I1363*J1365</f>
        <v>14.8</v>
      </c>
      <c r="J1365">
        <v>1000</v>
      </c>
      <c r="K1365">
        <v>1000</v>
      </c>
      <c r="O1365">
        <f t="shared" si="787"/>
        <v>4149.63</v>
      </c>
      <c r="P1365">
        <f t="shared" si="788"/>
        <v>4149.63</v>
      </c>
      <c r="Q1365">
        <f>(ROUND((ROUND(((ET1365)*AV1365*I1365),2)*BB1365),2)+ROUND((ROUND(((AE1365-(EU1365))*AV1365*I1365),2)*BS1365),2))</f>
        <v>0</v>
      </c>
      <c r="R1365">
        <f t="shared" si="789"/>
        <v>0</v>
      </c>
      <c r="S1365">
        <f t="shared" si="790"/>
        <v>0</v>
      </c>
      <c r="T1365">
        <f t="shared" si="791"/>
        <v>0</v>
      </c>
      <c r="U1365">
        <f t="shared" si="792"/>
        <v>0</v>
      </c>
      <c r="V1365">
        <f t="shared" si="793"/>
        <v>0</v>
      </c>
      <c r="W1365">
        <f t="shared" si="794"/>
        <v>0</v>
      </c>
      <c r="X1365">
        <f t="shared" si="795"/>
        <v>0</v>
      </c>
      <c r="Y1365">
        <f t="shared" si="796"/>
        <v>0</v>
      </c>
      <c r="AA1365">
        <v>62853509</v>
      </c>
      <c r="AB1365">
        <f t="shared" si="797"/>
        <v>24.4</v>
      </c>
      <c r="AC1365">
        <f t="shared" si="821"/>
        <v>24.4</v>
      </c>
      <c r="AD1365">
        <f>ROUND((((ET1365)-(EU1365))+AE1365),6)</f>
        <v>0</v>
      </c>
      <c r="AE1365">
        <f>ROUND((EU1365),6)</f>
        <v>0</v>
      </c>
      <c r="AF1365">
        <f>ROUND((EV1365),6)</f>
        <v>0</v>
      </c>
      <c r="AG1365">
        <f t="shared" si="800"/>
        <v>0</v>
      </c>
      <c r="AH1365">
        <f>(EW1365)</f>
        <v>0</v>
      </c>
      <c r="AI1365">
        <f>(EX1365)</f>
        <v>0</v>
      </c>
      <c r="AJ1365">
        <f t="shared" si="802"/>
        <v>0</v>
      </c>
      <c r="AK1365">
        <v>24.4</v>
      </c>
      <c r="AL1365">
        <v>24.4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  <c r="AS1365">
        <v>0</v>
      </c>
      <c r="AT1365">
        <v>0</v>
      </c>
      <c r="AU1365">
        <v>0</v>
      </c>
      <c r="AV1365">
        <v>1</v>
      </c>
      <c r="AW1365">
        <v>1.081</v>
      </c>
      <c r="AZ1365">
        <v>1</v>
      </c>
      <c r="BA1365">
        <v>1</v>
      </c>
      <c r="BB1365">
        <v>1</v>
      </c>
      <c r="BC1365">
        <v>10.63</v>
      </c>
      <c r="BD1365" t="s">
        <v>3</v>
      </c>
      <c r="BE1365" t="s">
        <v>3</v>
      </c>
      <c r="BF1365" t="s">
        <v>3</v>
      </c>
      <c r="BG1365" t="s">
        <v>3</v>
      </c>
      <c r="BH1365">
        <v>3</v>
      </c>
      <c r="BI1365">
        <v>1</v>
      </c>
      <c r="BJ1365" t="s">
        <v>569</v>
      </c>
      <c r="BM1365">
        <v>242</v>
      </c>
      <c r="BN1365">
        <v>0</v>
      </c>
      <c r="BO1365" t="s">
        <v>567</v>
      </c>
      <c r="BP1365">
        <v>1</v>
      </c>
      <c r="BQ1365">
        <v>30</v>
      </c>
      <c r="BR1365">
        <v>0</v>
      </c>
      <c r="BS1365">
        <v>1</v>
      </c>
      <c r="BT1365">
        <v>1</v>
      </c>
      <c r="BU1365">
        <v>1</v>
      </c>
      <c r="BV1365">
        <v>1</v>
      </c>
      <c r="BW1365">
        <v>1</v>
      </c>
      <c r="BX1365">
        <v>1</v>
      </c>
      <c r="BY1365" t="s">
        <v>3</v>
      </c>
      <c r="BZ1365">
        <v>0</v>
      </c>
      <c r="CA1365">
        <v>0</v>
      </c>
      <c r="CB1365" t="s">
        <v>3</v>
      </c>
      <c r="CE1365">
        <v>30</v>
      </c>
      <c r="CF1365">
        <v>0</v>
      </c>
      <c r="CG1365">
        <v>0</v>
      </c>
      <c r="CM1365">
        <v>0</v>
      </c>
      <c r="CN1365" t="s">
        <v>3</v>
      </c>
      <c r="CO1365">
        <v>0</v>
      </c>
      <c r="CP1365">
        <f t="shared" si="803"/>
        <v>4149.63</v>
      </c>
      <c r="CQ1365">
        <f t="shared" si="804"/>
        <v>280.42</v>
      </c>
      <c r="CR1365">
        <f>(ROUND((ROUND(((ET1365)*AV1365*1),2)*BB1365),2)+ROUND((ROUND(((AE1365-(EU1365))*AV1365*1),2)*BS1365),2))</f>
        <v>0</v>
      </c>
      <c r="CS1365">
        <f t="shared" si="805"/>
        <v>0</v>
      </c>
      <c r="CT1365">
        <f t="shared" si="806"/>
        <v>0</v>
      </c>
      <c r="CU1365">
        <f t="shared" si="807"/>
        <v>0</v>
      </c>
      <c r="CV1365">
        <f t="shared" si="808"/>
        <v>0</v>
      </c>
      <c r="CW1365">
        <f t="shared" si="809"/>
        <v>0</v>
      </c>
      <c r="CX1365">
        <f t="shared" si="810"/>
        <v>0</v>
      </c>
      <c r="CY1365">
        <f t="shared" si="811"/>
        <v>0</v>
      </c>
      <c r="CZ1365">
        <f t="shared" si="812"/>
        <v>0</v>
      </c>
      <c r="DC1365" t="s">
        <v>3</v>
      </c>
      <c r="DD1365" t="s">
        <v>3</v>
      </c>
      <c r="DE1365" t="s">
        <v>3</v>
      </c>
      <c r="DF1365" t="s">
        <v>3</v>
      </c>
      <c r="DG1365" t="s">
        <v>3</v>
      </c>
      <c r="DH1365" t="s">
        <v>3</v>
      </c>
      <c r="DI1365" t="s">
        <v>3</v>
      </c>
      <c r="DJ1365" t="s">
        <v>3</v>
      </c>
      <c r="DK1365" t="s">
        <v>3</v>
      </c>
      <c r="DL1365" t="s">
        <v>3</v>
      </c>
      <c r="DM1365" t="s">
        <v>3</v>
      </c>
      <c r="DN1365">
        <v>112</v>
      </c>
      <c r="DO1365">
        <v>70</v>
      </c>
      <c r="DP1365">
        <v>1.0669999999999999</v>
      </c>
      <c r="DQ1365">
        <v>1.081</v>
      </c>
      <c r="DU1365">
        <v>1003</v>
      </c>
      <c r="DV1365" t="s">
        <v>224</v>
      </c>
      <c r="DW1365" t="s">
        <v>224</v>
      </c>
      <c r="DX1365">
        <v>1</v>
      </c>
      <c r="DZ1365" t="s">
        <v>3</v>
      </c>
      <c r="EA1365" t="s">
        <v>3</v>
      </c>
      <c r="EB1365" t="s">
        <v>3</v>
      </c>
      <c r="EC1365" t="s">
        <v>3</v>
      </c>
      <c r="EE1365">
        <v>65731544</v>
      </c>
      <c r="EF1365">
        <v>30</v>
      </c>
      <c r="EG1365" t="s">
        <v>24</v>
      </c>
      <c r="EH1365">
        <v>0</v>
      </c>
      <c r="EI1365" t="s">
        <v>3</v>
      </c>
      <c r="EJ1365">
        <v>1</v>
      </c>
      <c r="EK1365">
        <v>242</v>
      </c>
      <c r="EL1365" t="s">
        <v>561</v>
      </c>
      <c r="EM1365" t="s">
        <v>562</v>
      </c>
      <c r="EO1365" t="s">
        <v>3</v>
      </c>
      <c r="EQ1365">
        <v>0</v>
      </c>
      <c r="ER1365">
        <v>24.4</v>
      </c>
      <c r="ES1365">
        <v>24.4</v>
      </c>
      <c r="ET1365">
        <v>0</v>
      </c>
      <c r="EU1365">
        <v>0</v>
      </c>
      <c r="EV1365">
        <v>0</v>
      </c>
      <c r="EW1365">
        <v>0</v>
      </c>
      <c r="EX1365">
        <v>0</v>
      </c>
      <c r="FQ1365">
        <v>0</v>
      </c>
      <c r="FR1365">
        <v>0</v>
      </c>
      <c r="FS1365">
        <v>0</v>
      </c>
      <c r="FX1365">
        <v>112</v>
      </c>
      <c r="FY1365">
        <v>70</v>
      </c>
      <c r="GA1365" t="s">
        <v>3</v>
      </c>
      <c r="GD1365">
        <v>0</v>
      </c>
      <c r="GF1365">
        <v>1752051646</v>
      </c>
      <c r="GG1365">
        <v>2</v>
      </c>
      <c r="GH1365">
        <v>1</v>
      </c>
      <c r="GI1365">
        <v>2</v>
      </c>
      <c r="GJ1365">
        <v>0</v>
      </c>
      <c r="GK1365">
        <f>ROUND(R1365*(R12)/100,2)</f>
        <v>0</v>
      </c>
      <c r="GL1365">
        <f t="shared" si="813"/>
        <v>0</v>
      </c>
      <c r="GM1365">
        <f t="shared" si="814"/>
        <v>4149.63</v>
      </c>
      <c r="GN1365">
        <f t="shared" si="815"/>
        <v>4149.63</v>
      </c>
      <c r="GO1365">
        <f t="shared" si="816"/>
        <v>0</v>
      </c>
      <c r="GP1365">
        <f t="shared" si="817"/>
        <v>0</v>
      </c>
      <c r="GR1365">
        <v>0</v>
      </c>
      <c r="GS1365">
        <v>0</v>
      </c>
      <c r="GT1365">
        <v>0</v>
      </c>
      <c r="GU1365" t="s">
        <v>3</v>
      </c>
      <c r="GV1365">
        <f t="shared" si="818"/>
        <v>0</v>
      </c>
      <c r="GW1365">
        <v>1</v>
      </c>
      <c r="GX1365">
        <f t="shared" si="819"/>
        <v>0</v>
      </c>
      <c r="HA1365">
        <v>0</v>
      </c>
      <c r="HB1365">
        <v>0</v>
      </c>
      <c r="HC1365">
        <f t="shared" si="820"/>
        <v>0</v>
      </c>
      <c r="HE1365" t="s">
        <v>3</v>
      </c>
      <c r="HF1365" t="s">
        <v>3</v>
      </c>
      <c r="HM1365" t="s">
        <v>3</v>
      </c>
      <c r="HN1365" t="s">
        <v>3</v>
      </c>
      <c r="HO1365" t="s">
        <v>3</v>
      </c>
      <c r="HP1365" t="s">
        <v>3</v>
      </c>
      <c r="HQ1365" t="s">
        <v>3</v>
      </c>
      <c r="HS1365">
        <v>0</v>
      </c>
      <c r="IK1365">
        <v>0</v>
      </c>
    </row>
    <row r="1366" spans="1:245" x14ac:dyDescent="0.2">
      <c r="A1366">
        <v>17</v>
      </c>
      <c r="B1366">
        <v>1</v>
      </c>
      <c r="C1366">
        <f>ROW(SmtRes!A480)</f>
        <v>480</v>
      </c>
      <c r="D1366">
        <f>ROW(EtalonRes!A525)</f>
        <v>525</v>
      </c>
      <c r="E1366" t="s">
        <v>192</v>
      </c>
      <c r="F1366" t="s">
        <v>570</v>
      </c>
      <c r="G1366" t="s">
        <v>571</v>
      </c>
      <c r="H1366" t="s">
        <v>572</v>
      </c>
      <c r="I1366">
        <v>2</v>
      </c>
      <c r="J1366">
        <v>0</v>
      </c>
      <c r="K1366">
        <v>2</v>
      </c>
      <c r="O1366">
        <f t="shared" si="787"/>
        <v>45766.96</v>
      </c>
      <c r="P1366">
        <f t="shared" si="788"/>
        <v>2106.5100000000002</v>
      </c>
      <c r="Q1366">
        <f>(ROUND((ROUND((((ET1366*1.1))*AV1366*I1366),2)*BB1366),2)+ROUND((ROUND(((AE1366-((EU1366*1.1)))*AV1366*I1366),2)*BS1366),2))</f>
        <v>3539.47</v>
      </c>
      <c r="R1366">
        <f t="shared" si="789"/>
        <v>1515.42</v>
      </c>
      <c r="S1366">
        <f t="shared" si="790"/>
        <v>40120.980000000003</v>
      </c>
      <c r="T1366">
        <f t="shared" si="791"/>
        <v>0</v>
      </c>
      <c r="U1366">
        <f t="shared" si="792"/>
        <v>66.480919999999998</v>
      </c>
      <c r="V1366">
        <f t="shared" si="793"/>
        <v>0</v>
      </c>
      <c r="W1366">
        <f t="shared" si="794"/>
        <v>0</v>
      </c>
      <c r="X1366">
        <f t="shared" si="795"/>
        <v>36911.300000000003</v>
      </c>
      <c r="Y1366">
        <f t="shared" si="796"/>
        <v>17252.02</v>
      </c>
      <c r="AA1366">
        <v>62853509</v>
      </c>
      <c r="AB1366">
        <f t="shared" si="797"/>
        <v>596.76199999999994</v>
      </c>
      <c r="AC1366">
        <f t="shared" si="821"/>
        <v>100.31</v>
      </c>
      <c r="AD1366">
        <f>ROUND(((((ET1366*1.1))-((EU1366*1.1)))+AE1366),6)</f>
        <v>110.52800000000001</v>
      </c>
      <c r="AE1366">
        <f>ROUND(((EU1366*1.1)),6)</f>
        <v>14.574999999999999</v>
      </c>
      <c r="AF1366">
        <f>ROUND(((EV1366*1.1)),6)</f>
        <v>385.92399999999998</v>
      </c>
      <c r="AG1366">
        <f t="shared" si="800"/>
        <v>0</v>
      </c>
      <c r="AH1366">
        <f>((EW1366*1.1))</f>
        <v>30.580000000000002</v>
      </c>
      <c r="AI1366">
        <f>((EX1366*1.1))</f>
        <v>0</v>
      </c>
      <c r="AJ1366">
        <f t="shared" si="802"/>
        <v>0</v>
      </c>
      <c r="AK1366">
        <v>551.63</v>
      </c>
      <c r="AL1366">
        <v>100.31</v>
      </c>
      <c r="AM1366">
        <v>100.48</v>
      </c>
      <c r="AN1366">
        <v>13.25</v>
      </c>
      <c r="AO1366">
        <v>350.84</v>
      </c>
      <c r="AP1366">
        <v>0</v>
      </c>
      <c r="AQ1366">
        <v>27.8</v>
      </c>
      <c r="AR1366">
        <v>0</v>
      </c>
      <c r="AS1366">
        <v>0</v>
      </c>
      <c r="AT1366">
        <v>92</v>
      </c>
      <c r="AU1366">
        <v>43</v>
      </c>
      <c r="AV1366">
        <v>1.087</v>
      </c>
      <c r="AW1366">
        <v>1</v>
      </c>
      <c r="AZ1366">
        <v>1</v>
      </c>
      <c r="BA1366">
        <v>47.82</v>
      </c>
      <c r="BB1366">
        <v>14.73</v>
      </c>
      <c r="BC1366">
        <v>10.5</v>
      </c>
      <c r="BD1366" t="s">
        <v>3</v>
      </c>
      <c r="BE1366" t="s">
        <v>3</v>
      </c>
      <c r="BF1366" t="s">
        <v>3</v>
      </c>
      <c r="BG1366" t="s">
        <v>3</v>
      </c>
      <c r="BH1366">
        <v>0</v>
      </c>
      <c r="BI1366">
        <v>2</v>
      </c>
      <c r="BJ1366" t="s">
        <v>573</v>
      </c>
      <c r="BM1366">
        <v>316</v>
      </c>
      <c r="BN1366">
        <v>0</v>
      </c>
      <c r="BO1366" t="s">
        <v>570</v>
      </c>
      <c r="BP1366">
        <v>1</v>
      </c>
      <c r="BQ1366">
        <v>40</v>
      </c>
      <c r="BR1366">
        <v>0</v>
      </c>
      <c r="BS1366">
        <v>47.82</v>
      </c>
      <c r="BT1366">
        <v>1</v>
      </c>
      <c r="BU1366">
        <v>1</v>
      </c>
      <c r="BV1366">
        <v>1</v>
      </c>
      <c r="BW1366">
        <v>1</v>
      </c>
      <c r="BX1366">
        <v>1</v>
      </c>
      <c r="BY1366" t="s">
        <v>3</v>
      </c>
      <c r="BZ1366">
        <v>92</v>
      </c>
      <c r="CA1366">
        <v>43</v>
      </c>
      <c r="CB1366" t="s">
        <v>3</v>
      </c>
      <c r="CE1366">
        <v>30</v>
      </c>
      <c r="CF1366">
        <v>0</v>
      </c>
      <c r="CG1366">
        <v>0</v>
      </c>
      <c r="CM1366">
        <v>0</v>
      </c>
      <c r="CN1366" t="s">
        <v>1200</v>
      </c>
      <c r="CO1366">
        <v>0</v>
      </c>
      <c r="CP1366">
        <f t="shared" si="803"/>
        <v>45766.960000000006</v>
      </c>
      <c r="CQ1366">
        <f t="shared" si="804"/>
        <v>1053.26</v>
      </c>
      <c r="CR1366">
        <f>(ROUND((ROUND((((ET1366*1.1))*AV1366*1),2)*BB1366),2)+ROUND((ROUND(((AE1366-((EU1366*1.1)))*AV1366*1),2)*BS1366),2))</f>
        <v>1769.66</v>
      </c>
      <c r="CS1366">
        <f t="shared" si="805"/>
        <v>757.47</v>
      </c>
      <c r="CT1366">
        <f t="shared" si="806"/>
        <v>20060.490000000002</v>
      </c>
      <c r="CU1366">
        <f t="shared" si="807"/>
        <v>0</v>
      </c>
      <c r="CV1366">
        <f t="shared" si="808"/>
        <v>33.240459999999999</v>
      </c>
      <c r="CW1366">
        <f t="shared" si="809"/>
        <v>0</v>
      </c>
      <c r="CX1366">
        <f t="shared" si="810"/>
        <v>0</v>
      </c>
      <c r="CY1366">
        <f t="shared" si="811"/>
        <v>36911.301600000006</v>
      </c>
      <c r="CZ1366">
        <f t="shared" si="812"/>
        <v>17252.021400000001</v>
      </c>
      <c r="DB1366">
        <v>118</v>
      </c>
      <c r="DC1366" t="s">
        <v>3</v>
      </c>
      <c r="DD1366" t="s">
        <v>3</v>
      </c>
      <c r="DE1366" t="s">
        <v>23</v>
      </c>
      <c r="DF1366" t="s">
        <v>23</v>
      </c>
      <c r="DG1366" t="s">
        <v>23</v>
      </c>
      <c r="DH1366" t="s">
        <v>3</v>
      </c>
      <c r="DI1366" t="s">
        <v>23</v>
      </c>
      <c r="DJ1366" t="s">
        <v>23</v>
      </c>
      <c r="DK1366" t="s">
        <v>3</v>
      </c>
      <c r="DL1366" t="s">
        <v>3</v>
      </c>
      <c r="DM1366" t="s">
        <v>3</v>
      </c>
      <c r="DN1366">
        <v>114</v>
      </c>
      <c r="DO1366">
        <v>67</v>
      </c>
      <c r="DP1366">
        <v>1.087</v>
      </c>
      <c r="DQ1366">
        <v>1</v>
      </c>
      <c r="DU1366">
        <v>1013</v>
      </c>
      <c r="DV1366" t="s">
        <v>572</v>
      </c>
      <c r="DW1366" t="s">
        <v>572</v>
      </c>
      <c r="DX1366">
        <v>1</v>
      </c>
      <c r="DZ1366" t="s">
        <v>3</v>
      </c>
      <c r="EA1366" t="s">
        <v>3</v>
      </c>
      <c r="EB1366" t="s">
        <v>3</v>
      </c>
      <c r="EC1366" t="s">
        <v>3</v>
      </c>
      <c r="EE1366">
        <v>65731618</v>
      </c>
      <c r="EF1366">
        <v>40</v>
      </c>
      <c r="EG1366" t="s">
        <v>130</v>
      </c>
      <c r="EH1366">
        <v>0</v>
      </c>
      <c r="EI1366" t="s">
        <v>3</v>
      </c>
      <c r="EJ1366">
        <v>2</v>
      </c>
      <c r="EK1366">
        <v>316</v>
      </c>
      <c r="EL1366" t="s">
        <v>574</v>
      </c>
      <c r="EM1366" t="s">
        <v>575</v>
      </c>
      <c r="EO1366" t="s">
        <v>27</v>
      </c>
      <c r="EQ1366">
        <v>0</v>
      </c>
      <c r="ER1366">
        <v>551.63</v>
      </c>
      <c r="ES1366">
        <v>100.31</v>
      </c>
      <c r="ET1366">
        <v>100.48</v>
      </c>
      <c r="EU1366">
        <v>13.25</v>
      </c>
      <c r="EV1366">
        <v>350.84</v>
      </c>
      <c r="EW1366">
        <v>27.8</v>
      </c>
      <c r="EX1366">
        <v>0</v>
      </c>
      <c r="EY1366">
        <v>0</v>
      </c>
      <c r="FQ1366">
        <v>0</v>
      </c>
      <c r="FR1366">
        <v>0</v>
      </c>
      <c r="FS1366">
        <v>0</v>
      </c>
      <c r="FX1366">
        <v>114</v>
      </c>
      <c r="FY1366">
        <v>67</v>
      </c>
      <c r="GA1366" t="s">
        <v>3</v>
      </c>
      <c r="GD1366">
        <v>0</v>
      </c>
      <c r="GF1366">
        <v>1192899543</v>
      </c>
      <c r="GG1366">
        <v>2</v>
      </c>
      <c r="GH1366">
        <v>1</v>
      </c>
      <c r="GI1366">
        <v>2</v>
      </c>
      <c r="GJ1366">
        <v>0</v>
      </c>
      <c r="GK1366">
        <f>ROUND(R1366*(R12)/100,2)</f>
        <v>2424.67</v>
      </c>
      <c r="GL1366">
        <f t="shared" si="813"/>
        <v>0</v>
      </c>
      <c r="GM1366">
        <f t="shared" si="814"/>
        <v>102354.95</v>
      </c>
      <c r="GN1366">
        <f t="shared" si="815"/>
        <v>0</v>
      </c>
      <c r="GO1366">
        <f t="shared" si="816"/>
        <v>102354.95</v>
      </c>
      <c r="GP1366">
        <f t="shared" si="817"/>
        <v>0</v>
      </c>
      <c r="GR1366">
        <v>0</v>
      </c>
      <c r="GS1366">
        <v>3</v>
      </c>
      <c r="GT1366">
        <v>0</v>
      </c>
      <c r="GU1366" t="s">
        <v>3</v>
      </c>
      <c r="GV1366">
        <f t="shared" si="818"/>
        <v>0</v>
      </c>
      <c r="GW1366">
        <v>1</v>
      </c>
      <c r="GX1366">
        <f t="shared" si="819"/>
        <v>0</v>
      </c>
      <c r="HA1366">
        <v>0</v>
      </c>
      <c r="HB1366">
        <v>0</v>
      </c>
      <c r="HC1366">
        <f t="shared" si="820"/>
        <v>0</v>
      </c>
      <c r="HE1366" t="s">
        <v>3</v>
      </c>
      <c r="HF1366" t="s">
        <v>3</v>
      </c>
      <c r="HM1366" t="s">
        <v>3</v>
      </c>
      <c r="HN1366" t="s">
        <v>3</v>
      </c>
      <c r="HO1366" t="s">
        <v>3</v>
      </c>
      <c r="HP1366" t="s">
        <v>3</v>
      </c>
      <c r="HQ1366" t="s">
        <v>3</v>
      </c>
      <c r="HS1366">
        <v>0</v>
      </c>
      <c r="IK1366">
        <v>0</v>
      </c>
    </row>
    <row r="1368" spans="1:245" x14ac:dyDescent="0.2">
      <c r="A1368" s="2">
        <v>51</v>
      </c>
      <c r="B1368" s="2">
        <f>B1331</f>
        <v>1</v>
      </c>
      <c r="C1368" s="2">
        <f>A1331</f>
        <v>4</v>
      </c>
      <c r="D1368" s="2">
        <f>ROW(A1331)</f>
        <v>1331</v>
      </c>
      <c r="E1368" s="2"/>
      <c r="F1368" s="2" t="str">
        <f>IF(F1331&lt;&gt;"",F1331,"")</f>
        <v>Новый раздел</v>
      </c>
      <c r="G1368" s="2" t="str">
        <f>IF(G1331&lt;&gt;"",G1331,"")</f>
        <v>Строительные работы</v>
      </c>
      <c r="H1368" s="2">
        <v>0</v>
      </c>
      <c r="I1368" s="2"/>
      <c r="J1368" s="2"/>
      <c r="K1368" s="2"/>
      <c r="L1368" s="2"/>
      <c r="M1368" s="2"/>
      <c r="N1368" s="2"/>
      <c r="O1368" s="2">
        <f t="shared" ref="O1368:T1368" si="824">ROUND(AB1368,2)</f>
        <v>248574.36</v>
      </c>
      <c r="P1368" s="2">
        <f t="shared" si="824"/>
        <v>74285.11</v>
      </c>
      <c r="Q1368" s="2">
        <f t="shared" si="824"/>
        <v>19163.560000000001</v>
      </c>
      <c r="R1368" s="2">
        <f t="shared" si="824"/>
        <v>7622.51</v>
      </c>
      <c r="S1368" s="2">
        <f t="shared" si="824"/>
        <v>155125.69</v>
      </c>
      <c r="T1368" s="2">
        <f t="shared" si="824"/>
        <v>0</v>
      </c>
      <c r="U1368" s="2">
        <f>AH1368</f>
        <v>281.89704764848</v>
      </c>
      <c r="V1368" s="2">
        <f>AI1368</f>
        <v>0</v>
      </c>
      <c r="W1368" s="2">
        <f>ROUND(AJ1368,2)</f>
        <v>0</v>
      </c>
      <c r="X1368" s="2">
        <f>ROUND(AK1368,2)</f>
        <v>142628.57999999999</v>
      </c>
      <c r="Y1368" s="2">
        <f>ROUND(AL1368,2)</f>
        <v>69102.19</v>
      </c>
      <c r="Z1368" s="2"/>
      <c r="AA1368" s="2"/>
      <c r="AB1368" s="2">
        <f>ROUND(SUMIF(AA1335:AA1366,"=62853509",O1335:O1366),2)</f>
        <v>248574.36</v>
      </c>
      <c r="AC1368" s="2">
        <f>ROUND(SUMIF(AA1335:AA1366,"=62853509",P1335:P1366),2)</f>
        <v>74285.11</v>
      </c>
      <c r="AD1368" s="2">
        <f>ROUND(SUMIF(AA1335:AA1366,"=62853509",Q1335:Q1366),2)</f>
        <v>19163.560000000001</v>
      </c>
      <c r="AE1368" s="2">
        <f>ROUND(SUMIF(AA1335:AA1366,"=62853509",R1335:R1366),2)</f>
        <v>7622.51</v>
      </c>
      <c r="AF1368" s="2">
        <f>ROUND(SUMIF(AA1335:AA1366,"=62853509",S1335:S1366),2)</f>
        <v>155125.69</v>
      </c>
      <c r="AG1368" s="2">
        <f>ROUND(SUMIF(AA1335:AA1366,"=62853509",T1335:T1366),2)</f>
        <v>0</v>
      </c>
      <c r="AH1368" s="2">
        <f>SUMIF(AA1335:AA1366,"=62853509",U1335:U1366)</f>
        <v>281.89704764848</v>
      </c>
      <c r="AI1368" s="2">
        <f>SUMIF(AA1335:AA1366,"=62853509",V1335:V1366)</f>
        <v>0</v>
      </c>
      <c r="AJ1368" s="2">
        <f>ROUND(SUMIF(AA1335:AA1366,"=62853509",W1335:W1366),2)</f>
        <v>0</v>
      </c>
      <c r="AK1368" s="2">
        <f>ROUND(SUMIF(AA1335:AA1366,"=62853509",X1335:X1366),2)</f>
        <v>142628.57999999999</v>
      </c>
      <c r="AL1368" s="2">
        <f>ROUND(SUMIF(AA1335:AA1366,"=62853509",Y1335:Y1366),2)</f>
        <v>69102.19</v>
      </c>
      <c r="AM1368" s="2"/>
      <c r="AN1368" s="2"/>
      <c r="AO1368" s="2">
        <f t="shared" ref="AO1368:BD1368" si="825">ROUND(BX1368,2)</f>
        <v>0</v>
      </c>
      <c r="AP1368" s="2">
        <f t="shared" si="825"/>
        <v>0</v>
      </c>
      <c r="AQ1368" s="2">
        <f t="shared" si="825"/>
        <v>0</v>
      </c>
      <c r="AR1368" s="2">
        <f t="shared" si="825"/>
        <v>472501.14</v>
      </c>
      <c r="AS1368" s="2">
        <f t="shared" si="825"/>
        <v>370146.19</v>
      </c>
      <c r="AT1368" s="2">
        <f t="shared" si="825"/>
        <v>102354.95</v>
      </c>
      <c r="AU1368" s="2">
        <f t="shared" si="825"/>
        <v>0</v>
      </c>
      <c r="AV1368" s="2">
        <f t="shared" si="825"/>
        <v>74285.11</v>
      </c>
      <c r="AW1368" s="2">
        <f t="shared" si="825"/>
        <v>74285.11</v>
      </c>
      <c r="AX1368" s="2">
        <f t="shared" si="825"/>
        <v>0</v>
      </c>
      <c r="AY1368" s="2">
        <f t="shared" si="825"/>
        <v>74285.11</v>
      </c>
      <c r="AZ1368" s="2">
        <f t="shared" si="825"/>
        <v>0</v>
      </c>
      <c r="BA1368" s="2">
        <f t="shared" si="825"/>
        <v>0</v>
      </c>
      <c r="BB1368" s="2">
        <f t="shared" si="825"/>
        <v>0</v>
      </c>
      <c r="BC1368" s="2">
        <f t="shared" si="825"/>
        <v>0</v>
      </c>
      <c r="BD1368" s="2">
        <f t="shared" si="825"/>
        <v>0</v>
      </c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>
        <f>ROUND(SUMIF(AA1335:AA1366,"=62853509",FQ1335:FQ1366),2)</f>
        <v>0</v>
      </c>
      <c r="BY1368" s="2">
        <f>ROUND(SUMIF(AA1335:AA1366,"=62853509",FR1335:FR1366),2)</f>
        <v>0</v>
      </c>
      <c r="BZ1368" s="2">
        <f>ROUND(SUMIF(AA1335:AA1366,"=62853509",GL1335:GL1366),2)</f>
        <v>0</v>
      </c>
      <c r="CA1368" s="2">
        <f>ROUND(SUMIF(AA1335:AA1366,"=62853509",GM1335:GM1366),2)</f>
        <v>472501.14</v>
      </c>
      <c r="CB1368" s="2">
        <f>ROUND(SUMIF(AA1335:AA1366,"=62853509",GN1335:GN1366),2)</f>
        <v>370146.19</v>
      </c>
      <c r="CC1368" s="2">
        <f>ROUND(SUMIF(AA1335:AA1366,"=62853509",GO1335:GO1366),2)</f>
        <v>102354.95</v>
      </c>
      <c r="CD1368" s="2">
        <f>ROUND(SUMIF(AA1335:AA1366,"=62853509",GP1335:GP1366),2)</f>
        <v>0</v>
      </c>
      <c r="CE1368" s="2">
        <f>AC1368-BX1368</f>
        <v>74285.11</v>
      </c>
      <c r="CF1368" s="2">
        <f>AC1368-BY1368</f>
        <v>74285.11</v>
      </c>
      <c r="CG1368" s="2">
        <f>BX1368-BZ1368</f>
        <v>0</v>
      </c>
      <c r="CH1368" s="2">
        <f>AC1368-BX1368-BY1368+BZ1368</f>
        <v>74285.11</v>
      </c>
      <c r="CI1368" s="2">
        <f>BY1368-BZ1368</f>
        <v>0</v>
      </c>
      <c r="CJ1368" s="2">
        <f>ROUND(SUMIF(AA1335:AA1366,"=62853509",GX1335:GX1366),2)</f>
        <v>0</v>
      </c>
      <c r="CK1368" s="2">
        <f>ROUND(SUMIF(AA1335:AA1366,"=62853509",GY1335:GY1366),2)</f>
        <v>0</v>
      </c>
      <c r="CL1368" s="2">
        <f>ROUND(SUMIF(AA1335:AA1366,"=62853509",GZ1335:GZ1366),2)</f>
        <v>0</v>
      </c>
      <c r="CM1368" s="2">
        <f>ROUND(SUMIF(AA1335:AA1366,"=62853509",HD1335:HD1366),2)</f>
        <v>0</v>
      </c>
      <c r="CN1368" s="2"/>
      <c r="CO1368" s="2"/>
      <c r="CP1368" s="2"/>
      <c r="CQ1368" s="2"/>
      <c r="CR1368" s="2"/>
      <c r="CS1368" s="2"/>
      <c r="CT1368" s="2"/>
      <c r="CU1368" s="2"/>
      <c r="CV1368" s="2"/>
      <c r="CW1368" s="2"/>
      <c r="CX1368" s="2"/>
      <c r="CY1368" s="2"/>
      <c r="CZ1368" s="2"/>
      <c r="DA1368" s="2"/>
      <c r="DB1368" s="2"/>
      <c r="DC1368" s="2"/>
      <c r="DD1368" s="2"/>
      <c r="DE1368" s="2"/>
      <c r="DF1368" s="2"/>
      <c r="DG1368" s="3"/>
      <c r="DH1368" s="3"/>
      <c r="DI1368" s="3"/>
      <c r="DJ1368" s="3"/>
      <c r="DK1368" s="3"/>
      <c r="DL1368" s="3"/>
      <c r="DM1368" s="3"/>
      <c r="DN1368" s="3"/>
      <c r="DO1368" s="3"/>
      <c r="DP1368" s="3"/>
      <c r="DQ1368" s="3"/>
      <c r="DR1368" s="3"/>
      <c r="DS1368" s="3"/>
      <c r="DT1368" s="3"/>
      <c r="DU1368" s="3"/>
      <c r="DV1368" s="3"/>
      <c r="DW1368" s="3"/>
      <c r="DX1368" s="3"/>
      <c r="DY1368" s="3"/>
      <c r="DZ1368" s="3"/>
      <c r="EA1368" s="3"/>
      <c r="EB1368" s="3"/>
      <c r="EC1368" s="3"/>
      <c r="ED1368" s="3"/>
      <c r="EE1368" s="3"/>
      <c r="EF1368" s="3"/>
      <c r="EG1368" s="3"/>
      <c r="EH1368" s="3"/>
      <c r="EI1368" s="3"/>
      <c r="EJ1368" s="3"/>
      <c r="EK1368" s="3"/>
      <c r="EL1368" s="3"/>
      <c r="EM1368" s="3"/>
      <c r="EN1368" s="3"/>
      <c r="EO1368" s="3"/>
      <c r="EP1368" s="3"/>
      <c r="EQ1368" s="3"/>
      <c r="ER1368" s="3"/>
      <c r="ES1368" s="3"/>
      <c r="ET1368" s="3"/>
      <c r="EU1368" s="3"/>
      <c r="EV1368" s="3"/>
      <c r="EW1368" s="3"/>
      <c r="EX1368" s="3"/>
      <c r="EY1368" s="3"/>
      <c r="EZ1368" s="3"/>
      <c r="FA1368" s="3"/>
      <c r="FB1368" s="3"/>
      <c r="FC1368" s="3"/>
      <c r="FD1368" s="3"/>
      <c r="FE1368" s="3"/>
      <c r="FF1368" s="3"/>
      <c r="FG1368" s="3"/>
      <c r="FH1368" s="3"/>
      <c r="FI1368" s="3"/>
      <c r="FJ1368" s="3"/>
      <c r="FK1368" s="3"/>
      <c r="FL1368" s="3"/>
      <c r="FM1368" s="3"/>
      <c r="FN1368" s="3"/>
      <c r="FO1368" s="3"/>
      <c r="FP1368" s="3"/>
      <c r="FQ1368" s="3"/>
      <c r="FR1368" s="3"/>
      <c r="FS1368" s="3"/>
      <c r="FT1368" s="3"/>
      <c r="FU1368" s="3"/>
      <c r="FV1368" s="3"/>
      <c r="FW1368" s="3"/>
      <c r="FX1368" s="3"/>
      <c r="FY1368" s="3"/>
      <c r="FZ1368" s="3"/>
      <c r="GA1368" s="3"/>
      <c r="GB1368" s="3"/>
      <c r="GC1368" s="3"/>
      <c r="GD1368" s="3"/>
      <c r="GE1368" s="3"/>
      <c r="GF1368" s="3"/>
      <c r="GG1368" s="3"/>
      <c r="GH1368" s="3"/>
      <c r="GI1368" s="3"/>
      <c r="GJ1368" s="3"/>
      <c r="GK1368" s="3"/>
      <c r="GL1368" s="3"/>
      <c r="GM1368" s="3"/>
      <c r="GN1368" s="3"/>
      <c r="GO1368" s="3"/>
      <c r="GP1368" s="3"/>
      <c r="GQ1368" s="3"/>
      <c r="GR1368" s="3"/>
      <c r="GS1368" s="3"/>
      <c r="GT1368" s="3"/>
      <c r="GU1368" s="3"/>
      <c r="GV1368" s="3"/>
      <c r="GW1368" s="3"/>
      <c r="GX1368" s="3">
        <v>0</v>
      </c>
    </row>
    <row r="1370" spans="1:245" x14ac:dyDescent="0.2">
      <c r="A1370" s="4">
        <v>50</v>
      </c>
      <c r="B1370" s="4">
        <v>0</v>
      </c>
      <c r="C1370" s="4">
        <v>0</v>
      </c>
      <c r="D1370" s="4">
        <v>1</v>
      </c>
      <c r="E1370" s="4">
        <v>201</v>
      </c>
      <c r="F1370" s="4">
        <f>ROUND(Source!O1368,O1370)</f>
        <v>248574.36</v>
      </c>
      <c r="G1370" s="4" t="s">
        <v>70</v>
      </c>
      <c r="H1370" s="4" t="s">
        <v>71</v>
      </c>
      <c r="I1370" s="4"/>
      <c r="J1370" s="4"/>
      <c r="K1370" s="4">
        <v>201</v>
      </c>
      <c r="L1370" s="4">
        <v>1</v>
      </c>
      <c r="M1370" s="4">
        <v>3</v>
      </c>
      <c r="N1370" s="4" t="s">
        <v>3</v>
      </c>
      <c r="O1370" s="4">
        <v>2</v>
      </c>
      <c r="P1370" s="4"/>
      <c r="Q1370" s="4"/>
      <c r="R1370" s="4"/>
      <c r="S1370" s="4"/>
      <c r="T1370" s="4"/>
      <c r="U1370" s="4"/>
      <c r="V1370" s="4"/>
      <c r="W1370" s="4">
        <v>248574.36</v>
      </c>
      <c r="X1370" s="4">
        <v>1</v>
      </c>
      <c r="Y1370" s="4">
        <v>248574.36</v>
      </c>
      <c r="Z1370" s="4"/>
      <c r="AA1370" s="4"/>
      <c r="AB1370" s="4"/>
    </row>
    <row r="1371" spans="1:245" x14ac:dyDescent="0.2">
      <c r="A1371" s="4">
        <v>50</v>
      </c>
      <c r="B1371" s="4">
        <v>0</v>
      </c>
      <c r="C1371" s="4">
        <v>0</v>
      </c>
      <c r="D1371" s="4">
        <v>1</v>
      </c>
      <c r="E1371" s="4">
        <v>202</v>
      </c>
      <c r="F1371" s="4">
        <f>ROUND(Source!P1368,O1371)</f>
        <v>74285.11</v>
      </c>
      <c r="G1371" s="4" t="s">
        <v>72</v>
      </c>
      <c r="H1371" s="4" t="s">
        <v>73</v>
      </c>
      <c r="I1371" s="4"/>
      <c r="J1371" s="4"/>
      <c r="K1371" s="4">
        <v>202</v>
      </c>
      <c r="L1371" s="4">
        <v>2</v>
      </c>
      <c r="M1371" s="4">
        <v>3</v>
      </c>
      <c r="N1371" s="4" t="s">
        <v>3</v>
      </c>
      <c r="O1371" s="4">
        <v>2</v>
      </c>
      <c r="P1371" s="4"/>
      <c r="Q1371" s="4"/>
      <c r="R1371" s="4"/>
      <c r="S1371" s="4"/>
      <c r="T1371" s="4"/>
      <c r="U1371" s="4"/>
      <c r="V1371" s="4"/>
      <c r="W1371" s="4">
        <v>74285.11</v>
      </c>
      <c r="X1371" s="4">
        <v>1</v>
      </c>
      <c r="Y1371" s="4">
        <v>74285.11</v>
      </c>
      <c r="Z1371" s="4"/>
      <c r="AA1371" s="4"/>
      <c r="AB1371" s="4"/>
    </row>
    <row r="1372" spans="1:245" x14ac:dyDescent="0.2">
      <c r="A1372" s="4">
        <v>50</v>
      </c>
      <c r="B1372" s="4">
        <v>0</v>
      </c>
      <c r="C1372" s="4">
        <v>0</v>
      </c>
      <c r="D1372" s="4">
        <v>1</v>
      </c>
      <c r="E1372" s="4">
        <v>222</v>
      </c>
      <c r="F1372" s="4">
        <f>ROUND(Source!AO1368,O1372)</f>
        <v>0</v>
      </c>
      <c r="G1372" s="4" t="s">
        <v>74</v>
      </c>
      <c r="H1372" s="4" t="s">
        <v>75</v>
      </c>
      <c r="I1372" s="4"/>
      <c r="J1372" s="4"/>
      <c r="K1372" s="4">
        <v>222</v>
      </c>
      <c r="L1372" s="4">
        <v>3</v>
      </c>
      <c r="M1372" s="4">
        <v>3</v>
      </c>
      <c r="N1372" s="4" t="s">
        <v>3</v>
      </c>
      <c r="O1372" s="4">
        <v>2</v>
      </c>
      <c r="P1372" s="4"/>
      <c r="Q1372" s="4"/>
      <c r="R1372" s="4"/>
      <c r="S1372" s="4"/>
      <c r="T1372" s="4"/>
      <c r="U1372" s="4"/>
      <c r="V1372" s="4"/>
      <c r="W1372" s="4">
        <v>0</v>
      </c>
      <c r="X1372" s="4">
        <v>1</v>
      </c>
      <c r="Y1372" s="4">
        <v>0</v>
      </c>
      <c r="Z1372" s="4"/>
      <c r="AA1372" s="4"/>
      <c r="AB1372" s="4"/>
    </row>
    <row r="1373" spans="1:245" x14ac:dyDescent="0.2">
      <c r="A1373" s="4">
        <v>50</v>
      </c>
      <c r="B1373" s="4">
        <v>0</v>
      </c>
      <c r="C1373" s="4">
        <v>0</v>
      </c>
      <c r="D1373" s="4">
        <v>1</v>
      </c>
      <c r="E1373" s="4">
        <v>225</v>
      </c>
      <c r="F1373" s="4">
        <f>ROUND(Source!AV1368,O1373)</f>
        <v>74285.11</v>
      </c>
      <c r="G1373" s="4" t="s">
        <v>76</v>
      </c>
      <c r="H1373" s="4" t="s">
        <v>77</v>
      </c>
      <c r="I1373" s="4"/>
      <c r="J1373" s="4"/>
      <c r="K1373" s="4">
        <v>225</v>
      </c>
      <c r="L1373" s="4">
        <v>4</v>
      </c>
      <c r="M1373" s="4">
        <v>3</v>
      </c>
      <c r="N1373" s="4" t="s">
        <v>3</v>
      </c>
      <c r="O1373" s="4">
        <v>2</v>
      </c>
      <c r="P1373" s="4"/>
      <c r="Q1373" s="4"/>
      <c r="R1373" s="4"/>
      <c r="S1373" s="4"/>
      <c r="T1373" s="4"/>
      <c r="U1373" s="4"/>
      <c r="V1373" s="4"/>
      <c r="W1373" s="4">
        <v>74285.11</v>
      </c>
      <c r="X1373" s="4">
        <v>1</v>
      </c>
      <c r="Y1373" s="4">
        <v>74285.11</v>
      </c>
      <c r="Z1373" s="4"/>
      <c r="AA1373" s="4"/>
      <c r="AB1373" s="4"/>
    </row>
    <row r="1374" spans="1:245" x14ac:dyDescent="0.2">
      <c r="A1374" s="4">
        <v>50</v>
      </c>
      <c r="B1374" s="4">
        <v>0</v>
      </c>
      <c r="C1374" s="4">
        <v>0</v>
      </c>
      <c r="D1374" s="4">
        <v>1</v>
      </c>
      <c r="E1374" s="4">
        <v>226</v>
      </c>
      <c r="F1374" s="4">
        <f>ROUND(Source!AW1368,O1374)</f>
        <v>74285.11</v>
      </c>
      <c r="G1374" s="4" t="s">
        <v>78</v>
      </c>
      <c r="H1374" s="4" t="s">
        <v>79</v>
      </c>
      <c r="I1374" s="4"/>
      <c r="J1374" s="4"/>
      <c r="K1374" s="4">
        <v>226</v>
      </c>
      <c r="L1374" s="4">
        <v>5</v>
      </c>
      <c r="M1374" s="4">
        <v>3</v>
      </c>
      <c r="N1374" s="4" t="s">
        <v>3</v>
      </c>
      <c r="O1374" s="4">
        <v>2</v>
      </c>
      <c r="P1374" s="4"/>
      <c r="Q1374" s="4"/>
      <c r="R1374" s="4"/>
      <c r="S1374" s="4"/>
      <c r="T1374" s="4"/>
      <c r="U1374" s="4"/>
      <c r="V1374" s="4"/>
      <c r="W1374" s="4">
        <v>74285.11</v>
      </c>
      <c r="X1374" s="4">
        <v>1</v>
      </c>
      <c r="Y1374" s="4">
        <v>74285.11</v>
      </c>
      <c r="Z1374" s="4"/>
      <c r="AA1374" s="4"/>
      <c r="AB1374" s="4"/>
    </row>
    <row r="1375" spans="1:245" x14ac:dyDescent="0.2">
      <c r="A1375" s="4">
        <v>50</v>
      </c>
      <c r="B1375" s="4">
        <v>0</v>
      </c>
      <c r="C1375" s="4">
        <v>0</v>
      </c>
      <c r="D1375" s="4">
        <v>1</v>
      </c>
      <c r="E1375" s="4">
        <v>227</v>
      </c>
      <c r="F1375" s="4">
        <f>ROUND(Source!AX1368,O1375)</f>
        <v>0</v>
      </c>
      <c r="G1375" s="4" t="s">
        <v>80</v>
      </c>
      <c r="H1375" s="4" t="s">
        <v>81</v>
      </c>
      <c r="I1375" s="4"/>
      <c r="J1375" s="4"/>
      <c r="K1375" s="4">
        <v>227</v>
      </c>
      <c r="L1375" s="4">
        <v>6</v>
      </c>
      <c r="M1375" s="4">
        <v>3</v>
      </c>
      <c r="N1375" s="4" t="s">
        <v>3</v>
      </c>
      <c r="O1375" s="4">
        <v>2</v>
      </c>
      <c r="P1375" s="4"/>
      <c r="Q1375" s="4"/>
      <c r="R1375" s="4"/>
      <c r="S1375" s="4"/>
      <c r="T1375" s="4"/>
      <c r="U1375" s="4"/>
      <c r="V1375" s="4"/>
      <c r="W1375" s="4">
        <v>0</v>
      </c>
      <c r="X1375" s="4">
        <v>1</v>
      </c>
      <c r="Y1375" s="4">
        <v>0</v>
      </c>
      <c r="Z1375" s="4"/>
      <c r="AA1375" s="4"/>
      <c r="AB1375" s="4"/>
    </row>
    <row r="1376" spans="1:245" x14ac:dyDescent="0.2">
      <c r="A1376" s="4">
        <v>50</v>
      </c>
      <c r="B1376" s="4">
        <v>0</v>
      </c>
      <c r="C1376" s="4">
        <v>0</v>
      </c>
      <c r="D1376" s="4">
        <v>1</v>
      </c>
      <c r="E1376" s="4">
        <v>228</v>
      </c>
      <c r="F1376" s="4">
        <f>ROUND(Source!AY1368,O1376)</f>
        <v>74285.11</v>
      </c>
      <c r="G1376" s="4" t="s">
        <v>82</v>
      </c>
      <c r="H1376" s="4" t="s">
        <v>83</v>
      </c>
      <c r="I1376" s="4"/>
      <c r="J1376" s="4"/>
      <c r="K1376" s="4">
        <v>228</v>
      </c>
      <c r="L1376" s="4">
        <v>7</v>
      </c>
      <c r="M1376" s="4">
        <v>3</v>
      </c>
      <c r="N1376" s="4" t="s">
        <v>3</v>
      </c>
      <c r="O1376" s="4">
        <v>2</v>
      </c>
      <c r="P1376" s="4"/>
      <c r="Q1376" s="4"/>
      <c r="R1376" s="4"/>
      <c r="S1376" s="4"/>
      <c r="T1376" s="4"/>
      <c r="U1376" s="4"/>
      <c r="V1376" s="4"/>
      <c r="W1376" s="4">
        <v>74285.11</v>
      </c>
      <c r="X1376" s="4">
        <v>1</v>
      </c>
      <c r="Y1376" s="4">
        <v>74285.11</v>
      </c>
      <c r="Z1376" s="4"/>
      <c r="AA1376" s="4"/>
      <c r="AB1376" s="4"/>
    </row>
    <row r="1377" spans="1:28" x14ac:dyDescent="0.2">
      <c r="A1377" s="4">
        <v>50</v>
      </c>
      <c r="B1377" s="4">
        <v>0</v>
      </c>
      <c r="C1377" s="4">
        <v>0</v>
      </c>
      <c r="D1377" s="4">
        <v>1</v>
      </c>
      <c r="E1377" s="4">
        <v>216</v>
      </c>
      <c r="F1377" s="4">
        <f>ROUND(Source!AP1368,O1377)</f>
        <v>0</v>
      </c>
      <c r="G1377" s="4" t="s">
        <v>84</v>
      </c>
      <c r="H1377" s="4" t="s">
        <v>85</v>
      </c>
      <c r="I1377" s="4"/>
      <c r="J1377" s="4"/>
      <c r="K1377" s="4">
        <v>216</v>
      </c>
      <c r="L1377" s="4">
        <v>8</v>
      </c>
      <c r="M1377" s="4">
        <v>3</v>
      </c>
      <c r="N1377" s="4" t="s">
        <v>3</v>
      </c>
      <c r="O1377" s="4">
        <v>2</v>
      </c>
      <c r="P1377" s="4"/>
      <c r="Q1377" s="4"/>
      <c r="R1377" s="4"/>
      <c r="S1377" s="4"/>
      <c r="T1377" s="4"/>
      <c r="U1377" s="4"/>
      <c r="V1377" s="4"/>
      <c r="W1377" s="4">
        <v>0</v>
      </c>
      <c r="X1377" s="4">
        <v>1</v>
      </c>
      <c r="Y1377" s="4">
        <v>0</v>
      </c>
      <c r="Z1377" s="4"/>
      <c r="AA1377" s="4"/>
      <c r="AB1377" s="4"/>
    </row>
    <row r="1378" spans="1:28" x14ac:dyDescent="0.2">
      <c r="A1378" s="4">
        <v>50</v>
      </c>
      <c r="B1378" s="4">
        <v>0</v>
      </c>
      <c r="C1378" s="4">
        <v>0</v>
      </c>
      <c r="D1378" s="4">
        <v>1</v>
      </c>
      <c r="E1378" s="4">
        <v>223</v>
      </c>
      <c r="F1378" s="4">
        <f>ROUND(Source!AQ1368,O1378)</f>
        <v>0</v>
      </c>
      <c r="G1378" s="4" t="s">
        <v>86</v>
      </c>
      <c r="H1378" s="4" t="s">
        <v>87</v>
      </c>
      <c r="I1378" s="4"/>
      <c r="J1378" s="4"/>
      <c r="K1378" s="4">
        <v>223</v>
      </c>
      <c r="L1378" s="4">
        <v>9</v>
      </c>
      <c r="M1378" s="4">
        <v>3</v>
      </c>
      <c r="N1378" s="4" t="s">
        <v>3</v>
      </c>
      <c r="O1378" s="4">
        <v>2</v>
      </c>
      <c r="P1378" s="4"/>
      <c r="Q1378" s="4"/>
      <c r="R1378" s="4"/>
      <c r="S1378" s="4"/>
      <c r="T1378" s="4"/>
      <c r="U1378" s="4"/>
      <c r="V1378" s="4"/>
      <c r="W1378" s="4">
        <v>0</v>
      </c>
      <c r="X1378" s="4">
        <v>1</v>
      </c>
      <c r="Y1378" s="4">
        <v>0</v>
      </c>
      <c r="Z1378" s="4"/>
      <c r="AA1378" s="4"/>
      <c r="AB1378" s="4"/>
    </row>
    <row r="1379" spans="1:28" x14ac:dyDescent="0.2">
      <c r="A1379" s="4">
        <v>50</v>
      </c>
      <c r="B1379" s="4">
        <v>0</v>
      </c>
      <c r="C1379" s="4">
        <v>0</v>
      </c>
      <c r="D1379" s="4">
        <v>1</v>
      </c>
      <c r="E1379" s="4">
        <v>229</v>
      </c>
      <c r="F1379" s="4">
        <f>ROUND(Source!AZ1368,O1379)</f>
        <v>0</v>
      </c>
      <c r="G1379" s="4" t="s">
        <v>88</v>
      </c>
      <c r="H1379" s="4" t="s">
        <v>89</v>
      </c>
      <c r="I1379" s="4"/>
      <c r="J1379" s="4"/>
      <c r="K1379" s="4">
        <v>229</v>
      </c>
      <c r="L1379" s="4">
        <v>10</v>
      </c>
      <c r="M1379" s="4">
        <v>3</v>
      </c>
      <c r="N1379" s="4" t="s">
        <v>3</v>
      </c>
      <c r="O1379" s="4">
        <v>2</v>
      </c>
      <c r="P1379" s="4"/>
      <c r="Q1379" s="4"/>
      <c r="R1379" s="4"/>
      <c r="S1379" s="4"/>
      <c r="T1379" s="4"/>
      <c r="U1379" s="4"/>
      <c r="V1379" s="4"/>
      <c r="W1379" s="4">
        <v>0</v>
      </c>
      <c r="X1379" s="4">
        <v>1</v>
      </c>
      <c r="Y1379" s="4">
        <v>0</v>
      </c>
      <c r="Z1379" s="4"/>
      <c r="AA1379" s="4"/>
      <c r="AB1379" s="4"/>
    </row>
    <row r="1380" spans="1:28" x14ac:dyDescent="0.2">
      <c r="A1380" s="4">
        <v>50</v>
      </c>
      <c r="B1380" s="4">
        <v>0</v>
      </c>
      <c r="C1380" s="4">
        <v>0</v>
      </c>
      <c r="D1380" s="4">
        <v>1</v>
      </c>
      <c r="E1380" s="4">
        <v>203</v>
      </c>
      <c r="F1380" s="4">
        <f>ROUND(Source!Q1368,O1380)</f>
        <v>19163.560000000001</v>
      </c>
      <c r="G1380" s="4" t="s">
        <v>90</v>
      </c>
      <c r="H1380" s="4" t="s">
        <v>91</v>
      </c>
      <c r="I1380" s="4"/>
      <c r="J1380" s="4"/>
      <c r="K1380" s="4">
        <v>203</v>
      </c>
      <c r="L1380" s="4">
        <v>11</v>
      </c>
      <c r="M1380" s="4">
        <v>3</v>
      </c>
      <c r="N1380" s="4" t="s">
        <v>3</v>
      </c>
      <c r="O1380" s="4">
        <v>2</v>
      </c>
      <c r="P1380" s="4"/>
      <c r="Q1380" s="4"/>
      <c r="R1380" s="4"/>
      <c r="S1380" s="4"/>
      <c r="T1380" s="4"/>
      <c r="U1380" s="4"/>
      <c r="V1380" s="4"/>
      <c r="W1380" s="4">
        <v>19163.560000000001</v>
      </c>
      <c r="X1380" s="4">
        <v>1</v>
      </c>
      <c r="Y1380" s="4">
        <v>19163.560000000001</v>
      </c>
      <c r="Z1380" s="4"/>
      <c r="AA1380" s="4"/>
      <c r="AB1380" s="4"/>
    </row>
    <row r="1381" spans="1:28" x14ac:dyDescent="0.2">
      <c r="A1381" s="4">
        <v>50</v>
      </c>
      <c r="B1381" s="4">
        <v>0</v>
      </c>
      <c r="C1381" s="4">
        <v>0</v>
      </c>
      <c r="D1381" s="4">
        <v>1</v>
      </c>
      <c r="E1381" s="4">
        <v>231</v>
      </c>
      <c r="F1381" s="4">
        <f>ROUND(Source!BB1368,O1381)</f>
        <v>0</v>
      </c>
      <c r="G1381" s="4" t="s">
        <v>92</v>
      </c>
      <c r="H1381" s="4" t="s">
        <v>93</v>
      </c>
      <c r="I1381" s="4"/>
      <c r="J1381" s="4"/>
      <c r="K1381" s="4">
        <v>231</v>
      </c>
      <c r="L1381" s="4">
        <v>12</v>
      </c>
      <c r="M1381" s="4">
        <v>3</v>
      </c>
      <c r="N1381" s="4" t="s">
        <v>3</v>
      </c>
      <c r="O1381" s="4">
        <v>2</v>
      </c>
      <c r="P1381" s="4"/>
      <c r="Q1381" s="4"/>
      <c r="R1381" s="4"/>
      <c r="S1381" s="4"/>
      <c r="T1381" s="4"/>
      <c r="U1381" s="4"/>
      <c r="V1381" s="4"/>
      <c r="W1381" s="4">
        <v>0</v>
      </c>
      <c r="X1381" s="4">
        <v>1</v>
      </c>
      <c r="Y1381" s="4">
        <v>0</v>
      </c>
      <c r="Z1381" s="4"/>
      <c r="AA1381" s="4"/>
      <c r="AB1381" s="4"/>
    </row>
    <row r="1382" spans="1:28" x14ac:dyDescent="0.2">
      <c r="A1382" s="4">
        <v>50</v>
      </c>
      <c r="B1382" s="4">
        <v>0</v>
      </c>
      <c r="C1382" s="4">
        <v>0</v>
      </c>
      <c r="D1382" s="4">
        <v>1</v>
      </c>
      <c r="E1382" s="4">
        <v>204</v>
      </c>
      <c r="F1382" s="4">
        <f>ROUND(Source!R1368,O1382)</f>
        <v>7622.51</v>
      </c>
      <c r="G1382" s="4" t="s">
        <v>94</v>
      </c>
      <c r="H1382" s="4" t="s">
        <v>95</v>
      </c>
      <c r="I1382" s="4"/>
      <c r="J1382" s="4"/>
      <c r="K1382" s="4">
        <v>204</v>
      </c>
      <c r="L1382" s="4">
        <v>13</v>
      </c>
      <c r="M1382" s="4">
        <v>3</v>
      </c>
      <c r="N1382" s="4" t="s">
        <v>3</v>
      </c>
      <c r="O1382" s="4">
        <v>2</v>
      </c>
      <c r="P1382" s="4"/>
      <c r="Q1382" s="4"/>
      <c r="R1382" s="4"/>
      <c r="S1382" s="4"/>
      <c r="T1382" s="4"/>
      <c r="U1382" s="4"/>
      <c r="V1382" s="4"/>
      <c r="W1382" s="4">
        <v>7622.51</v>
      </c>
      <c r="X1382" s="4">
        <v>1</v>
      </c>
      <c r="Y1382" s="4">
        <v>7622.51</v>
      </c>
      <c r="Z1382" s="4"/>
      <c r="AA1382" s="4"/>
      <c r="AB1382" s="4"/>
    </row>
    <row r="1383" spans="1:28" x14ac:dyDescent="0.2">
      <c r="A1383" s="4">
        <v>50</v>
      </c>
      <c r="B1383" s="4">
        <v>0</v>
      </c>
      <c r="C1383" s="4">
        <v>0</v>
      </c>
      <c r="D1383" s="4">
        <v>1</v>
      </c>
      <c r="E1383" s="4">
        <v>205</v>
      </c>
      <c r="F1383" s="4">
        <f>ROUND(Source!S1368,O1383)</f>
        <v>155125.69</v>
      </c>
      <c r="G1383" s="4" t="s">
        <v>96</v>
      </c>
      <c r="H1383" s="4" t="s">
        <v>97</v>
      </c>
      <c r="I1383" s="4"/>
      <c r="J1383" s="4"/>
      <c r="K1383" s="4">
        <v>205</v>
      </c>
      <c r="L1383" s="4">
        <v>14</v>
      </c>
      <c r="M1383" s="4">
        <v>3</v>
      </c>
      <c r="N1383" s="4" t="s">
        <v>3</v>
      </c>
      <c r="O1383" s="4">
        <v>2</v>
      </c>
      <c r="P1383" s="4"/>
      <c r="Q1383" s="4"/>
      <c r="R1383" s="4"/>
      <c r="S1383" s="4"/>
      <c r="T1383" s="4"/>
      <c r="U1383" s="4"/>
      <c r="V1383" s="4"/>
      <c r="W1383" s="4">
        <v>155125.69</v>
      </c>
      <c r="X1383" s="4">
        <v>1</v>
      </c>
      <c r="Y1383" s="4">
        <v>155125.69</v>
      </c>
      <c r="Z1383" s="4"/>
      <c r="AA1383" s="4"/>
      <c r="AB1383" s="4"/>
    </row>
    <row r="1384" spans="1:28" x14ac:dyDescent="0.2">
      <c r="A1384" s="4">
        <v>50</v>
      </c>
      <c r="B1384" s="4">
        <v>0</v>
      </c>
      <c r="C1384" s="4">
        <v>0</v>
      </c>
      <c r="D1384" s="4">
        <v>1</v>
      </c>
      <c r="E1384" s="4">
        <v>232</v>
      </c>
      <c r="F1384" s="4">
        <f>ROUND(Source!BC1368,O1384)</f>
        <v>0</v>
      </c>
      <c r="G1384" s="4" t="s">
        <v>98</v>
      </c>
      <c r="H1384" s="4" t="s">
        <v>99</v>
      </c>
      <c r="I1384" s="4"/>
      <c r="J1384" s="4"/>
      <c r="K1384" s="4">
        <v>232</v>
      </c>
      <c r="L1384" s="4">
        <v>15</v>
      </c>
      <c r="M1384" s="4">
        <v>3</v>
      </c>
      <c r="N1384" s="4" t="s">
        <v>3</v>
      </c>
      <c r="O1384" s="4">
        <v>2</v>
      </c>
      <c r="P1384" s="4"/>
      <c r="Q1384" s="4"/>
      <c r="R1384" s="4"/>
      <c r="S1384" s="4"/>
      <c r="T1384" s="4"/>
      <c r="U1384" s="4"/>
      <c r="V1384" s="4"/>
      <c r="W1384" s="4">
        <v>0</v>
      </c>
      <c r="X1384" s="4">
        <v>1</v>
      </c>
      <c r="Y1384" s="4">
        <v>0</v>
      </c>
      <c r="Z1384" s="4"/>
      <c r="AA1384" s="4"/>
      <c r="AB1384" s="4"/>
    </row>
    <row r="1385" spans="1:28" x14ac:dyDescent="0.2">
      <c r="A1385" s="4">
        <v>50</v>
      </c>
      <c r="B1385" s="4">
        <v>0</v>
      </c>
      <c r="C1385" s="4">
        <v>0</v>
      </c>
      <c r="D1385" s="4">
        <v>1</v>
      </c>
      <c r="E1385" s="4">
        <v>214</v>
      </c>
      <c r="F1385" s="4">
        <f>ROUND(Source!AS1368,O1385)</f>
        <v>370146.19</v>
      </c>
      <c r="G1385" s="4" t="s">
        <v>100</v>
      </c>
      <c r="H1385" s="4" t="s">
        <v>101</v>
      </c>
      <c r="I1385" s="4"/>
      <c r="J1385" s="4"/>
      <c r="K1385" s="4">
        <v>214</v>
      </c>
      <c r="L1385" s="4">
        <v>16</v>
      </c>
      <c r="M1385" s="4">
        <v>3</v>
      </c>
      <c r="N1385" s="4" t="s">
        <v>3</v>
      </c>
      <c r="O1385" s="4">
        <v>2</v>
      </c>
      <c r="P1385" s="4"/>
      <c r="Q1385" s="4"/>
      <c r="R1385" s="4"/>
      <c r="S1385" s="4"/>
      <c r="T1385" s="4"/>
      <c r="U1385" s="4"/>
      <c r="V1385" s="4"/>
      <c r="W1385" s="4">
        <v>370146.19</v>
      </c>
      <c r="X1385" s="4">
        <v>1</v>
      </c>
      <c r="Y1385" s="4">
        <v>370146.19</v>
      </c>
      <c r="Z1385" s="4"/>
      <c r="AA1385" s="4"/>
      <c r="AB1385" s="4"/>
    </row>
    <row r="1386" spans="1:28" x14ac:dyDescent="0.2">
      <c r="A1386" s="4">
        <v>50</v>
      </c>
      <c r="B1386" s="4">
        <v>0</v>
      </c>
      <c r="C1386" s="4">
        <v>0</v>
      </c>
      <c r="D1386" s="4">
        <v>1</v>
      </c>
      <c r="E1386" s="4">
        <v>215</v>
      </c>
      <c r="F1386" s="4">
        <f>ROUND(Source!AT1368,O1386)</f>
        <v>102354.95</v>
      </c>
      <c r="G1386" s="4" t="s">
        <v>102</v>
      </c>
      <c r="H1386" s="4" t="s">
        <v>103</v>
      </c>
      <c r="I1386" s="4"/>
      <c r="J1386" s="4"/>
      <c r="K1386" s="4">
        <v>215</v>
      </c>
      <c r="L1386" s="4">
        <v>17</v>
      </c>
      <c r="M1386" s="4">
        <v>3</v>
      </c>
      <c r="N1386" s="4" t="s">
        <v>3</v>
      </c>
      <c r="O1386" s="4">
        <v>2</v>
      </c>
      <c r="P1386" s="4"/>
      <c r="Q1386" s="4"/>
      <c r="R1386" s="4"/>
      <c r="S1386" s="4"/>
      <c r="T1386" s="4"/>
      <c r="U1386" s="4"/>
      <c r="V1386" s="4"/>
      <c r="W1386" s="4">
        <v>102354.95</v>
      </c>
      <c r="X1386" s="4">
        <v>1</v>
      </c>
      <c r="Y1386" s="4">
        <v>102354.95</v>
      </c>
      <c r="Z1386" s="4"/>
      <c r="AA1386" s="4"/>
      <c r="AB1386" s="4"/>
    </row>
    <row r="1387" spans="1:28" x14ac:dyDescent="0.2">
      <c r="A1387" s="4">
        <v>50</v>
      </c>
      <c r="B1387" s="4">
        <v>0</v>
      </c>
      <c r="C1387" s="4">
        <v>0</v>
      </c>
      <c r="D1387" s="4">
        <v>1</v>
      </c>
      <c r="E1387" s="4">
        <v>217</v>
      </c>
      <c r="F1387" s="4">
        <f>ROUND(Source!AU1368,O1387)</f>
        <v>0</v>
      </c>
      <c r="G1387" s="4" t="s">
        <v>104</v>
      </c>
      <c r="H1387" s="4" t="s">
        <v>105</v>
      </c>
      <c r="I1387" s="4"/>
      <c r="J1387" s="4"/>
      <c r="K1387" s="4">
        <v>217</v>
      </c>
      <c r="L1387" s="4">
        <v>18</v>
      </c>
      <c r="M1387" s="4">
        <v>3</v>
      </c>
      <c r="N1387" s="4" t="s">
        <v>3</v>
      </c>
      <c r="O1387" s="4">
        <v>2</v>
      </c>
      <c r="P1387" s="4"/>
      <c r="Q1387" s="4"/>
      <c r="R1387" s="4"/>
      <c r="S1387" s="4"/>
      <c r="T1387" s="4"/>
      <c r="U1387" s="4"/>
      <c r="V1387" s="4"/>
      <c r="W1387" s="4">
        <v>0</v>
      </c>
      <c r="X1387" s="4">
        <v>1</v>
      </c>
      <c r="Y1387" s="4">
        <v>0</v>
      </c>
      <c r="Z1387" s="4"/>
      <c r="AA1387" s="4"/>
      <c r="AB1387" s="4"/>
    </row>
    <row r="1388" spans="1:28" x14ac:dyDescent="0.2">
      <c r="A1388" s="4">
        <v>50</v>
      </c>
      <c r="B1388" s="4">
        <v>0</v>
      </c>
      <c r="C1388" s="4">
        <v>0</v>
      </c>
      <c r="D1388" s="4">
        <v>1</v>
      </c>
      <c r="E1388" s="4">
        <v>230</v>
      </c>
      <c r="F1388" s="4">
        <f>ROUND(Source!BA1368,O1388)</f>
        <v>0</v>
      </c>
      <c r="G1388" s="4" t="s">
        <v>106</v>
      </c>
      <c r="H1388" s="4" t="s">
        <v>107</v>
      </c>
      <c r="I1388" s="4"/>
      <c r="J1388" s="4"/>
      <c r="K1388" s="4">
        <v>230</v>
      </c>
      <c r="L1388" s="4">
        <v>19</v>
      </c>
      <c r="M1388" s="4">
        <v>3</v>
      </c>
      <c r="N1388" s="4" t="s">
        <v>3</v>
      </c>
      <c r="O1388" s="4">
        <v>2</v>
      </c>
      <c r="P1388" s="4"/>
      <c r="Q1388" s="4"/>
      <c r="R1388" s="4"/>
      <c r="S1388" s="4"/>
      <c r="T1388" s="4"/>
      <c r="U1388" s="4"/>
      <c r="V1388" s="4"/>
      <c r="W1388" s="4">
        <v>0</v>
      </c>
      <c r="X1388" s="4">
        <v>1</v>
      </c>
      <c r="Y1388" s="4">
        <v>0</v>
      </c>
      <c r="Z1388" s="4"/>
      <c r="AA1388" s="4"/>
      <c r="AB1388" s="4"/>
    </row>
    <row r="1389" spans="1:28" x14ac:dyDescent="0.2">
      <c r="A1389" s="4">
        <v>50</v>
      </c>
      <c r="B1389" s="4">
        <v>0</v>
      </c>
      <c r="C1389" s="4">
        <v>0</v>
      </c>
      <c r="D1389" s="4">
        <v>1</v>
      </c>
      <c r="E1389" s="4">
        <v>206</v>
      </c>
      <c r="F1389" s="4">
        <f>ROUND(Source!T1368,O1389)</f>
        <v>0</v>
      </c>
      <c r="G1389" s="4" t="s">
        <v>108</v>
      </c>
      <c r="H1389" s="4" t="s">
        <v>109</v>
      </c>
      <c r="I1389" s="4"/>
      <c r="J1389" s="4"/>
      <c r="K1389" s="4">
        <v>206</v>
      </c>
      <c r="L1389" s="4">
        <v>20</v>
      </c>
      <c r="M1389" s="4">
        <v>3</v>
      </c>
      <c r="N1389" s="4" t="s">
        <v>3</v>
      </c>
      <c r="O1389" s="4">
        <v>2</v>
      </c>
      <c r="P1389" s="4"/>
      <c r="Q1389" s="4"/>
      <c r="R1389" s="4"/>
      <c r="S1389" s="4"/>
      <c r="T1389" s="4"/>
      <c r="U1389" s="4"/>
      <c r="V1389" s="4"/>
      <c r="W1389" s="4">
        <v>0</v>
      </c>
      <c r="X1389" s="4">
        <v>1</v>
      </c>
      <c r="Y1389" s="4">
        <v>0</v>
      </c>
      <c r="Z1389" s="4"/>
      <c r="AA1389" s="4"/>
      <c r="AB1389" s="4"/>
    </row>
    <row r="1390" spans="1:28" x14ac:dyDescent="0.2">
      <c r="A1390" s="4">
        <v>50</v>
      </c>
      <c r="B1390" s="4">
        <v>0</v>
      </c>
      <c r="C1390" s="4">
        <v>0</v>
      </c>
      <c r="D1390" s="4">
        <v>1</v>
      </c>
      <c r="E1390" s="4">
        <v>207</v>
      </c>
      <c r="F1390" s="4">
        <f>Source!U1368</f>
        <v>281.89704764848</v>
      </c>
      <c r="G1390" s="4" t="s">
        <v>110</v>
      </c>
      <c r="H1390" s="4" t="s">
        <v>111</v>
      </c>
      <c r="I1390" s="4"/>
      <c r="J1390" s="4"/>
      <c r="K1390" s="4">
        <v>207</v>
      </c>
      <c r="L1390" s="4">
        <v>21</v>
      </c>
      <c r="M1390" s="4">
        <v>3</v>
      </c>
      <c r="N1390" s="4" t="s">
        <v>3</v>
      </c>
      <c r="O1390" s="4">
        <v>-1</v>
      </c>
      <c r="P1390" s="4"/>
      <c r="Q1390" s="4"/>
      <c r="R1390" s="4"/>
      <c r="S1390" s="4"/>
      <c r="T1390" s="4"/>
      <c r="U1390" s="4"/>
      <c r="V1390" s="4"/>
      <c r="W1390" s="4">
        <v>281.89704764848</v>
      </c>
      <c r="X1390" s="4">
        <v>1</v>
      </c>
      <c r="Y1390" s="4">
        <v>281.89704764848</v>
      </c>
      <c r="Z1390" s="4"/>
      <c r="AA1390" s="4"/>
      <c r="AB1390" s="4"/>
    </row>
    <row r="1391" spans="1:28" x14ac:dyDescent="0.2">
      <c r="A1391" s="4">
        <v>50</v>
      </c>
      <c r="B1391" s="4">
        <v>0</v>
      </c>
      <c r="C1391" s="4">
        <v>0</v>
      </c>
      <c r="D1391" s="4">
        <v>1</v>
      </c>
      <c r="E1391" s="4">
        <v>208</v>
      </c>
      <c r="F1391" s="4">
        <f>Source!V1368</f>
        <v>0</v>
      </c>
      <c r="G1391" s="4" t="s">
        <v>112</v>
      </c>
      <c r="H1391" s="4" t="s">
        <v>113</v>
      </c>
      <c r="I1391" s="4"/>
      <c r="J1391" s="4"/>
      <c r="K1391" s="4">
        <v>208</v>
      </c>
      <c r="L1391" s="4">
        <v>22</v>
      </c>
      <c r="M1391" s="4">
        <v>3</v>
      </c>
      <c r="N1391" s="4" t="s">
        <v>3</v>
      </c>
      <c r="O1391" s="4">
        <v>-1</v>
      </c>
      <c r="P1391" s="4"/>
      <c r="Q1391" s="4"/>
      <c r="R1391" s="4"/>
      <c r="S1391" s="4"/>
      <c r="T1391" s="4"/>
      <c r="U1391" s="4"/>
      <c r="V1391" s="4"/>
      <c r="W1391" s="4">
        <v>0</v>
      </c>
      <c r="X1391" s="4">
        <v>1</v>
      </c>
      <c r="Y1391" s="4">
        <v>0</v>
      </c>
      <c r="Z1391" s="4"/>
      <c r="AA1391" s="4"/>
      <c r="AB1391" s="4"/>
    </row>
    <row r="1392" spans="1:28" x14ac:dyDescent="0.2">
      <c r="A1392" s="4">
        <v>50</v>
      </c>
      <c r="B1392" s="4">
        <v>0</v>
      </c>
      <c r="C1392" s="4">
        <v>0</v>
      </c>
      <c r="D1392" s="4">
        <v>1</v>
      </c>
      <c r="E1392" s="4">
        <v>209</v>
      </c>
      <c r="F1392" s="4">
        <f>ROUND(Source!W1368,O1392)</f>
        <v>0</v>
      </c>
      <c r="G1392" s="4" t="s">
        <v>114</v>
      </c>
      <c r="H1392" s="4" t="s">
        <v>115</v>
      </c>
      <c r="I1392" s="4"/>
      <c r="J1392" s="4"/>
      <c r="K1392" s="4">
        <v>209</v>
      </c>
      <c r="L1392" s="4">
        <v>23</v>
      </c>
      <c r="M1392" s="4">
        <v>3</v>
      </c>
      <c r="N1392" s="4" t="s">
        <v>3</v>
      </c>
      <c r="O1392" s="4">
        <v>2</v>
      </c>
      <c r="P1392" s="4"/>
      <c r="Q1392" s="4"/>
      <c r="R1392" s="4"/>
      <c r="S1392" s="4"/>
      <c r="T1392" s="4"/>
      <c r="U1392" s="4"/>
      <c r="V1392" s="4"/>
      <c r="W1392" s="4">
        <v>0</v>
      </c>
      <c r="X1392" s="4">
        <v>1</v>
      </c>
      <c r="Y1392" s="4">
        <v>0</v>
      </c>
      <c r="Z1392" s="4"/>
      <c r="AA1392" s="4"/>
      <c r="AB1392" s="4"/>
    </row>
    <row r="1393" spans="1:245" x14ac:dyDescent="0.2">
      <c r="A1393" s="4">
        <v>50</v>
      </c>
      <c r="B1393" s="4">
        <v>0</v>
      </c>
      <c r="C1393" s="4">
        <v>0</v>
      </c>
      <c r="D1393" s="4">
        <v>1</v>
      </c>
      <c r="E1393" s="4">
        <v>233</v>
      </c>
      <c r="F1393" s="4">
        <f>ROUND(Source!BD1368,O1393)</f>
        <v>0</v>
      </c>
      <c r="G1393" s="4" t="s">
        <v>116</v>
      </c>
      <c r="H1393" s="4" t="s">
        <v>117</v>
      </c>
      <c r="I1393" s="4"/>
      <c r="J1393" s="4"/>
      <c r="K1393" s="4">
        <v>233</v>
      </c>
      <c r="L1393" s="4">
        <v>24</v>
      </c>
      <c r="M1393" s="4">
        <v>3</v>
      </c>
      <c r="N1393" s="4" t="s">
        <v>3</v>
      </c>
      <c r="O1393" s="4">
        <v>2</v>
      </c>
      <c r="P1393" s="4"/>
      <c r="Q1393" s="4"/>
      <c r="R1393" s="4"/>
      <c r="S1393" s="4"/>
      <c r="T1393" s="4"/>
      <c r="U1393" s="4"/>
      <c r="V1393" s="4"/>
      <c r="W1393" s="4">
        <v>0</v>
      </c>
      <c r="X1393" s="4">
        <v>1</v>
      </c>
      <c r="Y1393" s="4">
        <v>0</v>
      </c>
      <c r="Z1393" s="4"/>
      <c r="AA1393" s="4"/>
      <c r="AB1393" s="4"/>
    </row>
    <row r="1394" spans="1:245" x14ac:dyDescent="0.2">
      <c r="A1394" s="4">
        <v>50</v>
      </c>
      <c r="B1394" s="4">
        <v>0</v>
      </c>
      <c r="C1394" s="4">
        <v>0</v>
      </c>
      <c r="D1394" s="4">
        <v>1</v>
      </c>
      <c r="E1394" s="4">
        <v>210</v>
      </c>
      <c r="F1394" s="4">
        <f>ROUND(Source!X1368,O1394)</f>
        <v>142628.57999999999</v>
      </c>
      <c r="G1394" s="4" t="s">
        <v>118</v>
      </c>
      <c r="H1394" s="4" t="s">
        <v>119</v>
      </c>
      <c r="I1394" s="4"/>
      <c r="J1394" s="4"/>
      <c r="K1394" s="4">
        <v>210</v>
      </c>
      <c r="L1394" s="4">
        <v>25</v>
      </c>
      <c r="M1394" s="4">
        <v>3</v>
      </c>
      <c r="N1394" s="4" t="s">
        <v>3</v>
      </c>
      <c r="O1394" s="4">
        <v>2</v>
      </c>
      <c r="P1394" s="4"/>
      <c r="Q1394" s="4"/>
      <c r="R1394" s="4"/>
      <c r="S1394" s="4"/>
      <c r="T1394" s="4"/>
      <c r="U1394" s="4"/>
      <c r="V1394" s="4"/>
      <c r="W1394" s="4">
        <v>142628.57999999999</v>
      </c>
      <c r="X1394" s="4">
        <v>1</v>
      </c>
      <c r="Y1394" s="4">
        <v>142628.57999999999</v>
      </c>
      <c r="Z1394" s="4"/>
      <c r="AA1394" s="4"/>
      <c r="AB1394" s="4"/>
    </row>
    <row r="1395" spans="1:245" x14ac:dyDescent="0.2">
      <c r="A1395" s="4">
        <v>50</v>
      </c>
      <c r="B1395" s="4">
        <v>0</v>
      </c>
      <c r="C1395" s="4">
        <v>0</v>
      </c>
      <c r="D1395" s="4">
        <v>1</v>
      </c>
      <c r="E1395" s="4">
        <v>211</v>
      </c>
      <c r="F1395" s="4">
        <f>ROUND(Source!Y1368,O1395)</f>
        <v>69102.19</v>
      </c>
      <c r="G1395" s="4" t="s">
        <v>120</v>
      </c>
      <c r="H1395" s="4" t="s">
        <v>121</v>
      </c>
      <c r="I1395" s="4"/>
      <c r="J1395" s="4"/>
      <c r="K1395" s="4">
        <v>211</v>
      </c>
      <c r="L1395" s="4">
        <v>26</v>
      </c>
      <c r="M1395" s="4">
        <v>3</v>
      </c>
      <c r="N1395" s="4" t="s">
        <v>3</v>
      </c>
      <c r="O1395" s="4">
        <v>2</v>
      </c>
      <c r="P1395" s="4"/>
      <c r="Q1395" s="4"/>
      <c r="R1395" s="4"/>
      <c r="S1395" s="4"/>
      <c r="T1395" s="4"/>
      <c r="U1395" s="4"/>
      <c r="V1395" s="4"/>
      <c r="W1395" s="4">
        <v>69102.19</v>
      </c>
      <c r="X1395" s="4">
        <v>1</v>
      </c>
      <c r="Y1395" s="4">
        <v>69102.19</v>
      </c>
      <c r="Z1395" s="4"/>
      <c r="AA1395" s="4"/>
      <c r="AB1395" s="4"/>
    </row>
    <row r="1396" spans="1:245" x14ac:dyDescent="0.2">
      <c r="A1396" s="4">
        <v>50</v>
      </c>
      <c r="B1396" s="4">
        <v>0</v>
      </c>
      <c r="C1396" s="4">
        <v>0</v>
      </c>
      <c r="D1396" s="4">
        <v>1</v>
      </c>
      <c r="E1396" s="4">
        <v>224</v>
      </c>
      <c r="F1396" s="4">
        <f>ROUND(Source!AR1368,O1396)</f>
        <v>472501.14</v>
      </c>
      <c r="G1396" s="4" t="s">
        <v>122</v>
      </c>
      <c r="H1396" s="4" t="s">
        <v>123</v>
      </c>
      <c r="I1396" s="4"/>
      <c r="J1396" s="4"/>
      <c r="K1396" s="4">
        <v>224</v>
      </c>
      <c r="L1396" s="4">
        <v>27</v>
      </c>
      <c r="M1396" s="4">
        <v>3</v>
      </c>
      <c r="N1396" s="4" t="s">
        <v>3</v>
      </c>
      <c r="O1396" s="4">
        <v>2</v>
      </c>
      <c r="P1396" s="4"/>
      <c r="Q1396" s="4"/>
      <c r="R1396" s="4"/>
      <c r="S1396" s="4"/>
      <c r="T1396" s="4"/>
      <c r="U1396" s="4"/>
      <c r="V1396" s="4"/>
      <c r="W1396" s="4">
        <v>472501.14</v>
      </c>
      <c r="X1396" s="4">
        <v>1</v>
      </c>
      <c r="Y1396" s="4">
        <v>472501.14</v>
      </c>
      <c r="Z1396" s="4"/>
      <c r="AA1396" s="4"/>
      <c r="AB1396" s="4"/>
    </row>
    <row r="1398" spans="1:245" x14ac:dyDescent="0.2">
      <c r="A1398" s="1">
        <v>4</v>
      </c>
      <c r="B1398" s="1">
        <v>1</v>
      </c>
      <c r="C1398" s="1"/>
      <c r="D1398" s="1">
        <f>ROW(A1411)</f>
        <v>1411</v>
      </c>
      <c r="E1398" s="1"/>
      <c r="F1398" s="1" t="s">
        <v>16</v>
      </c>
      <c r="G1398" s="1" t="s">
        <v>576</v>
      </c>
      <c r="H1398" s="1" t="s">
        <v>3</v>
      </c>
      <c r="I1398" s="1">
        <v>0</v>
      </c>
      <c r="J1398" s="1"/>
      <c r="K1398" s="1">
        <v>0</v>
      </c>
      <c r="L1398" s="1"/>
      <c r="M1398" s="1" t="s">
        <v>3</v>
      </c>
      <c r="N1398" s="1"/>
      <c r="O1398" s="1"/>
      <c r="P1398" s="1"/>
      <c r="Q1398" s="1"/>
      <c r="R1398" s="1"/>
      <c r="S1398" s="1">
        <v>0</v>
      </c>
      <c r="T1398" s="1"/>
      <c r="U1398" s="1" t="s">
        <v>3</v>
      </c>
      <c r="V1398" s="1">
        <v>0</v>
      </c>
      <c r="W1398" s="1"/>
      <c r="X1398" s="1"/>
      <c r="Y1398" s="1"/>
      <c r="Z1398" s="1"/>
      <c r="AA1398" s="1"/>
      <c r="AB1398" s="1" t="s">
        <v>3</v>
      </c>
      <c r="AC1398" s="1" t="s">
        <v>3</v>
      </c>
      <c r="AD1398" s="1" t="s">
        <v>3</v>
      </c>
      <c r="AE1398" s="1" t="s">
        <v>3</v>
      </c>
      <c r="AF1398" s="1" t="s">
        <v>3</v>
      </c>
      <c r="AG1398" s="1" t="s">
        <v>3</v>
      </c>
      <c r="AH1398" s="1"/>
      <c r="AI1398" s="1"/>
      <c r="AJ1398" s="1"/>
      <c r="AK1398" s="1"/>
      <c r="AL1398" s="1"/>
      <c r="AM1398" s="1"/>
      <c r="AN1398" s="1"/>
      <c r="AO1398" s="1"/>
      <c r="AP1398" s="1" t="s">
        <v>3</v>
      </c>
      <c r="AQ1398" s="1" t="s">
        <v>3</v>
      </c>
      <c r="AR1398" s="1" t="s">
        <v>3</v>
      </c>
      <c r="AS1398" s="1"/>
      <c r="AT1398" s="1"/>
      <c r="AU1398" s="1"/>
      <c r="AV1398" s="1"/>
      <c r="AW1398" s="1"/>
      <c r="AX1398" s="1"/>
      <c r="AY1398" s="1"/>
      <c r="AZ1398" s="1" t="s">
        <v>3</v>
      </c>
      <c r="BA1398" s="1"/>
      <c r="BB1398" s="1" t="s">
        <v>3</v>
      </c>
      <c r="BC1398" s="1" t="s">
        <v>3</v>
      </c>
      <c r="BD1398" s="1" t="s">
        <v>3</v>
      </c>
      <c r="BE1398" s="1" t="s">
        <v>3</v>
      </c>
      <c r="BF1398" s="1" t="s">
        <v>3</v>
      </c>
      <c r="BG1398" s="1" t="s">
        <v>3</v>
      </c>
      <c r="BH1398" s="1" t="s">
        <v>3</v>
      </c>
      <c r="BI1398" s="1" t="s">
        <v>3</v>
      </c>
      <c r="BJ1398" s="1" t="s">
        <v>3</v>
      </c>
      <c r="BK1398" s="1" t="s">
        <v>3</v>
      </c>
      <c r="BL1398" s="1" t="s">
        <v>3</v>
      </c>
      <c r="BM1398" s="1" t="s">
        <v>3</v>
      </c>
      <c r="BN1398" s="1" t="s">
        <v>3</v>
      </c>
      <c r="BO1398" s="1" t="s">
        <v>3</v>
      </c>
      <c r="BP1398" s="1" t="s">
        <v>3</v>
      </c>
      <c r="BQ1398" s="1"/>
      <c r="BR1398" s="1"/>
      <c r="BS1398" s="1"/>
      <c r="BT1398" s="1"/>
      <c r="BU1398" s="1"/>
      <c r="BV1398" s="1"/>
      <c r="BW1398" s="1"/>
      <c r="BX1398" s="1">
        <v>0</v>
      </c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>
        <v>0</v>
      </c>
    </row>
    <row r="1400" spans="1:245" x14ac:dyDescent="0.2">
      <c r="A1400" s="2">
        <v>52</v>
      </c>
      <c r="B1400" s="2">
        <f t="shared" ref="B1400:G1400" si="826">B1411</f>
        <v>1</v>
      </c>
      <c r="C1400" s="2">
        <f t="shared" si="826"/>
        <v>4</v>
      </c>
      <c r="D1400" s="2">
        <f t="shared" si="826"/>
        <v>1398</v>
      </c>
      <c r="E1400" s="2">
        <f t="shared" si="826"/>
        <v>0</v>
      </c>
      <c r="F1400" s="2" t="str">
        <f t="shared" si="826"/>
        <v>Новый раздел</v>
      </c>
      <c r="G1400" s="2" t="str">
        <f t="shared" si="826"/>
        <v>Заземление</v>
      </c>
      <c r="H1400" s="2"/>
      <c r="I1400" s="2"/>
      <c r="J1400" s="2"/>
      <c r="K1400" s="2"/>
      <c r="L1400" s="2"/>
      <c r="M1400" s="2"/>
      <c r="N1400" s="2"/>
      <c r="O1400" s="2">
        <f t="shared" ref="O1400:AT1400" si="827">O1411</f>
        <v>96335.19</v>
      </c>
      <c r="P1400" s="2">
        <f t="shared" si="827"/>
        <v>49951.59</v>
      </c>
      <c r="Q1400" s="2">
        <f t="shared" si="827"/>
        <v>810.67</v>
      </c>
      <c r="R1400" s="2">
        <f t="shared" si="827"/>
        <v>230.49</v>
      </c>
      <c r="S1400" s="2">
        <f t="shared" si="827"/>
        <v>45572.93</v>
      </c>
      <c r="T1400" s="2">
        <f t="shared" si="827"/>
        <v>0</v>
      </c>
      <c r="U1400" s="2">
        <f t="shared" si="827"/>
        <v>82.37181514320001</v>
      </c>
      <c r="V1400" s="2">
        <f t="shared" si="827"/>
        <v>0</v>
      </c>
      <c r="W1400" s="2">
        <f t="shared" si="827"/>
        <v>0</v>
      </c>
      <c r="X1400" s="2">
        <f t="shared" si="827"/>
        <v>41159.39</v>
      </c>
      <c r="Y1400" s="2">
        <f t="shared" si="827"/>
        <v>19289.28</v>
      </c>
      <c r="Z1400" s="2">
        <f t="shared" si="827"/>
        <v>0</v>
      </c>
      <c r="AA1400" s="2">
        <f t="shared" si="827"/>
        <v>0</v>
      </c>
      <c r="AB1400" s="2">
        <f t="shared" si="827"/>
        <v>96335.19</v>
      </c>
      <c r="AC1400" s="2">
        <f t="shared" si="827"/>
        <v>49951.59</v>
      </c>
      <c r="AD1400" s="2">
        <f t="shared" si="827"/>
        <v>810.67</v>
      </c>
      <c r="AE1400" s="2">
        <f t="shared" si="827"/>
        <v>230.49</v>
      </c>
      <c r="AF1400" s="2">
        <f t="shared" si="827"/>
        <v>45572.93</v>
      </c>
      <c r="AG1400" s="2">
        <f t="shared" si="827"/>
        <v>0</v>
      </c>
      <c r="AH1400" s="2">
        <f t="shared" si="827"/>
        <v>82.37181514320001</v>
      </c>
      <c r="AI1400" s="2">
        <f t="shared" si="827"/>
        <v>0</v>
      </c>
      <c r="AJ1400" s="2">
        <f t="shared" si="827"/>
        <v>0</v>
      </c>
      <c r="AK1400" s="2">
        <f t="shared" si="827"/>
        <v>41159.39</v>
      </c>
      <c r="AL1400" s="2">
        <f t="shared" si="827"/>
        <v>19289.28</v>
      </c>
      <c r="AM1400" s="2">
        <f t="shared" si="827"/>
        <v>0</v>
      </c>
      <c r="AN1400" s="2">
        <f t="shared" si="827"/>
        <v>0</v>
      </c>
      <c r="AO1400" s="2">
        <f t="shared" si="827"/>
        <v>0</v>
      </c>
      <c r="AP1400" s="2">
        <f t="shared" si="827"/>
        <v>0</v>
      </c>
      <c r="AQ1400" s="2">
        <f t="shared" si="827"/>
        <v>0</v>
      </c>
      <c r="AR1400" s="2">
        <f t="shared" si="827"/>
        <v>157152.64000000001</v>
      </c>
      <c r="AS1400" s="2">
        <f t="shared" si="827"/>
        <v>35007.21</v>
      </c>
      <c r="AT1400" s="2">
        <f t="shared" si="827"/>
        <v>122145.43</v>
      </c>
      <c r="AU1400" s="2">
        <f t="shared" ref="AU1400:BZ1400" si="828">AU1411</f>
        <v>0</v>
      </c>
      <c r="AV1400" s="2">
        <f t="shared" si="828"/>
        <v>49951.59</v>
      </c>
      <c r="AW1400" s="2">
        <f t="shared" si="828"/>
        <v>49951.59</v>
      </c>
      <c r="AX1400" s="2">
        <f t="shared" si="828"/>
        <v>0</v>
      </c>
      <c r="AY1400" s="2">
        <f t="shared" si="828"/>
        <v>49951.59</v>
      </c>
      <c r="AZ1400" s="2">
        <f t="shared" si="828"/>
        <v>0</v>
      </c>
      <c r="BA1400" s="2">
        <f t="shared" si="828"/>
        <v>0</v>
      </c>
      <c r="BB1400" s="2">
        <f t="shared" si="828"/>
        <v>0</v>
      </c>
      <c r="BC1400" s="2">
        <f t="shared" si="828"/>
        <v>0</v>
      </c>
      <c r="BD1400" s="2">
        <f t="shared" si="828"/>
        <v>0</v>
      </c>
      <c r="BE1400" s="2">
        <f t="shared" si="828"/>
        <v>0</v>
      </c>
      <c r="BF1400" s="2">
        <f t="shared" si="828"/>
        <v>0</v>
      </c>
      <c r="BG1400" s="2">
        <f t="shared" si="828"/>
        <v>0</v>
      </c>
      <c r="BH1400" s="2">
        <f t="shared" si="828"/>
        <v>0</v>
      </c>
      <c r="BI1400" s="2">
        <f t="shared" si="828"/>
        <v>0</v>
      </c>
      <c r="BJ1400" s="2">
        <f t="shared" si="828"/>
        <v>0</v>
      </c>
      <c r="BK1400" s="2">
        <f t="shared" si="828"/>
        <v>0</v>
      </c>
      <c r="BL1400" s="2">
        <f t="shared" si="828"/>
        <v>0</v>
      </c>
      <c r="BM1400" s="2">
        <f t="shared" si="828"/>
        <v>0</v>
      </c>
      <c r="BN1400" s="2">
        <f t="shared" si="828"/>
        <v>0</v>
      </c>
      <c r="BO1400" s="2">
        <f t="shared" si="828"/>
        <v>0</v>
      </c>
      <c r="BP1400" s="2">
        <f t="shared" si="828"/>
        <v>0</v>
      </c>
      <c r="BQ1400" s="2">
        <f t="shared" si="828"/>
        <v>0</v>
      </c>
      <c r="BR1400" s="2">
        <f t="shared" si="828"/>
        <v>0</v>
      </c>
      <c r="BS1400" s="2">
        <f t="shared" si="828"/>
        <v>0</v>
      </c>
      <c r="BT1400" s="2">
        <f t="shared" si="828"/>
        <v>0</v>
      </c>
      <c r="BU1400" s="2">
        <f t="shared" si="828"/>
        <v>0</v>
      </c>
      <c r="BV1400" s="2">
        <f t="shared" si="828"/>
        <v>0</v>
      </c>
      <c r="BW1400" s="2">
        <f t="shared" si="828"/>
        <v>0</v>
      </c>
      <c r="BX1400" s="2">
        <f t="shared" si="828"/>
        <v>0</v>
      </c>
      <c r="BY1400" s="2">
        <f t="shared" si="828"/>
        <v>0</v>
      </c>
      <c r="BZ1400" s="2">
        <f t="shared" si="828"/>
        <v>0</v>
      </c>
      <c r="CA1400" s="2">
        <f t="shared" ref="CA1400:DF1400" si="829">CA1411</f>
        <v>157152.64000000001</v>
      </c>
      <c r="CB1400" s="2">
        <f t="shared" si="829"/>
        <v>35007.21</v>
      </c>
      <c r="CC1400" s="2">
        <f t="shared" si="829"/>
        <v>122145.43</v>
      </c>
      <c r="CD1400" s="2">
        <f t="shared" si="829"/>
        <v>0</v>
      </c>
      <c r="CE1400" s="2">
        <f t="shared" si="829"/>
        <v>49951.59</v>
      </c>
      <c r="CF1400" s="2">
        <f t="shared" si="829"/>
        <v>49951.59</v>
      </c>
      <c r="CG1400" s="2">
        <f t="shared" si="829"/>
        <v>0</v>
      </c>
      <c r="CH1400" s="2">
        <f t="shared" si="829"/>
        <v>49951.59</v>
      </c>
      <c r="CI1400" s="2">
        <f t="shared" si="829"/>
        <v>0</v>
      </c>
      <c r="CJ1400" s="2">
        <f t="shared" si="829"/>
        <v>0</v>
      </c>
      <c r="CK1400" s="2">
        <f t="shared" si="829"/>
        <v>0</v>
      </c>
      <c r="CL1400" s="2">
        <f t="shared" si="829"/>
        <v>0</v>
      </c>
      <c r="CM1400" s="2">
        <f t="shared" si="829"/>
        <v>0</v>
      </c>
      <c r="CN1400" s="2">
        <f t="shared" si="829"/>
        <v>0</v>
      </c>
      <c r="CO1400" s="2">
        <f t="shared" si="829"/>
        <v>0</v>
      </c>
      <c r="CP1400" s="2">
        <f t="shared" si="829"/>
        <v>0</v>
      </c>
      <c r="CQ1400" s="2">
        <f t="shared" si="829"/>
        <v>0</v>
      </c>
      <c r="CR1400" s="2">
        <f t="shared" si="829"/>
        <v>0</v>
      </c>
      <c r="CS1400" s="2">
        <f t="shared" si="829"/>
        <v>0</v>
      </c>
      <c r="CT1400" s="2">
        <f t="shared" si="829"/>
        <v>0</v>
      </c>
      <c r="CU1400" s="2">
        <f t="shared" si="829"/>
        <v>0</v>
      </c>
      <c r="CV1400" s="2">
        <f t="shared" si="829"/>
        <v>0</v>
      </c>
      <c r="CW1400" s="2">
        <f t="shared" si="829"/>
        <v>0</v>
      </c>
      <c r="CX1400" s="2">
        <f t="shared" si="829"/>
        <v>0</v>
      </c>
      <c r="CY1400" s="2">
        <f t="shared" si="829"/>
        <v>0</v>
      </c>
      <c r="CZ1400" s="2">
        <f t="shared" si="829"/>
        <v>0</v>
      </c>
      <c r="DA1400" s="2">
        <f t="shared" si="829"/>
        <v>0</v>
      </c>
      <c r="DB1400" s="2">
        <f t="shared" si="829"/>
        <v>0</v>
      </c>
      <c r="DC1400" s="2">
        <f t="shared" si="829"/>
        <v>0</v>
      </c>
      <c r="DD1400" s="2">
        <f t="shared" si="829"/>
        <v>0</v>
      </c>
      <c r="DE1400" s="2">
        <f t="shared" si="829"/>
        <v>0</v>
      </c>
      <c r="DF1400" s="2">
        <f t="shared" si="829"/>
        <v>0</v>
      </c>
      <c r="DG1400" s="3">
        <f t="shared" ref="DG1400:EL1400" si="830">DG1411</f>
        <v>0</v>
      </c>
      <c r="DH1400" s="3">
        <f t="shared" si="830"/>
        <v>0</v>
      </c>
      <c r="DI1400" s="3">
        <f t="shared" si="830"/>
        <v>0</v>
      </c>
      <c r="DJ1400" s="3">
        <f t="shared" si="830"/>
        <v>0</v>
      </c>
      <c r="DK1400" s="3">
        <f t="shared" si="830"/>
        <v>0</v>
      </c>
      <c r="DL1400" s="3">
        <f t="shared" si="830"/>
        <v>0</v>
      </c>
      <c r="DM1400" s="3">
        <f t="shared" si="830"/>
        <v>0</v>
      </c>
      <c r="DN1400" s="3">
        <f t="shared" si="830"/>
        <v>0</v>
      </c>
      <c r="DO1400" s="3">
        <f t="shared" si="830"/>
        <v>0</v>
      </c>
      <c r="DP1400" s="3">
        <f t="shared" si="830"/>
        <v>0</v>
      </c>
      <c r="DQ1400" s="3">
        <f t="shared" si="830"/>
        <v>0</v>
      </c>
      <c r="DR1400" s="3">
        <f t="shared" si="830"/>
        <v>0</v>
      </c>
      <c r="DS1400" s="3">
        <f t="shared" si="830"/>
        <v>0</v>
      </c>
      <c r="DT1400" s="3">
        <f t="shared" si="830"/>
        <v>0</v>
      </c>
      <c r="DU1400" s="3">
        <f t="shared" si="830"/>
        <v>0</v>
      </c>
      <c r="DV1400" s="3">
        <f t="shared" si="830"/>
        <v>0</v>
      </c>
      <c r="DW1400" s="3">
        <f t="shared" si="830"/>
        <v>0</v>
      </c>
      <c r="DX1400" s="3">
        <f t="shared" si="830"/>
        <v>0</v>
      </c>
      <c r="DY1400" s="3">
        <f t="shared" si="830"/>
        <v>0</v>
      </c>
      <c r="DZ1400" s="3">
        <f t="shared" si="830"/>
        <v>0</v>
      </c>
      <c r="EA1400" s="3">
        <f t="shared" si="830"/>
        <v>0</v>
      </c>
      <c r="EB1400" s="3">
        <f t="shared" si="830"/>
        <v>0</v>
      </c>
      <c r="EC1400" s="3">
        <f t="shared" si="830"/>
        <v>0</v>
      </c>
      <c r="ED1400" s="3">
        <f t="shared" si="830"/>
        <v>0</v>
      </c>
      <c r="EE1400" s="3">
        <f t="shared" si="830"/>
        <v>0</v>
      </c>
      <c r="EF1400" s="3">
        <f t="shared" si="830"/>
        <v>0</v>
      </c>
      <c r="EG1400" s="3">
        <f t="shared" si="830"/>
        <v>0</v>
      </c>
      <c r="EH1400" s="3">
        <f t="shared" si="830"/>
        <v>0</v>
      </c>
      <c r="EI1400" s="3">
        <f t="shared" si="830"/>
        <v>0</v>
      </c>
      <c r="EJ1400" s="3">
        <f t="shared" si="830"/>
        <v>0</v>
      </c>
      <c r="EK1400" s="3">
        <f t="shared" si="830"/>
        <v>0</v>
      </c>
      <c r="EL1400" s="3">
        <f t="shared" si="830"/>
        <v>0</v>
      </c>
      <c r="EM1400" s="3">
        <f t="shared" ref="EM1400:FR1400" si="831">EM1411</f>
        <v>0</v>
      </c>
      <c r="EN1400" s="3">
        <f t="shared" si="831"/>
        <v>0</v>
      </c>
      <c r="EO1400" s="3">
        <f t="shared" si="831"/>
        <v>0</v>
      </c>
      <c r="EP1400" s="3">
        <f t="shared" si="831"/>
        <v>0</v>
      </c>
      <c r="EQ1400" s="3">
        <f t="shared" si="831"/>
        <v>0</v>
      </c>
      <c r="ER1400" s="3">
        <f t="shared" si="831"/>
        <v>0</v>
      </c>
      <c r="ES1400" s="3">
        <f t="shared" si="831"/>
        <v>0</v>
      </c>
      <c r="ET1400" s="3">
        <f t="shared" si="831"/>
        <v>0</v>
      </c>
      <c r="EU1400" s="3">
        <f t="shared" si="831"/>
        <v>0</v>
      </c>
      <c r="EV1400" s="3">
        <f t="shared" si="831"/>
        <v>0</v>
      </c>
      <c r="EW1400" s="3">
        <f t="shared" si="831"/>
        <v>0</v>
      </c>
      <c r="EX1400" s="3">
        <f t="shared" si="831"/>
        <v>0</v>
      </c>
      <c r="EY1400" s="3">
        <f t="shared" si="831"/>
        <v>0</v>
      </c>
      <c r="EZ1400" s="3">
        <f t="shared" si="831"/>
        <v>0</v>
      </c>
      <c r="FA1400" s="3">
        <f t="shared" si="831"/>
        <v>0</v>
      </c>
      <c r="FB1400" s="3">
        <f t="shared" si="831"/>
        <v>0</v>
      </c>
      <c r="FC1400" s="3">
        <f t="shared" si="831"/>
        <v>0</v>
      </c>
      <c r="FD1400" s="3">
        <f t="shared" si="831"/>
        <v>0</v>
      </c>
      <c r="FE1400" s="3">
        <f t="shared" si="831"/>
        <v>0</v>
      </c>
      <c r="FF1400" s="3">
        <f t="shared" si="831"/>
        <v>0</v>
      </c>
      <c r="FG1400" s="3">
        <f t="shared" si="831"/>
        <v>0</v>
      </c>
      <c r="FH1400" s="3">
        <f t="shared" si="831"/>
        <v>0</v>
      </c>
      <c r="FI1400" s="3">
        <f t="shared" si="831"/>
        <v>0</v>
      </c>
      <c r="FJ1400" s="3">
        <f t="shared" si="831"/>
        <v>0</v>
      </c>
      <c r="FK1400" s="3">
        <f t="shared" si="831"/>
        <v>0</v>
      </c>
      <c r="FL1400" s="3">
        <f t="shared" si="831"/>
        <v>0</v>
      </c>
      <c r="FM1400" s="3">
        <f t="shared" si="831"/>
        <v>0</v>
      </c>
      <c r="FN1400" s="3">
        <f t="shared" si="831"/>
        <v>0</v>
      </c>
      <c r="FO1400" s="3">
        <f t="shared" si="831"/>
        <v>0</v>
      </c>
      <c r="FP1400" s="3">
        <f t="shared" si="831"/>
        <v>0</v>
      </c>
      <c r="FQ1400" s="3">
        <f t="shared" si="831"/>
        <v>0</v>
      </c>
      <c r="FR1400" s="3">
        <f t="shared" si="831"/>
        <v>0</v>
      </c>
      <c r="FS1400" s="3">
        <f t="shared" ref="FS1400:GX1400" si="832">FS1411</f>
        <v>0</v>
      </c>
      <c r="FT1400" s="3">
        <f t="shared" si="832"/>
        <v>0</v>
      </c>
      <c r="FU1400" s="3">
        <f t="shared" si="832"/>
        <v>0</v>
      </c>
      <c r="FV1400" s="3">
        <f t="shared" si="832"/>
        <v>0</v>
      </c>
      <c r="FW1400" s="3">
        <f t="shared" si="832"/>
        <v>0</v>
      </c>
      <c r="FX1400" s="3">
        <f t="shared" si="832"/>
        <v>0</v>
      </c>
      <c r="FY1400" s="3">
        <f t="shared" si="832"/>
        <v>0</v>
      </c>
      <c r="FZ1400" s="3">
        <f t="shared" si="832"/>
        <v>0</v>
      </c>
      <c r="GA1400" s="3">
        <f t="shared" si="832"/>
        <v>0</v>
      </c>
      <c r="GB1400" s="3">
        <f t="shared" si="832"/>
        <v>0</v>
      </c>
      <c r="GC1400" s="3">
        <f t="shared" si="832"/>
        <v>0</v>
      </c>
      <c r="GD1400" s="3">
        <f t="shared" si="832"/>
        <v>0</v>
      </c>
      <c r="GE1400" s="3">
        <f t="shared" si="832"/>
        <v>0</v>
      </c>
      <c r="GF1400" s="3">
        <f t="shared" si="832"/>
        <v>0</v>
      </c>
      <c r="GG1400" s="3">
        <f t="shared" si="832"/>
        <v>0</v>
      </c>
      <c r="GH1400" s="3">
        <f t="shared" si="832"/>
        <v>0</v>
      </c>
      <c r="GI1400" s="3">
        <f t="shared" si="832"/>
        <v>0</v>
      </c>
      <c r="GJ1400" s="3">
        <f t="shared" si="832"/>
        <v>0</v>
      </c>
      <c r="GK1400" s="3">
        <f t="shared" si="832"/>
        <v>0</v>
      </c>
      <c r="GL1400" s="3">
        <f t="shared" si="832"/>
        <v>0</v>
      </c>
      <c r="GM1400" s="3">
        <f t="shared" si="832"/>
        <v>0</v>
      </c>
      <c r="GN1400" s="3">
        <f t="shared" si="832"/>
        <v>0</v>
      </c>
      <c r="GO1400" s="3">
        <f t="shared" si="832"/>
        <v>0</v>
      </c>
      <c r="GP1400" s="3">
        <f t="shared" si="832"/>
        <v>0</v>
      </c>
      <c r="GQ1400" s="3">
        <f t="shared" si="832"/>
        <v>0</v>
      </c>
      <c r="GR1400" s="3">
        <f t="shared" si="832"/>
        <v>0</v>
      </c>
      <c r="GS1400" s="3">
        <f t="shared" si="832"/>
        <v>0</v>
      </c>
      <c r="GT1400" s="3">
        <f t="shared" si="832"/>
        <v>0</v>
      </c>
      <c r="GU1400" s="3">
        <f t="shared" si="832"/>
        <v>0</v>
      </c>
      <c r="GV1400" s="3">
        <f t="shared" si="832"/>
        <v>0</v>
      </c>
      <c r="GW1400" s="3">
        <f t="shared" si="832"/>
        <v>0</v>
      </c>
      <c r="GX1400" s="3">
        <f t="shared" si="832"/>
        <v>0</v>
      </c>
    </row>
    <row r="1402" spans="1:245" x14ac:dyDescent="0.2">
      <c r="A1402">
        <v>17</v>
      </c>
      <c r="B1402">
        <v>1</v>
      </c>
      <c r="E1402" t="s">
        <v>197</v>
      </c>
      <c r="F1402" t="s">
        <v>19</v>
      </c>
      <c r="G1402" t="s">
        <v>20</v>
      </c>
      <c r="H1402" t="s">
        <v>21</v>
      </c>
      <c r="I1402">
        <f>ROUND(7.56/100,9)</f>
        <v>7.5600000000000001E-2</v>
      </c>
      <c r="J1402">
        <v>0</v>
      </c>
      <c r="K1402">
        <f>ROUND(7.56/100,9)</f>
        <v>7.5600000000000001E-2</v>
      </c>
      <c r="O1402">
        <f t="shared" ref="O1402:O1409" si="833">ROUND(CP1402,2)</f>
        <v>10137.36</v>
      </c>
      <c r="P1402">
        <f t="shared" ref="P1402:P1409" si="834">ROUND((ROUND((AC1402*AW1402*I1402),2)*BC1402),2)</f>
        <v>0</v>
      </c>
      <c r="Q1402">
        <f>(ROUND((ROUND((((ET1402*1.1))*AV1402*I1402),2)*BB1402),2)+ROUND((ROUND(((AE1402-((EU1402*1.1)))*AV1402*I1402),2)*BS1402),2))</f>
        <v>0</v>
      </c>
      <c r="R1402">
        <f t="shared" ref="R1402:R1409" si="835">ROUND((ROUND((AE1402*AV1402*I1402),2)*BS1402),2)</f>
        <v>0</v>
      </c>
      <c r="S1402">
        <f t="shared" ref="S1402:S1409" si="836">ROUND((ROUND((AF1402*AV1402*I1402),2)*BA1402),2)</f>
        <v>10137.36</v>
      </c>
      <c r="T1402">
        <f t="shared" ref="T1402:T1409" si="837">ROUND(CU1402*I1402,2)</f>
        <v>0</v>
      </c>
      <c r="U1402">
        <f t="shared" ref="U1402:U1409" si="838">CV1402*I1402</f>
        <v>19.999115136</v>
      </c>
      <c r="V1402">
        <f t="shared" ref="V1402:V1409" si="839">CW1402*I1402</f>
        <v>0</v>
      </c>
      <c r="W1402">
        <f t="shared" ref="W1402:W1409" si="840">ROUND(CX1402*I1402,2)</f>
        <v>0</v>
      </c>
      <c r="X1402">
        <f t="shared" ref="X1402:Y1409" si="841">ROUND(CY1402,2)</f>
        <v>8819.5</v>
      </c>
      <c r="Y1402">
        <f t="shared" si="841"/>
        <v>4156.32</v>
      </c>
      <c r="AA1402">
        <v>62853509</v>
      </c>
      <c r="AB1402">
        <f t="shared" ref="AB1402:AB1409" si="842">ROUND((AC1402+AD1402+AF1402),6)</f>
        <v>2246.8820000000001</v>
      </c>
      <c r="AC1402">
        <f t="shared" ref="AC1402:AC1409" si="843">ROUND((ES1402),6)</f>
        <v>0</v>
      </c>
      <c r="AD1402">
        <f>ROUND(((((ET1402*1.1))-((EU1402*1.1)))+AE1402),6)</f>
        <v>0</v>
      </c>
      <c r="AE1402">
        <f t="shared" ref="AE1402:AF1404" si="844">ROUND(((EU1402*1.1)),6)</f>
        <v>0</v>
      </c>
      <c r="AF1402">
        <f t="shared" si="844"/>
        <v>2246.8820000000001</v>
      </c>
      <c r="AG1402">
        <f t="shared" ref="AG1402:AG1409" si="845">ROUND((AP1402),6)</f>
        <v>0</v>
      </c>
      <c r="AH1402">
        <f t="shared" ref="AH1402:AI1404" si="846">((EW1402*1.1))</f>
        <v>211.97</v>
      </c>
      <c r="AI1402">
        <f t="shared" si="846"/>
        <v>0</v>
      </c>
      <c r="AJ1402">
        <f t="shared" ref="AJ1402:AJ1409" si="847">(AS1402)</f>
        <v>0</v>
      </c>
      <c r="AK1402">
        <v>2042.62</v>
      </c>
      <c r="AL1402">
        <v>0</v>
      </c>
      <c r="AM1402">
        <v>0</v>
      </c>
      <c r="AN1402">
        <v>0</v>
      </c>
      <c r="AO1402">
        <v>2042.62</v>
      </c>
      <c r="AP1402">
        <v>0</v>
      </c>
      <c r="AQ1402">
        <v>192.7</v>
      </c>
      <c r="AR1402">
        <v>0</v>
      </c>
      <c r="AS1402">
        <v>0</v>
      </c>
      <c r="AT1402">
        <v>87</v>
      </c>
      <c r="AU1402">
        <v>41</v>
      </c>
      <c r="AV1402">
        <v>1.248</v>
      </c>
      <c r="AW1402">
        <v>1</v>
      </c>
      <c r="AZ1402">
        <v>1</v>
      </c>
      <c r="BA1402">
        <v>47.82</v>
      </c>
      <c r="BB1402">
        <v>1</v>
      </c>
      <c r="BC1402">
        <v>1</v>
      </c>
      <c r="BD1402" t="s">
        <v>3</v>
      </c>
      <c r="BE1402" t="s">
        <v>3</v>
      </c>
      <c r="BF1402" t="s">
        <v>3</v>
      </c>
      <c r="BG1402" t="s">
        <v>3</v>
      </c>
      <c r="BH1402">
        <v>0</v>
      </c>
      <c r="BI1402">
        <v>1</v>
      </c>
      <c r="BJ1402" t="s">
        <v>22</v>
      </c>
      <c r="BM1402">
        <v>16</v>
      </c>
      <c r="BN1402">
        <v>0</v>
      </c>
      <c r="BO1402" t="s">
        <v>19</v>
      </c>
      <c r="BP1402">
        <v>1</v>
      </c>
      <c r="BQ1402">
        <v>30</v>
      </c>
      <c r="BR1402">
        <v>0</v>
      </c>
      <c r="BS1402">
        <v>47.82</v>
      </c>
      <c r="BT1402">
        <v>1</v>
      </c>
      <c r="BU1402">
        <v>1</v>
      </c>
      <c r="BV1402">
        <v>1</v>
      </c>
      <c r="BW1402">
        <v>1</v>
      </c>
      <c r="BX1402">
        <v>1</v>
      </c>
      <c r="BY1402" t="s">
        <v>3</v>
      </c>
      <c r="BZ1402">
        <v>87</v>
      </c>
      <c r="CA1402">
        <v>41</v>
      </c>
      <c r="CB1402" t="s">
        <v>3</v>
      </c>
      <c r="CE1402">
        <v>30</v>
      </c>
      <c r="CF1402">
        <v>0</v>
      </c>
      <c r="CG1402">
        <v>0</v>
      </c>
      <c r="CM1402">
        <v>0</v>
      </c>
      <c r="CN1402" t="s">
        <v>1200</v>
      </c>
      <c r="CO1402">
        <v>0</v>
      </c>
      <c r="CP1402">
        <f t="shared" ref="CP1402:CP1409" si="848">(P1402+Q1402+S1402)</f>
        <v>10137.36</v>
      </c>
      <c r="CQ1402">
        <f t="shared" ref="CQ1402:CQ1409" si="849">ROUND((ROUND((AC1402*AW1402*1),2)*BC1402),2)</f>
        <v>0</v>
      </c>
      <c r="CR1402">
        <f>(ROUND((ROUND((((ET1402*1.1))*AV1402*1),2)*BB1402),2)+ROUND((ROUND(((AE1402-((EU1402*1.1)))*AV1402*1),2)*BS1402),2))</f>
        <v>0</v>
      </c>
      <c r="CS1402">
        <f t="shared" ref="CS1402:CS1409" si="850">ROUND((ROUND((AE1402*AV1402*1),2)*BS1402),2)</f>
        <v>0</v>
      </c>
      <c r="CT1402">
        <f t="shared" ref="CT1402:CT1409" si="851">ROUND((ROUND((AF1402*AV1402*1),2)*BA1402),2)</f>
        <v>134092.54</v>
      </c>
      <c r="CU1402">
        <f t="shared" ref="CU1402:CU1409" si="852">AG1402</f>
        <v>0</v>
      </c>
      <c r="CV1402">
        <f t="shared" ref="CV1402:CV1409" si="853">(AH1402*AV1402)</f>
        <v>264.53856000000002</v>
      </c>
      <c r="CW1402">
        <f t="shared" ref="CW1402:CX1409" si="854">AI1402</f>
        <v>0</v>
      </c>
      <c r="CX1402">
        <f t="shared" si="854"/>
        <v>0</v>
      </c>
      <c r="CY1402">
        <f t="shared" ref="CY1402:CY1409" si="855">S1402*(BZ1402/100)</f>
        <v>8819.503200000001</v>
      </c>
      <c r="CZ1402">
        <f t="shared" ref="CZ1402:CZ1409" si="856">S1402*(CA1402/100)</f>
        <v>4156.3176000000003</v>
      </c>
      <c r="DB1402">
        <v>119</v>
      </c>
      <c r="DC1402" t="s">
        <v>3</v>
      </c>
      <c r="DD1402" t="s">
        <v>3</v>
      </c>
      <c r="DE1402" t="s">
        <v>23</v>
      </c>
      <c r="DF1402" t="s">
        <v>23</v>
      </c>
      <c r="DG1402" t="s">
        <v>23</v>
      </c>
      <c r="DH1402" t="s">
        <v>3</v>
      </c>
      <c r="DI1402" t="s">
        <v>23</v>
      </c>
      <c r="DJ1402" t="s">
        <v>23</v>
      </c>
      <c r="DK1402" t="s">
        <v>3</v>
      </c>
      <c r="DL1402" t="s">
        <v>3</v>
      </c>
      <c r="DM1402" t="s">
        <v>3</v>
      </c>
      <c r="DN1402">
        <v>91</v>
      </c>
      <c r="DO1402">
        <v>67</v>
      </c>
      <c r="DP1402">
        <v>1.248</v>
      </c>
      <c r="DQ1402">
        <v>1</v>
      </c>
      <c r="DU1402">
        <v>1013</v>
      </c>
      <c r="DV1402" t="s">
        <v>21</v>
      </c>
      <c r="DW1402" t="s">
        <v>21</v>
      </c>
      <c r="DX1402">
        <v>1</v>
      </c>
      <c r="DZ1402" t="s">
        <v>3</v>
      </c>
      <c r="EA1402" t="s">
        <v>3</v>
      </c>
      <c r="EB1402" t="s">
        <v>3</v>
      </c>
      <c r="EC1402" t="s">
        <v>3</v>
      </c>
      <c r="EE1402">
        <v>65733319</v>
      </c>
      <c r="EF1402">
        <v>30</v>
      </c>
      <c r="EG1402" t="s">
        <v>24</v>
      </c>
      <c r="EH1402">
        <v>0</v>
      </c>
      <c r="EI1402" t="s">
        <v>3</v>
      </c>
      <c r="EJ1402">
        <v>1</v>
      </c>
      <c r="EK1402">
        <v>16</v>
      </c>
      <c r="EL1402" t="s">
        <v>25</v>
      </c>
      <c r="EM1402" t="s">
        <v>26</v>
      </c>
      <c r="EO1402" t="s">
        <v>27</v>
      </c>
      <c r="EQ1402">
        <v>0</v>
      </c>
      <c r="ER1402">
        <v>2042.62</v>
      </c>
      <c r="ES1402">
        <v>0</v>
      </c>
      <c r="ET1402">
        <v>0</v>
      </c>
      <c r="EU1402">
        <v>0</v>
      </c>
      <c r="EV1402">
        <v>2042.62</v>
      </c>
      <c r="EW1402">
        <v>192.7</v>
      </c>
      <c r="EX1402">
        <v>0</v>
      </c>
      <c r="EY1402">
        <v>0</v>
      </c>
      <c r="FQ1402">
        <v>0</v>
      </c>
      <c r="FR1402">
        <v>0</v>
      </c>
      <c r="FS1402">
        <v>0</v>
      </c>
      <c r="FX1402">
        <v>91</v>
      </c>
      <c r="FY1402">
        <v>67</v>
      </c>
      <c r="GA1402" t="s">
        <v>3</v>
      </c>
      <c r="GD1402">
        <v>0</v>
      </c>
      <c r="GF1402">
        <v>-1632341149</v>
      </c>
      <c r="GG1402">
        <v>2</v>
      </c>
      <c r="GH1402">
        <v>1</v>
      </c>
      <c r="GI1402">
        <v>2</v>
      </c>
      <c r="GJ1402">
        <v>0</v>
      </c>
      <c r="GK1402">
        <f>ROUND(R1402*(R12)/100,2)</f>
        <v>0</v>
      </c>
      <c r="GL1402">
        <f t="shared" ref="GL1402:GL1409" si="857">ROUND(IF(AND(BH1402=3,BI1402=3,FS1402&lt;&gt;0),P1402,0),2)</f>
        <v>0</v>
      </c>
      <c r="GM1402">
        <f t="shared" ref="GM1402:GM1409" si="858">ROUND(O1402+X1402+Y1402+GK1402,2)+GX1402</f>
        <v>23113.18</v>
      </c>
      <c r="GN1402">
        <f t="shared" ref="GN1402:GN1409" si="859">IF(OR(BI1402=0,BI1402=1),GM1402-GX1402,0)</f>
        <v>23113.18</v>
      </c>
      <c r="GO1402">
        <f t="shared" ref="GO1402:GO1409" si="860">IF(BI1402=2,GM1402-GX1402,0)</f>
        <v>0</v>
      </c>
      <c r="GP1402">
        <f t="shared" ref="GP1402:GP1409" si="861">IF(BI1402=4,GM1402-GX1402,0)</f>
        <v>0</v>
      </c>
      <c r="GR1402">
        <v>0</v>
      </c>
      <c r="GS1402">
        <v>0</v>
      </c>
      <c r="GT1402">
        <v>0</v>
      </c>
      <c r="GU1402" t="s">
        <v>3</v>
      </c>
      <c r="GV1402">
        <f t="shared" ref="GV1402:GV1409" si="862">ROUND((GT1402),6)</f>
        <v>0</v>
      </c>
      <c r="GW1402">
        <v>1</v>
      </c>
      <c r="GX1402">
        <f t="shared" ref="GX1402:GX1409" si="863">ROUND(HC1402*I1402,2)</f>
        <v>0</v>
      </c>
      <c r="HA1402">
        <v>0</v>
      </c>
      <c r="HB1402">
        <v>0</v>
      </c>
      <c r="HC1402">
        <f t="shared" ref="HC1402:HC1409" si="864">GV1402*GW1402</f>
        <v>0</v>
      </c>
      <c r="HE1402" t="s">
        <v>3</v>
      </c>
      <c r="HF1402" t="s">
        <v>3</v>
      </c>
      <c r="HM1402" t="s">
        <v>3</v>
      </c>
      <c r="HN1402" t="s">
        <v>3</v>
      </c>
      <c r="HO1402" t="s">
        <v>3</v>
      </c>
      <c r="HP1402" t="s">
        <v>3</v>
      </c>
      <c r="HQ1402" t="s">
        <v>3</v>
      </c>
      <c r="HS1402">
        <v>0</v>
      </c>
      <c r="IK1402">
        <v>0</v>
      </c>
    </row>
    <row r="1403" spans="1:245" x14ac:dyDescent="0.2">
      <c r="A1403">
        <v>17</v>
      </c>
      <c r="B1403">
        <v>1</v>
      </c>
      <c r="E1403" t="s">
        <v>202</v>
      </c>
      <c r="F1403" t="s">
        <v>29</v>
      </c>
      <c r="G1403" t="s">
        <v>30</v>
      </c>
      <c r="H1403" t="s">
        <v>21</v>
      </c>
      <c r="I1403">
        <f>ROUND(7.56/100,9)</f>
        <v>7.5600000000000001E-2</v>
      </c>
      <c r="J1403">
        <v>0</v>
      </c>
      <c r="K1403">
        <f>ROUND(7.56/100,9)</f>
        <v>7.5600000000000001E-2</v>
      </c>
      <c r="O1403">
        <f t="shared" si="833"/>
        <v>5216.68</v>
      </c>
      <c r="P1403">
        <f t="shared" si="834"/>
        <v>0</v>
      </c>
      <c r="Q1403">
        <f>(ROUND((ROUND((((ET1403*1.1))*AV1403*I1403),2)*BB1403),2)+ROUND((ROUND(((AE1403-((EU1403*1.1)))*AV1403*I1403),2)*BS1403),2))</f>
        <v>0</v>
      </c>
      <c r="R1403">
        <f t="shared" si="835"/>
        <v>0</v>
      </c>
      <c r="S1403">
        <f t="shared" si="836"/>
        <v>5216.68</v>
      </c>
      <c r="T1403">
        <f t="shared" si="837"/>
        <v>0</v>
      </c>
      <c r="U1403">
        <f t="shared" si="838"/>
        <v>11.1090051072</v>
      </c>
      <c r="V1403">
        <f t="shared" si="839"/>
        <v>0</v>
      </c>
      <c r="W1403">
        <f t="shared" si="840"/>
        <v>0</v>
      </c>
      <c r="X1403">
        <f t="shared" si="841"/>
        <v>4538.51</v>
      </c>
      <c r="Y1403">
        <f t="shared" si="841"/>
        <v>2138.84</v>
      </c>
      <c r="AA1403">
        <v>62853509</v>
      </c>
      <c r="AB1403">
        <f t="shared" si="842"/>
        <v>1156.2429999999999</v>
      </c>
      <c r="AC1403">
        <f t="shared" si="843"/>
        <v>0</v>
      </c>
      <c r="AD1403">
        <f>ROUND(((((ET1403*1.1))-((EU1403*1.1)))+AE1403),6)</f>
        <v>0</v>
      </c>
      <c r="AE1403">
        <f t="shared" si="844"/>
        <v>0</v>
      </c>
      <c r="AF1403">
        <f t="shared" si="844"/>
        <v>1156.2429999999999</v>
      </c>
      <c r="AG1403">
        <f t="shared" si="845"/>
        <v>0</v>
      </c>
      <c r="AH1403">
        <f t="shared" si="846"/>
        <v>117.74400000000001</v>
      </c>
      <c r="AI1403">
        <f t="shared" si="846"/>
        <v>0</v>
      </c>
      <c r="AJ1403">
        <f t="shared" si="847"/>
        <v>0</v>
      </c>
      <c r="AK1403">
        <v>1051.1300000000001</v>
      </c>
      <c r="AL1403">
        <v>0</v>
      </c>
      <c r="AM1403">
        <v>0</v>
      </c>
      <c r="AN1403">
        <v>0</v>
      </c>
      <c r="AO1403">
        <v>1051.1300000000001</v>
      </c>
      <c r="AP1403">
        <v>0</v>
      </c>
      <c r="AQ1403">
        <v>107.04</v>
      </c>
      <c r="AR1403">
        <v>0</v>
      </c>
      <c r="AS1403">
        <v>0</v>
      </c>
      <c r="AT1403">
        <v>87</v>
      </c>
      <c r="AU1403">
        <v>41</v>
      </c>
      <c r="AV1403">
        <v>1.248</v>
      </c>
      <c r="AW1403">
        <v>1</v>
      </c>
      <c r="AZ1403">
        <v>1</v>
      </c>
      <c r="BA1403">
        <v>47.82</v>
      </c>
      <c r="BB1403">
        <v>1</v>
      </c>
      <c r="BC1403">
        <v>1</v>
      </c>
      <c r="BD1403" t="s">
        <v>3</v>
      </c>
      <c r="BE1403" t="s">
        <v>3</v>
      </c>
      <c r="BF1403" t="s">
        <v>3</v>
      </c>
      <c r="BG1403" t="s">
        <v>3</v>
      </c>
      <c r="BH1403">
        <v>0</v>
      </c>
      <c r="BI1403">
        <v>1</v>
      </c>
      <c r="BJ1403" t="s">
        <v>31</v>
      </c>
      <c r="BM1403">
        <v>16</v>
      </c>
      <c r="BN1403">
        <v>0</v>
      </c>
      <c r="BO1403" t="s">
        <v>29</v>
      </c>
      <c r="BP1403">
        <v>1</v>
      </c>
      <c r="BQ1403">
        <v>30</v>
      </c>
      <c r="BR1403">
        <v>0</v>
      </c>
      <c r="BS1403">
        <v>47.82</v>
      </c>
      <c r="BT1403">
        <v>1</v>
      </c>
      <c r="BU1403">
        <v>1</v>
      </c>
      <c r="BV1403">
        <v>1</v>
      </c>
      <c r="BW1403">
        <v>1</v>
      </c>
      <c r="BX1403">
        <v>1</v>
      </c>
      <c r="BY1403" t="s">
        <v>3</v>
      </c>
      <c r="BZ1403">
        <v>87</v>
      </c>
      <c r="CA1403">
        <v>41</v>
      </c>
      <c r="CB1403" t="s">
        <v>3</v>
      </c>
      <c r="CE1403">
        <v>30</v>
      </c>
      <c r="CF1403">
        <v>0</v>
      </c>
      <c r="CG1403">
        <v>0</v>
      </c>
      <c r="CM1403">
        <v>0</v>
      </c>
      <c r="CN1403" t="s">
        <v>1200</v>
      </c>
      <c r="CO1403">
        <v>0</v>
      </c>
      <c r="CP1403">
        <f t="shared" si="848"/>
        <v>5216.68</v>
      </c>
      <c r="CQ1403">
        <f t="shared" si="849"/>
        <v>0</v>
      </c>
      <c r="CR1403">
        <f>(ROUND((ROUND((((ET1403*1.1))*AV1403*1),2)*BB1403),2)+ROUND((ROUND(((AE1403-((EU1403*1.1)))*AV1403*1),2)*BS1403),2))</f>
        <v>0</v>
      </c>
      <c r="CS1403">
        <f t="shared" si="850"/>
        <v>0</v>
      </c>
      <c r="CT1403">
        <f t="shared" si="851"/>
        <v>69003.78</v>
      </c>
      <c r="CU1403">
        <f t="shared" si="852"/>
        <v>0</v>
      </c>
      <c r="CV1403">
        <f t="shared" si="853"/>
        <v>146.944512</v>
      </c>
      <c r="CW1403">
        <f t="shared" si="854"/>
        <v>0</v>
      </c>
      <c r="CX1403">
        <f t="shared" si="854"/>
        <v>0</v>
      </c>
      <c r="CY1403">
        <f t="shared" si="855"/>
        <v>4538.5115999999998</v>
      </c>
      <c r="CZ1403">
        <f t="shared" si="856"/>
        <v>2138.8388</v>
      </c>
      <c r="DB1403">
        <v>120</v>
      </c>
      <c r="DC1403" t="s">
        <v>3</v>
      </c>
      <c r="DD1403" t="s">
        <v>3</v>
      </c>
      <c r="DE1403" t="s">
        <v>23</v>
      </c>
      <c r="DF1403" t="s">
        <v>23</v>
      </c>
      <c r="DG1403" t="s">
        <v>23</v>
      </c>
      <c r="DH1403" t="s">
        <v>3</v>
      </c>
      <c r="DI1403" t="s">
        <v>23</v>
      </c>
      <c r="DJ1403" t="s">
        <v>23</v>
      </c>
      <c r="DK1403" t="s">
        <v>3</v>
      </c>
      <c r="DL1403" t="s">
        <v>3</v>
      </c>
      <c r="DM1403" t="s">
        <v>3</v>
      </c>
      <c r="DN1403">
        <v>91</v>
      </c>
      <c r="DO1403">
        <v>67</v>
      </c>
      <c r="DP1403">
        <v>1.248</v>
      </c>
      <c r="DQ1403">
        <v>1</v>
      </c>
      <c r="DU1403">
        <v>1013</v>
      </c>
      <c r="DV1403" t="s">
        <v>21</v>
      </c>
      <c r="DW1403" t="s">
        <v>21</v>
      </c>
      <c r="DX1403">
        <v>1</v>
      </c>
      <c r="DZ1403" t="s">
        <v>3</v>
      </c>
      <c r="EA1403" t="s">
        <v>3</v>
      </c>
      <c r="EB1403" t="s">
        <v>3</v>
      </c>
      <c r="EC1403" t="s">
        <v>3</v>
      </c>
      <c r="EE1403">
        <v>65733319</v>
      </c>
      <c r="EF1403">
        <v>30</v>
      </c>
      <c r="EG1403" t="s">
        <v>24</v>
      </c>
      <c r="EH1403">
        <v>0</v>
      </c>
      <c r="EI1403" t="s">
        <v>3</v>
      </c>
      <c r="EJ1403">
        <v>1</v>
      </c>
      <c r="EK1403">
        <v>16</v>
      </c>
      <c r="EL1403" t="s">
        <v>25</v>
      </c>
      <c r="EM1403" t="s">
        <v>26</v>
      </c>
      <c r="EO1403" t="s">
        <v>27</v>
      </c>
      <c r="EQ1403">
        <v>0</v>
      </c>
      <c r="ER1403">
        <v>1051.1300000000001</v>
      </c>
      <c r="ES1403">
        <v>0</v>
      </c>
      <c r="ET1403">
        <v>0</v>
      </c>
      <c r="EU1403">
        <v>0</v>
      </c>
      <c r="EV1403">
        <v>1051.1300000000001</v>
      </c>
      <c r="EW1403">
        <v>107.04</v>
      </c>
      <c r="EX1403">
        <v>0</v>
      </c>
      <c r="EY1403">
        <v>0</v>
      </c>
      <c r="FQ1403">
        <v>0</v>
      </c>
      <c r="FR1403">
        <v>0</v>
      </c>
      <c r="FS1403">
        <v>0</v>
      </c>
      <c r="FX1403">
        <v>91</v>
      </c>
      <c r="FY1403">
        <v>67</v>
      </c>
      <c r="GA1403" t="s">
        <v>3</v>
      </c>
      <c r="GD1403">
        <v>0</v>
      </c>
      <c r="GF1403">
        <v>-367495180</v>
      </c>
      <c r="GG1403">
        <v>2</v>
      </c>
      <c r="GH1403">
        <v>1</v>
      </c>
      <c r="GI1403">
        <v>2</v>
      </c>
      <c r="GJ1403">
        <v>0</v>
      </c>
      <c r="GK1403">
        <f>ROUND(R1403*(R12)/100,2)</f>
        <v>0</v>
      </c>
      <c r="GL1403">
        <f t="shared" si="857"/>
        <v>0</v>
      </c>
      <c r="GM1403">
        <f t="shared" si="858"/>
        <v>11894.03</v>
      </c>
      <c r="GN1403">
        <f t="shared" si="859"/>
        <v>11894.03</v>
      </c>
      <c r="GO1403">
        <f t="shared" si="860"/>
        <v>0</v>
      </c>
      <c r="GP1403">
        <f t="shared" si="861"/>
        <v>0</v>
      </c>
      <c r="GR1403">
        <v>0</v>
      </c>
      <c r="GS1403">
        <v>0</v>
      </c>
      <c r="GT1403">
        <v>0</v>
      </c>
      <c r="GU1403" t="s">
        <v>3</v>
      </c>
      <c r="GV1403">
        <f t="shared" si="862"/>
        <v>0</v>
      </c>
      <c r="GW1403">
        <v>1</v>
      </c>
      <c r="GX1403">
        <f t="shared" si="863"/>
        <v>0</v>
      </c>
      <c r="HA1403">
        <v>0</v>
      </c>
      <c r="HB1403">
        <v>0</v>
      </c>
      <c r="HC1403">
        <f t="shared" si="864"/>
        <v>0</v>
      </c>
      <c r="HE1403" t="s">
        <v>3</v>
      </c>
      <c r="HF1403" t="s">
        <v>3</v>
      </c>
      <c r="HM1403" t="s">
        <v>3</v>
      </c>
      <c r="HN1403" t="s">
        <v>3</v>
      </c>
      <c r="HO1403" t="s">
        <v>3</v>
      </c>
      <c r="HP1403" t="s">
        <v>3</v>
      </c>
      <c r="HQ1403" t="s">
        <v>3</v>
      </c>
      <c r="HS1403">
        <v>0</v>
      </c>
      <c r="IK1403">
        <v>0</v>
      </c>
    </row>
    <row r="1404" spans="1:245" x14ac:dyDescent="0.2">
      <c r="A1404">
        <v>17</v>
      </c>
      <c r="B1404">
        <v>1</v>
      </c>
      <c r="E1404" t="s">
        <v>308</v>
      </c>
      <c r="F1404" t="s">
        <v>577</v>
      </c>
      <c r="G1404" t="s">
        <v>578</v>
      </c>
      <c r="H1404" t="s">
        <v>579</v>
      </c>
      <c r="I1404">
        <f>ROUND(9/10,9)</f>
        <v>0.9</v>
      </c>
      <c r="J1404">
        <v>0</v>
      </c>
      <c r="K1404">
        <f>ROUND(9/10,9)</f>
        <v>0.9</v>
      </c>
      <c r="O1404">
        <f t="shared" si="833"/>
        <v>6327.65</v>
      </c>
      <c r="P1404">
        <f t="shared" si="834"/>
        <v>200.58</v>
      </c>
      <c r="Q1404">
        <f>(ROUND((ROUND((((ET1404*1.1))*AV1404*I1404),2)*BB1404),2)+ROUND((ROUND(((AE1404-((EU1404*1.1)))*AV1404*I1404),2)*BS1404),2))</f>
        <v>358.07</v>
      </c>
      <c r="R1404">
        <f t="shared" si="835"/>
        <v>108.55</v>
      </c>
      <c r="S1404">
        <f t="shared" si="836"/>
        <v>5769</v>
      </c>
      <c r="T1404">
        <f t="shared" si="837"/>
        <v>0</v>
      </c>
      <c r="U1404">
        <f t="shared" si="838"/>
        <v>9.792179100000002</v>
      </c>
      <c r="V1404">
        <f t="shared" si="839"/>
        <v>0</v>
      </c>
      <c r="W1404">
        <f t="shared" si="840"/>
        <v>0</v>
      </c>
      <c r="X1404">
        <f t="shared" si="841"/>
        <v>5307.48</v>
      </c>
      <c r="Y1404">
        <f t="shared" si="841"/>
        <v>2480.67</v>
      </c>
      <c r="AA1404">
        <v>62853509</v>
      </c>
      <c r="AB1404">
        <f t="shared" si="842"/>
        <v>190.98</v>
      </c>
      <c r="AC1404">
        <f t="shared" si="843"/>
        <v>37.97</v>
      </c>
      <c r="AD1404">
        <f>ROUND(((((ET1404*1.1))-((EU1404*1.1)))+AE1404),6)</f>
        <v>27.379000000000001</v>
      </c>
      <c r="AE1404">
        <f t="shared" si="844"/>
        <v>2.3650000000000002</v>
      </c>
      <c r="AF1404">
        <f t="shared" si="844"/>
        <v>125.631</v>
      </c>
      <c r="AG1404">
        <f t="shared" si="845"/>
        <v>0</v>
      </c>
      <c r="AH1404">
        <f t="shared" si="846"/>
        <v>10.197000000000001</v>
      </c>
      <c r="AI1404">
        <f t="shared" si="846"/>
        <v>0</v>
      </c>
      <c r="AJ1404">
        <f t="shared" si="847"/>
        <v>0</v>
      </c>
      <c r="AK1404">
        <v>177.07</v>
      </c>
      <c r="AL1404">
        <v>37.97</v>
      </c>
      <c r="AM1404">
        <v>24.89</v>
      </c>
      <c r="AN1404">
        <v>2.15</v>
      </c>
      <c r="AO1404">
        <v>114.21</v>
      </c>
      <c r="AP1404">
        <v>0</v>
      </c>
      <c r="AQ1404">
        <v>9.27</v>
      </c>
      <c r="AR1404">
        <v>0</v>
      </c>
      <c r="AS1404">
        <v>0</v>
      </c>
      <c r="AT1404">
        <v>92</v>
      </c>
      <c r="AU1404">
        <v>43</v>
      </c>
      <c r="AV1404">
        <v>1.0669999999999999</v>
      </c>
      <c r="AW1404">
        <v>1.081</v>
      </c>
      <c r="AZ1404">
        <v>1</v>
      </c>
      <c r="BA1404">
        <v>47.82</v>
      </c>
      <c r="BB1404">
        <v>13.62</v>
      </c>
      <c r="BC1404">
        <v>5.43</v>
      </c>
      <c r="BD1404" t="s">
        <v>3</v>
      </c>
      <c r="BE1404" t="s">
        <v>3</v>
      </c>
      <c r="BF1404" t="s">
        <v>3</v>
      </c>
      <c r="BG1404" t="s">
        <v>3</v>
      </c>
      <c r="BH1404">
        <v>0</v>
      </c>
      <c r="BI1404">
        <v>2</v>
      </c>
      <c r="BJ1404" t="s">
        <v>580</v>
      </c>
      <c r="BM1404">
        <v>332</v>
      </c>
      <c r="BN1404">
        <v>0</v>
      </c>
      <c r="BO1404" t="s">
        <v>577</v>
      </c>
      <c r="BP1404">
        <v>1</v>
      </c>
      <c r="BQ1404">
        <v>40</v>
      </c>
      <c r="BR1404">
        <v>0</v>
      </c>
      <c r="BS1404">
        <v>47.82</v>
      </c>
      <c r="BT1404">
        <v>1</v>
      </c>
      <c r="BU1404">
        <v>1</v>
      </c>
      <c r="BV1404">
        <v>1</v>
      </c>
      <c r="BW1404">
        <v>1</v>
      </c>
      <c r="BX1404">
        <v>1</v>
      </c>
      <c r="BY1404" t="s">
        <v>3</v>
      </c>
      <c r="BZ1404">
        <v>92</v>
      </c>
      <c r="CA1404">
        <v>43</v>
      </c>
      <c r="CB1404" t="s">
        <v>3</v>
      </c>
      <c r="CE1404">
        <v>30</v>
      </c>
      <c r="CF1404">
        <v>0</v>
      </c>
      <c r="CG1404">
        <v>0</v>
      </c>
      <c r="CM1404">
        <v>0</v>
      </c>
      <c r="CN1404" t="s">
        <v>1200</v>
      </c>
      <c r="CO1404">
        <v>0</v>
      </c>
      <c r="CP1404">
        <f t="shared" si="848"/>
        <v>6327.65</v>
      </c>
      <c r="CQ1404">
        <f t="shared" si="849"/>
        <v>222.9</v>
      </c>
      <c r="CR1404">
        <f>(ROUND((ROUND((((ET1404*1.1))*AV1404*1),2)*BB1404),2)+ROUND((ROUND(((AE1404-((EU1404*1.1)))*AV1404*1),2)*BS1404),2))</f>
        <v>397.84</v>
      </c>
      <c r="CS1404">
        <f t="shared" si="850"/>
        <v>120.51</v>
      </c>
      <c r="CT1404">
        <f t="shared" si="851"/>
        <v>6410.27</v>
      </c>
      <c r="CU1404">
        <f t="shared" si="852"/>
        <v>0</v>
      </c>
      <c r="CV1404">
        <f t="shared" si="853"/>
        <v>10.880199000000001</v>
      </c>
      <c r="CW1404">
        <f t="shared" si="854"/>
        <v>0</v>
      </c>
      <c r="CX1404">
        <f t="shared" si="854"/>
        <v>0</v>
      </c>
      <c r="CY1404">
        <f t="shared" si="855"/>
        <v>5307.4800000000005</v>
      </c>
      <c r="CZ1404">
        <f t="shared" si="856"/>
        <v>2480.67</v>
      </c>
      <c r="DB1404">
        <v>121</v>
      </c>
      <c r="DC1404" t="s">
        <v>3</v>
      </c>
      <c r="DD1404" t="s">
        <v>3</v>
      </c>
      <c r="DE1404" t="s">
        <v>23</v>
      </c>
      <c r="DF1404" t="s">
        <v>23</v>
      </c>
      <c r="DG1404" t="s">
        <v>23</v>
      </c>
      <c r="DH1404" t="s">
        <v>3</v>
      </c>
      <c r="DI1404" t="s">
        <v>23</v>
      </c>
      <c r="DJ1404" t="s">
        <v>23</v>
      </c>
      <c r="DK1404" t="s">
        <v>3</v>
      </c>
      <c r="DL1404" t="s">
        <v>3</v>
      </c>
      <c r="DM1404" t="s">
        <v>3</v>
      </c>
      <c r="DN1404">
        <v>114</v>
      </c>
      <c r="DO1404">
        <v>67</v>
      </c>
      <c r="DP1404">
        <v>1.0669999999999999</v>
      </c>
      <c r="DQ1404">
        <v>1.081</v>
      </c>
      <c r="DU1404">
        <v>1010</v>
      </c>
      <c r="DV1404" t="s">
        <v>579</v>
      </c>
      <c r="DW1404" t="s">
        <v>579</v>
      </c>
      <c r="DX1404">
        <v>10</v>
      </c>
      <c r="DZ1404" t="s">
        <v>3</v>
      </c>
      <c r="EA1404" t="s">
        <v>3</v>
      </c>
      <c r="EB1404" t="s">
        <v>3</v>
      </c>
      <c r="EC1404" t="s">
        <v>3</v>
      </c>
      <c r="EE1404">
        <v>65731634</v>
      </c>
      <c r="EF1404">
        <v>40</v>
      </c>
      <c r="EG1404" t="s">
        <v>130</v>
      </c>
      <c r="EH1404">
        <v>0</v>
      </c>
      <c r="EI1404" t="s">
        <v>3</v>
      </c>
      <c r="EJ1404">
        <v>2</v>
      </c>
      <c r="EK1404">
        <v>332</v>
      </c>
      <c r="EL1404" t="s">
        <v>581</v>
      </c>
      <c r="EM1404" t="s">
        <v>582</v>
      </c>
      <c r="EO1404" t="s">
        <v>27</v>
      </c>
      <c r="EQ1404">
        <v>0</v>
      </c>
      <c r="ER1404">
        <v>177.07</v>
      </c>
      <c r="ES1404">
        <v>37.97</v>
      </c>
      <c r="ET1404">
        <v>24.89</v>
      </c>
      <c r="EU1404">
        <v>2.15</v>
      </c>
      <c r="EV1404">
        <v>114.21</v>
      </c>
      <c r="EW1404">
        <v>9.27</v>
      </c>
      <c r="EX1404">
        <v>0</v>
      </c>
      <c r="EY1404">
        <v>0</v>
      </c>
      <c r="FQ1404">
        <v>0</v>
      </c>
      <c r="FR1404">
        <v>0</v>
      </c>
      <c r="FS1404">
        <v>0</v>
      </c>
      <c r="FX1404">
        <v>114</v>
      </c>
      <c r="FY1404">
        <v>67</v>
      </c>
      <c r="GA1404" t="s">
        <v>3</v>
      </c>
      <c r="GD1404">
        <v>0</v>
      </c>
      <c r="GF1404">
        <v>-1657081731</v>
      </c>
      <c r="GG1404">
        <v>2</v>
      </c>
      <c r="GH1404">
        <v>1</v>
      </c>
      <c r="GI1404">
        <v>2</v>
      </c>
      <c r="GJ1404">
        <v>0</v>
      </c>
      <c r="GK1404">
        <f>ROUND(R1404*(R12)/100,2)</f>
        <v>173.68</v>
      </c>
      <c r="GL1404">
        <f t="shared" si="857"/>
        <v>0</v>
      </c>
      <c r="GM1404">
        <f t="shared" si="858"/>
        <v>14289.48</v>
      </c>
      <c r="GN1404">
        <f t="shared" si="859"/>
        <v>0</v>
      </c>
      <c r="GO1404">
        <f t="shared" si="860"/>
        <v>14289.48</v>
      </c>
      <c r="GP1404">
        <f t="shared" si="861"/>
        <v>0</v>
      </c>
      <c r="GR1404">
        <v>0</v>
      </c>
      <c r="GS1404">
        <v>0</v>
      </c>
      <c r="GT1404">
        <v>0</v>
      </c>
      <c r="GU1404" t="s">
        <v>3</v>
      </c>
      <c r="GV1404">
        <f t="shared" si="862"/>
        <v>0</v>
      </c>
      <c r="GW1404">
        <v>1</v>
      </c>
      <c r="GX1404">
        <f t="shared" si="863"/>
        <v>0</v>
      </c>
      <c r="HA1404">
        <v>0</v>
      </c>
      <c r="HB1404">
        <v>0</v>
      </c>
      <c r="HC1404">
        <f t="shared" si="864"/>
        <v>0</v>
      </c>
      <c r="HE1404" t="s">
        <v>3</v>
      </c>
      <c r="HF1404" t="s">
        <v>3</v>
      </c>
      <c r="HM1404" t="s">
        <v>3</v>
      </c>
      <c r="HN1404" t="s">
        <v>3</v>
      </c>
      <c r="HO1404" t="s">
        <v>3</v>
      </c>
      <c r="HP1404" t="s">
        <v>3</v>
      </c>
      <c r="HQ1404" t="s">
        <v>3</v>
      </c>
      <c r="HS1404">
        <v>0</v>
      </c>
      <c r="IK1404">
        <v>0</v>
      </c>
    </row>
    <row r="1405" spans="1:245" x14ac:dyDescent="0.2">
      <c r="A1405">
        <v>17</v>
      </c>
      <c r="B1405">
        <v>1</v>
      </c>
      <c r="E1405" t="s">
        <v>311</v>
      </c>
      <c r="F1405" t="s">
        <v>583</v>
      </c>
      <c r="G1405" t="s">
        <v>584</v>
      </c>
      <c r="H1405" t="s">
        <v>395</v>
      </c>
      <c r="I1405">
        <f>ROUND(9*2.5*3.77/1000,9)</f>
        <v>8.4824999999999998E-2</v>
      </c>
      <c r="J1405">
        <v>0</v>
      </c>
      <c r="K1405">
        <f>ROUND(9*2.5*3.77/1000,9)</f>
        <v>8.4824999999999998E-2</v>
      </c>
      <c r="O1405">
        <f t="shared" si="833"/>
        <v>2098.62</v>
      </c>
      <c r="P1405">
        <f t="shared" si="834"/>
        <v>2098.62</v>
      </c>
      <c r="Q1405">
        <f>(ROUND((ROUND(((ET1405)*AV1405*I1405),2)*BB1405),2)+ROUND((ROUND(((AE1405-(EU1405))*AV1405*I1405),2)*BS1405),2))</f>
        <v>0</v>
      </c>
      <c r="R1405">
        <f t="shared" si="835"/>
        <v>0</v>
      </c>
      <c r="S1405">
        <f t="shared" si="836"/>
        <v>0</v>
      </c>
      <c r="T1405">
        <f t="shared" si="837"/>
        <v>0</v>
      </c>
      <c r="U1405">
        <f t="shared" si="838"/>
        <v>0</v>
      </c>
      <c r="V1405">
        <f t="shared" si="839"/>
        <v>0</v>
      </c>
      <c r="W1405">
        <f t="shared" si="840"/>
        <v>0</v>
      </c>
      <c r="X1405">
        <f t="shared" si="841"/>
        <v>0</v>
      </c>
      <c r="Y1405">
        <f t="shared" si="841"/>
        <v>0</v>
      </c>
      <c r="AA1405">
        <v>62853509</v>
      </c>
      <c r="AB1405">
        <f t="shared" si="842"/>
        <v>7879.13</v>
      </c>
      <c r="AC1405">
        <f t="shared" si="843"/>
        <v>7879.13</v>
      </c>
      <c r="AD1405">
        <f>ROUND((((ET1405)-(EU1405))+AE1405),6)</f>
        <v>0</v>
      </c>
      <c r="AE1405">
        <f>ROUND((EU1405),6)</f>
        <v>0</v>
      </c>
      <c r="AF1405">
        <f>ROUND((EV1405),6)</f>
        <v>0</v>
      </c>
      <c r="AG1405">
        <f t="shared" si="845"/>
        <v>0</v>
      </c>
      <c r="AH1405">
        <f>(EW1405)</f>
        <v>0</v>
      </c>
      <c r="AI1405">
        <f>(EX1405)</f>
        <v>0</v>
      </c>
      <c r="AJ1405">
        <f t="shared" si="847"/>
        <v>0</v>
      </c>
      <c r="AK1405">
        <v>7879.13</v>
      </c>
      <c r="AL1405">
        <v>7879.13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  <c r="AS1405">
        <v>0</v>
      </c>
      <c r="AT1405">
        <v>0</v>
      </c>
      <c r="AU1405">
        <v>0</v>
      </c>
      <c r="AV1405">
        <v>1</v>
      </c>
      <c r="AW1405">
        <v>1</v>
      </c>
      <c r="AZ1405">
        <v>1</v>
      </c>
      <c r="BA1405">
        <v>1</v>
      </c>
      <c r="BB1405">
        <v>1</v>
      </c>
      <c r="BC1405">
        <v>3.14</v>
      </c>
      <c r="BD1405" t="s">
        <v>3</v>
      </c>
      <c r="BE1405" t="s">
        <v>3</v>
      </c>
      <c r="BF1405" t="s">
        <v>3</v>
      </c>
      <c r="BG1405" t="s">
        <v>3</v>
      </c>
      <c r="BH1405">
        <v>3</v>
      </c>
      <c r="BI1405">
        <v>2</v>
      </c>
      <c r="BJ1405" t="s">
        <v>585</v>
      </c>
      <c r="BM1405">
        <v>332</v>
      </c>
      <c r="BN1405">
        <v>0</v>
      </c>
      <c r="BO1405" t="s">
        <v>583</v>
      </c>
      <c r="BP1405">
        <v>1</v>
      </c>
      <c r="BQ1405">
        <v>40</v>
      </c>
      <c r="BR1405">
        <v>0</v>
      </c>
      <c r="BS1405">
        <v>1</v>
      </c>
      <c r="BT1405">
        <v>1</v>
      </c>
      <c r="BU1405">
        <v>1</v>
      </c>
      <c r="BV1405">
        <v>1</v>
      </c>
      <c r="BW1405">
        <v>1</v>
      </c>
      <c r="BX1405">
        <v>1</v>
      </c>
      <c r="BY1405" t="s">
        <v>3</v>
      </c>
      <c r="BZ1405">
        <v>0</v>
      </c>
      <c r="CA1405">
        <v>0</v>
      </c>
      <c r="CB1405" t="s">
        <v>3</v>
      </c>
      <c r="CE1405">
        <v>30</v>
      </c>
      <c r="CF1405">
        <v>0</v>
      </c>
      <c r="CG1405">
        <v>0</v>
      </c>
      <c r="CM1405">
        <v>0</v>
      </c>
      <c r="CN1405" t="s">
        <v>3</v>
      </c>
      <c r="CO1405">
        <v>0</v>
      </c>
      <c r="CP1405">
        <f t="shared" si="848"/>
        <v>2098.62</v>
      </c>
      <c r="CQ1405">
        <f t="shared" si="849"/>
        <v>24740.47</v>
      </c>
      <c r="CR1405">
        <f>(ROUND((ROUND(((ET1405)*AV1405*1),2)*BB1405),2)+ROUND((ROUND(((AE1405-(EU1405))*AV1405*1),2)*BS1405),2))</f>
        <v>0</v>
      </c>
      <c r="CS1405">
        <f t="shared" si="850"/>
        <v>0</v>
      </c>
      <c r="CT1405">
        <f t="shared" si="851"/>
        <v>0</v>
      </c>
      <c r="CU1405">
        <f t="shared" si="852"/>
        <v>0</v>
      </c>
      <c r="CV1405">
        <f t="shared" si="853"/>
        <v>0</v>
      </c>
      <c r="CW1405">
        <f t="shared" si="854"/>
        <v>0</v>
      </c>
      <c r="CX1405">
        <f t="shared" si="854"/>
        <v>0</v>
      </c>
      <c r="CY1405">
        <f t="shared" si="855"/>
        <v>0</v>
      </c>
      <c r="CZ1405">
        <f t="shared" si="856"/>
        <v>0</v>
      </c>
      <c r="DC1405" t="s">
        <v>3</v>
      </c>
      <c r="DD1405" t="s">
        <v>3</v>
      </c>
      <c r="DE1405" t="s">
        <v>3</v>
      </c>
      <c r="DF1405" t="s">
        <v>3</v>
      </c>
      <c r="DG1405" t="s">
        <v>3</v>
      </c>
      <c r="DH1405" t="s">
        <v>3</v>
      </c>
      <c r="DI1405" t="s">
        <v>3</v>
      </c>
      <c r="DJ1405" t="s">
        <v>3</v>
      </c>
      <c r="DK1405" t="s">
        <v>3</v>
      </c>
      <c r="DL1405" t="s">
        <v>3</v>
      </c>
      <c r="DM1405" t="s">
        <v>3</v>
      </c>
      <c r="DN1405">
        <v>114</v>
      </c>
      <c r="DO1405">
        <v>67</v>
      </c>
      <c r="DP1405">
        <v>1.0669999999999999</v>
      </c>
      <c r="DQ1405">
        <v>1.081</v>
      </c>
      <c r="DU1405">
        <v>1009</v>
      </c>
      <c r="DV1405" t="s">
        <v>395</v>
      </c>
      <c r="DW1405" t="s">
        <v>395</v>
      </c>
      <c r="DX1405">
        <v>1000</v>
      </c>
      <c r="DZ1405" t="s">
        <v>3</v>
      </c>
      <c r="EA1405" t="s">
        <v>3</v>
      </c>
      <c r="EB1405" t="s">
        <v>3</v>
      </c>
      <c r="EC1405" t="s">
        <v>3</v>
      </c>
      <c r="EE1405">
        <v>65731634</v>
      </c>
      <c r="EF1405">
        <v>40</v>
      </c>
      <c r="EG1405" t="s">
        <v>130</v>
      </c>
      <c r="EH1405">
        <v>0</v>
      </c>
      <c r="EI1405" t="s">
        <v>3</v>
      </c>
      <c r="EJ1405">
        <v>2</v>
      </c>
      <c r="EK1405">
        <v>332</v>
      </c>
      <c r="EL1405" t="s">
        <v>581</v>
      </c>
      <c r="EM1405" t="s">
        <v>582</v>
      </c>
      <c r="EO1405" t="s">
        <v>3</v>
      </c>
      <c r="EQ1405">
        <v>0</v>
      </c>
      <c r="ER1405">
        <v>7879.13</v>
      </c>
      <c r="ES1405">
        <v>7879.13</v>
      </c>
      <c r="ET1405">
        <v>0</v>
      </c>
      <c r="EU1405">
        <v>0</v>
      </c>
      <c r="EV1405">
        <v>0</v>
      </c>
      <c r="EW1405">
        <v>0</v>
      </c>
      <c r="EX1405">
        <v>0</v>
      </c>
      <c r="EY1405">
        <v>0</v>
      </c>
      <c r="FQ1405">
        <v>0</v>
      </c>
      <c r="FR1405">
        <v>0</v>
      </c>
      <c r="FS1405">
        <v>0</v>
      </c>
      <c r="FX1405">
        <v>114</v>
      </c>
      <c r="FY1405">
        <v>67</v>
      </c>
      <c r="GA1405" t="s">
        <v>3</v>
      </c>
      <c r="GD1405">
        <v>0</v>
      </c>
      <c r="GF1405">
        <v>-1850011472</v>
      </c>
      <c r="GG1405">
        <v>2</v>
      </c>
      <c r="GH1405">
        <v>1</v>
      </c>
      <c r="GI1405">
        <v>2</v>
      </c>
      <c r="GJ1405">
        <v>0</v>
      </c>
      <c r="GK1405">
        <f>ROUND(R1405*(R12)/100,2)</f>
        <v>0</v>
      </c>
      <c r="GL1405">
        <f t="shared" si="857"/>
        <v>0</v>
      </c>
      <c r="GM1405">
        <f t="shared" si="858"/>
        <v>2098.62</v>
      </c>
      <c r="GN1405">
        <f t="shared" si="859"/>
        <v>0</v>
      </c>
      <c r="GO1405">
        <f t="shared" si="860"/>
        <v>2098.62</v>
      </c>
      <c r="GP1405">
        <f t="shared" si="861"/>
        <v>0</v>
      </c>
      <c r="GR1405">
        <v>0</v>
      </c>
      <c r="GS1405">
        <v>0</v>
      </c>
      <c r="GT1405">
        <v>0</v>
      </c>
      <c r="GU1405" t="s">
        <v>3</v>
      </c>
      <c r="GV1405">
        <f t="shared" si="862"/>
        <v>0</v>
      </c>
      <c r="GW1405">
        <v>1</v>
      </c>
      <c r="GX1405">
        <f t="shared" si="863"/>
        <v>0</v>
      </c>
      <c r="HA1405">
        <v>0</v>
      </c>
      <c r="HB1405">
        <v>0</v>
      </c>
      <c r="HC1405">
        <f t="shared" si="864"/>
        <v>0</v>
      </c>
      <c r="HE1405" t="s">
        <v>3</v>
      </c>
      <c r="HF1405" t="s">
        <v>3</v>
      </c>
      <c r="HM1405" t="s">
        <v>3</v>
      </c>
      <c r="HN1405" t="s">
        <v>3</v>
      </c>
      <c r="HO1405" t="s">
        <v>3</v>
      </c>
      <c r="HP1405" t="s">
        <v>3</v>
      </c>
      <c r="HQ1405" t="s">
        <v>3</v>
      </c>
      <c r="HS1405">
        <v>0</v>
      </c>
      <c r="IK1405">
        <v>0</v>
      </c>
    </row>
    <row r="1406" spans="1:245" x14ac:dyDescent="0.2">
      <c r="A1406">
        <v>17</v>
      </c>
      <c r="B1406">
        <v>1</v>
      </c>
      <c r="E1406" t="s">
        <v>314</v>
      </c>
      <c r="F1406" t="s">
        <v>586</v>
      </c>
      <c r="G1406" t="s">
        <v>587</v>
      </c>
      <c r="H1406" t="s">
        <v>326</v>
      </c>
      <c r="I1406">
        <f>ROUND(36/100,9)</f>
        <v>0.36</v>
      </c>
      <c r="J1406">
        <v>0</v>
      </c>
      <c r="K1406">
        <f>ROUND(36/100,9)</f>
        <v>0.36</v>
      </c>
      <c r="O1406">
        <f t="shared" si="833"/>
        <v>3914.53</v>
      </c>
      <c r="P1406">
        <f t="shared" si="834"/>
        <v>129.49</v>
      </c>
      <c r="Q1406">
        <f>(ROUND((ROUND((((ET1406*1.1))*AV1406*I1406),2)*BB1406),2)+ROUND((ROUND(((AE1406-((EU1406*1.1)))*AV1406*I1406),2)*BS1406),2))</f>
        <v>200.45</v>
      </c>
      <c r="R1406">
        <f t="shared" si="835"/>
        <v>50.69</v>
      </c>
      <c r="S1406">
        <f t="shared" si="836"/>
        <v>3584.59</v>
      </c>
      <c r="T1406">
        <f t="shared" si="837"/>
        <v>0</v>
      </c>
      <c r="U1406">
        <f t="shared" si="838"/>
        <v>6.0844607999999996</v>
      </c>
      <c r="V1406">
        <f t="shared" si="839"/>
        <v>0</v>
      </c>
      <c r="W1406">
        <f t="shared" si="840"/>
        <v>0</v>
      </c>
      <c r="X1406">
        <f t="shared" si="841"/>
        <v>3297.82</v>
      </c>
      <c r="Y1406">
        <f t="shared" si="841"/>
        <v>1541.37</v>
      </c>
      <c r="AA1406">
        <v>62853509</v>
      </c>
      <c r="AB1406">
        <f t="shared" si="842"/>
        <v>302.19299999999998</v>
      </c>
      <c r="AC1406">
        <f t="shared" si="843"/>
        <v>67.64</v>
      </c>
      <c r="AD1406">
        <f>ROUND(((((ET1406*1.1))-((EU1406*1.1)))+AE1406),6)</f>
        <v>39.402000000000001</v>
      </c>
      <c r="AE1406">
        <f>ROUND(((EU1406*1.1)),6)</f>
        <v>2.7719999999999998</v>
      </c>
      <c r="AF1406">
        <f>ROUND(((EV1406*1.1)),6)</f>
        <v>195.15100000000001</v>
      </c>
      <c r="AG1406">
        <f t="shared" si="845"/>
        <v>0</v>
      </c>
      <c r="AH1406">
        <f>((EW1406*1.1))</f>
        <v>15.840000000000002</v>
      </c>
      <c r="AI1406">
        <f>((EX1406*1.1))</f>
        <v>0</v>
      </c>
      <c r="AJ1406">
        <f t="shared" si="847"/>
        <v>0</v>
      </c>
      <c r="AK1406">
        <v>280.87</v>
      </c>
      <c r="AL1406">
        <v>67.64</v>
      </c>
      <c r="AM1406">
        <v>35.82</v>
      </c>
      <c r="AN1406">
        <v>2.52</v>
      </c>
      <c r="AO1406">
        <v>177.41</v>
      </c>
      <c r="AP1406">
        <v>0</v>
      </c>
      <c r="AQ1406">
        <v>14.4</v>
      </c>
      <c r="AR1406">
        <v>0</v>
      </c>
      <c r="AS1406">
        <v>0</v>
      </c>
      <c r="AT1406">
        <v>92</v>
      </c>
      <c r="AU1406">
        <v>43</v>
      </c>
      <c r="AV1406">
        <v>1.0669999999999999</v>
      </c>
      <c r="AW1406">
        <v>1.081</v>
      </c>
      <c r="AZ1406">
        <v>1</v>
      </c>
      <c r="BA1406">
        <v>47.82</v>
      </c>
      <c r="BB1406">
        <v>13.24</v>
      </c>
      <c r="BC1406">
        <v>4.92</v>
      </c>
      <c r="BD1406" t="s">
        <v>3</v>
      </c>
      <c r="BE1406" t="s">
        <v>3</v>
      </c>
      <c r="BF1406" t="s">
        <v>3</v>
      </c>
      <c r="BG1406" t="s">
        <v>3</v>
      </c>
      <c r="BH1406">
        <v>0</v>
      </c>
      <c r="BI1406">
        <v>2</v>
      </c>
      <c r="BJ1406" t="s">
        <v>588</v>
      </c>
      <c r="BM1406">
        <v>332</v>
      </c>
      <c r="BN1406">
        <v>0</v>
      </c>
      <c r="BO1406" t="s">
        <v>586</v>
      </c>
      <c r="BP1406">
        <v>1</v>
      </c>
      <c r="BQ1406">
        <v>40</v>
      </c>
      <c r="BR1406">
        <v>0</v>
      </c>
      <c r="BS1406">
        <v>47.82</v>
      </c>
      <c r="BT1406">
        <v>1</v>
      </c>
      <c r="BU1406">
        <v>1</v>
      </c>
      <c r="BV1406">
        <v>1</v>
      </c>
      <c r="BW1406">
        <v>1</v>
      </c>
      <c r="BX1406">
        <v>1</v>
      </c>
      <c r="BY1406" t="s">
        <v>3</v>
      </c>
      <c r="BZ1406">
        <v>92</v>
      </c>
      <c r="CA1406">
        <v>43</v>
      </c>
      <c r="CB1406" t="s">
        <v>3</v>
      </c>
      <c r="CE1406">
        <v>30</v>
      </c>
      <c r="CF1406">
        <v>0</v>
      </c>
      <c r="CG1406">
        <v>0</v>
      </c>
      <c r="CM1406">
        <v>0</v>
      </c>
      <c r="CN1406" t="s">
        <v>1200</v>
      </c>
      <c r="CO1406">
        <v>0</v>
      </c>
      <c r="CP1406">
        <f t="shared" si="848"/>
        <v>3914.53</v>
      </c>
      <c r="CQ1406">
        <f t="shared" si="849"/>
        <v>359.75</v>
      </c>
      <c r="CR1406">
        <f>(ROUND((ROUND((((ET1406*1.1))*AV1406*1),2)*BB1406),2)+ROUND((ROUND(((AE1406-((EU1406*1.1)))*AV1406*1),2)*BS1406),2))</f>
        <v>556.61</v>
      </c>
      <c r="CS1406">
        <f t="shared" si="850"/>
        <v>141.55000000000001</v>
      </c>
      <c r="CT1406">
        <f t="shared" si="851"/>
        <v>9957.56</v>
      </c>
      <c r="CU1406">
        <f t="shared" si="852"/>
        <v>0</v>
      </c>
      <c r="CV1406">
        <f t="shared" si="853"/>
        <v>16.90128</v>
      </c>
      <c r="CW1406">
        <f t="shared" si="854"/>
        <v>0</v>
      </c>
      <c r="CX1406">
        <f t="shared" si="854"/>
        <v>0</v>
      </c>
      <c r="CY1406">
        <f t="shared" si="855"/>
        <v>3297.8228000000004</v>
      </c>
      <c r="CZ1406">
        <f t="shared" si="856"/>
        <v>1541.3737000000001</v>
      </c>
      <c r="DB1406">
        <v>122</v>
      </c>
      <c r="DC1406" t="s">
        <v>3</v>
      </c>
      <c r="DD1406" t="s">
        <v>3</v>
      </c>
      <c r="DE1406" t="s">
        <v>23</v>
      </c>
      <c r="DF1406" t="s">
        <v>23</v>
      </c>
      <c r="DG1406" t="s">
        <v>23</v>
      </c>
      <c r="DH1406" t="s">
        <v>3</v>
      </c>
      <c r="DI1406" t="s">
        <v>23</v>
      </c>
      <c r="DJ1406" t="s">
        <v>23</v>
      </c>
      <c r="DK1406" t="s">
        <v>3</v>
      </c>
      <c r="DL1406" t="s">
        <v>3</v>
      </c>
      <c r="DM1406" t="s">
        <v>3</v>
      </c>
      <c r="DN1406">
        <v>114</v>
      </c>
      <c r="DO1406">
        <v>67</v>
      </c>
      <c r="DP1406">
        <v>1.0669999999999999</v>
      </c>
      <c r="DQ1406">
        <v>1.081</v>
      </c>
      <c r="DU1406">
        <v>1003</v>
      </c>
      <c r="DV1406" t="s">
        <v>326</v>
      </c>
      <c r="DW1406" t="s">
        <v>326</v>
      </c>
      <c r="DX1406">
        <v>100</v>
      </c>
      <c r="DZ1406" t="s">
        <v>3</v>
      </c>
      <c r="EA1406" t="s">
        <v>3</v>
      </c>
      <c r="EB1406" t="s">
        <v>3</v>
      </c>
      <c r="EC1406" t="s">
        <v>3</v>
      </c>
      <c r="EE1406">
        <v>65731634</v>
      </c>
      <c r="EF1406">
        <v>40</v>
      </c>
      <c r="EG1406" t="s">
        <v>130</v>
      </c>
      <c r="EH1406">
        <v>0</v>
      </c>
      <c r="EI1406" t="s">
        <v>3</v>
      </c>
      <c r="EJ1406">
        <v>2</v>
      </c>
      <c r="EK1406">
        <v>332</v>
      </c>
      <c r="EL1406" t="s">
        <v>581</v>
      </c>
      <c r="EM1406" t="s">
        <v>582</v>
      </c>
      <c r="EO1406" t="s">
        <v>27</v>
      </c>
      <c r="EQ1406">
        <v>0</v>
      </c>
      <c r="ER1406">
        <v>280.87</v>
      </c>
      <c r="ES1406">
        <v>67.64</v>
      </c>
      <c r="ET1406">
        <v>35.82</v>
      </c>
      <c r="EU1406">
        <v>2.52</v>
      </c>
      <c r="EV1406">
        <v>177.41</v>
      </c>
      <c r="EW1406">
        <v>14.4</v>
      </c>
      <c r="EX1406">
        <v>0</v>
      </c>
      <c r="EY1406">
        <v>0</v>
      </c>
      <c r="FQ1406">
        <v>0</v>
      </c>
      <c r="FR1406">
        <v>0</v>
      </c>
      <c r="FS1406">
        <v>0</v>
      </c>
      <c r="FX1406">
        <v>114</v>
      </c>
      <c r="FY1406">
        <v>67</v>
      </c>
      <c r="GA1406" t="s">
        <v>3</v>
      </c>
      <c r="GD1406">
        <v>0</v>
      </c>
      <c r="GF1406">
        <v>1148788964</v>
      </c>
      <c r="GG1406">
        <v>2</v>
      </c>
      <c r="GH1406">
        <v>1</v>
      </c>
      <c r="GI1406">
        <v>2</v>
      </c>
      <c r="GJ1406">
        <v>0</v>
      </c>
      <c r="GK1406">
        <f>ROUND(R1406*(R12)/100,2)</f>
        <v>81.099999999999994</v>
      </c>
      <c r="GL1406">
        <f t="shared" si="857"/>
        <v>0</v>
      </c>
      <c r="GM1406">
        <f t="shared" si="858"/>
        <v>8834.82</v>
      </c>
      <c r="GN1406">
        <f t="shared" si="859"/>
        <v>0</v>
      </c>
      <c r="GO1406">
        <f t="shared" si="860"/>
        <v>8834.82</v>
      </c>
      <c r="GP1406">
        <f t="shared" si="861"/>
        <v>0</v>
      </c>
      <c r="GR1406">
        <v>0</v>
      </c>
      <c r="GS1406">
        <v>0</v>
      </c>
      <c r="GT1406">
        <v>0</v>
      </c>
      <c r="GU1406" t="s">
        <v>3</v>
      </c>
      <c r="GV1406">
        <f t="shared" si="862"/>
        <v>0</v>
      </c>
      <c r="GW1406">
        <v>1</v>
      </c>
      <c r="GX1406">
        <f t="shared" si="863"/>
        <v>0</v>
      </c>
      <c r="HA1406">
        <v>0</v>
      </c>
      <c r="HB1406">
        <v>0</v>
      </c>
      <c r="HC1406">
        <f t="shared" si="864"/>
        <v>0</v>
      </c>
      <c r="HE1406" t="s">
        <v>3</v>
      </c>
      <c r="HF1406" t="s">
        <v>3</v>
      </c>
      <c r="HM1406" t="s">
        <v>3</v>
      </c>
      <c r="HN1406" t="s">
        <v>3</v>
      </c>
      <c r="HO1406" t="s">
        <v>3</v>
      </c>
      <c r="HP1406" t="s">
        <v>3</v>
      </c>
      <c r="HQ1406" t="s">
        <v>3</v>
      </c>
      <c r="HS1406">
        <v>0</v>
      </c>
      <c r="IK1406">
        <v>0</v>
      </c>
    </row>
    <row r="1407" spans="1:245" x14ac:dyDescent="0.2">
      <c r="A1407">
        <v>18</v>
      </c>
      <c r="B1407">
        <v>1</v>
      </c>
      <c r="E1407" t="s">
        <v>315</v>
      </c>
      <c r="F1407" t="s">
        <v>589</v>
      </c>
      <c r="G1407" t="s">
        <v>590</v>
      </c>
      <c r="H1407" t="s">
        <v>395</v>
      </c>
      <c r="I1407">
        <f>I1406*J1407</f>
        <v>4.5359999999999998E-2</v>
      </c>
      <c r="J1407">
        <v>0.126</v>
      </c>
      <c r="K1407">
        <v>0.126</v>
      </c>
      <c r="O1407">
        <f t="shared" si="833"/>
        <v>1317.98</v>
      </c>
      <c r="P1407">
        <f t="shared" si="834"/>
        <v>1317.98</v>
      </c>
      <c r="Q1407">
        <f>(ROUND((ROUND(((ET1407)*AV1407*I1407),2)*BB1407),2)+ROUND((ROUND(((AE1407-(EU1407))*AV1407*I1407),2)*BS1407),2))</f>
        <v>0</v>
      </c>
      <c r="R1407">
        <f t="shared" si="835"/>
        <v>0</v>
      </c>
      <c r="S1407">
        <f t="shared" si="836"/>
        <v>0</v>
      </c>
      <c r="T1407">
        <f t="shared" si="837"/>
        <v>0</v>
      </c>
      <c r="U1407">
        <f t="shared" si="838"/>
        <v>0</v>
      </c>
      <c r="V1407">
        <f t="shared" si="839"/>
        <v>0</v>
      </c>
      <c r="W1407">
        <f t="shared" si="840"/>
        <v>0</v>
      </c>
      <c r="X1407">
        <f t="shared" si="841"/>
        <v>0</v>
      </c>
      <c r="Y1407">
        <f t="shared" si="841"/>
        <v>0</v>
      </c>
      <c r="AA1407">
        <v>62853509</v>
      </c>
      <c r="AB1407">
        <f t="shared" si="842"/>
        <v>6500.22</v>
      </c>
      <c r="AC1407">
        <f t="shared" si="843"/>
        <v>6500.22</v>
      </c>
      <c r="AD1407">
        <f>ROUND((((ET1407)-(EU1407))+AE1407),6)</f>
        <v>0</v>
      </c>
      <c r="AE1407">
        <f>ROUND((EU1407),6)</f>
        <v>0</v>
      </c>
      <c r="AF1407">
        <f>ROUND((EV1407),6)</f>
        <v>0</v>
      </c>
      <c r="AG1407">
        <f t="shared" si="845"/>
        <v>0</v>
      </c>
      <c r="AH1407">
        <f>(EW1407)</f>
        <v>0</v>
      </c>
      <c r="AI1407">
        <f>(EX1407)</f>
        <v>0</v>
      </c>
      <c r="AJ1407">
        <f t="shared" si="847"/>
        <v>0</v>
      </c>
      <c r="AK1407">
        <v>6500.22</v>
      </c>
      <c r="AL1407">
        <v>6500.22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  <c r="AS1407">
        <v>0</v>
      </c>
      <c r="AT1407">
        <v>0</v>
      </c>
      <c r="AU1407">
        <v>0</v>
      </c>
      <c r="AV1407">
        <v>1</v>
      </c>
      <c r="AW1407">
        <v>1</v>
      </c>
      <c r="AZ1407">
        <v>1</v>
      </c>
      <c r="BA1407">
        <v>1</v>
      </c>
      <c r="BB1407">
        <v>1</v>
      </c>
      <c r="BC1407">
        <v>4.47</v>
      </c>
      <c r="BD1407" t="s">
        <v>3</v>
      </c>
      <c r="BE1407" t="s">
        <v>3</v>
      </c>
      <c r="BF1407" t="s">
        <v>3</v>
      </c>
      <c r="BG1407" t="s">
        <v>3</v>
      </c>
      <c r="BH1407">
        <v>3</v>
      </c>
      <c r="BI1407">
        <v>2</v>
      </c>
      <c r="BJ1407" t="s">
        <v>591</v>
      </c>
      <c r="BM1407">
        <v>332</v>
      </c>
      <c r="BN1407">
        <v>0</v>
      </c>
      <c r="BO1407" t="s">
        <v>589</v>
      </c>
      <c r="BP1407">
        <v>1</v>
      </c>
      <c r="BQ1407">
        <v>40</v>
      </c>
      <c r="BR1407">
        <v>0</v>
      </c>
      <c r="BS1407">
        <v>1</v>
      </c>
      <c r="BT1407">
        <v>1</v>
      </c>
      <c r="BU1407">
        <v>1</v>
      </c>
      <c r="BV1407">
        <v>1</v>
      </c>
      <c r="BW1407">
        <v>1</v>
      </c>
      <c r="BX1407">
        <v>1</v>
      </c>
      <c r="BY1407" t="s">
        <v>3</v>
      </c>
      <c r="BZ1407">
        <v>0</v>
      </c>
      <c r="CA1407">
        <v>0</v>
      </c>
      <c r="CB1407" t="s">
        <v>3</v>
      </c>
      <c r="CE1407">
        <v>30</v>
      </c>
      <c r="CF1407">
        <v>0</v>
      </c>
      <c r="CG1407">
        <v>0</v>
      </c>
      <c r="CM1407">
        <v>0</v>
      </c>
      <c r="CN1407" t="s">
        <v>3</v>
      </c>
      <c r="CO1407">
        <v>0</v>
      </c>
      <c r="CP1407">
        <f t="shared" si="848"/>
        <v>1317.98</v>
      </c>
      <c r="CQ1407">
        <f t="shared" si="849"/>
        <v>29055.98</v>
      </c>
      <c r="CR1407">
        <f>(ROUND((ROUND(((ET1407)*AV1407*1),2)*BB1407),2)+ROUND((ROUND(((AE1407-(EU1407))*AV1407*1),2)*BS1407),2))</f>
        <v>0</v>
      </c>
      <c r="CS1407">
        <f t="shared" si="850"/>
        <v>0</v>
      </c>
      <c r="CT1407">
        <f t="shared" si="851"/>
        <v>0</v>
      </c>
      <c r="CU1407">
        <f t="shared" si="852"/>
        <v>0</v>
      </c>
      <c r="CV1407">
        <f t="shared" si="853"/>
        <v>0</v>
      </c>
      <c r="CW1407">
        <f t="shared" si="854"/>
        <v>0</v>
      </c>
      <c r="CX1407">
        <f t="shared" si="854"/>
        <v>0</v>
      </c>
      <c r="CY1407">
        <f t="shared" si="855"/>
        <v>0</v>
      </c>
      <c r="CZ1407">
        <f t="shared" si="856"/>
        <v>0</v>
      </c>
      <c r="DC1407" t="s">
        <v>3</v>
      </c>
      <c r="DD1407" t="s">
        <v>3</v>
      </c>
      <c r="DE1407" t="s">
        <v>3</v>
      </c>
      <c r="DF1407" t="s">
        <v>3</v>
      </c>
      <c r="DG1407" t="s">
        <v>3</v>
      </c>
      <c r="DH1407" t="s">
        <v>3</v>
      </c>
      <c r="DI1407" t="s">
        <v>3</v>
      </c>
      <c r="DJ1407" t="s">
        <v>3</v>
      </c>
      <c r="DK1407" t="s">
        <v>3</v>
      </c>
      <c r="DL1407" t="s">
        <v>3</v>
      </c>
      <c r="DM1407" t="s">
        <v>3</v>
      </c>
      <c r="DN1407">
        <v>114</v>
      </c>
      <c r="DO1407">
        <v>67</v>
      </c>
      <c r="DP1407">
        <v>1.0669999999999999</v>
      </c>
      <c r="DQ1407">
        <v>1.081</v>
      </c>
      <c r="DU1407">
        <v>1009</v>
      </c>
      <c r="DV1407" t="s">
        <v>395</v>
      </c>
      <c r="DW1407" t="s">
        <v>395</v>
      </c>
      <c r="DX1407">
        <v>1000</v>
      </c>
      <c r="DZ1407" t="s">
        <v>3</v>
      </c>
      <c r="EA1407" t="s">
        <v>3</v>
      </c>
      <c r="EB1407" t="s">
        <v>3</v>
      </c>
      <c r="EC1407" t="s">
        <v>3</v>
      </c>
      <c r="EE1407">
        <v>65731634</v>
      </c>
      <c r="EF1407">
        <v>40</v>
      </c>
      <c r="EG1407" t="s">
        <v>130</v>
      </c>
      <c r="EH1407">
        <v>0</v>
      </c>
      <c r="EI1407" t="s">
        <v>3</v>
      </c>
      <c r="EJ1407">
        <v>2</v>
      </c>
      <c r="EK1407">
        <v>332</v>
      </c>
      <c r="EL1407" t="s">
        <v>581</v>
      </c>
      <c r="EM1407" t="s">
        <v>582</v>
      </c>
      <c r="EO1407" t="s">
        <v>3</v>
      </c>
      <c r="EQ1407">
        <v>0</v>
      </c>
      <c r="ER1407">
        <v>6500.22</v>
      </c>
      <c r="ES1407">
        <v>6500.22</v>
      </c>
      <c r="ET1407">
        <v>0</v>
      </c>
      <c r="EU1407">
        <v>0</v>
      </c>
      <c r="EV1407">
        <v>0</v>
      </c>
      <c r="EW1407">
        <v>0</v>
      </c>
      <c r="EX1407">
        <v>0</v>
      </c>
      <c r="FQ1407">
        <v>0</v>
      </c>
      <c r="FR1407">
        <v>0</v>
      </c>
      <c r="FS1407">
        <v>0</v>
      </c>
      <c r="FX1407">
        <v>114</v>
      </c>
      <c r="FY1407">
        <v>67</v>
      </c>
      <c r="GA1407" t="s">
        <v>3</v>
      </c>
      <c r="GD1407">
        <v>0</v>
      </c>
      <c r="GF1407">
        <v>1059994260</v>
      </c>
      <c r="GG1407">
        <v>2</v>
      </c>
      <c r="GH1407">
        <v>1</v>
      </c>
      <c r="GI1407">
        <v>3</v>
      </c>
      <c r="GJ1407">
        <v>0</v>
      </c>
      <c r="GK1407">
        <f>ROUND(R1407*(R12)/100,2)</f>
        <v>0</v>
      </c>
      <c r="GL1407">
        <f t="shared" si="857"/>
        <v>0</v>
      </c>
      <c r="GM1407">
        <f t="shared" si="858"/>
        <v>1317.98</v>
      </c>
      <c r="GN1407">
        <f t="shared" si="859"/>
        <v>0</v>
      </c>
      <c r="GO1407">
        <f t="shared" si="860"/>
        <v>1317.98</v>
      </c>
      <c r="GP1407">
        <f t="shared" si="861"/>
        <v>0</v>
      </c>
      <c r="GR1407">
        <v>0</v>
      </c>
      <c r="GS1407">
        <v>0</v>
      </c>
      <c r="GT1407">
        <v>0</v>
      </c>
      <c r="GU1407" t="s">
        <v>3</v>
      </c>
      <c r="GV1407">
        <f t="shared" si="862"/>
        <v>0</v>
      </c>
      <c r="GW1407">
        <v>1</v>
      </c>
      <c r="GX1407">
        <f t="shared" si="863"/>
        <v>0</v>
      </c>
      <c r="HA1407">
        <v>0</v>
      </c>
      <c r="HB1407">
        <v>0</v>
      </c>
      <c r="HC1407">
        <f t="shared" si="864"/>
        <v>0</v>
      </c>
      <c r="HE1407" t="s">
        <v>3</v>
      </c>
      <c r="HF1407" t="s">
        <v>3</v>
      </c>
      <c r="HM1407" t="s">
        <v>3</v>
      </c>
      <c r="HN1407" t="s">
        <v>3</v>
      </c>
      <c r="HO1407" t="s">
        <v>3</v>
      </c>
      <c r="HP1407" t="s">
        <v>3</v>
      </c>
      <c r="HQ1407" t="s">
        <v>3</v>
      </c>
      <c r="HS1407">
        <v>0</v>
      </c>
      <c r="IK1407">
        <v>0</v>
      </c>
    </row>
    <row r="1408" spans="1:245" x14ac:dyDescent="0.2">
      <c r="A1408">
        <v>17</v>
      </c>
      <c r="B1408">
        <v>1</v>
      </c>
      <c r="E1408" t="s">
        <v>316</v>
      </c>
      <c r="F1408" t="s">
        <v>592</v>
      </c>
      <c r="G1408" t="s">
        <v>593</v>
      </c>
      <c r="H1408" t="s">
        <v>326</v>
      </c>
      <c r="I1408">
        <f>ROUND(75/100,9)</f>
        <v>0.75</v>
      </c>
      <c r="J1408">
        <v>0</v>
      </c>
      <c r="K1408">
        <f>ROUND(75/100,9)</f>
        <v>0.75</v>
      </c>
      <c r="O1408">
        <f t="shared" si="833"/>
        <v>21433.22</v>
      </c>
      <c r="P1408">
        <f t="shared" si="834"/>
        <v>315.77</v>
      </c>
      <c r="Q1408">
        <f>(ROUND((ROUND((((ET1408*1.1))*AV1408*I1408),2)*BB1408),2)+ROUND((ROUND(((AE1408-((EU1408*1.1)))*AV1408*I1408),2)*BS1408),2))</f>
        <v>252.15</v>
      </c>
      <c r="R1408">
        <f t="shared" si="835"/>
        <v>71.25</v>
      </c>
      <c r="S1408">
        <f t="shared" si="836"/>
        <v>20865.3</v>
      </c>
      <c r="T1408">
        <f t="shared" si="837"/>
        <v>0</v>
      </c>
      <c r="U1408">
        <f t="shared" si="838"/>
        <v>35.387055000000004</v>
      </c>
      <c r="V1408">
        <f t="shared" si="839"/>
        <v>0</v>
      </c>
      <c r="W1408">
        <f t="shared" si="840"/>
        <v>0</v>
      </c>
      <c r="X1408">
        <f t="shared" si="841"/>
        <v>19196.080000000002</v>
      </c>
      <c r="Y1408">
        <f t="shared" si="841"/>
        <v>8972.08</v>
      </c>
      <c r="AA1408">
        <v>62853509</v>
      </c>
      <c r="AB1408">
        <f t="shared" si="842"/>
        <v>645.39700000000005</v>
      </c>
      <c r="AC1408">
        <f t="shared" si="843"/>
        <v>68.81</v>
      </c>
      <c r="AD1408">
        <f>ROUND(((((ET1408*1.1))-((EU1408*1.1)))+AE1408),6)</f>
        <v>31.35</v>
      </c>
      <c r="AE1408">
        <f>ROUND(((EU1408*1.1)),6)</f>
        <v>1.859</v>
      </c>
      <c r="AF1408">
        <f>ROUND(((EV1408*1.1)),6)</f>
        <v>545.23699999999997</v>
      </c>
      <c r="AG1408">
        <f t="shared" si="845"/>
        <v>0</v>
      </c>
      <c r="AH1408">
        <f>((EW1408*1.1))</f>
        <v>44.220000000000006</v>
      </c>
      <c r="AI1408">
        <f>((EX1408*1.1))</f>
        <v>0</v>
      </c>
      <c r="AJ1408">
        <f t="shared" si="847"/>
        <v>0</v>
      </c>
      <c r="AK1408">
        <v>592.98</v>
      </c>
      <c r="AL1408">
        <v>68.81</v>
      </c>
      <c r="AM1408">
        <v>28.5</v>
      </c>
      <c r="AN1408">
        <v>1.69</v>
      </c>
      <c r="AO1408">
        <v>495.67</v>
      </c>
      <c r="AP1408">
        <v>0</v>
      </c>
      <c r="AQ1408">
        <v>40.200000000000003</v>
      </c>
      <c r="AR1408">
        <v>0</v>
      </c>
      <c r="AS1408">
        <v>0</v>
      </c>
      <c r="AT1408">
        <v>92</v>
      </c>
      <c r="AU1408">
        <v>43</v>
      </c>
      <c r="AV1408">
        <v>1.0669999999999999</v>
      </c>
      <c r="AW1408">
        <v>1.081</v>
      </c>
      <c r="AZ1408">
        <v>1</v>
      </c>
      <c r="BA1408">
        <v>47.82</v>
      </c>
      <c r="BB1408">
        <v>10.050000000000001</v>
      </c>
      <c r="BC1408">
        <v>5.66</v>
      </c>
      <c r="BD1408" t="s">
        <v>3</v>
      </c>
      <c r="BE1408" t="s">
        <v>3</v>
      </c>
      <c r="BF1408" t="s">
        <v>3</v>
      </c>
      <c r="BG1408" t="s">
        <v>3</v>
      </c>
      <c r="BH1408">
        <v>0</v>
      </c>
      <c r="BI1408">
        <v>2</v>
      </c>
      <c r="BJ1408" t="s">
        <v>594</v>
      </c>
      <c r="BM1408">
        <v>332</v>
      </c>
      <c r="BN1408">
        <v>0</v>
      </c>
      <c r="BO1408" t="s">
        <v>592</v>
      </c>
      <c r="BP1408">
        <v>1</v>
      </c>
      <c r="BQ1408">
        <v>40</v>
      </c>
      <c r="BR1408">
        <v>0</v>
      </c>
      <c r="BS1408">
        <v>47.82</v>
      </c>
      <c r="BT1408">
        <v>1</v>
      </c>
      <c r="BU1408">
        <v>1</v>
      </c>
      <c r="BV1408">
        <v>1</v>
      </c>
      <c r="BW1408">
        <v>1</v>
      </c>
      <c r="BX1408">
        <v>1</v>
      </c>
      <c r="BY1408" t="s">
        <v>3</v>
      </c>
      <c r="BZ1408">
        <v>92</v>
      </c>
      <c r="CA1408">
        <v>43</v>
      </c>
      <c r="CB1408" t="s">
        <v>3</v>
      </c>
      <c r="CE1408">
        <v>30</v>
      </c>
      <c r="CF1408">
        <v>0</v>
      </c>
      <c r="CG1408">
        <v>0</v>
      </c>
      <c r="CM1408">
        <v>0</v>
      </c>
      <c r="CN1408" t="s">
        <v>1200</v>
      </c>
      <c r="CO1408">
        <v>0</v>
      </c>
      <c r="CP1408">
        <f t="shared" si="848"/>
        <v>21433.219999999998</v>
      </c>
      <c r="CQ1408">
        <f t="shared" si="849"/>
        <v>420.99</v>
      </c>
      <c r="CR1408">
        <f>(ROUND((ROUND((((ET1408*1.1))*AV1408*1),2)*BB1408),2)+ROUND((ROUND(((AE1408-((EU1408*1.1)))*AV1408*1),2)*BS1408),2))</f>
        <v>336.17</v>
      </c>
      <c r="CS1408">
        <f t="shared" si="850"/>
        <v>94.68</v>
      </c>
      <c r="CT1408">
        <f t="shared" si="851"/>
        <v>27820.240000000002</v>
      </c>
      <c r="CU1408">
        <f t="shared" si="852"/>
        <v>0</v>
      </c>
      <c r="CV1408">
        <f t="shared" si="853"/>
        <v>47.182740000000003</v>
      </c>
      <c r="CW1408">
        <f t="shared" si="854"/>
        <v>0</v>
      </c>
      <c r="CX1408">
        <f t="shared" si="854"/>
        <v>0</v>
      </c>
      <c r="CY1408">
        <f t="shared" si="855"/>
        <v>19196.076000000001</v>
      </c>
      <c r="CZ1408">
        <f t="shared" si="856"/>
        <v>8972.0789999999997</v>
      </c>
      <c r="DB1408">
        <v>123</v>
      </c>
      <c r="DC1408" t="s">
        <v>3</v>
      </c>
      <c r="DD1408" t="s">
        <v>3</v>
      </c>
      <c r="DE1408" t="s">
        <v>23</v>
      </c>
      <c r="DF1408" t="s">
        <v>23</v>
      </c>
      <c r="DG1408" t="s">
        <v>23</v>
      </c>
      <c r="DH1408" t="s">
        <v>3</v>
      </c>
      <c r="DI1408" t="s">
        <v>23</v>
      </c>
      <c r="DJ1408" t="s">
        <v>23</v>
      </c>
      <c r="DK1408" t="s">
        <v>3</v>
      </c>
      <c r="DL1408" t="s">
        <v>3</v>
      </c>
      <c r="DM1408" t="s">
        <v>3</v>
      </c>
      <c r="DN1408">
        <v>114</v>
      </c>
      <c r="DO1408">
        <v>67</v>
      </c>
      <c r="DP1408">
        <v>1.0669999999999999</v>
      </c>
      <c r="DQ1408">
        <v>1.081</v>
      </c>
      <c r="DU1408">
        <v>1003</v>
      </c>
      <c r="DV1408" t="s">
        <v>326</v>
      </c>
      <c r="DW1408" t="s">
        <v>326</v>
      </c>
      <c r="DX1408">
        <v>100</v>
      </c>
      <c r="DZ1408" t="s">
        <v>3</v>
      </c>
      <c r="EA1408" t="s">
        <v>3</v>
      </c>
      <c r="EB1408" t="s">
        <v>3</v>
      </c>
      <c r="EC1408" t="s">
        <v>3</v>
      </c>
      <c r="EE1408">
        <v>65731634</v>
      </c>
      <c r="EF1408">
        <v>40</v>
      </c>
      <c r="EG1408" t="s">
        <v>130</v>
      </c>
      <c r="EH1408">
        <v>0</v>
      </c>
      <c r="EI1408" t="s">
        <v>3</v>
      </c>
      <c r="EJ1408">
        <v>2</v>
      </c>
      <c r="EK1408">
        <v>332</v>
      </c>
      <c r="EL1408" t="s">
        <v>581</v>
      </c>
      <c r="EM1408" t="s">
        <v>582</v>
      </c>
      <c r="EO1408" t="s">
        <v>27</v>
      </c>
      <c r="EQ1408">
        <v>0</v>
      </c>
      <c r="ER1408">
        <v>592.98</v>
      </c>
      <c r="ES1408">
        <v>68.81</v>
      </c>
      <c r="ET1408">
        <v>28.5</v>
      </c>
      <c r="EU1408">
        <v>1.69</v>
      </c>
      <c r="EV1408">
        <v>495.67</v>
      </c>
      <c r="EW1408">
        <v>40.200000000000003</v>
      </c>
      <c r="EX1408">
        <v>0</v>
      </c>
      <c r="EY1408">
        <v>0</v>
      </c>
      <c r="FQ1408">
        <v>0</v>
      </c>
      <c r="FR1408">
        <v>0</v>
      </c>
      <c r="FS1408">
        <v>2</v>
      </c>
      <c r="FX1408">
        <v>114</v>
      </c>
      <c r="FY1408">
        <v>67</v>
      </c>
      <c r="GA1408" t="s">
        <v>3</v>
      </c>
      <c r="GD1408">
        <v>0</v>
      </c>
      <c r="GF1408">
        <v>-447646792</v>
      </c>
      <c r="GG1408">
        <v>2</v>
      </c>
      <c r="GH1408">
        <v>1</v>
      </c>
      <c r="GI1408">
        <v>2</v>
      </c>
      <c r="GJ1408">
        <v>0</v>
      </c>
      <c r="GK1408">
        <f>ROUND(R1408*(R12)/100,2)</f>
        <v>114</v>
      </c>
      <c r="GL1408">
        <f t="shared" si="857"/>
        <v>0</v>
      </c>
      <c r="GM1408">
        <f t="shared" si="858"/>
        <v>49715.38</v>
      </c>
      <c r="GN1408">
        <f t="shared" si="859"/>
        <v>0</v>
      </c>
      <c r="GO1408">
        <f t="shared" si="860"/>
        <v>49715.38</v>
      </c>
      <c r="GP1408">
        <f t="shared" si="861"/>
        <v>0</v>
      </c>
      <c r="GR1408">
        <v>0</v>
      </c>
      <c r="GS1408">
        <v>0</v>
      </c>
      <c r="GT1408">
        <v>0</v>
      </c>
      <c r="GU1408" t="s">
        <v>3</v>
      </c>
      <c r="GV1408">
        <f t="shared" si="862"/>
        <v>0</v>
      </c>
      <c r="GW1408">
        <v>1</v>
      </c>
      <c r="GX1408">
        <f t="shared" si="863"/>
        <v>0</v>
      </c>
      <c r="HA1408">
        <v>0</v>
      </c>
      <c r="HB1408">
        <v>0</v>
      </c>
      <c r="HC1408">
        <f t="shared" si="864"/>
        <v>0</v>
      </c>
      <c r="HE1408" t="s">
        <v>3</v>
      </c>
      <c r="HF1408" t="s">
        <v>3</v>
      </c>
      <c r="HM1408" t="s">
        <v>3</v>
      </c>
      <c r="HN1408" t="s">
        <v>3</v>
      </c>
      <c r="HO1408" t="s">
        <v>3</v>
      </c>
      <c r="HP1408" t="s">
        <v>3</v>
      </c>
      <c r="HQ1408" t="s">
        <v>3</v>
      </c>
      <c r="HS1408">
        <v>0</v>
      </c>
      <c r="IK1408">
        <v>0</v>
      </c>
    </row>
    <row r="1409" spans="1:245" x14ac:dyDescent="0.2">
      <c r="A1409">
        <v>17</v>
      </c>
      <c r="B1409">
        <v>1</v>
      </c>
      <c r="E1409" t="s">
        <v>318</v>
      </c>
      <c r="F1409" t="s">
        <v>595</v>
      </c>
      <c r="G1409" t="s">
        <v>596</v>
      </c>
      <c r="H1409" t="s">
        <v>146</v>
      </c>
      <c r="I1409">
        <v>7.4999999999999997E-2</v>
      </c>
      <c r="J1409">
        <v>0</v>
      </c>
      <c r="K1409">
        <v>7.4999999999999997E-2</v>
      </c>
      <c r="O1409">
        <f t="shared" si="833"/>
        <v>45889.15</v>
      </c>
      <c r="P1409">
        <f t="shared" si="834"/>
        <v>45889.15</v>
      </c>
      <c r="Q1409">
        <f>(ROUND((ROUND(((ET1409)*AV1409*I1409),2)*BB1409),2)+ROUND((ROUND(((AE1409-(EU1409))*AV1409*I1409),2)*BS1409),2))</f>
        <v>0</v>
      </c>
      <c r="R1409">
        <f t="shared" si="835"/>
        <v>0</v>
      </c>
      <c r="S1409">
        <f t="shared" si="836"/>
        <v>0</v>
      </c>
      <c r="T1409">
        <f t="shared" si="837"/>
        <v>0</v>
      </c>
      <c r="U1409">
        <f t="shared" si="838"/>
        <v>0</v>
      </c>
      <c r="V1409">
        <f t="shared" si="839"/>
        <v>0</v>
      </c>
      <c r="W1409">
        <f t="shared" si="840"/>
        <v>0</v>
      </c>
      <c r="X1409">
        <f t="shared" si="841"/>
        <v>0</v>
      </c>
      <c r="Y1409">
        <f t="shared" si="841"/>
        <v>0</v>
      </c>
      <c r="AA1409">
        <v>62853509</v>
      </c>
      <c r="AB1409">
        <f t="shared" si="842"/>
        <v>37399.49</v>
      </c>
      <c r="AC1409">
        <f t="shared" si="843"/>
        <v>37399.49</v>
      </c>
      <c r="AD1409">
        <f>ROUND((((ET1409)-(EU1409))+AE1409),6)</f>
        <v>0</v>
      </c>
      <c r="AE1409">
        <f>ROUND((EU1409),6)</f>
        <v>0</v>
      </c>
      <c r="AF1409">
        <f>ROUND((EV1409),6)</f>
        <v>0</v>
      </c>
      <c r="AG1409">
        <f t="shared" si="845"/>
        <v>0</v>
      </c>
      <c r="AH1409">
        <f>(EW1409)</f>
        <v>0</v>
      </c>
      <c r="AI1409">
        <f>(EX1409)</f>
        <v>0</v>
      </c>
      <c r="AJ1409">
        <f t="shared" si="847"/>
        <v>0</v>
      </c>
      <c r="AK1409">
        <v>37399.49</v>
      </c>
      <c r="AL1409">
        <v>37399.49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  <c r="AS1409">
        <v>0</v>
      </c>
      <c r="AT1409">
        <v>0</v>
      </c>
      <c r="AU1409">
        <v>0</v>
      </c>
      <c r="AV1409">
        <v>1</v>
      </c>
      <c r="AW1409">
        <v>1</v>
      </c>
      <c r="AZ1409">
        <v>1</v>
      </c>
      <c r="BA1409">
        <v>1</v>
      </c>
      <c r="BB1409">
        <v>1</v>
      </c>
      <c r="BC1409">
        <v>16.36</v>
      </c>
      <c r="BD1409" t="s">
        <v>3</v>
      </c>
      <c r="BE1409" t="s">
        <v>3</v>
      </c>
      <c r="BF1409" t="s">
        <v>3</v>
      </c>
      <c r="BG1409" t="s">
        <v>3</v>
      </c>
      <c r="BH1409">
        <v>3</v>
      </c>
      <c r="BI1409">
        <v>2</v>
      </c>
      <c r="BJ1409" t="s">
        <v>597</v>
      </c>
      <c r="BM1409">
        <v>1618</v>
      </c>
      <c r="BN1409">
        <v>0</v>
      </c>
      <c r="BO1409" t="s">
        <v>595</v>
      </c>
      <c r="BP1409">
        <v>1</v>
      </c>
      <c r="BQ1409">
        <v>201</v>
      </c>
      <c r="BR1409">
        <v>0</v>
      </c>
      <c r="BS1409">
        <v>1</v>
      </c>
      <c r="BT1409">
        <v>1</v>
      </c>
      <c r="BU1409">
        <v>1</v>
      </c>
      <c r="BV1409">
        <v>1</v>
      </c>
      <c r="BW1409">
        <v>1</v>
      </c>
      <c r="BX1409">
        <v>1</v>
      </c>
      <c r="BY1409" t="s">
        <v>3</v>
      </c>
      <c r="BZ1409">
        <v>0</v>
      </c>
      <c r="CA1409">
        <v>0</v>
      </c>
      <c r="CB1409" t="s">
        <v>3</v>
      </c>
      <c r="CE1409">
        <v>30</v>
      </c>
      <c r="CF1409">
        <v>0</v>
      </c>
      <c r="CG1409">
        <v>0</v>
      </c>
      <c r="CM1409">
        <v>0</v>
      </c>
      <c r="CN1409" t="s">
        <v>3</v>
      </c>
      <c r="CO1409">
        <v>0</v>
      </c>
      <c r="CP1409">
        <f t="shared" si="848"/>
        <v>45889.15</v>
      </c>
      <c r="CQ1409">
        <f t="shared" si="849"/>
        <v>611855.66</v>
      </c>
      <c r="CR1409">
        <f>(ROUND((ROUND(((ET1409)*AV1409*1),2)*BB1409),2)+ROUND((ROUND(((AE1409-(EU1409))*AV1409*1),2)*BS1409),2))</f>
        <v>0</v>
      </c>
      <c r="CS1409">
        <f t="shared" si="850"/>
        <v>0</v>
      </c>
      <c r="CT1409">
        <f t="shared" si="851"/>
        <v>0</v>
      </c>
      <c r="CU1409">
        <f t="shared" si="852"/>
        <v>0</v>
      </c>
      <c r="CV1409">
        <f t="shared" si="853"/>
        <v>0</v>
      </c>
      <c r="CW1409">
        <f t="shared" si="854"/>
        <v>0</v>
      </c>
      <c r="CX1409">
        <f t="shared" si="854"/>
        <v>0</v>
      </c>
      <c r="CY1409">
        <f t="shared" si="855"/>
        <v>0</v>
      </c>
      <c r="CZ1409">
        <f t="shared" si="856"/>
        <v>0</v>
      </c>
      <c r="DC1409" t="s">
        <v>3</v>
      </c>
      <c r="DD1409" t="s">
        <v>3</v>
      </c>
      <c r="DE1409" t="s">
        <v>3</v>
      </c>
      <c r="DF1409" t="s">
        <v>3</v>
      </c>
      <c r="DG1409" t="s">
        <v>3</v>
      </c>
      <c r="DH1409" t="s">
        <v>3</v>
      </c>
      <c r="DI1409" t="s">
        <v>3</v>
      </c>
      <c r="DJ1409" t="s">
        <v>3</v>
      </c>
      <c r="DK1409" t="s">
        <v>3</v>
      </c>
      <c r="DL1409" t="s">
        <v>3</v>
      </c>
      <c r="DM1409" t="s">
        <v>3</v>
      </c>
      <c r="DN1409">
        <v>0</v>
      </c>
      <c r="DO1409">
        <v>0</v>
      </c>
      <c r="DP1409">
        <v>1</v>
      </c>
      <c r="DQ1409">
        <v>1</v>
      </c>
      <c r="DU1409">
        <v>1003</v>
      </c>
      <c r="DV1409" t="s">
        <v>146</v>
      </c>
      <c r="DW1409" t="s">
        <v>146</v>
      </c>
      <c r="DX1409">
        <v>1000</v>
      </c>
      <c r="DZ1409" t="s">
        <v>3</v>
      </c>
      <c r="EA1409" t="s">
        <v>3</v>
      </c>
      <c r="EB1409" t="s">
        <v>3</v>
      </c>
      <c r="EC1409" t="s">
        <v>3</v>
      </c>
      <c r="EE1409">
        <v>65732920</v>
      </c>
      <c r="EF1409">
        <v>201</v>
      </c>
      <c r="EG1409" t="s">
        <v>148</v>
      </c>
      <c r="EH1409">
        <v>0</v>
      </c>
      <c r="EI1409" t="s">
        <v>3</v>
      </c>
      <c r="EJ1409">
        <v>2</v>
      </c>
      <c r="EK1409">
        <v>1618</v>
      </c>
      <c r="EL1409" t="s">
        <v>149</v>
      </c>
      <c r="EM1409" t="s">
        <v>150</v>
      </c>
      <c r="EO1409" t="s">
        <v>3</v>
      </c>
      <c r="EQ1409">
        <v>0</v>
      </c>
      <c r="ER1409">
        <v>37399.49</v>
      </c>
      <c r="ES1409">
        <v>37399.49</v>
      </c>
      <c r="ET1409">
        <v>0</v>
      </c>
      <c r="EU1409">
        <v>0</v>
      </c>
      <c r="EV1409">
        <v>0</v>
      </c>
      <c r="EW1409">
        <v>0</v>
      </c>
      <c r="EX1409">
        <v>0</v>
      </c>
      <c r="EY1409">
        <v>0</v>
      </c>
      <c r="FQ1409">
        <v>0</v>
      </c>
      <c r="FR1409">
        <v>0</v>
      </c>
      <c r="FS1409">
        <v>0</v>
      </c>
      <c r="FX1409">
        <v>0</v>
      </c>
      <c r="FY1409">
        <v>0</v>
      </c>
      <c r="GA1409" t="s">
        <v>3</v>
      </c>
      <c r="GD1409">
        <v>0</v>
      </c>
      <c r="GF1409">
        <v>337272714</v>
      </c>
      <c r="GG1409">
        <v>2</v>
      </c>
      <c r="GH1409">
        <v>1</v>
      </c>
      <c r="GI1409">
        <v>2</v>
      </c>
      <c r="GJ1409">
        <v>0</v>
      </c>
      <c r="GK1409">
        <f>ROUND(R1409*(R12)/100,2)</f>
        <v>0</v>
      </c>
      <c r="GL1409">
        <f t="shared" si="857"/>
        <v>0</v>
      </c>
      <c r="GM1409">
        <f t="shared" si="858"/>
        <v>45889.15</v>
      </c>
      <c r="GN1409">
        <f t="shared" si="859"/>
        <v>0</v>
      </c>
      <c r="GO1409">
        <f t="shared" si="860"/>
        <v>45889.15</v>
      </c>
      <c r="GP1409">
        <f t="shared" si="861"/>
        <v>0</v>
      </c>
      <c r="GR1409">
        <v>0</v>
      </c>
      <c r="GS1409">
        <v>0</v>
      </c>
      <c r="GT1409">
        <v>0</v>
      </c>
      <c r="GU1409" t="s">
        <v>3</v>
      </c>
      <c r="GV1409">
        <f t="shared" si="862"/>
        <v>0</v>
      </c>
      <c r="GW1409">
        <v>1</v>
      </c>
      <c r="GX1409">
        <f t="shared" si="863"/>
        <v>0</v>
      </c>
      <c r="HA1409">
        <v>0</v>
      </c>
      <c r="HB1409">
        <v>0</v>
      </c>
      <c r="HC1409">
        <f t="shared" si="864"/>
        <v>0</v>
      </c>
      <c r="HE1409" t="s">
        <v>3</v>
      </c>
      <c r="HF1409" t="s">
        <v>3</v>
      </c>
      <c r="HM1409" t="s">
        <v>3</v>
      </c>
      <c r="HN1409" t="s">
        <v>3</v>
      </c>
      <c r="HO1409" t="s">
        <v>3</v>
      </c>
      <c r="HP1409" t="s">
        <v>3</v>
      </c>
      <c r="HQ1409" t="s">
        <v>3</v>
      </c>
      <c r="HS1409">
        <v>0</v>
      </c>
      <c r="IK1409">
        <v>0</v>
      </c>
    </row>
    <row r="1411" spans="1:245" x14ac:dyDescent="0.2">
      <c r="A1411" s="2">
        <v>51</v>
      </c>
      <c r="B1411" s="2">
        <f>B1398</f>
        <v>1</v>
      </c>
      <c r="C1411" s="2">
        <f>A1398</f>
        <v>4</v>
      </c>
      <c r="D1411" s="2">
        <f>ROW(A1398)</f>
        <v>1398</v>
      </c>
      <c r="E1411" s="2"/>
      <c r="F1411" s="2" t="str">
        <f>IF(F1398&lt;&gt;"",F1398,"")</f>
        <v>Новый раздел</v>
      </c>
      <c r="G1411" s="2" t="str">
        <f>IF(G1398&lt;&gt;"",G1398,"")</f>
        <v>Заземление</v>
      </c>
      <c r="H1411" s="2">
        <v>0</v>
      </c>
      <c r="I1411" s="2"/>
      <c r="J1411" s="2"/>
      <c r="K1411" s="2"/>
      <c r="L1411" s="2"/>
      <c r="M1411" s="2"/>
      <c r="N1411" s="2"/>
      <c r="O1411" s="2">
        <f t="shared" ref="O1411:T1411" si="865">ROUND(AB1411,2)</f>
        <v>96335.19</v>
      </c>
      <c r="P1411" s="2">
        <f t="shared" si="865"/>
        <v>49951.59</v>
      </c>
      <c r="Q1411" s="2">
        <f t="shared" si="865"/>
        <v>810.67</v>
      </c>
      <c r="R1411" s="2">
        <f t="shared" si="865"/>
        <v>230.49</v>
      </c>
      <c r="S1411" s="2">
        <f t="shared" si="865"/>
        <v>45572.93</v>
      </c>
      <c r="T1411" s="2">
        <f t="shared" si="865"/>
        <v>0</v>
      </c>
      <c r="U1411" s="2">
        <f>AH1411</f>
        <v>82.37181514320001</v>
      </c>
      <c r="V1411" s="2">
        <f>AI1411</f>
        <v>0</v>
      </c>
      <c r="W1411" s="2">
        <f>ROUND(AJ1411,2)</f>
        <v>0</v>
      </c>
      <c r="X1411" s="2">
        <f>ROUND(AK1411,2)</f>
        <v>41159.39</v>
      </c>
      <c r="Y1411" s="2">
        <f>ROUND(AL1411,2)</f>
        <v>19289.28</v>
      </c>
      <c r="Z1411" s="2"/>
      <c r="AA1411" s="2"/>
      <c r="AB1411" s="2">
        <f>ROUND(SUMIF(AA1402:AA1409,"=62853509",O1402:O1409),2)</f>
        <v>96335.19</v>
      </c>
      <c r="AC1411" s="2">
        <f>ROUND(SUMIF(AA1402:AA1409,"=62853509",P1402:P1409),2)</f>
        <v>49951.59</v>
      </c>
      <c r="AD1411" s="2">
        <f>ROUND(SUMIF(AA1402:AA1409,"=62853509",Q1402:Q1409),2)</f>
        <v>810.67</v>
      </c>
      <c r="AE1411" s="2">
        <f>ROUND(SUMIF(AA1402:AA1409,"=62853509",R1402:R1409),2)</f>
        <v>230.49</v>
      </c>
      <c r="AF1411" s="2">
        <f>ROUND(SUMIF(AA1402:AA1409,"=62853509",S1402:S1409),2)</f>
        <v>45572.93</v>
      </c>
      <c r="AG1411" s="2">
        <f>ROUND(SUMIF(AA1402:AA1409,"=62853509",T1402:T1409),2)</f>
        <v>0</v>
      </c>
      <c r="AH1411" s="2">
        <f>SUMIF(AA1402:AA1409,"=62853509",U1402:U1409)</f>
        <v>82.37181514320001</v>
      </c>
      <c r="AI1411" s="2">
        <f>SUMIF(AA1402:AA1409,"=62853509",V1402:V1409)</f>
        <v>0</v>
      </c>
      <c r="AJ1411" s="2">
        <f>ROUND(SUMIF(AA1402:AA1409,"=62853509",W1402:W1409),2)</f>
        <v>0</v>
      </c>
      <c r="AK1411" s="2">
        <f>ROUND(SUMIF(AA1402:AA1409,"=62853509",X1402:X1409),2)</f>
        <v>41159.39</v>
      </c>
      <c r="AL1411" s="2">
        <f>ROUND(SUMIF(AA1402:AA1409,"=62853509",Y1402:Y1409),2)</f>
        <v>19289.28</v>
      </c>
      <c r="AM1411" s="2"/>
      <c r="AN1411" s="2"/>
      <c r="AO1411" s="2">
        <f t="shared" ref="AO1411:BD1411" si="866">ROUND(BX1411,2)</f>
        <v>0</v>
      </c>
      <c r="AP1411" s="2">
        <f t="shared" si="866"/>
        <v>0</v>
      </c>
      <c r="AQ1411" s="2">
        <f t="shared" si="866"/>
        <v>0</v>
      </c>
      <c r="AR1411" s="2">
        <f t="shared" si="866"/>
        <v>157152.64000000001</v>
      </c>
      <c r="AS1411" s="2">
        <f t="shared" si="866"/>
        <v>35007.21</v>
      </c>
      <c r="AT1411" s="2">
        <f t="shared" si="866"/>
        <v>122145.43</v>
      </c>
      <c r="AU1411" s="2">
        <f t="shared" si="866"/>
        <v>0</v>
      </c>
      <c r="AV1411" s="2">
        <f t="shared" si="866"/>
        <v>49951.59</v>
      </c>
      <c r="AW1411" s="2">
        <f t="shared" si="866"/>
        <v>49951.59</v>
      </c>
      <c r="AX1411" s="2">
        <f t="shared" si="866"/>
        <v>0</v>
      </c>
      <c r="AY1411" s="2">
        <f t="shared" si="866"/>
        <v>49951.59</v>
      </c>
      <c r="AZ1411" s="2">
        <f t="shared" si="866"/>
        <v>0</v>
      </c>
      <c r="BA1411" s="2">
        <f t="shared" si="866"/>
        <v>0</v>
      </c>
      <c r="BB1411" s="2">
        <f t="shared" si="866"/>
        <v>0</v>
      </c>
      <c r="BC1411" s="2">
        <f t="shared" si="866"/>
        <v>0</v>
      </c>
      <c r="BD1411" s="2">
        <f t="shared" si="866"/>
        <v>0</v>
      </c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  <c r="BV1411" s="2"/>
      <c r="BW1411" s="2"/>
      <c r="BX1411" s="2">
        <f>ROUND(SUMIF(AA1402:AA1409,"=62853509",FQ1402:FQ1409),2)</f>
        <v>0</v>
      </c>
      <c r="BY1411" s="2">
        <f>ROUND(SUMIF(AA1402:AA1409,"=62853509",FR1402:FR1409),2)</f>
        <v>0</v>
      </c>
      <c r="BZ1411" s="2">
        <f>ROUND(SUMIF(AA1402:AA1409,"=62853509",GL1402:GL1409),2)</f>
        <v>0</v>
      </c>
      <c r="CA1411" s="2">
        <f>ROUND(SUMIF(AA1402:AA1409,"=62853509",GM1402:GM1409),2)</f>
        <v>157152.64000000001</v>
      </c>
      <c r="CB1411" s="2">
        <f>ROUND(SUMIF(AA1402:AA1409,"=62853509",GN1402:GN1409),2)</f>
        <v>35007.21</v>
      </c>
      <c r="CC1411" s="2">
        <f>ROUND(SUMIF(AA1402:AA1409,"=62853509",GO1402:GO1409),2)</f>
        <v>122145.43</v>
      </c>
      <c r="CD1411" s="2">
        <f>ROUND(SUMIF(AA1402:AA1409,"=62853509",GP1402:GP1409),2)</f>
        <v>0</v>
      </c>
      <c r="CE1411" s="2">
        <f>AC1411-BX1411</f>
        <v>49951.59</v>
      </c>
      <c r="CF1411" s="2">
        <f>AC1411-BY1411</f>
        <v>49951.59</v>
      </c>
      <c r="CG1411" s="2">
        <f>BX1411-BZ1411</f>
        <v>0</v>
      </c>
      <c r="CH1411" s="2">
        <f>AC1411-BX1411-BY1411+BZ1411</f>
        <v>49951.59</v>
      </c>
      <c r="CI1411" s="2">
        <f>BY1411-BZ1411</f>
        <v>0</v>
      </c>
      <c r="CJ1411" s="2">
        <f>ROUND(SUMIF(AA1402:AA1409,"=62853509",GX1402:GX1409),2)</f>
        <v>0</v>
      </c>
      <c r="CK1411" s="2">
        <f>ROUND(SUMIF(AA1402:AA1409,"=62853509",GY1402:GY1409),2)</f>
        <v>0</v>
      </c>
      <c r="CL1411" s="2">
        <f>ROUND(SUMIF(AA1402:AA1409,"=62853509",GZ1402:GZ1409),2)</f>
        <v>0</v>
      </c>
      <c r="CM1411" s="2">
        <f>ROUND(SUMIF(AA1402:AA1409,"=62853509",HD1402:HD1409),2)</f>
        <v>0</v>
      </c>
      <c r="CN1411" s="2"/>
      <c r="CO1411" s="2"/>
      <c r="CP1411" s="2"/>
      <c r="CQ1411" s="2"/>
      <c r="CR1411" s="2"/>
      <c r="CS1411" s="2"/>
      <c r="CT1411" s="2"/>
      <c r="CU1411" s="2"/>
      <c r="CV1411" s="2"/>
      <c r="CW1411" s="2"/>
      <c r="CX1411" s="2"/>
      <c r="CY1411" s="2"/>
      <c r="CZ1411" s="2"/>
      <c r="DA1411" s="2"/>
      <c r="DB1411" s="2"/>
      <c r="DC1411" s="2"/>
      <c r="DD1411" s="2"/>
      <c r="DE1411" s="2"/>
      <c r="DF1411" s="2"/>
      <c r="DG1411" s="3"/>
      <c r="DH1411" s="3"/>
      <c r="DI1411" s="3"/>
      <c r="DJ1411" s="3"/>
      <c r="DK1411" s="3"/>
      <c r="DL1411" s="3"/>
      <c r="DM1411" s="3"/>
      <c r="DN1411" s="3"/>
      <c r="DO1411" s="3"/>
      <c r="DP1411" s="3"/>
      <c r="DQ1411" s="3"/>
      <c r="DR1411" s="3"/>
      <c r="DS1411" s="3"/>
      <c r="DT1411" s="3"/>
      <c r="DU1411" s="3"/>
      <c r="DV1411" s="3"/>
      <c r="DW1411" s="3"/>
      <c r="DX1411" s="3"/>
      <c r="DY1411" s="3"/>
      <c r="DZ1411" s="3"/>
      <c r="EA1411" s="3"/>
      <c r="EB1411" s="3"/>
      <c r="EC1411" s="3"/>
      <c r="ED1411" s="3"/>
      <c r="EE1411" s="3"/>
      <c r="EF1411" s="3"/>
      <c r="EG1411" s="3"/>
      <c r="EH1411" s="3"/>
      <c r="EI1411" s="3"/>
      <c r="EJ1411" s="3"/>
      <c r="EK1411" s="3"/>
      <c r="EL1411" s="3"/>
      <c r="EM1411" s="3"/>
      <c r="EN1411" s="3"/>
      <c r="EO1411" s="3"/>
      <c r="EP1411" s="3"/>
      <c r="EQ1411" s="3"/>
      <c r="ER1411" s="3"/>
      <c r="ES1411" s="3"/>
      <c r="ET1411" s="3"/>
      <c r="EU1411" s="3"/>
      <c r="EV1411" s="3"/>
      <c r="EW1411" s="3"/>
      <c r="EX1411" s="3"/>
      <c r="EY1411" s="3"/>
      <c r="EZ1411" s="3"/>
      <c r="FA1411" s="3"/>
      <c r="FB1411" s="3"/>
      <c r="FC1411" s="3"/>
      <c r="FD1411" s="3"/>
      <c r="FE1411" s="3"/>
      <c r="FF1411" s="3"/>
      <c r="FG1411" s="3"/>
      <c r="FH1411" s="3"/>
      <c r="FI1411" s="3"/>
      <c r="FJ1411" s="3"/>
      <c r="FK1411" s="3"/>
      <c r="FL1411" s="3"/>
      <c r="FM1411" s="3"/>
      <c r="FN1411" s="3"/>
      <c r="FO1411" s="3"/>
      <c r="FP1411" s="3"/>
      <c r="FQ1411" s="3"/>
      <c r="FR1411" s="3"/>
      <c r="FS1411" s="3"/>
      <c r="FT1411" s="3"/>
      <c r="FU1411" s="3"/>
      <c r="FV1411" s="3"/>
      <c r="FW1411" s="3"/>
      <c r="FX1411" s="3"/>
      <c r="FY1411" s="3"/>
      <c r="FZ1411" s="3"/>
      <c r="GA1411" s="3"/>
      <c r="GB1411" s="3"/>
      <c r="GC1411" s="3"/>
      <c r="GD1411" s="3"/>
      <c r="GE1411" s="3"/>
      <c r="GF1411" s="3"/>
      <c r="GG1411" s="3"/>
      <c r="GH1411" s="3"/>
      <c r="GI1411" s="3"/>
      <c r="GJ1411" s="3"/>
      <c r="GK1411" s="3"/>
      <c r="GL1411" s="3"/>
      <c r="GM1411" s="3"/>
      <c r="GN1411" s="3"/>
      <c r="GO1411" s="3"/>
      <c r="GP1411" s="3"/>
      <c r="GQ1411" s="3"/>
      <c r="GR1411" s="3"/>
      <c r="GS1411" s="3"/>
      <c r="GT1411" s="3"/>
      <c r="GU1411" s="3"/>
      <c r="GV1411" s="3"/>
      <c r="GW1411" s="3"/>
      <c r="GX1411" s="3">
        <v>0</v>
      </c>
    </row>
    <row r="1413" spans="1:245" x14ac:dyDescent="0.2">
      <c r="A1413" s="4">
        <v>50</v>
      </c>
      <c r="B1413" s="4">
        <v>0</v>
      </c>
      <c r="C1413" s="4">
        <v>0</v>
      </c>
      <c r="D1413" s="4">
        <v>1</v>
      </c>
      <c r="E1413" s="4">
        <v>201</v>
      </c>
      <c r="F1413" s="4">
        <f>ROUND(Source!O1411,O1413)</f>
        <v>96335.19</v>
      </c>
      <c r="G1413" s="4" t="s">
        <v>70</v>
      </c>
      <c r="H1413" s="4" t="s">
        <v>71</v>
      </c>
      <c r="I1413" s="4"/>
      <c r="J1413" s="4"/>
      <c r="K1413" s="4">
        <v>201</v>
      </c>
      <c r="L1413" s="4">
        <v>1</v>
      </c>
      <c r="M1413" s="4">
        <v>3</v>
      </c>
      <c r="N1413" s="4" t="s">
        <v>3</v>
      </c>
      <c r="O1413" s="4">
        <v>2</v>
      </c>
      <c r="P1413" s="4"/>
      <c r="Q1413" s="4"/>
      <c r="R1413" s="4"/>
      <c r="S1413" s="4"/>
      <c r="T1413" s="4"/>
      <c r="U1413" s="4"/>
      <c r="V1413" s="4"/>
      <c r="W1413" s="4">
        <v>96335.19</v>
      </c>
      <c r="X1413" s="4">
        <v>1</v>
      </c>
      <c r="Y1413" s="4">
        <v>96335.19</v>
      </c>
      <c r="Z1413" s="4"/>
      <c r="AA1413" s="4"/>
      <c r="AB1413" s="4"/>
    </row>
    <row r="1414" spans="1:245" x14ac:dyDescent="0.2">
      <c r="A1414" s="4">
        <v>50</v>
      </c>
      <c r="B1414" s="4">
        <v>0</v>
      </c>
      <c r="C1414" s="4">
        <v>0</v>
      </c>
      <c r="D1414" s="4">
        <v>1</v>
      </c>
      <c r="E1414" s="4">
        <v>202</v>
      </c>
      <c r="F1414" s="4">
        <f>ROUND(Source!P1411,O1414)</f>
        <v>49951.59</v>
      </c>
      <c r="G1414" s="4" t="s">
        <v>72</v>
      </c>
      <c r="H1414" s="4" t="s">
        <v>73</v>
      </c>
      <c r="I1414" s="4"/>
      <c r="J1414" s="4"/>
      <c r="K1414" s="4">
        <v>202</v>
      </c>
      <c r="L1414" s="4">
        <v>2</v>
      </c>
      <c r="M1414" s="4">
        <v>3</v>
      </c>
      <c r="N1414" s="4" t="s">
        <v>3</v>
      </c>
      <c r="O1414" s="4">
        <v>2</v>
      </c>
      <c r="P1414" s="4"/>
      <c r="Q1414" s="4"/>
      <c r="R1414" s="4"/>
      <c r="S1414" s="4"/>
      <c r="T1414" s="4"/>
      <c r="U1414" s="4"/>
      <c r="V1414" s="4"/>
      <c r="W1414" s="4">
        <v>49951.59</v>
      </c>
      <c r="X1414" s="4">
        <v>1</v>
      </c>
      <c r="Y1414" s="4">
        <v>49951.59</v>
      </c>
      <c r="Z1414" s="4"/>
      <c r="AA1414" s="4"/>
      <c r="AB1414" s="4"/>
    </row>
    <row r="1415" spans="1:245" x14ac:dyDescent="0.2">
      <c r="A1415" s="4">
        <v>50</v>
      </c>
      <c r="B1415" s="4">
        <v>0</v>
      </c>
      <c r="C1415" s="4">
        <v>0</v>
      </c>
      <c r="D1415" s="4">
        <v>1</v>
      </c>
      <c r="E1415" s="4">
        <v>222</v>
      </c>
      <c r="F1415" s="4">
        <f>ROUND(Source!AO1411,O1415)</f>
        <v>0</v>
      </c>
      <c r="G1415" s="4" t="s">
        <v>74</v>
      </c>
      <c r="H1415" s="4" t="s">
        <v>75</v>
      </c>
      <c r="I1415" s="4"/>
      <c r="J1415" s="4"/>
      <c r="K1415" s="4">
        <v>222</v>
      </c>
      <c r="L1415" s="4">
        <v>3</v>
      </c>
      <c r="M1415" s="4">
        <v>3</v>
      </c>
      <c r="N1415" s="4" t="s">
        <v>3</v>
      </c>
      <c r="O1415" s="4">
        <v>2</v>
      </c>
      <c r="P1415" s="4"/>
      <c r="Q1415" s="4"/>
      <c r="R1415" s="4"/>
      <c r="S1415" s="4"/>
      <c r="T1415" s="4"/>
      <c r="U1415" s="4"/>
      <c r="V1415" s="4"/>
      <c r="W1415" s="4">
        <v>0</v>
      </c>
      <c r="X1415" s="4">
        <v>1</v>
      </c>
      <c r="Y1415" s="4">
        <v>0</v>
      </c>
      <c r="Z1415" s="4"/>
      <c r="AA1415" s="4"/>
      <c r="AB1415" s="4"/>
    </row>
    <row r="1416" spans="1:245" x14ac:dyDescent="0.2">
      <c r="A1416" s="4">
        <v>50</v>
      </c>
      <c r="B1416" s="4">
        <v>0</v>
      </c>
      <c r="C1416" s="4">
        <v>0</v>
      </c>
      <c r="D1416" s="4">
        <v>1</v>
      </c>
      <c r="E1416" s="4">
        <v>225</v>
      </c>
      <c r="F1416" s="4">
        <f>ROUND(Source!AV1411,O1416)</f>
        <v>49951.59</v>
      </c>
      <c r="G1416" s="4" t="s">
        <v>76</v>
      </c>
      <c r="H1416" s="4" t="s">
        <v>77</v>
      </c>
      <c r="I1416" s="4"/>
      <c r="J1416" s="4"/>
      <c r="K1416" s="4">
        <v>225</v>
      </c>
      <c r="L1416" s="4">
        <v>4</v>
      </c>
      <c r="M1416" s="4">
        <v>3</v>
      </c>
      <c r="N1416" s="4" t="s">
        <v>3</v>
      </c>
      <c r="O1416" s="4">
        <v>2</v>
      </c>
      <c r="P1416" s="4"/>
      <c r="Q1416" s="4"/>
      <c r="R1416" s="4"/>
      <c r="S1416" s="4"/>
      <c r="T1416" s="4"/>
      <c r="U1416" s="4"/>
      <c r="V1416" s="4"/>
      <c r="W1416" s="4">
        <v>49951.59</v>
      </c>
      <c r="X1416" s="4">
        <v>1</v>
      </c>
      <c r="Y1416" s="4">
        <v>49951.59</v>
      </c>
      <c r="Z1416" s="4"/>
      <c r="AA1416" s="4"/>
      <c r="AB1416" s="4"/>
    </row>
    <row r="1417" spans="1:245" x14ac:dyDescent="0.2">
      <c r="A1417" s="4">
        <v>50</v>
      </c>
      <c r="B1417" s="4">
        <v>0</v>
      </c>
      <c r="C1417" s="4">
        <v>0</v>
      </c>
      <c r="D1417" s="4">
        <v>1</v>
      </c>
      <c r="E1417" s="4">
        <v>226</v>
      </c>
      <c r="F1417" s="4">
        <f>ROUND(Source!AW1411,O1417)</f>
        <v>49951.59</v>
      </c>
      <c r="G1417" s="4" t="s">
        <v>78</v>
      </c>
      <c r="H1417" s="4" t="s">
        <v>79</v>
      </c>
      <c r="I1417" s="4"/>
      <c r="J1417" s="4"/>
      <c r="K1417" s="4">
        <v>226</v>
      </c>
      <c r="L1417" s="4">
        <v>5</v>
      </c>
      <c r="M1417" s="4">
        <v>3</v>
      </c>
      <c r="N1417" s="4" t="s">
        <v>3</v>
      </c>
      <c r="O1417" s="4">
        <v>2</v>
      </c>
      <c r="P1417" s="4"/>
      <c r="Q1417" s="4"/>
      <c r="R1417" s="4"/>
      <c r="S1417" s="4"/>
      <c r="T1417" s="4"/>
      <c r="U1417" s="4"/>
      <c r="V1417" s="4"/>
      <c r="W1417" s="4">
        <v>49951.59</v>
      </c>
      <c r="X1417" s="4">
        <v>1</v>
      </c>
      <c r="Y1417" s="4">
        <v>49951.59</v>
      </c>
      <c r="Z1417" s="4"/>
      <c r="AA1417" s="4"/>
      <c r="AB1417" s="4"/>
    </row>
    <row r="1418" spans="1:245" x14ac:dyDescent="0.2">
      <c r="A1418" s="4">
        <v>50</v>
      </c>
      <c r="B1418" s="4">
        <v>0</v>
      </c>
      <c r="C1418" s="4">
        <v>0</v>
      </c>
      <c r="D1418" s="4">
        <v>1</v>
      </c>
      <c r="E1418" s="4">
        <v>227</v>
      </c>
      <c r="F1418" s="4">
        <f>ROUND(Source!AX1411,O1418)</f>
        <v>0</v>
      </c>
      <c r="G1418" s="4" t="s">
        <v>80</v>
      </c>
      <c r="H1418" s="4" t="s">
        <v>81</v>
      </c>
      <c r="I1418" s="4"/>
      <c r="J1418" s="4"/>
      <c r="K1418" s="4">
        <v>227</v>
      </c>
      <c r="L1418" s="4">
        <v>6</v>
      </c>
      <c r="M1418" s="4">
        <v>3</v>
      </c>
      <c r="N1418" s="4" t="s">
        <v>3</v>
      </c>
      <c r="O1418" s="4">
        <v>2</v>
      </c>
      <c r="P1418" s="4"/>
      <c r="Q1418" s="4"/>
      <c r="R1418" s="4"/>
      <c r="S1418" s="4"/>
      <c r="T1418" s="4"/>
      <c r="U1418" s="4"/>
      <c r="V1418" s="4"/>
      <c r="W1418" s="4">
        <v>0</v>
      </c>
      <c r="X1418" s="4">
        <v>1</v>
      </c>
      <c r="Y1418" s="4">
        <v>0</v>
      </c>
      <c r="Z1418" s="4"/>
      <c r="AA1418" s="4"/>
      <c r="AB1418" s="4"/>
    </row>
    <row r="1419" spans="1:245" x14ac:dyDescent="0.2">
      <c r="A1419" s="4">
        <v>50</v>
      </c>
      <c r="B1419" s="4">
        <v>0</v>
      </c>
      <c r="C1419" s="4">
        <v>0</v>
      </c>
      <c r="D1419" s="4">
        <v>1</v>
      </c>
      <c r="E1419" s="4">
        <v>228</v>
      </c>
      <c r="F1419" s="4">
        <f>ROUND(Source!AY1411,O1419)</f>
        <v>49951.59</v>
      </c>
      <c r="G1419" s="4" t="s">
        <v>82</v>
      </c>
      <c r="H1419" s="4" t="s">
        <v>83</v>
      </c>
      <c r="I1419" s="4"/>
      <c r="J1419" s="4"/>
      <c r="K1419" s="4">
        <v>228</v>
      </c>
      <c r="L1419" s="4">
        <v>7</v>
      </c>
      <c r="M1419" s="4">
        <v>3</v>
      </c>
      <c r="N1419" s="4" t="s">
        <v>3</v>
      </c>
      <c r="O1419" s="4">
        <v>2</v>
      </c>
      <c r="P1419" s="4"/>
      <c r="Q1419" s="4"/>
      <c r="R1419" s="4"/>
      <c r="S1419" s="4"/>
      <c r="T1419" s="4"/>
      <c r="U1419" s="4"/>
      <c r="V1419" s="4"/>
      <c r="W1419" s="4">
        <v>49951.59</v>
      </c>
      <c r="X1419" s="4">
        <v>1</v>
      </c>
      <c r="Y1419" s="4">
        <v>49951.59</v>
      </c>
      <c r="Z1419" s="4"/>
      <c r="AA1419" s="4"/>
      <c r="AB1419" s="4"/>
    </row>
    <row r="1420" spans="1:245" x14ac:dyDescent="0.2">
      <c r="A1420" s="4">
        <v>50</v>
      </c>
      <c r="B1420" s="4">
        <v>0</v>
      </c>
      <c r="C1420" s="4">
        <v>0</v>
      </c>
      <c r="D1420" s="4">
        <v>1</v>
      </c>
      <c r="E1420" s="4">
        <v>216</v>
      </c>
      <c r="F1420" s="4">
        <f>ROUND(Source!AP1411,O1420)</f>
        <v>0</v>
      </c>
      <c r="G1420" s="4" t="s">
        <v>84</v>
      </c>
      <c r="H1420" s="4" t="s">
        <v>85</v>
      </c>
      <c r="I1420" s="4"/>
      <c r="J1420" s="4"/>
      <c r="K1420" s="4">
        <v>216</v>
      </c>
      <c r="L1420" s="4">
        <v>8</v>
      </c>
      <c r="M1420" s="4">
        <v>3</v>
      </c>
      <c r="N1420" s="4" t="s">
        <v>3</v>
      </c>
      <c r="O1420" s="4">
        <v>2</v>
      </c>
      <c r="P1420" s="4"/>
      <c r="Q1420" s="4"/>
      <c r="R1420" s="4"/>
      <c r="S1420" s="4"/>
      <c r="T1420" s="4"/>
      <c r="U1420" s="4"/>
      <c r="V1420" s="4"/>
      <c r="W1420" s="4">
        <v>0</v>
      </c>
      <c r="X1420" s="4">
        <v>1</v>
      </c>
      <c r="Y1420" s="4">
        <v>0</v>
      </c>
      <c r="Z1420" s="4"/>
      <c r="AA1420" s="4"/>
      <c r="AB1420" s="4"/>
    </row>
    <row r="1421" spans="1:245" x14ac:dyDescent="0.2">
      <c r="A1421" s="4">
        <v>50</v>
      </c>
      <c r="B1421" s="4">
        <v>0</v>
      </c>
      <c r="C1421" s="4">
        <v>0</v>
      </c>
      <c r="D1421" s="4">
        <v>1</v>
      </c>
      <c r="E1421" s="4">
        <v>223</v>
      </c>
      <c r="F1421" s="4">
        <f>ROUND(Source!AQ1411,O1421)</f>
        <v>0</v>
      </c>
      <c r="G1421" s="4" t="s">
        <v>86</v>
      </c>
      <c r="H1421" s="4" t="s">
        <v>87</v>
      </c>
      <c r="I1421" s="4"/>
      <c r="J1421" s="4"/>
      <c r="K1421" s="4">
        <v>223</v>
      </c>
      <c r="L1421" s="4">
        <v>9</v>
      </c>
      <c r="M1421" s="4">
        <v>3</v>
      </c>
      <c r="N1421" s="4" t="s">
        <v>3</v>
      </c>
      <c r="O1421" s="4">
        <v>2</v>
      </c>
      <c r="P1421" s="4"/>
      <c r="Q1421" s="4"/>
      <c r="R1421" s="4"/>
      <c r="S1421" s="4"/>
      <c r="T1421" s="4"/>
      <c r="U1421" s="4"/>
      <c r="V1421" s="4"/>
      <c r="W1421" s="4">
        <v>0</v>
      </c>
      <c r="X1421" s="4">
        <v>1</v>
      </c>
      <c r="Y1421" s="4">
        <v>0</v>
      </c>
      <c r="Z1421" s="4"/>
      <c r="AA1421" s="4"/>
      <c r="AB1421" s="4"/>
    </row>
    <row r="1422" spans="1:245" x14ac:dyDescent="0.2">
      <c r="A1422" s="4">
        <v>50</v>
      </c>
      <c r="B1422" s="4">
        <v>0</v>
      </c>
      <c r="C1422" s="4">
        <v>0</v>
      </c>
      <c r="D1422" s="4">
        <v>1</v>
      </c>
      <c r="E1422" s="4">
        <v>229</v>
      </c>
      <c r="F1422" s="4">
        <f>ROUND(Source!AZ1411,O1422)</f>
        <v>0</v>
      </c>
      <c r="G1422" s="4" t="s">
        <v>88</v>
      </c>
      <c r="H1422" s="4" t="s">
        <v>89</v>
      </c>
      <c r="I1422" s="4"/>
      <c r="J1422" s="4"/>
      <c r="K1422" s="4">
        <v>229</v>
      </c>
      <c r="L1422" s="4">
        <v>10</v>
      </c>
      <c r="M1422" s="4">
        <v>3</v>
      </c>
      <c r="N1422" s="4" t="s">
        <v>3</v>
      </c>
      <c r="O1422" s="4">
        <v>2</v>
      </c>
      <c r="P1422" s="4"/>
      <c r="Q1422" s="4"/>
      <c r="R1422" s="4"/>
      <c r="S1422" s="4"/>
      <c r="T1422" s="4"/>
      <c r="U1422" s="4"/>
      <c r="V1422" s="4"/>
      <c r="W1422" s="4">
        <v>0</v>
      </c>
      <c r="X1422" s="4">
        <v>1</v>
      </c>
      <c r="Y1422" s="4">
        <v>0</v>
      </c>
      <c r="Z1422" s="4"/>
      <c r="AA1422" s="4"/>
      <c r="AB1422" s="4"/>
    </row>
    <row r="1423" spans="1:245" x14ac:dyDescent="0.2">
      <c r="A1423" s="4">
        <v>50</v>
      </c>
      <c r="B1423" s="4">
        <v>0</v>
      </c>
      <c r="C1423" s="4">
        <v>0</v>
      </c>
      <c r="D1423" s="4">
        <v>1</v>
      </c>
      <c r="E1423" s="4">
        <v>203</v>
      </c>
      <c r="F1423" s="4">
        <f>ROUND(Source!Q1411,O1423)</f>
        <v>810.67</v>
      </c>
      <c r="G1423" s="4" t="s">
        <v>90</v>
      </c>
      <c r="H1423" s="4" t="s">
        <v>91</v>
      </c>
      <c r="I1423" s="4"/>
      <c r="J1423" s="4"/>
      <c r="K1423" s="4">
        <v>203</v>
      </c>
      <c r="L1423" s="4">
        <v>11</v>
      </c>
      <c r="M1423" s="4">
        <v>3</v>
      </c>
      <c r="N1423" s="4" t="s">
        <v>3</v>
      </c>
      <c r="O1423" s="4">
        <v>2</v>
      </c>
      <c r="P1423" s="4"/>
      <c r="Q1423" s="4"/>
      <c r="R1423" s="4"/>
      <c r="S1423" s="4"/>
      <c r="T1423" s="4"/>
      <c r="U1423" s="4"/>
      <c r="V1423" s="4"/>
      <c r="W1423" s="4">
        <v>810.67</v>
      </c>
      <c r="X1423" s="4">
        <v>1</v>
      </c>
      <c r="Y1423" s="4">
        <v>810.67</v>
      </c>
      <c r="Z1423" s="4"/>
      <c r="AA1423" s="4"/>
      <c r="AB1423" s="4"/>
    </row>
    <row r="1424" spans="1:245" x14ac:dyDescent="0.2">
      <c r="A1424" s="4">
        <v>50</v>
      </c>
      <c r="B1424" s="4">
        <v>0</v>
      </c>
      <c r="C1424" s="4">
        <v>0</v>
      </c>
      <c r="D1424" s="4">
        <v>1</v>
      </c>
      <c r="E1424" s="4">
        <v>231</v>
      </c>
      <c r="F1424" s="4">
        <f>ROUND(Source!BB1411,O1424)</f>
        <v>0</v>
      </c>
      <c r="G1424" s="4" t="s">
        <v>92</v>
      </c>
      <c r="H1424" s="4" t="s">
        <v>93</v>
      </c>
      <c r="I1424" s="4"/>
      <c r="J1424" s="4"/>
      <c r="K1424" s="4">
        <v>231</v>
      </c>
      <c r="L1424" s="4">
        <v>12</v>
      </c>
      <c r="M1424" s="4">
        <v>3</v>
      </c>
      <c r="N1424" s="4" t="s">
        <v>3</v>
      </c>
      <c r="O1424" s="4">
        <v>2</v>
      </c>
      <c r="P1424" s="4"/>
      <c r="Q1424" s="4"/>
      <c r="R1424" s="4"/>
      <c r="S1424" s="4"/>
      <c r="T1424" s="4"/>
      <c r="U1424" s="4"/>
      <c r="V1424" s="4"/>
      <c r="W1424" s="4">
        <v>0</v>
      </c>
      <c r="X1424" s="4">
        <v>1</v>
      </c>
      <c r="Y1424" s="4">
        <v>0</v>
      </c>
      <c r="Z1424" s="4"/>
      <c r="AA1424" s="4"/>
      <c r="AB1424" s="4"/>
    </row>
    <row r="1425" spans="1:28" x14ac:dyDescent="0.2">
      <c r="A1425" s="4">
        <v>50</v>
      </c>
      <c r="B1425" s="4">
        <v>0</v>
      </c>
      <c r="C1425" s="4">
        <v>0</v>
      </c>
      <c r="D1425" s="4">
        <v>1</v>
      </c>
      <c r="E1425" s="4">
        <v>204</v>
      </c>
      <c r="F1425" s="4">
        <f>ROUND(Source!R1411,O1425)</f>
        <v>230.49</v>
      </c>
      <c r="G1425" s="4" t="s">
        <v>94</v>
      </c>
      <c r="H1425" s="4" t="s">
        <v>95</v>
      </c>
      <c r="I1425" s="4"/>
      <c r="J1425" s="4"/>
      <c r="K1425" s="4">
        <v>204</v>
      </c>
      <c r="L1425" s="4">
        <v>13</v>
      </c>
      <c r="M1425" s="4">
        <v>3</v>
      </c>
      <c r="N1425" s="4" t="s">
        <v>3</v>
      </c>
      <c r="O1425" s="4">
        <v>2</v>
      </c>
      <c r="P1425" s="4"/>
      <c r="Q1425" s="4"/>
      <c r="R1425" s="4"/>
      <c r="S1425" s="4"/>
      <c r="T1425" s="4"/>
      <c r="U1425" s="4"/>
      <c r="V1425" s="4"/>
      <c r="W1425" s="4">
        <v>230.49</v>
      </c>
      <c r="X1425" s="4">
        <v>1</v>
      </c>
      <c r="Y1425" s="4">
        <v>230.49</v>
      </c>
      <c r="Z1425" s="4"/>
      <c r="AA1425" s="4"/>
      <c r="AB1425" s="4"/>
    </row>
    <row r="1426" spans="1:28" x14ac:dyDescent="0.2">
      <c r="A1426" s="4">
        <v>50</v>
      </c>
      <c r="B1426" s="4">
        <v>0</v>
      </c>
      <c r="C1426" s="4">
        <v>0</v>
      </c>
      <c r="D1426" s="4">
        <v>1</v>
      </c>
      <c r="E1426" s="4">
        <v>205</v>
      </c>
      <c r="F1426" s="4">
        <f>ROUND(Source!S1411,O1426)</f>
        <v>45572.93</v>
      </c>
      <c r="G1426" s="4" t="s">
        <v>96</v>
      </c>
      <c r="H1426" s="4" t="s">
        <v>97</v>
      </c>
      <c r="I1426" s="4"/>
      <c r="J1426" s="4"/>
      <c r="K1426" s="4">
        <v>205</v>
      </c>
      <c r="L1426" s="4">
        <v>14</v>
      </c>
      <c r="M1426" s="4">
        <v>3</v>
      </c>
      <c r="N1426" s="4" t="s">
        <v>3</v>
      </c>
      <c r="O1426" s="4">
        <v>2</v>
      </c>
      <c r="P1426" s="4"/>
      <c r="Q1426" s="4"/>
      <c r="R1426" s="4"/>
      <c r="S1426" s="4"/>
      <c r="T1426" s="4"/>
      <c r="U1426" s="4"/>
      <c r="V1426" s="4"/>
      <c r="W1426" s="4">
        <v>45572.93</v>
      </c>
      <c r="X1426" s="4">
        <v>1</v>
      </c>
      <c r="Y1426" s="4">
        <v>45572.93</v>
      </c>
      <c r="Z1426" s="4"/>
      <c r="AA1426" s="4"/>
      <c r="AB1426" s="4"/>
    </row>
    <row r="1427" spans="1:28" x14ac:dyDescent="0.2">
      <c r="A1427" s="4">
        <v>50</v>
      </c>
      <c r="B1427" s="4">
        <v>0</v>
      </c>
      <c r="C1427" s="4">
        <v>0</v>
      </c>
      <c r="D1427" s="4">
        <v>1</v>
      </c>
      <c r="E1427" s="4">
        <v>232</v>
      </c>
      <c r="F1427" s="4">
        <f>ROUND(Source!BC1411,O1427)</f>
        <v>0</v>
      </c>
      <c r="G1427" s="4" t="s">
        <v>98</v>
      </c>
      <c r="H1427" s="4" t="s">
        <v>99</v>
      </c>
      <c r="I1427" s="4"/>
      <c r="J1427" s="4"/>
      <c r="K1427" s="4">
        <v>232</v>
      </c>
      <c r="L1427" s="4">
        <v>15</v>
      </c>
      <c r="M1427" s="4">
        <v>3</v>
      </c>
      <c r="N1427" s="4" t="s">
        <v>3</v>
      </c>
      <c r="O1427" s="4">
        <v>2</v>
      </c>
      <c r="P1427" s="4"/>
      <c r="Q1427" s="4"/>
      <c r="R1427" s="4"/>
      <c r="S1427" s="4"/>
      <c r="T1427" s="4"/>
      <c r="U1427" s="4"/>
      <c r="V1427" s="4"/>
      <c r="W1427" s="4">
        <v>0</v>
      </c>
      <c r="X1427" s="4">
        <v>1</v>
      </c>
      <c r="Y1427" s="4">
        <v>0</v>
      </c>
      <c r="Z1427" s="4"/>
      <c r="AA1427" s="4"/>
      <c r="AB1427" s="4"/>
    </row>
    <row r="1428" spans="1:28" x14ac:dyDescent="0.2">
      <c r="A1428" s="4">
        <v>50</v>
      </c>
      <c r="B1428" s="4">
        <v>0</v>
      </c>
      <c r="C1428" s="4">
        <v>0</v>
      </c>
      <c r="D1428" s="4">
        <v>1</v>
      </c>
      <c r="E1428" s="4">
        <v>214</v>
      </c>
      <c r="F1428" s="4">
        <f>ROUND(Source!AS1411,O1428)</f>
        <v>35007.21</v>
      </c>
      <c r="G1428" s="4" t="s">
        <v>100</v>
      </c>
      <c r="H1428" s="4" t="s">
        <v>101</v>
      </c>
      <c r="I1428" s="4"/>
      <c r="J1428" s="4"/>
      <c r="K1428" s="4">
        <v>214</v>
      </c>
      <c r="L1428" s="4">
        <v>16</v>
      </c>
      <c r="M1428" s="4">
        <v>3</v>
      </c>
      <c r="N1428" s="4" t="s">
        <v>3</v>
      </c>
      <c r="O1428" s="4">
        <v>2</v>
      </c>
      <c r="P1428" s="4"/>
      <c r="Q1428" s="4"/>
      <c r="R1428" s="4"/>
      <c r="S1428" s="4"/>
      <c r="T1428" s="4"/>
      <c r="U1428" s="4"/>
      <c r="V1428" s="4"/>
      <c r="W1428" s="4">
        <v>35007.21</v>
      </c>
      <c r="X1428" s="4">
        <v>1</v>
      </c>
      <c r="Y1428" s="4">
        <v>35007.21</v>
      </c>
      <c r="Z1428" s="4"/>
      <c r="AA1428" s="4"/>
      <c r="AB1428" s="4"/>
    </row>
    <row r="1429" spans="1:28" x14ac:dyDescent="0.2">
      <c r="A1429" s="4">
        <v>50</v>
      </c>
      <c r="B1429" s="4">
        <v>0</v>
      </c>
      <c r="C1429" s="4">
        <v>0</v>
      </c>
      <c r="D1429" s="4">
        <v>1</v>
      </c>
      <c r="E1429" s="4">
        <v>215</v>
      </c>
      <c r="F1429" s="4">
        <f>ROUND(Source!AT1411,O1429)</f>
        <v>122145.43</v>
      </c>
      <c r="G1429" s="4" t="s">
        <v>102</v>
      </c>
      <c r="H1429" s="4" t="s">
        <v>103</v>
      </c>
      <c r="I1429" s="4"/>
      <c r="J1429" s="4"/>
      <c r="K1429" s="4">
        <v>215</v>
      </c>
      <c r="L1429" s="4">
        <v>17</v>
      </c>
      <c r="M1429" s="4">
        <v>3</v>
      </c>
      <c r="N1429" s="4" t="s">
        <v>3</v>
      </c>
      <c r="O1429" s="4">
        <v>2</v>
      </c>
      <c r="P1429" s="4"/>
      <c r="Q1429" s="4"/>
      <c r="R1429" s="4"/>
      <c r="S1429" s="4"/>
      <c r="T1429" s="4"/>
      <c r="U1429" s="4"/>
      <c r="V1429" s="4"/>
      <c r="W1429" s="4">
        <v>122145.43</v>
      </c>
      <c r="X1429" s="4">
        <v>1</v>
      </c>
      <c r="Y1429" s="4">
        <v>122145.43</v>
      </c>
      <c r="Z1429" s="4"/>
      <c r="AA1429" s="4"/>
      <c r="AB1429" s="4"/>
    </row>
    <row r="1430" spans="1:28" x14ac:dyDescent="0.2">
      <c r="A1430" s="4">
        <v>50</v>
      </c>
      <c r="B1430" s="4">
        <v>0</v>
      </c>
      <c r="C1430" s="4">
        <v>0</v>
      </c>
      <c r="D1430" s="4">
        <v>1</v>
      </c>
      <c r="E1430" s="4">
        <v>217</v>
      </c>
      <c r="F1430" s="4">
        <f>ROUND(Source!AU1411,O1430)</f>
        <v>0</v>
      </c>
      <c r="G1430" s="4" t="s">
        <v>104</v>
      </c>
      <c r="H1430" s="4" t="s">
        <v>105</v>
      </c>
      <c r="I1430" s="4"/>
      <c r="J1430" s="4"/>
      <c r="K1430" s="4">
        <v>217</v>
      </c>
      <c r="L1430" s="4">
        <v>18</v>
      </c>
      <c r="M1430" s="4">
        <v>3</v>
      </c>
      <c r="N1430" s="4" t="s">
        <v>3</v>
      </c>
      <c r="O1430" s="4">
        <v>2</v>
      </c>
      <c r="P1430" s="4"/>
      <c r="Q1430" s="4"/>
      <c r="R1430" s="4"/>
      <c r="S1430" s="4"/>
      <c r="T1430" s="4"/>
      <c r="U1430" s="4"/>
      <c r="V1430" s="4"/>
      <c r="W1430" s="4">
        <v>0</v>
      </c>
      <c r="X1430" s="4">
        <v>1</v>
      </c>
      <c r="Y1430" s="4">
        <v>0</v>
      </c>
      <c r="Z1430" s="4"/>
      <c r="AA1430" s="4"/>
      <c r="AB1430" s="4"/>
    </row>
    <row r="1431" spans="1:28" x14ac:dyDescent="0.2">
      <c r="A1431" s="4">
        <v>50</v>
      </c>
      <c r="B1431" s="4">
        <v>0</v>
      </c>
      <c r="C1431" s="4">
        <v>0</v>
      </c>
      <c r="D1431" s="4">
        <v>1</v>
      </c>
      <c r="E1431" s="4">
        <v>230</v>
      </c>
      <c r="F1431" s="4">
        <f>ROUND(Source!BA1411,O1431)</f>
        <v>0</v>
      </c>
      <c r="G1431" s="4" t="s">
        <v>106</v>
      </c>
      <c r="H1431" s="4" t="s">
        <v>107</v>
      </c>
      <c r="I1431" s="4"/>
      <c r="J1431" s="4"/>
      <c r="K1431" s="4">
        <v>230</v>
      </c>
      <c r="L1431" s="4">
        <v>19</v>
      </c>
      <c r="M1431" s="4">
        <v>3</v>
      </c>
      <c r="N1431" s="4" t="s">
        <v>3</v>
      </c>
      <c r="O1431" s="4">
        <v>2</v>
      </c>
      <c r="P1431" s="4"/>
      <c r="Q1431" s="4"/>
      <c r="R1431" s="4"/>
      <c r="S1431" s="4"/>
      <c r="T1431" s="4"/>
      <c r="U1431" s="4"/>
      <c r="V1431" s="4"/>
      <c r="W1431" s="4">
        <v>0</v>
      </c>
      <c r="X1431" s="4">
        <v>1</v>
      </c>
      <c r="Y1431" s="4">
        <v>0</v>
      </c>
      <c r="Z1431" s="4"/>
      <c r="AA1431" s="4"/>
      <c r="AB1431" s="4"/>
    </row>
    <row r="1432" spans="1:28" x14ac:dyDescent="0.2">
      <c r="A1432" s="4">
        <v>50</v>
      </c>
      <c r="B1432" s="4">
        <v>0</v>
      </c>
      <c r="C1432" s="4">
        <v>0</v>
      </c>
      <c r="D1432" s="4">
        <v>1</v>
      </c>
      <c r="E1432" s="4">
        <v>206</v>
      </c>
      <c r="F1432" s="4">
        <f>ROUND(Source!T1411,O1432)</f>
        <v>0</v>
      </c>
      <c r="G1432" s="4" t="s">
        <v>108</v>
      </c>
      <c r="H1432" s="4" t="s">
        <v>109</v>
      </c>
      <c r="I1432" s="4"/>
      <c r="J1432" s="4"/>
      <c r="K1432" s="4">
        <v>206</v>
      </c>
      <c r="L1432" s="4">
        <v>20</v>
      </c>
      <c r="M1432" s="4">
        <v>3</v>
      </c>
      <c r="N1432" s="4" t="s">
        <v>3</v>
      </c>
      <c r="O1432" s="4">
        <v>2</v>
      </c>
      <c r="P1432" s="4"/>
      <c r="Q1432" s="4"/>
      <c r="R1432" s="4"/>
      <c r="S1432" s="4"/>
      <c r="T1432" s="4"/>
      <c r="U1432" s="4"/>
      <c r="V1432" s="4"/>
      <c r="W1432" s="4">
        <v>0</v>
      </c>
      <c r="X1432" s="4">
        <v>1</v>
      </c>
      <c r="Y1432" s="4">
        <v>0</v>
      </c>
      <c r="Z1432" s="4"/>
      <c r="AA1432" s="4"/>
      <c r="AB1432" s="4"/>
    </row>
    <row r="1433" spans="1:28" x14ac:dyDescent="0.2">
      <c r="A1433" s="4">
        <v>50</v>
      </c>
      <c r="B1433" s="4">
        <v>0</v>
      </c>
      <c r="C1433" s="4">
        <v>0</v>
      </c>
      <c r="D1433" s="4">
        <v>1</v>
      </c>
      <c r="E1433" s="4">
        <v>207</v>
      </c>
      <c r="F1433" s="4">
        <f>Source!U1411</f>
        <v>82.37181514320001</v>
      </c>
      <c r="G1433" s="4" t="s">
        <v>110</v>
      </c>
      <c r="H1433" s="4" t="s">
        <v>111</v>
      </c>
      <c r="I1433" s="4"/>
      <c r="J1433" s="4"/>
      <c r="K1433" s="4">
        <v>207</v>
      </c>
      <c r="L1433" s="4">
        <v>21</v>
      </c>
      <c r="M1433" s="4">
        <v>3</v>
      </c>
      <c r="N1433" s="4" t="s">
        <v>3</v>
      </c>
      <c r="O1433" s="4">
        <v>-1</v>
      </c>
      <c r="P1433" s="4"/>
      <c r="Q1433" s="4"/>
      <c r="R1433" s="4"/>
      <c r="S1433" s="4"/>
      <c r="T1433" s="4"/>
      <c r="U1433" s="4"/>
      <c r="V1433" s="4"/>
      <c r="W1433" s="4">
        <v>82.371815143199996</v>
      </c>
      <c r="X1433" s="4">
        <v>1</v>
      </c>
      <c r="Y1433" s="4">
        <v>82.371815143199996</v>
      </c>
      <c r="Z1433" s="4"/>
      <c r="AA1433" s="4"/>
      <c r="AB1433" s="4"/>
    </row>
    <row r="1434" spans="1:28" x14ac:dyDescent="0.2">
      <c r="A1434" s="4">
        <v>50</v>
      </c>
      <c r="B1434" s="4">
        <v>0</v>
      </c>
      <c r="C1434" s="4">
        <v>0</v>
      </c>
      <c r="D1434" s="4">
        <v>1</v>
      </c>
      <c r="E1434" s="4">
        <v>208</v>
      </c>
      <c r="F1434" s="4">
        <f>Source!V1411</f>
        <v>0</v>
      </c>
      <c r="G1434" s="4" t="s">
        <v>112</v>
      </c>
      <c r="H1434" s="4" t="s">
        <v>113</v>
      </c>
      <c r="I1434" s="4"/>
      <c r="J1434" s="4"/>
      <c r="K1434" s="4">
        <v>208</v>
      </c>
      <c r="L1434" s="4">
        <v>22</v>
      </c>
      <c r="M1434" s="4">
        <v>3</v>
      </c>
      <c r="N1434" s="4" t="s">
        <v>3</v>
      </c>
      <c r="O1434" s="4">
        <v>-1</v>
      </c>
      <c r="P1434" s="4"/>
      <c r="Q1434" s="4"/>
      <c r="R1434" s="4"/>
      <c r="S1434" s="4"/>
      <c r="T1434" s="4"/>
      <c r="U1434" s="4"/>
      <c r="V1434" s="4"/>
      <c r="W1434" s="4">
        <v>0</v>
      </c>
      <c r="X1434" s="4">
        <v>1</v>
      </c>
      <c r="Y1434" s="4">
        <v>0</v>
      </c>
      <c r="Z1434" s="4"/>
      <c r="AA1434" s="4"/>
      <c r="AB1434" s="4"/>
    </row>
    <row r="1435" spans="1:28" x14ac:dyDescent="0.2">
      <c r="A1435" s="4">
        <v>50</v>
      </c>
      <c r="B1435" s="4">
        <v>0</v>
      </c>
      <c r="C1435" s="4">
        <v>0</v>
      </c>
      <c r="D1435" s="4">
        <v>1</v>
      </c>
      <c r="E1435" s="4">
        <v>209</v>
      </c>
      <c r="F1435" s="4">
        <f>ROUND(Source!W1411,O1435)</f>
        <v>0</v>
      </c>
      <c r="G1435" s="4" t="s">
        <v>114</v>
      </c>
      <c r="H1435" s="4" t="s">
        <v>115</v>
      </c>
      <c r="I1435" s="4"/>
      <c r="J1435" s="4"/>
      <c r="K1435" s="4">
        <v>209</v>
      </c>
      <c r="L1435" s="4">
        <v>23</v>
      </c>
      <c r="M1435" s="4">
        <v>3</v>
      </c>
      <c r="N1435" s="4" t="s">
        <v>3</v>
      </c>
      <c r="O1435" s="4">
        <v>2</v>
      </c>
      <c r="P1435" s="4"/>
      <c r="Q1435" s="4"/>
      <c r="R1435" s="4"/>
      <c r="S1435" s="4"/>
      <c r="T1435" s="4"/>
      <c r="U1435" s="4"/>
      <c r="V1435" s="4"/>
      <c r="W1435" s="4">
        <v>0</v>
      </c>
      <c r="X1435" s="4">
        <v>1</v>
      </c>
      <c r="Y1435" s="4">
        <v>0</v>
      </c>
      <c r="Z1435" s="4"/>
      <c r="AA1435" s="4"/>
      <c r="AB1435" s="4"/>
    </row>
    <row r="1436" spans="1:28" x14ac:dyDescent="0.2">
      <c r="A1436" s="4">
        <v>50</v>
      </c>
      <c r="B1436" s="4">
        <v>0</v>
      </c>
      <c r="C1436" s="4">
        <v>0</v>
      </c>
      <c r="D1436" s="4">
        <v>1</v>
      </c>
      <c r="E1436" s="4">
        <v>233</v>
      </c>
      <c r="F1436" s="4">
        <f>ROUND(Source!BD1411,O1436)</f>
        <v>0</v>
      </c>
      <c r="G1436" s="4" t="s">
        <v>116</v>
      </c>
      <c r="H1436" s="4" t="s">
        <v>117</v>
      </c>
      <c r="I1436" s="4"/>
      <c r="J1436" s="4"/>
      <c r="K1436" s="4">
        <v>233</v>
      </c>
      <c r="L1436" s="4">
        <v>24</v>
      </c>
      <c r="M1436" s="4">
        <v>3</v>
      </c>
      <c r="N1436" s="4" t="s">
        <v>3</v>
      </c>
      <c r="O1436" s="4">
        <v>2</v>
      </c>
      <c r="P1436" s="4"/>
      <c r="Q1436" s="4"/>
      <c r="R1436" s="4"/>
      <c r="S1436" s="4"/>
      <c r="T1436" s="4"/>
      <c r="U1436" s="4"/>
      <c r="V1436" s="4"/>
      <c r="W1436" s="4">
        <v>0</v>
      </c>
      <c r="X1436" s="4">
        <v>1</v>
      </c>
      <c r="Y1436" s="4">
        <v>0</v>
      </c>
      <c r="Z1436" s="4"/>
      <c r="AA1436" s="4"/>
      <c r="AB1436" s="4"/>
    </row>
    <row r="1437" spans="1:28" x14ac:dyDescent="0.2">
      <c r="A1437" s="4">
        <v>50</v>
      </c>
      <c r="B1437" s="4">
        <v>0</v>
      </c>
      <c r="C1437" s="4">
        <v>0</v>
      </c>
      <c r="D1437" s="4">
        <v>1</v>
      </c>
      <c r="E1437" s="4">
        <v>210</v>
      </c>
      <c r="F1437" s="4">
        <f>ROUND(Source!X1411,O1437)</f>
        <v>41159.39</v>
      </c>
      <c r="G1437" s="4" t="s">
        <v>118</v>
      </c>
      <c r="H1437" s="4" t="s">
        <v>119</v>
      </c>
      <c r="I1437" s="4"/>
      <c r="J1437" s="4"/>
      <c r="K1437" s="4">
        <v>210</v>
      </c>
      <c r="L1437" s="4">
        <v>25</v>
      </c>
      <c r="M1437" s="4">
        <v>3</v>
      </c>
      <c r="N1437" s="4" t="s">
        <v>3</v>
      </c>
      <c r="O1437" s="4">
        <v>2</v>
      </c>
      <c r="P1437" s="4"/>
      <c r="Q1437" s="4"/>
      <c r="R1437" s="4"/>
      <c r="S1437" s="4"/>
      <c r="T1437" s="4"/>
      <c r="U1437" s="4"/>
      <c r="V1437" s="4"/>
      <c r="W1437" s="4">
        <v>41159.39</v>
      </c>
      <c r="X1437" s="4">
        <v>1</v>
      </c>
      <c r="Y1437" s="4">
        <v>41159.39</v>
      </c>
      <c r="Z1437" s="4"/>
      <c r="AA1437" s="4"/>
      <c r="AB1437" s="4"/>
    </row>
    <row r="1438" spans="1:28" x14ac:dyDescent="0.2">
      <c r="A1438" s="4">
        <v>50</v>
      </c>
      <c r="B1438" s="4">
        <v>0</v>
      </c>
      <c r="C1438" s="4">
        <v>0</v>
      </c>
      <c r="D1438" s="4">
        <v>1</v>
      </c>
      <c r="E1438" s="4">
        <v>211</v>
      </c>
      <c r="F1438" s="4">
        <f>ROUND(Source!Y1411,O1438)</f>
        <v>19289.28</v>
      </c>
      <c r="G1438" s="4" t="s">
        <v>120</v>
      </c>
      <c r="H1438" s="4" t="s">
        <v>121</v>
      </c>
      <c r="I1438" s="4"/>
      <c r="J1438" s="4"/>
      <c r="K1438" s="4">
        <v>211</v>
      </c>
      <c r="L1438" s="4">
        <v>26</v>
      </c>
      <c r="M1438" s="4">
        <v>3</v>
      </c>
      <c r="N1438" s="4" t="s">
        <v>3</v>
      </c>
      <c r="O1438" s="4">
        <v>2</v>
      </c>
      <c r="P1438" s="4"/>
      <c r="Q1438" s="4"/>
      <c r="R1438" s="4"/>
      <c r="S1438" s="4"/>
      <c r="T1438" s="4"/>
      <c r="U1438" s="4"/>
      <c r="V1438" s="4"/>
      <c r="W1438" s="4">
        <v>19289.28</v>
      </c>
      <c r="X1438" s="4">
        <v>1</v>
      </c>
      <c r="Y1438" s="4">
        <v>19289.28</v>
      </c>
      <c r="Z1438" s="4"/>
      <c r="AA1438" s="4"/>
      <c r="AB1438" s="4"/>
    </row>
    <row r="1439" spans="1:28" x14ac:dyDescent="0.2">
      <c r="A1439" s="4">
        <v>50</v>
      </c>
      <c r="B1439" s="4">
        <v>0</v>
      </c>
      <c r="C1439" s="4">
        <v>0</v>
      </c>
      <c r="D1439" s="4">
        <v>1</v>
      </c>
      <c r="E1439" s="4">
        <v>224</v>
      </c>
      <c r="F1439" s="4">
        <f>ROUND(Source!AR1411,O1439)</f>
        <v>157152.64000000001</v>
      </c>
      <c r="G1439" s="4" t="s">
        <v>122</v>
      </c>
      <c r="H1439" s="4" t="s">
        <v>123</v>
      </c>
      <c r="I1439" s="4"/>
      <c r="J1439" s="4"/>
      <c r="K1439" s="4">
        <v>224</v>
      </c>
      <c r="L1439" s="4">
        <v>27</v>
      </c>
      <c r="M1439" s="4">
        <v>3</v>
      </c>
      <c r="N1439" s="4" t="s">
        <v>3</v>
      </c>
      <c r="O1439" s="4">
        <v>2</v>
      </c>
      <c r="P1439" s="4"/>
      <c r="Q1439" s="4"/>
      <c r="R1439" s="4"/>
      <c r="S1439" s="4"/>
      <c r="T1439" s="4"/>
      <c r="U1439" s="4"/>
      <c r="V1439" s="4"/>
      <c r="W1439" s="4">
        <v>157152.64000000001</v>
      </c>
      <c r="X1439" s="4">
        <v>1</v>
      </c>
      <c r="Y1439" s="4">
        <v>157152.64000000001</v>
      </c>
      <c r="Z1439" s="4"/>
      <c r="AA1439" s="4"/>
      <c r="AB1439" s="4"/>
    </row>
    <row r="1441" spans="1:245" x14ac:dyDescent="0.2">
      <c r="A1441" s="1">
        <v>4</v>
      </c>
      <c r="B1441" s="1">
        <v>1</v>
      </c>
      <c r="C1441" s="1"/>
      <c r="D1441" s="1">
        <f>ROW(A1448)</f>
        <v>1448</v>
      </c>
      <c r="E1441" s="1"/>
      <c r="F1441" s="1" t="s">
        <v>16</v>
      </c>
      <c r="G1441" s="1" t="s">
        <v>598</v>
      </c>
      <c r="H1441" s="1" t="s">
        <v>3</v>
      </c>
      <c r="I1441" s="1">
        <v>0</v>
      </c>
      <c r="J1441" s="1"/>
      <c r="K1441" s="1">
        <v>0</v>
      </c>
      <c r="L1441" s="1"/>
      <c r="M1441" s="1" t="s">
        <v>3</v>
      </c>
      <c r="N1441" s="1"/>
      <c r="O1441" s="1"/>
      <c r="P1441" s="1"/>
      <c r="Q1441" s="1"/>
      <c r="R1441" s="1"/>
      <c r="S1441" s="1">
        <v>0</v>
      </c>
      <c r="T1441" s="1"/>
      <c r="U1441" s="1" t="s">
        <v>3</v>
      </c>
      <c r="V1441" s="1">
        <v>0</v>
      </c>
      <c r="W1441" s="1"/>
      <c r="X1441" s="1"/>
      <c r="Y1441" s="1"/>
      <c r="Z1441" s="1"/>
      <c r="AA1441" s="1"/>
      <c r="AB1441" s="1" t="s">
        <v>3</v>
      </c>
      <c r="AC1441" s="1" t="s">
        <v>3</v>
      </c>
      <c r="AD1441" s="1" t="s">
        <v>3</v>
      </c>
      <c r="AE1441" s="1" t="s">
        <v>3</v>
      </c>
      <c r="AF1441" s="1" t="s">
        <v>3</v>
      </c>
      <c r="AG1441" s="1" t="s">
        <v>3</v>
      </c>
      <c r="AH1441" s="1"/>
      <c r="AI1441" s="1"/>
      <c r="AJ1441" s="1"/>
      <c r="AK1441" s="1"/>
      <c r="AL1441" s="1"/>
      <c r="AM1441" s="1"/>
      <c r="AN1441" s="1"/>
      <c r="AO1441" s="1"/>
      <c r="AP1441" s="1" t="s">
        <v>3</v>
      </c>
      <c r="AQ1441" s="1" t="s">
        <v>3</v>
      </c>
      <c r="AR1441" s="1" t="s">
        <v>3</v>
      </c>
      <c r="AS1441" s="1"/>
      <c r="AT1441" s="1"/>
      <c r="AU1441" s="1"/>
      <c r="AV1441" s="1"/>
      <c r="AW1441" s="1"/>
      <c r="AX1441" s="1"/>
      <c r="AY1441" s="1"/>
      <c r="AZ1441" s="1" t="s">
        <v>3</v>
      </c>
      <c r="BA1441" s="1"/>
      <c r="BB1441" s="1" t="s">
        <v>3</v>
      </c>
      <c r="BC1441" s="1" t="s">
        <v>3</v>
      </c>
      <c r="BD1441" s="1" t="s">
        <v>3</v>
      </c>
      <c r="BE1441" s="1" t="s">
        <v>3</v>
      </c>
      <c r="BF1441" s="1" t="s">
        <v>3</v>
      </c>
      <c r="BG1441" s="1" t="s">
        <v>3</v>
      </c>
      <c r="BH1441" s="1" t="s">
        <v>3</v>
      </c>
      <c r="BI1441" s="1" t="s">
        <v>3</v>
      </c>
      <c r="BJ1441" s="1" t="s">
        <v>3</v>
      </c>
      <c r="BK1441" s="1" t="s">
        <v>3</v>
      </c>
      <c r="BL1441" s="1" t="s">
        <v>3</v>
      </c>
      <c r="BM1441" s="1" t="s">
        <v>3</v>
      </c>
      <c r="BN1441" s="1" t="s">
        <v>3</v>
      </c>
      <c r="BO1441" s="1" t="s">
        <v>3</v>
      </c>
      <c r="BP1441" s="1" t="s">
        <v>3</v>
      </c>
      <c r="BQ1441" s="1"/>
      <c r="BR1441" s="1"/>
      <c r="BS1441" s="1"/>
      <c r="BT1441" s="1"/>
      <c r="BU1441" s="1"/>
      <c r="BV1441" s="1"/>
      <c r="BW1441" s="1"/>
      <c r="BX1441" s="1">
        <v>0</v>
      </c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>
        <v>0</v>
      </c>
    </row>
    <row r="1443" spans="1:245" x14ac:dyDescent="0.2">
      <c r="A1443" s="2">
        <v>52</v>
      </c>
      <c r="B1443" s="2">
        <f t="shared" ref="B1443:G1443" si="867">B1448</f>
        <v>1</v>
      </c>
      <c r="C1443" s="2">
        <f t="shared" si="867"/>
        <v>4</v>
      </c>
      <c r="D1443" s="2">
        <f t="shared" si="867"/>
        <v>1441</v>
      </c>
      <c r="E1443" s="2">
        <f t="shared" si="867"/>
        <v>0</v>
      </c>
      <c r="F1443" s="2" t="str">
        <f t="shared" si="867"/>
        <v>Новый раздел</v>
      </c>
      <c r="G1443" s="2" t="str">
        <f t="shared" si="867"/>
        <v>Оборудование</v>
      </c>
      <c r="H1443" s="2"/>
      <c r="I1443" s="2"/>
      <c r="J1443" s="2"/>
      <c r="K1443" s="2"/>
      <c r="L1443" s="2"/>
      <c r="M1443" s="2"/>
      <c r="N1443" s="2"/>
      <c r="O1443" s="2">
        <f t="shared" ref="O1443:AT1443" si="868">O1448</f>
        <v>13357223.24</v>
      </c>
      <c r="P1443" s="2">
        <f t="shared" si="868"/>
        <v>13357223.24</v>
      </c>
      <c r="Q1443" s="2">
        <f t="shared" si="868"/>
        <v>0</v>
      </c>
      <c r="R1443" s="2">
        <f t="shared" si="868"/>
        <v>0</v>
      </c>
      <c r="S1443" s="2">
        <f t="shared" si="868"/>
        <v>0</v>
      </c>
      <c r="T1443" s="2">
        <f t="shared" si="868"/>
        <v>0</v>
      </c>
      <c r="U1443" s="2">
        <f t="shared" si="868"/>
        <v>0</v>
      </c>
      <c r="V1443" s="2">
        <f t="shared" si="868"/>
        <v>0</v>
      </c>
      <c r="W1443" s="2">
        <f t="shared" si="868"/>
        <v>0</v>
      </c>
      <c r="X1443" s="2">
        <f t="shared" si="868"/>
        <v>0</v>
      </c>
      <c r="Y1443" s="2">
        <f t="shared" si="868"/>
        <v>0</v>
      </c>
      <c r="Z1443" s="2">
        <f t="shared" si="868"/>
        <v>0</v>
      </c>
      <c r="AA1443" s="2">
        <f t="shared" si="868"/>
        <v>0</v>
      </c>
      <c r="AB1443" s="2">
        <f t="shared" si="868"/>
        <v>13357223.24</v>
      </c>
      <c r="AC1443" s="2">
        <f t="shared" si="868"/>
        <v>13357223.24</v>
      </c>
      <c r="AD1443" s="2">
        <f t="shared" si="868"/>
        <v>0</v>
      </c>
      <c r="AE1443" s="2">
        <f t="shared" si="868"/>
        <v>0</v>
      </c>
      <c r="AF1443" s="2">
        <f t="shared" si="868"/>
        <v>0</v>
      </c>
      <c r="AG1443" s="2">
        <f t="shared" si="868"/>
        <v>0</v>
      </c>
      <c r="AH1443" s="2">
        <f t="shared" si="868"/>
        <v>0</v>
      </c>
      <c r="AI1443" s="2">
        <f t="shared" si="868"/>
        <v>0</v>
      </c>
      <c r="AJ1443" s="2">
        <f t="shared" si="868"/>
        <v>0</v>
      </c>
      <c r="AK1443" s="2">
        <f t="shared" si="868"/>
        <v>0</v>
      </c>
      <c r="AL1443" s="2">
        <f t="shared" si="868"/>
        <v>0</v>
      </c>
      <c r="AM1443" s="2">
        <f t="shared" si="868"/>
        <v>0</v>
      </c>
      <c r="AN1443" s="2">
        <f t="shared" si="868"/>
        <v>0</v>
      </c>
      <c r="AO1443" s="2">
        <f t="shared" si="868"/>
        <v>0</v>
      </c>
      <c r="AP1443" s="2">
        <f t="shared" si="868"/>
        <v>0</v>
      </c>
      <c r="AQ1443" s="2">
        <f t="shared" si="868"/>
        <v>0</v>
      </c>
      <c r="AR1443" s="2">
        <f t="shared" si="868"/>
        <v>13357223.24</v>
      </c>
      <c r="AS1443" s="2">
        <f t="shared" si="868"/>
        <v>13357223.24</v>
      </c>
      <c r="AT1443" s="2">
        <f t="shared" si="868"/>
        <v>0</v>
      </c>
      <c r="AU1443" s="2">
        <f t="shared" ref="AU1443:BZ1443" si="869">AU1448</f>
        <v>0</v>
      </c>
      <c r="AV1443" s="2">
        <f t="shared" si="869"/>
        <v>13357223.24</v>
      </c>
      <c r="AW1443" s="2">
        <f t="shared" si="869"/>
        <v>13357223.24</v>
      </c>
      <c r="AX1443" s="2">
        <f t="shared" si="869"/>
        <v>0</v>
      </c>
      <c r="AY1443" s="2">
        <f t="shared" si="869"/>
        <v>13357223.24</v>
      </c>
      <c r="AZ1443" s="2">
        <f t="shared" si="869"/>
        <v>0</v>
      </c>
      <c r="BA1443" s="2">
        <f t="shared" si="869"/>
        <v>0</v>
      </c>
      <c r="BB1443" s="2">
        <f t="shared" si="869"/>
        <v>0</v>
      </c>
      <c r="BC1443" s="2">
        <f t="shared" si="869"/>
        <v>0</v>
      </c>
      <c r="BD1443" s="2">
        <f t="shared" si="869"/>
        <v>0</v>
      </c>
      <c r="BE1443" s="2">
        <f t="shared" si="869"/>
        <v>0</v>
      </c>
      <c r="BF1443" s="2">
        <f t="shared" si="869"/>
        <v>0</v>
      </c>
      <c r="BG1443" s="2">
        <f t="shared" si="869"/>
        <v>0</v>
      </c>
      <c r="BH1443" s="2">
        <f t="shared" si="869"/>
        <v>0</v>
      </c>
      <c r="BI1443" s="2">
        <f t="shared" si="869"/>
        <v>0</v>
      </c>
      <c r="BJ1443" s="2">
        <f t="shared" si="869"/>
        <v>0</v>
      </c>
      <c r="BK1443" s="2">
        <f t="shared" si="869"/>
        <v>0</v>
      </c>
      <c r="BL1443" s="2">
        <f t="shared" si="869"/>
        <v>0</v>
      </c>
      <c r="BM1443" s="2">
        <f t="shared" si="869"/>
        <v>0</v>
      </c>
      <c r="BN1443" s="2">
        <f t="shared" si="869"/>
        <v>0</v>
      </c>
      <c r="BO1443" s="2">
        <f t="shared" si="869"/>
        <v>0</v>
      </c>
      <c r="BP1443" s="2">
        <f t="shared" si="869"/>
        <v>0</v>
      </c>
      <c r="BQ1443" s="2">
        <f t="shared" si="869"/>
        <v>0</v>
      </c>
      <c r="BR1443" s="2">
        <f t="shared" si="869"/>
        <v>0</v>
      </c>
      <c r="BS1443" s="2">
        <f t="shared" si="869"/>
        <v>0</v>
      </c>
      <c r="BT1443" s="2">
        <f t="shared" si="869"/>
        <v>0</v>
      </c>
      <c r="BU1443" s="2">
        <f t="shared" si="869"/>
        <v>0</v>
      </c>
      <c r="BV1443" s="2">
        <f t="shared" si="869"/>
        <v>0</v>
      </c>
      <c r="BW1443" s="2">
        <f t="shared" si="869"/>
        <v>0</v>
      </c>
      <c r="BX1443" s="2">
        <f t="shared" si="869"/>
        <v>0</v>
      </c>
      <c r="BY1443" s="2">
        <f t="shared" si="869"/>
        <v>0</v>
      </c>
      <c r="BZ1443" s="2">
        <f t="shared" si="869"/>
        <v>0</v>
      </c>
      <c r="CA1443" s="2">
        <f t="shared" ref="CA1443:DF1443" si="870">CA1448</f>
        <v>13357223.24</v>
      </c>
      <c r="CB1443" s="2">
        <f t="shared" si="870"/>
        <v>13357223.24</v>
      </c>
      <c r="CC1443" s="2">
        <f t="shared" si="870"/>
        <v>0</v>
      </c>
      <c r="CD1443" s="2">
        <f t="shared" si="870"/>
        <v>0</v>
      </c>
      <c r="CE1443" s="2">
        <f t="shared" si="870"/>
        <v>13357223.24</v>
      </c>
      <c r="CF1443" s="2">
        <f t="shared" si="870"/>
        <v>13357223.24</v>
      </c>
      <c r="CG1443" s="2">
        <f t="shared" si="870"/>
        <v>0</v>
      </c>
      <c r="CH1443" s="2">
        <f t="shared" si="870"/>
        <v>13357223.24</v>
      </c>
      <c r="CI1443" s="2">
        <f t="shared" si="870"/>
        <v>0</v>
      </c>
      <c r="CJ1443" s="2">
        <f t="shared" si="870"/>
        <v>0</v>
      </c>
      <c r="CK1443" s="2">
        <f t="shared" si="870"/>
        <v>0</v>
      </c>
      <c r="CL1443" s="2">
        <f t="shared" si="870"/>
        <v>0</v>
      </c>
      <c r="CM1443" s="2">
        <f t="shared" si="870"/>
        <v>0</v>
      </c>
      <c r="CN1443" s="2">
        <f t="shared" si="870"/>
        <v>0</v>
      </c>
      <c r="CO1443" s="2">
        <f t="shared" si="870"/>
        <v>0</v>
      </c>
      <c r="CP1443" s="2">
        <f t="shared" si="870"/>
        <v>0</v>
      </c>
      <c r="CQ1443" s="2">
        <f t="shared" si="870"/>
        <v>0</v>
      </c>
      <c r="CR1443" s="2">
        <f t="shared" si="870"/>
        <v>0</v>
      </c>
      <c r="CS1443" s="2">
        <f t="shared" si="870"/>
        <v>0</v>
      </c>
      <c r="CT1443" s="2">
        <f t="shared" si="870"/>
        <v>0</v>
      </c>
      <c r="CU1443" s="2">
        <f t="shared" si="870"/>
        <v>0</v>
      </c>
      <c r="CV1443" s="2">
        <f t="shared" si="870"/>
        <v>0</v>
      </c>
      <c r="CW1443" s="2">
        <f t="shared" si="870"/>
        <v>0</v>
      </c>
      <c r="CX1443" s="2">
        <f t="shared" si="870"/>
        <v>0</v>
      </c>
      <c r="CY1443" s="2">
        <f t="shared" si="870"/>
        <v>0</v>
      </c>
      <c r="CZ1443" s="2">
        <f t="shared" si="870"/>
        <v>0</v>
      </c>
      <c r="DA1443" s="2">
        <f t="shared" si="870"/>
        <v>0</v>
      </c>
      <c r="DB1443" s="2">
        <f t="shared" si="870"/>
        <v>0</v>
      </c>
      <c r="DC1443" s="2">
        <f t="shared" si="870"/>
        <v>0</v>
      </c>
      <c r="DD1443" s="2">
        <f t="shared" si="870"/>
        <v>0</v>
      </c>
      <c r="DE1443" s="2">
        <f t="shared" si="870"/>
        <v>0</v>
      </c>
      <c r="DF1443" s="2">
        <f t="shared" si="870"/>
        <v>0</v>
      </c>
      <c r="DG1443" s="3">
        <f t="shared" ref="DG1443:EL1443" si="871">DG1448</f>
        <v>0</v>
      </c>
      <c r="DH1443" s="3">
        <f t="shared" si="871"/>
        <v>0</v>
      </c>
      <c r="DI1443" s="3">
        <f t="shared" si="871"/>
        <v>0</v>
      </c>
      <c r="DJ1443" s="3">
        <f t="shared" si="871"/>
        <v>0</v>
      </c>
      <c r="DK1443" s="3">
        <f t="shared" si="871"/>
        <v>0</v>
      </c>
      <c r="DL1443" s="3">
        <f t="shared" si="871"/>
        <v>0</v>
      </c>
      <c r="DM1443" s="3">
        <f t="shared" si="871"/>
        <v>0</v>
      </c>
      <c r="DN1443" s="3">
        <f t="shared" si="871"/>
        <v>0</v>
      </c>
      <c r="DO1443" s="3">
        <f t="shared" si="871"/>
        <v>0</v>
      </c>
      <c r="DP1443" s="3">
        <f t="shared" si="871"/>
        <v>0</v>
      </c>
      <c r="DQ1443" s="3">
        <f t="shared" si="871"/>
        <v>0</v>
      </c>
      <c r="DR1443" s="3">
        <f t="shared" si="871"/>
        <v>0</v>
      </c>
      <c r="DS1443" s="3">
        <f t="shared" si="871"/>
        <v>0</v>
      </c>
      <c r="DT1443" s="3">
        <f t="shared" si="871"/>
        <v>0</v>
      </c>
      <c r="DU1443" s="3">
        <f t="shared" si="871"/>
        <v>0</v>
      </c>
      <c r="DV1443" s="3">
        <f t="shared" si="871"/>
        <v>0</v>
      </c>
      <c r="DW1443" s="3">
        <f t="shared" si="871"/>
        <v>0</v>
      </c>
      <c r="DX1443" s="3">
        <f t="shared" si="871"/>
        <v>0</v>
      </c>
      <c r="DY1443" s="3">
        <f t="shared" si="871"/>
        <v>0</v>
      </c>
      <c r="DZ1443" s="3">
        <f t="shared" si="871"/>
        <v>0</v>
      </c>
      <c r="EA1443" s="3">
        <f t="shared" si="871"/>
        <v>0</v>
      </c>
      <c r="EB1443" s="3">
        <f t="shared" si="871"/>
        <v>0</v>
      </c>
      <c r="EC1443" s="3">
        <f t="shared" si="871"/>
        <v>0</v>
      </c>
      <c r="ED1443" s="3">
        <f t="shared" si="871"/>
        <v>0</v>
      </c>
      <c r="EE1443" s="3">
        <f t="shared" si="871"/>
        <v>0</v>
      </c>
      <c r="EF1443" s="3">
        <f t="shared" si="871"/>
        <v>0</v>
      </c>
      <c r="EG1443" s="3">
        <f t="shared" si="871"/>
        <v>0</v>
      </c>
      <c r="EH1443" s="3">
        <f t="shared" si="871"/>
        <v>0</v>
      </c>
      <c r="EI1443" s="3">
        <f t="shared" si="871"/>
        <v>0</v>
      </c>
      <c r="EJ1443" s="3">
        <f t="shared" si="871"/>
        <v>0</v>
      </c>
      <c r="EK1443" s="3">
        <f t="shared" si="871"/>
        <v>0</v>
      </c>
      <c r="EL1443" s="3">
        <f t="shared" si="871"/>
        <v>0</v>
      </c>
      <c r="EM1443" s="3">
        <f t="shared" ref="EM1443:FR1443" si="872">EM1448</f>
        <v>0</v>
      </c>
      <c r="EN1443" s="3">
        <f t="shared" si="872"/>
        <v>0</v>
      </c>
      <c r="EO1443" s="3">
        <f t="shared" si="872"/>
        <v>0</v>
      </c>
      <c r="EP1443" s="3">
        <f t="shared" si="872"/>
        <v>0</v>
      </c>
      <c r="EQ1443" s="3">
        <f t="shared" si="872"/>
        <v>0</v>
      </c>
      <c r="ER1443" s="3">
        <f t="shared" si="872"/>
        <v>0</v>
      </c>
      <c r="ES1443" s="3">
        <f t="shared" si="872"/>
        <v>0</v>
      </c>
      <c r="ET1443" s="3">
        <f t="shared" si="872"/>
        <v>0</v>
      </c>
      <c r="EU1443" s="3">
        <f t="shared" si="872"/>
        <v>0</v>
      </c>
      <c r="EV1443" s="3">
        <f t="shared" si="872"/>
        <v>0</v>
      </c>
      <c r="EW1443" s="3">
        <f t="shared" si="872"/>
        <v>0</v>
      </c>
      <c r="EX1443" s="3">
        <f t="shared" si="872"/>
        <v>0</v>
      </c>
      <c r="EY1443" s="3">
        <f t="shared" si="872"/>
        <v>0</v>
      </c>
      <c r="EZ1443" s="3">
        <f t="shared" si="872"/>
        <v>0</v>
      </c>
      <c r="FA1443" s="3">
        <f t="shared" si="872"/>
        <v>0</v>
      </c>
      <c r="FB1443" s="3">
        <f t="shared" si="872"/>
        <v>0</v>
      </c>
      <c r="FC1443" s="3">
        <f t="shared" si="872"/>
        <v>0</v>
      </c>
      <c r="FD1443" s="3">
        <f t="shared" si="872"/>
        <v>0</v>
      </c>
      <c r="FE1443" s="3">
        <f t="shared" si="872"/>
        <v>0</v>
      </c>
      <c r="FF1443" s="3">
        <f t="shared" si="872"/>
        <v>0</v>
      </c>
      <c r="FG1443" s="3">
        <f t="shared" si="872"/>
        <v>0</v>
      </c>
      <c r="FH1443" s="3">
        <f t="shared" si="872"/>
        <v>0</v>
      </c>
      <c r="FI1443" s="3">
        <f t="shared" si="872"/>
        <v>0</v>
      </c>
      <c r="FJ1443" s="3">
        <f t="shared" si="872"/>
        <v>0</v>
      </c>
      <c r="FK1443" s="3">
        <f t="shared" si="872"/>
        <v>0</v>
      </c>
      <c r="FL1443" s="3">
        <f t="shared" si="872"/>
        <v>0</v>
      </c>
      <c r="FM1443" s="3">
        <f t="shared" si="872"/>
        <v>0</v>
      </c>
      <c r="FN1443" s="3">
        <f t="shared" si="872"/>
        <v>0</v>
      </c>
      <c r="FO1443" s="3">
        <f t="shared" si="872"/>
        <v>0</v>
      </c>
      <c r="FP1443" s="3">
        <f t="shared" si="872"/>
        <v>0</v>
      </c>
      <c r="FQ1443" s="3">
        <f t="shared" si="872"/>
        <v>0</v>
      </c>
      <c r="FR1443" s="3">
        <f t="shared" si="872"/>
        <v>0</v>
      </c>
      <c r="FS1443" s="3">
        <f t="shared" ref="FS1443:GX1443" si="873">FS1448</f>
        <v>0</v>
      </c>
      <c r="FT1443" s="3">
        <f t="shared" si="873"/>
        <v>0</v>
      </c>
      <c r="FU1443" s="3">
        <f t="shared" si="873"/>
        <v>0</v>
      </c>
      <c r="FV1443" s="3">
        <f t="shared" si="873"/>
        <v>0</v>
      </c>
      <c r="FW1443" s="3">
        <f t="shared" si="873"/>
        <v>0</v>
      </c>
      <c r="FX1443" s="3">
        <f t="shared" si="873"/>
        <v>0</v>
      </c>
      <c r="FY1443" s="3">
        <f t="shared" si="873"/>
        <v>0</v>
      </c>
      <c r="FZ1443" s="3">
        <f t="shared" si="873"/>
        <v>0</v>
      </c>
      <c r="GA1443" s="3">
        <f t="shared" si="873"/>
        <v>0</v>
      </c>
      <c r="GB1443" s="3">
        <f t="shared" si="873"/>
        <v>0</v>
      </c>
      <c r="GC1443" s="3">
        <f t="shared" si="873"/>
        <v>0</v>
      </c>
      <c r="GD1443" s="3">
        <f t="shared" si="873"/>
        <v>0</v>
      </c>
      <c r="GE1443" s="3">
        <f t="shared" si="873"/>
        <v>0</v>
      </c>
      <c r="GF1443" s="3">
        <f t="shared" si="873"/>
        <v>0</v>
      </c>
      <c r="GG1443" s="3">
        <f t="shared" si="873"/>
        <v>0</v>
      </c>
      <c r="GH1443" s="3">
        <f t="shared" si="873"/>
        <v>0</v>
      </c>
      <c r="GI1443" s="3">
        <f t="shared" si="873"/>
        <v>0</v>
      </c>
      <c r="GJ1443" s="3">
        <f t="shared" si="873"/>
        <v>0</v>
      </c>
      <c r="GK1443" s="3">
        <f t="shared" si="873"/>
        <v>0</v>
      </c>
      <c r="GL1443" s="3">
        <f t="shared" si="873"/>
        <v>0</v>
      </c>
      <c r="GM1443" s="3">
        <f t="shared" si="873"/>
        <v>0</v>
      </c>
      <c r="GN1443" s="3">
        <f t="shared" si="873"/>
        <v>0</v>
      </c>
      <c r="GO1443" s="3">
        <f t="shared" si="873"/>
        <v>0</v>
      </c>
      <c r="GP1443" s="3">
        <f t="shared" si="873"/>
        <v>0</v>
      </c>
      <c r="GQ1443" s="3">
        <f t="shared" si="873"/>
        <v>0</v>
      </c>
      <c r="GR1443" s="3">
        <f t="shared" si="873"/>
        <v>0</v>
      </c>
      <c r="GS1443" s="3">
        <f t="shared" si="873"/>
        <v>0</v>
      </c>
      <c r="GT1443" s="3">
        <f t="shared" si="873"/>
        <v>0</v>
      </c>
      <c r="GU1443" s="3">
        <f t="shared" si="873"/>
        <v>0</v>
      </c>
      <c r="GV1443" s="3">
        <f t="shared" si="873"/>
        <v>0</v>
      </c>
      <c r="GW1443" s="3">
        <f t="shared" si="873"/>
        <v>0</v>
      </c>
      <c r="GX1443" s="3">
        <f t="shared" si="873"/>
        <v>0</v>
      </c>
    </row>
    <row r="1445" spans="1:245" x14ac:dyDescent="0.2">
      <c r="A1445">
        <v>17</v>
      </c>
      <c r="B1445">
        <v>1</v>
      </c>
      <c r="E1445" t="s">
        <v>320</v>
      </c>
      <c r="F1445" t="s">
        <v>599</v>
      </c>
      <c r="G1445" t="s">
        <v>600</v>
      </c>
      <c r="H1445" t="s">
        <v>601</v>
      </c>
      <c r="I1445">
        <v>1</v>
      </c>
      <c r="J1445">
        <v>0</v>
      </c>
      <c r="K1445">
        <v>1</v>
      </c>
      <c r="O1445">
        <f>ROUND(CP1445,2)</f>
        <v>11279384.859999999</v>
      </c>
      <c r="P1445">
        <f>ROUND((ROUND((AC1445*AW1445*I1445),2)*BC1445),2)</f>
        <v>11279384.859999999</v>
      </c>
      <c r="Q1445">
        <f>(ROUND((ROUND(((ET1445)*AV1445*I1445),2)*BB1445),2)+ROUND((ROUND(((AE1445-(EU1445))*AV1445*I1445),2)*BS1445),2))</f>
        <v>0</v>
      </c>
      <c r="R1445">
        <f>ROUND((ROUND((AE1445*AV1445*I1445),2)*BS1445),2)</f>
        <v>0</v>
      </c>
      <c r="S1445">
        <f>ROUND((ROUND((AF1445*AV1445*I1445),2)*BA1445),2)</f>
        <v>0</v>
      </c>
      <c r="T1445">
        <f>ROUND(CU1445*I1445,2)</f>
        <v>0</v>
      </c>
      <c r="U1445">
        <f>CV1445*I1445</f>
        <v>0</v>
      </c>
      <c r="V1445">
        <f>CW1445*I1445</f>
        <v>0</v>
      </c>
      <c r="W1445">
        <f>ROUND(CX1445*I1445,2)</f>
        <v>0</v>
      </c>
      <c r="X1445">
        <f>ROUND(CY1445,2)</f>
        <v>0</v>
      </c>
      <c r="Y1445">
        <f>ROUND(CZ1445,2)</f>
        <v>0</v>
      </c>
      <c r="AA1445">
        <v>62853509</v>
      </c>
      <c r="AB1445">
        <f>ROUND((AC1445+AD1445+AF1445),6)</f>
        <v>1861284.63</v>
      </c>
      <c r="AC1445">
        <f>ROUND((ES1445),6)</f>
        <v>1861284.63</v>
      </c>
      <c r="AD1445">
        <f>ROUND((((ET1445)-(EU1445))+AE1445),6)</f>
        <v>0</v>
      </c>
      <c r="AE1445">
        <f>ROUND((EU1445),6)</f>
        <v>0</v>
      </c>
      <c r="AF1445">
        <f>ROUND((EV1445),6)</f>
        <v>0</v>
      </c>
      <c r="AG1445">
        <f>ROUND((AP1445),6)</f>
        <v>0</v>
      </c>
      <c r="AH1445">
        <f>(EW1445)</f>
        <v>0</v>
      </c>
      <c r="AI1445">
        <f>(EX1445)</f>
        <v>0</v>
      </c>
      <c r="AJ1445">
        <f>(AS1445)</f>
        <v>0</v>
      </c>
      <c r="AK1445">
        <v>1861284.6300000001</v>
      </c>
      <c r="AL1445">
        <v>1861284.6300000001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  <c r="AS1445">
        <v>0</v>
      </c>
      <c r="AT1445">
        <v>0</v>
      </c>
      <c r="AU1445">
        <v>0</v>
      </c>
      <c r="AV1445">
        <v>1</v>
      </c>
      <c r="AW1445">
        <v>1</v>
      </c>
      <c r="AZ1445">
        <v>1</v>
      </c>
      <c r="BA1445">
        <v>1</v>
      </c>
      <c r="BB1445">
        <v>1</v>
      </c>
      <c r="BC1445">
        <v>6.06</v>
      </c>
      <c r="BD1445" t="s">
        <v>3</v>
      </c>
      <c r="BE1445" t="s">
        <v>3</v>
      </c>
      <c r="BF1445" t="s">
        <v>3</v>
      </c>
      <c r="BG1445" t="s">
        <v>3</v>
      </c>
      <c r="BH1445">
        <v>3</v>
      </c>
      <c r="BI1445">
        <v>1</v>
      </c>
      <c r="BJ1445" t="s">
        <v>3</v>
      </c>
      <c r="BM1445">
        <v>400002</v>
      </c>
      <c r="BN1445">
        <v>0</v>
      </c>
      <c r="BO1445" t="s">
        <v>3</v>
      </c>
      <c r="BP1445">
        <v>0</v>
      </c>
      <c r="BQ1445">
        <v>202</v>
      </c>
      <c r="BR1445">
        <v>0</v>
      </c>
      <c r="BS1445">
        <v>1</v>
      </c>
      <c r="BT1445">
        <v>1</v>
      </c>
      <c r="BU1445">
        <v>1</v>
      </c>
      <c r="BV1445">
        <v>1</v>
      </c>
      <c r="BW1445">
        <v>1</v>
      </c>
      <c r="BX1445">
        <v>1</v>
      </c>
      <c r="BY1445" t="s">
        <v>3</v>
      </c>
      <c r="BZ1445">
        <v>0</v>
      </c>
      <c r="CA1445">
        <v>0</v>
      </c>
      <c r="CB1445" t="s">
        <v>3</v>
      </c>
      <c r="CE1445">
        <v>30</v>
      </c>
      <c r="CF1445">
        <v>0</v>
      </c>
      <c r="CG1445">
        <v>0</v>
      </c>
      <c r="CM1445">
        <v>0</v>
      </c>
      <c r="CN1445" t="s">
        <v>3</v>
      </c>
      <c r="CO1445">
        <v>0</v>
      </c>
      <c r="CP1445">
        <f>(P1445+Q1445+S1445)</f>
        <v>11279384.859999999</v>
      </c>
      <c r="CQ1445">
        <f>ROUND((ROUND((AC1445*AW1445*1),2)*BC1445),2)</f>
        <v>11279384.859999999</v>
      </c>
      <c r="CR1445">
        <f>(ROUND((ROUND(((ET1445)*AV1445*1),2)*BB1445),2)+ROUND((ROUND(((AE1445-(EU1445))*AV1445*1),2)*BS1445),2))</f>
        <v>0</v>
      </c>
      <c r="CS1445">
        <f>ROUND((ROUND((AE1445*AV1445*1),2)*BS1445),2)</f>
        <v>0</v>
      </c>
      <c r="CT1445">
        <f>ROUND((ROUND((AF1445*AV1445*1),2)*BA1445),2)</f>
        <v>0</v>
      </c>
      <c r="CU1445">
        <f>AG1445</f>
        <v>0</v>
      </c>
      <c r="CV1445">
        <f>(AH1445*AV1445)</f>
        <v>0</v>
      </c>
      <c r="CW1445">
        <f>AI1445</f>
        <v>0</v>
      </c>
      <c r="CX1445">
        <f>AJ1445</f>
        <v>0</v>
      </c>
      <c r="CY1445">
        <f>S1445*(BZ1445/100)</f>
        <v>0</v>
      </c>
      <c r="CZ1445">
        <f>S1445*(CA1445/100)</f>
        <v>0</v>
      </c>
      <c r="DC1445" t="s">
        <v>3</v>
      </c>
      <c r="DD1445" t="s">
        <v>3</v>
      </c>
      <c r="DE1445" t="s">
        <v>3</v>
      </c>
      <c r="DF1445" t="s">
        <v>3</v>
      </c>
      <c r="DG1445" t="s">
        <v>3</v>
      </c>
      <c r="DH1445" t="s">
        <v>3</v>
      </c>
      <c r="DI1445" t="s">
        <v>3</v>
      </c>
      <c r="DJ1445" t="s">
        <v>3</v>
      </c>
      <c r="DK1445" t="s">
        <v>3</v>
      </c>
      <c r="DL1445" t="s">
        <v>3</v>
      </c>
      <c r="DM1445" t="s">
        <v>3</v>
      </c>
      <c r="DN1445">
        <v>0</v>
      </c>
      <c r="DO1445">
        <v>0</v>
      </c>
      <c r="DP1445">
        <v>1</v>
      </c>
      <c r="DQ1445">
        <v>1</v>
      </c>
      <c r="DU1445">
        <v>1013</v>
      </c>
      <c r="DV1445" t="s">
        <v>601</v>
      </c>
      <c r="DW1445" t="s">
        <v>601</v>
      </c>
      <c r="DX1445">
        <v>1</v>
      </c>
      <c r="DZ1445" t="s">
        <v>3</v>
      </c>
      <c r="EA1445" t="s">
        <v>3</v>
      </c>
      <c r="EB1445" t="s">
        <v>3</v>
      </c>
      <c r="EC1445" t="s">
        <v>3</v>
      </c>
      <c r="EE1445">
        <v>65733373</v>
      </c>
      <c r="EF1445">
        <v>202</v>
      </c>
      <c r="EG1445" t="s">
        <v>225</v>
      </c>
      <c r="EH1445">
        <v>0</v>
      </c>
      <c r="EI1445" t="s">
        <v>3</v>
      </c>
      <c r="EJ1445">
        <v>1</v>
      </c>
      <c r="EK1445">
        <v>400002</v>
      </c>
      <c r="EL1445" t="s">
        <v>226</v>
      </c>
      <c r="EM1445" t="s">
        <v>225</v>
      </c>
      <c r="EO1445" t="s">
        <v>3</v>
      </c>
      <c r="EQ1445">
        <v>0</v>
      </c>
      <c r="ER1445">
        <v>1861284.6300000001</v>
      </c>
      <c r="ES1445">
        <v>1861284.6300000001</v>
      </c>
      <c r="ET1445">
        <v>0</v>
      </c>
      <c r="EU1445">
        <v>0</v>
      </c>
      <c r="EV1445">
        <v>0</v>
      </c>
      <c r="EW1445">
        <v>0</v>
      </c>
      <c r="EX1445">
        <v>0</v>
      </c>
      <c r="EY1445">
        <v>0</v>
      </c>
      <c r="EZ1445">
        <v>5</v>
      </c>
      <c r="FC1445">
        <v>1</v>
      </c>
      <c r="FD1445">
        <v>18</v>
      </c>
      <c r="FF1445">
        <v>13374764.67</v>
      </c>
      <c r="FQ1445">
        <v>0</v>
      </c>
      <c r="FR1445">
        <v>0</v>
      </c>
      <c r="FS1445">
        <v>0</v>
      </c>
      <c r="FX1445">
        <v>0</v>
      </c>
      <c r="FY1445">
        <v>0</v>
      </c>
      <c r="GA1445" t="s">
        <v>602</v>
      </c>
      <c r="GD1445">
        <v>0</v>
      </c>
      <c r="GF1445">
        <v>530041811</v>
      </c>
      <c r="GG1445">
        <v>2</v>
      </c>
      <c r="GH1445">
        <v>3</v>
      </c>
      <c r="GI1445">
        <v>3</v>
      </c>
      <c r="GJ1445">
        <v>0</v>
      </c>
      <c r="GK1445">
        <f>ROUND(R1445*(R12)/100,2)</f>
        <v>0</v>
      </c>
      <c r="GL1445">
        <f>ROUND(IF(AND(BH1445=3,BI1445=3,FS1445&lt;&gt;0),P1445,0),2)</f>
        <v>0</v>
      </c>
      <c r="GM1445">
        <f>ROUND(O1445+X1445+Y1445+GK1445,2)+GX1445</f>
        <v>11279384.859999999</v>
      </c>
      <c r="GN1445">
        <f>IF(OR(BI1445=0,BI1445=1),GM1445-GX1445,0)</f>
        <v>11279384.859999999</v>
      </c>
      <c r="GO1445">
        <f>IF(BI1445=2,GM1445-GX1445,0)</f>
        <v>0</v>
      </c>
      <c r="GP1445">
        <f>IF(BI1445=4,GM1445-GX1445,0)</f>
        <v>0</v>
      </c>
      <c r="GR1445">
        <v>1</v>
      </c>
      <c r="GS1445">
        <v>1</v>
      </c>
      <c r="GT1445">
        <v>0</v>
      </c>
      <c r="GU1445" t="s">
        <v>3</v>
      </c>
      <c r="GV1445">
        <f>ROUND((GT1445),6)</f>
        <v>0</v>
      </c>
      <c r="GW1445">
        <v>1</v>
      </c>
      <c r="GX1445">
        <f>ROUND(HC1445*I1445,2)</f>
        <v>0</v>
      </c>
      <c r="HA1445">
        <v>0</v>
      </c>
      <c r="HB1445">
        <v>0</v>
      </c>
      <c r="HC1445">
        <f>GV1445*GW1445</f>
        <v>0</v>
      </c>
      <c r="HE1445" t="s">
        <v>228</v>
      </c>
      <c r="HF1445" t="s">
        <v>603</v>
      </c>
      <c r="HM1445" t="s">
        <v>3</v>
      </c>
      <c r="HN1445" t="s">
        <v>3</v>
      </c>
      <c r="HO1445" t="s">
        <v>3</v>
      </c>
      <c r="HP1445" t="s">
        <v>3</v>
      </c>
      <c r="HQ1445" t="s">
        <v>3</v>
      </c>
      <c r="HS1445">
        <v>0</v>
      </c>
      <c r="IK1445">
        <v>0</v>
      </c>
    </row>
    <row r="1446" spans="1:245" x14ac:dyDescent="0.2">
      <c r="A1446">
        <v>17</v>
      </c>
      <c r="B1446">
        <v>1</v>
      </c>
      <c r="E1446" t="s">
        <v>323</v>
      </c>
      <c r="F1446" t="s">
        <v>604</v>
      </c>
      <c r="G1446" t="s">
        <v>605</v>
      </c>
      <c r="H1446" t="s">
        <v>601</v>
      </c>
      <c r="I1446">
        <v>2</v>
      </c>
      <c r="J1446">
        <v>0</v>
      </c>
      <c r="K1446">
        <v>2</v>
      </c>
      <c r="O1446">
        <f>ROUND(CP1446,2)</f>
        <v>2077838.38</v>
      </c>
      <c r="P1446">
        <f>ROUND((ROUND((AC1446*AW1446*I1446),2)*BC1446),2)</f>
        <v>2077838.38</v>
      </c>
      <c r="Q1446">
        <f>(ROUND((ROUND(((ET1446)*AV1446*I1446),2)*BB1446),2)+ROUND((ROUND(((AE1446-(EU1446))*AV1446*I1446),2)*BS1446),2))</f>
        <v>0</v>
      </c>
      <c r="R1446">
        <f>ROUND((ROUND((AE1446*AV1446*I1446),2)*BS1446),2)</f>
        <v>0</v>
      </c>
      <c r="S1446">
        <f>ROUND((ROUND((AF1446*AV1446*I1446),2)*BA1446),2)</f>
        <v>0</v>
      </c>
      <c r="T1446">
        <f>ROUND(CU1446*I1446,2)</f>
        <v>0</v>
      </c>
      <c r="U1446">
        <f>CV1446*I1446</f>
        <v>0</v>
      </c>
      <c r="V1446">
        <f>CW1446*I1446</f>
        <v>0</v>
      </c>
      <c r="W1446">
        <f>ROUND(CX1446*I1446,2)</f>
        <v>0</v>
      </c>
      <c r="X1446">
        <f>ROUND(CY1446,2)</f>
        <v>0</v>
      </c>
      <c r="Y1446">
        <f>ROUND(CZ1446,2)</f>
        <v>0</v>
      </c>
      <c r="AA1446">
        <v>62853509</v>
      </c>
      <c r="AB1446">
        <f>ROUND((AC1446+AD1446+AF1446),6)</f>
        <v>171438.81</v>
      </c>
      <c r="AC1446">
        <f>ROUND((ES1446),6)</f>
        <v>171438.81</v>
      </c>
      <c r="AD1446">
        <f>ROUND((((ET1446)-(EU1446))+AE1446),6)</f>
        <v>0</v>
      </c>
      <c r="AE1446">
        <f>ROUND((EU1446),6)</f>
        <v>0</v>
      </c>
      <c r="AF1446">
        <f>ROUND((EV1446),6)</f>
        <v>0</v>
      </c>
      <c r="AG1446">
        <f>ROUND((AP1446),6)</f>
        <v>0</v>
      </c>
      <c r="AH1446">
        <f>(EW1446)</f>
        <v>0</v>
      </c>
      <c r="AI1446">
        <f>(EX1446)</f>
        <v>0</v>
      </c>
      <c r="AJ1446">
        <f>(AS1446)</f>
        <v>0</v>
      </c>
      <c r="AK1446">
        <v>171438.81</v>
      </c>
      <c r="AL1446">
        <v>171438.81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  <c r="AS1446">
        <v>0</v>
      </c>
      <c r="AT1446">
        <v>0</v>
      </c>
      <c r="AU1446">
        <v>0</v>
      </c>
      <c r="AV1446">
        <v>1</v>
      </c>
      <c r="AW1446">
        <v>1</v>
      </c>
      <c r="AZ1446">
        <v>1</v>
      </c>
      <c r="BA1446">
        <v>1</v>
      </c>
      <c r="BB1446">
        <v>1</v>
      </c>
      <c r="BC1446">
        <v>6.06</v>
      </c>
      <c r="BD1446" t="s">
        <v>3</v>
      </c>
      <c r="BE1446" t="s">
        <v>3</v>
      </c>
      <c r="BF1446" t="s">
        <v>3</v>
      </c>
      <c r="BG1446" t="s">
        <v>3</v>
      </c>
      <c r="BH1446">
        <v>3</v>
      </c>
      <c r="BI1446">
        <v>1</v>
      </c>
      <c r="BJ1446" t="s">
        <v>3</v>
      </c>
      <c r="BM1446">
        <v>400002</v>
      </c>
      <c r="BN1446">
        <v>0</v>
      </c>
      <c r="BO1446" t="s">
        <v>3</v>
      </c>
      <c r="BP1446">
        <v>0</v>
      </c>
      <c r="BQ1446">
        <v>202</v>
      </c>
      <c r="BR1446">
        <v>0</v>
      </c>
      <c r="BS1446">
        <v>1</v>
      </c>
      <c r="BT1446">
        <v>1</v>
      </c>
      <c r="BU1446">
        <v>1</v>
      </c>
      <c r="BV1446">
        <v>1</v>
      </c>
      <c r="BW1446">
        <v>1</v>
      </c>
      <c r="BX1446">
        <v>1</v>
      </c>
      <c r="BY1446" t="s">
        <v>3</v>
      </c>
      <c r="BZ1446">
        <v>0</v>
      </c>
      <c r="CA1446">
        <v>0</v>
      </c>
      <c r="CB1446" t="s">
        <v>3</v>
      </c>
      <c r="CE1446">
        <v>30</v>
      </c>
      <c r="CF1446">
        <v>0</v>
      </c>
      <c r="CG1446">
        <v>0</v>
      </c>
      <c r="CM1446">
        <v>0</v>
      </c>
      <c r="CN1446" t="s">
        <v>3</v>
      </c>
      <c r="CO1446">
        <v>0</v>
      </c>
      <c r="CP1446">
        <f>(P1446+Q1446+S1446)</f>
        <v>2077838.38</v>
      </c>
      <c r="CQ1446">
        <f>ROUND((ROUND((AC1446*AW1446*1),2)*BC1446),2)</f>
        <v>1038919.19</v>
      </c>
      <c r="CR1446">
        <f>(ROUND((ROUND(((ET1446)*AV1446*1),2)*BB1446),2)+ROUND((ROUND(((AE1446-(EU1446))*AV1446*1),2)*BS1446),2))</f>
        <v>0</v>
      </c>
      <c r="CS1446">
        <f>ROUND((ROUND((AE1446*AV1446*1),2)*BS1446),2)</f>
        <v>0</v>
      </c>
      <c r="CT1446">
        <f>ROUND((ROUND((AF1446*AV1446*1),2)*BA1446),2)</f>
        <v>0</v>
      </c>
      <c r="CU1446">
        <f>AG1446</f>
        <v>0</v>
      </c>
      <c r="CV1446">
        <f>(AH1446*AV1446)</f>
        <v>0</v>
      </c>
      <c r="CW1446">
        <f>AI1446</f>
        <v>0</v>
      </c>
      <c r="CX1446">
        <f>AJ1446</f>
        <v>0</v>
      </c>
      <c r="CY1446">
        <f>S1446*(BZ1446/100)</f>
        <v>0</v>
      </c>
      <c r="CZ1446">
        <f>S1446*(CA1446/100)</f>
        <v>0</v>
      </c>
      <c r="DC1446" t="s">
        <v>3</v>
      </c>
      <c r="DD1446" t="s">
        <v>3</v>
      </c>
      <c r="DE1446" t="s">
        <v>3</v>
      </c>
      <c r="DF1446" t="s">
        <v>3</v>
      </c>
      <c r="DG1446" t="s">
        <v>3</v>
      </c>
      <c r="DH1446" t="s">
        <v>3</v>
      </c>
      <c r="DI1446" t="s">
        <v>3</v>
      </c>
      <c r="DJ1446" t="s">
        <v>3</v>
      </c>
      <c r="DK1446" t="s">
        <v>3</v>
      </c>
      <c r="DL1446" t="s">
        <v>3</v>
      </c>
      <c r="DM1446" t="s">
        <v>3</v>
      </c>
      <c r="DN1446">
        <v>0</v>
      </c>
      <c r="DO1446">
        <v>0</v>
      </c>
      <c r="DP1446">
        <v>1</v>
      </c>
      <c r="DQ1446">
        <v>1</v>
      </c>
      <c r="DU1446">
        <v>1013</v>
      </c>
      <c r="DV1446" t="s">
        <v>601</v>
      </c>
      <c r="DW1446" t="s">
        <v>601</v>
      </c>
      <c r="DX1446">
        <v>1</v>
      </c>
      <c r="DZ1446" t="s">
        <v>3</v>
      </c>
      <c r="EA1446" t="s">
        <v>3</v>
      </c>
      <c r="EB1446" t="s">
        <v>3</v>
      </c>
      <c r="EC1446" t="s">
        <v>3</v>
      </c>
      <c r="EE1446">
        <v>65733373</v>
      </c>
      <c r="EF1446">
        <v>202</v>
      </c>
      <c r="EG1446" t="s">
        <v>225</v>
      </c>
      <c r="EH1446">
        <v>0</v>
      </c>
      <c r="EI1446" t="s">
        <v>3</v>
      </c>
      <c r="EJ1446">
        <v>1</v>
      </c>
      <c r="EK1446">
        <v>400002</v>
      </c>
      <c r="EL1446" t="s">
        <v>226</v>
      </c>
      <c r="EM1446" t="s">
        <v>225</v>
      </c>
      <c r="EO1446" t="s">
        <v>3</v>
      </c>
      <c r="EQ1446">
        <v>0</v>
      </c>
      <c r="ER1446">
        <v>171438.81</v>
      </c>
      <c r="ES1446">
        <v>171438.81</v>
      </c>
      <c r="ET1446">
        <v>0</v>
      </c>
      <c r="EU1446">
        <v>0</v>
      </c>
      <c r="EV1446">
        <v>0</v>
      </c>
      <c r="EW1446">
        <v>0</v>
      </c>
      <c r="EX1446">
        <v>0</v>
      </c>
      <c r="EY1446">
        <v>0</v>
      </c>
      <c r="EZ1446">
        <v>5</v>
      </c>
      <c r="FC1446">
        <v>1</v>
      </c>
      <c r="FD1446">
        <v>18</v>
      </c>
      <c r="FF1446">
        <v>1231920</v>
      </c>
      <c r="FQ1446">
        <v>0</v>
      </c>
      <c r="FR1446">
        <v>0</v>
      </c>
      <c r="FS1446">
        <v>0</v>
      </c>
      <c r="FX1446">
        <v>0</v>
      </c>
      <c r="FY1446">
        <v>0</v>
      </c>
      <c r="GA1446" t="s">
        <v>606</v>
      </c>
      <c r="GD1446">
        <v>0</v>
      </c>
      <c r="GF1446">
        <v>-1620893811</v>
      </c>
      <c r="GG1446">
        <v>2</v>
      </c>
      <c r="GH1446">
        <v>3</v>
      </c>
      <c r="GI1446">
        <v>3</v>
      </c>
      <c r="GJ1446">
        <v>0</v>
      </c>
      <c r="GK1446">
        <f>ROUND(R1446*(R12)/100,2)</f>
        <v>0</v>
      </c>
      <c r="GL1446">
        <f>ROUND(IF(AND(BH1446=3,BI1446=3,FS1446&lt;&gt;0),P1446,0),2)</f>
        <v>0</v>
      </c>
      <c r="GM1446">
        <f>ROUND(O1446+X1446+Y1446+GK1446,2)+GX1446</f>
        <v>2077838.38</v>
      </c>
      <c r="GN1446">
        <f>IF(OR(BI1446=0,BI1446=1),GM1446-GX1446,0)</f>
        <v>2077838.38</v>
      </c>
      <c r="GO1446">
        <f>IF(BI1446=2,GM1446-GX1446,0)</f>
        <v>0</v>
      </c>
      <c r="GP1446">
        <f>IF(BI1446=4,GM1446-GX1446,0)</f>
        <v>0</v>
      </c>
      <c r="GR1446">
        <v>1</v>
      </c>
      <c r="GS1446">
        <v>1</v>
      </c>
      <c r="GT1446">
        <v>0</v>
      </c>
      <c r="GU1446" t="s">
        <v>3</v>
      </c>
      <c r="GV1446">
        <f>ROUND((GT1446),6)</f>
        <v>0</v>
      </c>
      <c r="GW1446">
        <v>1</v>
      </c>
      <c r="GX1446">
        <f>ROUND(HC1446*I1446,2)</f>
        <v>0</v>
      </c>
      <c r="HA1446">
        <v>0</v>
      </c>
      <c r="HB1446">
        <v>0</v>
      </c>
      <c r="HC1446">
        <f>GV1446*GW1446</f>
        <v>0</v>
      </c>
      <c r="HE1446" t="s">
        <v>228</v>
      </c>
      <c r="HF1446" t="s">
        <v>603</v>
      </c>
      <c r="HM1446" t="s">
        <v>3</v>
      </c>
      <c r="HN1446" t="s">
        <v>3</v>
      </c>
      <c r="HO1446" t="s">
        <v>3</v>
      </c>
      <c r="HP1446" t="s">
        <v>3</v>
      </c>
      <c r="HQ1446" t="s">
        <v>3</v>
      </c>
      <c r="HS1446">
        <v>0</v>
      </c>
      <c r="IK1446">
        <v>0</v>
      </c>
    </row>
    <row r="1448" spans="1:245" x14ac:dyDescent="0.2">
      <c r="A1448" s="2">
        <v>51</v>
      </c>
      <c r="B1448" s="2">
        <f>B1441</f>
        <v>1</v>
      </c>
      <c r="C1448" s="2">
        <f>A1441</f>
        <v>4</v>
      </c>
      <c r="D1448" s="2">
        <f>ROW(A1441)</f>
        <v>1441</v>
      </c>
      <c r="E1448" s="2"/>
      <c r="F1448" s="2" t="str">
        <f>IF(F1441&lt;&gt;"",F1441,"")</f>
        <v>Новый раздел</v>
      </c>
      <c r="G1448" s="2" t="str">
        <f>IF(G1441&lt;&gt;"",G1441,"")</f>
        <v>Оборудование</v>
      </c>
      <c r="H1448" s="2">
        <v>0</v>
      </c>
      <c r="I1448" s="2"/>
      <c r="J1448" s="2"/>
      <c r="K1448" s="2"/>
      <c r="L1448" s="2"/>
      <c r="M1448" s="2"/>
      <c r="N1448" s="2"/>
      <c r="O1448" s="2">
        <f t="shared" ref="O1448:T1448" si="874">ROUND(AB1448,2)</f>
        <v>13357223.24</v>
      </c>
      <c r="P1448" s="2">
        <f t="shared" si="874"/>
        <v>13357223.24</v>
      </c>
      <c r="Q1448" s="2">
        <f t="shared" si="874"/>
        <v>0</v>
      </c>
      <c r="R1448" s="2">
        <f t="shared" si="874"/>
        <v>0</v>
      </c>
      <c r="S1448" s="2">
        <f t="shared" si="874"/>
        <v>0</v>
      </c>
      <c r="T1448" s="2">
        <f t="shared" si="874"/>
        <v>0</v>
      </c>
      <c r="U1448" s="2">
        <f>AH1448</f>
        <v>0</v>
      </c>
      <c r="V1448" s="2">
        <f>AI1448</f>
        <v>0</v>
      </c>
      <c r="W1448" s="2">
        <f>ROUND(AJ1448,2)</f>
        <v>0</v>
      </c>
      <c r="X1448" s="2">
        <f>ROUND(AK1448,2)</f>
        <v>0</v>
      </c>
      <c r="Y1448" s="2">
        <f>ROUND(AL1448,2)</f>
        <v>0</v>
      </c>
      <c r="Z1448" s="2"/>
      <c r="AA1448" s="2"/>
      <c r="AB1448" s="2">
        <f>ROUND(SUMIF(AA1445:AA1446,"=62853509",O1445:O1446),2)</f>
        <v>13357223.24</v>
      </c>
      <c r="AC1448" s="2">
        <f>ROUND(SUMIF(AA1445:AA1446,"=62853509",P1445:P1446),2)</f>
        <v>13357223.24</v>
      </c>
      <c r="AD1448" s="2">
        <f>ROUND(SUMIF(AA1445:AA1446,"=62853509",Q1445:Q1446),2)</f>
        <v>0</v>
      </c>
      <c r="AE1448" s="2">
        <f>ROUND(SUMIF(AA1445:AA1446,"=62853509",R1445:R1446),2)</f>
        <v>0</v>
      </c>
      <c r="AF1448" s="2">
        <f>ROUND(SUMIF(AA1445:AA1446,"=62853509",S1445:S1446),2)</f>
        <v>0</v>
      </c>
      <c r="AG1448" s="2">
        <f>ROUND(SUMIF(AA1445:AA1446,"=62853509",T1445:T1446),2)</f>
        <v>0</v>
      </c>
      <c r="AH1448" s="2">
        <f>SUMIF(AA1445:AA1446,"=62853509",U1445:U1446)</f>
        <v>0</v>
      </c>
      <c r="AI1448" s="2">
        <f>SUMIF(AA1445:AA1446,"=62853509",V1445:V1446)</f>
        <v>0</v>
      </c>
      <c r="AJ1448" s="2">
        <f>ROUND(SUMIF(AA1445:AA1446,"=62853509",W1445:W1446),2)</f>
        <v>0</v>
      </c>
      <c r="AK1448" s="2">
        <f>ROUND(SUMIF(AA1445:AA1446,"=62853509",X1445:X1446),2)</f>
        <v>0</v>
      </c>
      <c r="AL1448" s="2">
        <f>ROUND(SUMIF(AA1445:AA1446,"=62853509",Y1445:Y1446),2)</f>
        <v>0</v>
      </c>
      <c r="AM1448" s="2"/>
      <c r="AN1448" s="2"/>
      <c r="AO1448" s="2">
        <f t="shared" ref="AO1448:BD1448" si="875">ROUND(BX1448,2)</f>
        <v>0</v>
      </c>
      <c r="AP1448" s="2">
        <f t="shared" si="875"/>
        <v>0</v>
      </c>
      <c r="AQ1448" s="2">
        <f t="shared" si="875"/>
        <v>0</v>
      </c>
      <c r="AR1448" s="2">
        <f t="shared" si="875"/>
        <v>13357223.24</v>
      </c>
      <c r="AS1448" s="2">
        <f t="shared" si="875"/>
        <v>13357223.24</v>
      </c>
      <c r="AT1448" s="2">
        <f t="shared" si="875"/>
        <v>0</v>
      </c>
      <c r="AU1448" s="2">
        <f t="shared" si="875"/>
        <v>0</v>
      </c>
      <c r="AV1448" s="2">
        <f t="shared" si="875"/>
        <v>13357223.24</v>
      </c>
      <c r="AW1448" s="2">
        <f t="shared" si="875"/>
        <v>13357223.24</v>
      </c>
      <c r="AX1448" s="2">
        <f t="shared" si="875"/>
        <v>0</v>
      </c>
      <c r="AY1448" s="2">
        <f t="shared" si="875"/>
        <v>13357223.24</v>
      </c>
      <c r="AZ1448" s="2">
        <f t="shared" si="875"/>
        <v>0</v>
      </c>
      <c r="BA1448" s="2">
        <f t="shared" si="875"/>
        <v>0</v>
      </c>
      <c r="BB1448" s="2">
        <f t="shared" si="875"/>
        <v>0</v>
      </c>
      <c r="BC1448" s="2">
        <f t="shared" si="875"/>
        <v>0</v>
      </c>
      <c r="BD1448" s="2">
        <f t="shared" si="875"/>
        <v>0</v>
      </c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>
        <f>ROUND(SUMIF(AA1445:AA1446,"=62853509",FQ1445:FQ1446),2)</f>
        <v>0</v>
      </c>
      <c r="BY1448" s="2">
        <f>ROUND(SUMIF(AA1445:AA1446,"=62853509",FR1445:FR1446),2)</f>
        <v>0</v>
      </c>
      <c r="BZ1448" s="2">
        <f>ROUND(SUMIF(AA1445:AA1446,"=62853509",GL1445:GL1446),2)</f>
        <v>0</v>
      </c>
      <c r="CA1448" s="2">
        <f>ROUND(SUMIF(AA1445:AA1446,"=62853509",GM1445:GM1446),2)</f>
        <v>13357223.24</v>
      </c>
      <c r="CB1448" s="2">
        <f>ROUND(SUMIF(AA1445:AA1446,"=62853509",GN1445:GN1446),2)</f>
        <v>13357223.24</v>
      </c>
      <c r="CC1448" s="2">
        <f>ROUND(SUMIF(AA1445:AA1446,"=62853509",GO1445:GO1446),2)</f>
        <v>0</v>
      </c>
      <c r="CD1448" s="2">
        <f>ROUND(SUMIF(AA1445:AA1446,"=62853509",GP1445:GP1446),2)</f>
        <v>0</v>
      </c>
      <c r="CE1448" s="2">
        <f>AC1448-BX1448</f>
        <v>13357223.24</v>
      </c>
      <c r="CF1448" s="2">
        <f>AC1448-BY1448</f>
        <v>13357223.24</v>
      </c>
      <c r="CG1448" s="2">
        <f>BX1448-BZ1448</f>
        <v>0</v>
      </c>
      <c r="CH1448" s="2">
        <f>AC1448-BX1448-BY1448+BZ1448</f>
        <v>13357223.24</v>
      </c>
      <c r="CI1448" s="2">
        <f>BY1448-BZ1448</f>
        <v>0</v>
      </c>
      <c r="CJ1448" s="2">
        <f>ROUND(SUMIF(AA1445:AA1446,"=62853509",GX1445:GX1446),2)</f>
        <v>0</v>
      </c>
      <c r="CK1448" s="2">
        <f>ROUND(SUMIF(AA1445:AA1446,"=62853509",GY1445:GY1446),2)</f>
        <v>0</v>
      </c>
      <c r="CL1448" s="2">
        <f>ROUND(SUMIF(AA1445:AA1446,"=62853509",GZ1445:GZ1446),2)</f>
        <v>0</v>
      </c>
      <c r="CM1448" s="2">
        <f>ROUND(SUMIF(AA1445:AA1446,"=62853509",HD1445:HD1446),2)</f>
        <v>0</v>
      </c>
      <c r="CN1448" s="2"/>
      <c r="CO1448" s="2"/>
      <c r="CP1448" s="2"/>
      <c r="CQ1448" s="2"/>
      <c r="CR1448" s="2"/>
      <c r="CS1448" s="2"/>
      <c r="CT1448" s="2"/>
      <c r="CU1448" s="2"/>
      <c r="CV1448" s="2"/>
      <c r="CW1448" s="2"/>
      <c r="CX1448" s="2"/>
      <c r="CY1448" s="2"/>
      <c r="CZ1448" s="2"/>
      <c r="DA1448" s="2"/>
      <c r="DB1448" s="2"/>
      <c r="DC1448" s="2"/>
      <c r="DD1448" s="2"/>
      <c r="DE1448" s="2"/>
      <c r="DF1448" s="2"/>
      <c r="DG1448" s="3"/>
      <c r="DH1448" s="3"/>
      <c r="DI1448" s="3"/>
      <c r="DJ1448" s="3"/>
      <c r="DK1448" s="3"/>
      <c r="DL1448" s="3"/>
      <c r="DM1448" s="3"/>
      <c r="DN1448" s="3"/>
      <c r="DO1448" s="3"/>
      <c r="DP1448" s="3"/>
      <c r="DQ1448" s="3"/>
      <c r="DR1448" s="3"/>
      <c r="DS1448" s="3"/>
      <c r="DT1448" s="3"/>
      <c r="DU1448" s="3"/>
      <c r="DV1448" s="3"/>
      <c r="DW1448" s="3"/>
      <c r="DX1448" s="3"/>
      <c r="DY1448" s="3"/>
      <c r="DZ1448" s="3"/>
      <c r="EA1448" s="3"/>
      <c r="EB1448" s="3"/>
      <c r="EC1448" s="3"/>
      <c r="ED1448" s="3"/>
      <c r="EE1448" s="3"/>
      <c r="EF1448" s="3"/>
      <c r="EG1448" s="3"/>
      <c r="EH1448" s="3"/>
      <c r="EI1448" s="3"/>
      <c r="EJ1448" s="3"/>
      <c r="EK1448" s="3"/>
      <c r="EL1448" s="3"/>
      <c r="EM1448" s="3"/>
      <c r="EN1448" s="3"/>
      <c r="EO1448" s="3"/>
      <c r="EP1448" s="3"/>
      <c r="EQ1448" s="3"/>
      <c r="ER1448" s="3"/>
      <c r="ES1448" s="3"/>
      <c r="ET1448" s="3"/>
      <c r="EU1448" s="3"/>
      <c r="EV1448" s="3"/>
      <c r="EW1448" s="3"/>
      <c r="EX1448" s="3"/>
      <c r="EY1448" s="3"/>
      <c r="EZ1448" s="3"/>
      <c r="FA1448" s="3"/>
      <c r="FB1448" s="3"/>
      <c r="FC1448" s="3"/>
      <c r="FD1448" s="3"/>
      <c r="FE1448" s="3"/>
      <c r="FF1448" s="3"/>
      <c r="FG1448" s="3"/>
      <c r="FH1448" s="3"/>
      <c r="FI1448" s="3"/>
      <c r="FJ1448" s="3"/>
      <c r="FK1448" s="3"/>
      <c r="FL1448" s="3"/>
      <c r="FM1448" s="3"/>
      <c r="FN1448" s="3"/>
      <c r="FO1448" s="3"/>
      <c r="FP1448" s="3"/>
      <c r="FQ1448" s="3"/>
      <c r="FR1448" s="3"/>
      <c r="FS1448" s="3"/>
      <c r="FT1448" s="3"/>
      <c r="FU1448" s="3"/>
      <c r="FV1448" s="3"/>
      <c r="FW1448" s="3"/>
      <c r="FX1448" s="3"/>
      <c r="FY1448" s="3"/>
      <c r="FZ1448" s="3"/>
      <c r="GA1448" s="3"/>
      <c r="GB1448" s="3"/>
      <c r="GC1448" s="3"/>
      <c r="GD1448" s="3"/>
      <c r="GE1448" s="3"/>
      <c r="GF1448" s="3"/>
      <c r="GG1448" s="3"/>
      <c r="GH1448" s="3"/>
      <c r="GI1448" s="3"/>
      <c r="GJ1448" s="3"/>
      <c r="GK1448" s="3"/>
      <c r="GL1448" s="3"/>
      <c r="GM1448" s="3"/>
      <c r="GN1448" s="3"/>
      <c r="GO1448" s="3"/>
      <c r="GP1448" s="3"/>
      <c r="GQ1448" s="3"/>
      <c r="GR1448" s="3"/>
      <c r="GS1448" s="3"/>
      <c r="GT1448" s="3"/>
      <c r="GU1448" s="3"/>
      <c r="GV1448" s="3"/>
      <c r="GW1448" s="3"/>
      <c r="GX1448" s="3">
        <v>0</v>
      </c>
    </row>
    <row r="1450" spans="1:245" x14ac:dyDescent="0.2">
      <c r="A1450" s="4">
        <v>50</v>
      </c>
      <c r="B1450" s="4">
        <v>0</v>
      </c>
      <c r="C1450" s="4">
        <v>0</v>
      </c>
      <c r="D1450" s="4">
        <v>1</v>
      </c>
      <c r="E1450" s="4">
        <v>201</v>
      </c>
      <c r="F1450" s="4">
        <f>ROUND(Source!O1448,O1450)</f>
        <v>13357223.24</v>
      </c>
      <c r="G1450" s="4" t="s">
        <v>70</v>
      </c>
      <c r="H1450" s="4" t="s">
        <v>71</v>
      </c>
      <c r="I1450" s="4"/>
      <c r="J1450" s="4"/>
      <c r="K1450" s="4">
        <v>201</v>
      </c>
      <c r="L1450" s="4">
        <v>1</v>
      </c>
      <c r="M1450" s="4">
        <v>3</v>
      </c>
      <c r="N1450" s="4" t="s">
        <v>3</v>
      </c>
      <c r="O1450" s="4">
        <v>2</v>
      </c>
      <c r="P1450" s="4"/>
      <c r="Q1450" s="4"/>
      <c r="R1450" s="4"/>
      <c r="S1450" s="4"/>
      <c r="T1450" s="4"/>
      <c r="U1450" s="4"/>
      <c r="V1450" s="4"/>
      <c r="W1450" s="4">
        <v>13357223.24</v>
      </c>
      <c r="X1450" s="4">
        <v>1</v>
      </c>
      <c r="Y1450" s="4">
        <v>13357223.24</v>
      </c>
      <c r="Z1450" s="4"/>
      <c r="AA1450" s="4"/>
      <c r="AB1450" s="4"/>
    </row>
    <row r="1451" spans="1:245" x14ac:dyDescent="0.2">
      <c r="A1451" s="4">
        <v>50</v>
      </c>
      <c r="B1451" s="4">
        <v>0</v>
      </c>
      <c r="C1451" s="4">
        <v>0</v>
      </c>
      <c r="D1451" s="4">
        <v>1</v>
      </c>
      <c r="E1451" s="4">
        <v>202</v>
      </c>
      <c r="F1451" s="4">
        <f>ROUND(Source!P1448,O1451)</f>
        <v>13357223.24</v>
      </c>
      <c r="G1451" s="4" t="s">
        <v>72</v>
      </c>
      <c r="H1451" s="4" t="s">
        <v>73</v>
      </c>
      <c r="I1451" s="4"/>
      <c r="J1451" s="4"/>
      <c r="K1451" s="4">
        <v>202</v>
      </c>
      <c r="L1451" s="4">
        <v>2</v>
      </c>
      <c r="M1451" s="4">
        <v>3</v>
      </c>
      <c r="N1451" s="4" t="s">
        <v>3</v>
      </c>
      <c r="O1451" s="4">
        <v>2</v>
      </c>
      <c r="P1451" s="4"/>
      <c r="Q1451" s="4"/>
      <c r="R1451" s="4"/>
      <c r="S1451" s="4"/>
      <c r="T1451" s="4"/>
      <c r="U1451" s="4"/>
      <c r="V1451" s="4"/>
      <c r="W1451" s="4">
        <v>13357223.24</v>
      </c>
      <c r="X1451" s="4">
        <v>1</v>
      </c>
      <c r="Y1451" s="4">
        <v>13357223.24</v>
      </c>
      <c r="Z1451" s="4"/>
      <c r="AA1451" s="4"/>
      <c r="AB1451" s="4"/>
    </row>
    <row r="1452" spans="1:245" x14ac:dyDescent="0.2">
      <c r="A1452" s="4">
        <v>50</v>
      </c>
      <c r="B1452" s="4">
        <v>0</v>
      </c>
      <c r="C1452" s="4">
        <v>0</v>
      </c>
      <c r="D1452" s="4">
        <v>1</v>
      </c>
      <c r="E1452" s="4">
        <v>222</v>
      </c>
      <c r="F1452" s="4">
        <f>ROUND(Source!AO1448,O1452)</f>
        <v>0</v>
      </c>
      <c r="G1452" s="4" t="s">
        <v>74</v>
      </c>
      <c r="H1452" s="4" t="s">
        <v>75</v>
      </c>
      <c r="I1452" s="4"/>
      <c r="J1452" s="4"/>
      <c r="K1452" s="4">
        <v>222</v>
      </c>
      <c r="L1452" s="4">
        <v>3</v>
      </c>
      <c r="M1452" s="4">
        <v>3</v>
      </c>
      <c r="N1452" s="4" t="s">
        <v>3</v>
      </c>
      <c r="O1452" s="4">
        <v>2</v>
      </c>
      <c r="P1452" s="4"/>
      <c r="Q1452" s="4"/>
      <c r="R1452" s="4"/>
      <c r="S1452" s="4"/>
      <c r="T1452" s="4"/>
      <c r="U1452" s="4"/>
      <c r="V1452" s="4"/>
      <c r="W1452" s="4">
        <v>0</v>
      </c>
      <c r="X1452" s="4">
        <v>1</v>
      </c>
      <c r="Y1452" s="4">
        <v>0</v>
      </c>
      <c r="Z1452" s="4"/>
      <c r="AA1452" s="4"/>
      <c r="AB1452" s="4"/>
    </row>
    <row r="1453" spans="1:245" x14ac:dyDescent="0.2">
      <c r="A1453" s="4">
        <v>50</v>
      </c>
      <c r="B1453" s="4">
        <v>0</v>
      </c>
      <c r="C1453" s="4">
        <v>0</v>
      </c>
      <c r="D1453" s="4">
        <v>1</v>
      </c>
      <c r="E1453" s="4">
        <v>225</v>
      </c>
      <c r="F1453" s="4">
        <f>ROUND(Source!AV1448,O1453)</f>
        <v>13357223.24</v>
      </c>
      <c r="G1453" s="4" t="s">
        <v>76</v>
      </c>
      <c r="H1453" s="4" t="s">
        <v>77</v>
      </c>
      <c r="I1453" s="4"/>
      <c r="J1453" s="4"/>
      <c r="K1453" s="4">
        <v>225</v>
      </c>
      <c r="L1453" s="4">
        <v>4</v>
      </c>
      <c r="M1453" s="4">
        <v>3</v>
      </c>
      <c r="N1453" s="4" t="s">
        <v>3</v>
      </c>
      <c r="O1453" s="4">
        <v>2</v>
      </c>
      <c r="P1453" s="4"/>
      <c r="Q1453" s="4"/>
      <c r="R1453" s="4"/>
      <c r="S1453" s="4"/>
      <c r="T1453" s="4"/>
      <c r="U1453" s="4"/>
      <c r="V1453" s="4"/>
      <c r="W1453" s="4">
        <v>13357223.24</v>
      </c>
      <c r="X1453" s="4">
        <v>1</v>
      </c>
      <c r="Y1453" s="4">
        <v>13357223.24</v>
      </c>
      <c r="Z1453" s="4"/>
      <c r="AA1453" s="4"/>
      <c r="AB1453" s="4"/>
    </row>
    <row r="1454" spans="1:245" x14ac:dyDescent="0.2">
      <c r="A1454" s="4">
        <v>50</v>
      </c>
      <c r="B1454" s="4">
        <v>0</v>
      </c>
      <c r="C1454" s="4">
        <v>0</v>
      </c>
      <c r="D1454" s="4">
        <v>1</v>
      </c>
      <c r="E1454" s="4">
        <v>226</v>
      </c>
      <c r="F1454" s="4">
        <f>ROUND(Source!AW1448,O1454)</f>
        <v>13357223.24</v>
      </c>
      <c r="G1454" s="4" t="s">
        <v>78</v>
      </c>
      <c r="H1454" s="4" t="s">
        <v>79</v>
      </c>
      <c r="I1454" s="4"/>
      <c r="J1454" s="4"/>
      <c r="K1454" s="4">
        <v>226</v>
      </c>
      <c r="L1454" s="4">
        <v>5</v>
      </c>
      <c r="M1454" s="4">
        <v>3</v>
      </c>
      <c r="N1454" s="4" t="s">
        <v>3</v>
      </c>
      <c r="O1454" s="4">
        <v>2</v>
      </c>
      <c r="P1454" s="4"/>
      <c r="Q1454" s="4"/>
      <c r="R1454" s="4"/>
      <c r="S1454" s="4"/>
      <c r="T1454" s="4"/>
      <c r="U1454" s="4"/>
      <c r="V1454" s="4"/>
      <c r="W1454" s="4">
        <v>13357223.24</v>
      </c>
      <c r="X1454" s="4">
        <v>1</v>
      </c>
      <c r="Y1454" s="4">
        <v>13357223.24</v>
      </c>
      <c r="Z1454" s="4"/>
      <c r="AA1454" s="4"/>
      <c r="AB1454" s="4"/>
    </row>
    <row r="1455" spans="1:245" x14ac:dyDescent="0.2">
      <c r="A1455" s="4">
        <v>50</v>
      </c>
      <c r="B1455" s="4">
        <v>0</v>
      </c>
      <c r="C1455" s="4">
        <v>0</v>
      </c>
      <c r="D1455" s="4">
        <v>1</v>
      </c>
      <c r="E1455" s="4">
        <v>227</v>
      </c>
      <c r="F1455" s="4">
        <f>ROUND(Source!AX1448,O1455)</f>
        <v>0</v>
      </c>
      <c r="G1455" s="4" t="s">
        <v>80</v>
      </c>
      <c r="H1455" s="4" t="s">
        <v>81</v>
      </c>
      <c r="I1455" s="4"/>
      <c r="J1455" s="4"/>
      <c r="K1455" s="4">
        <v>227</v>
      </c>
      <c r="L1455" s="4">
        <v>6</v>
      </c>
      <c r="M1455" s="4">
        <v>3</v>
      </c>
      <c r="N1455" s="4" t="s">
        <v>3</v>
      </c>
      <c r="O1455" s="4">
        <v>2</v>
      </c>
      <c r="P1455" s="4"/>
      <c r="Q1455" s="4"/>
      <c r="R1455" s="4"/>
      <c r="S1455" s="4"/>
      <c r="T1455" s="4"/>
      <c r="U1455" s="4"/>
      <c r="V1455" s="4"/>
      <c r="W1455" s="4">
        <v>0</v>
      </c>
      <c r="X1455" s="4">
        <v>1</v>
      </c>
      <c r="Y1455" s="4">
        <v>0</v>
      </c>
      <c r="Z1455" s="4"/>
      <c r="AA1455" s="4"/>
      <c r="AB1455" s="4"/>
    </row>
    <row r="1456" spans="1:245" x14ac:dyDescent="0.2">
      <c r="A1456" s="4">
        <v>50</v>
      </c>
      <c r="B1456" s="4">
        <v>0</v>
      </c>
      <c r="C1456" s="4">
        <v>0</v>
      </c>
      <c r="D1456" s="4">
        <v>1</v>
      </c>
      <c r="E1456" s="4">
        <v>228</v>
      </c>
      <c r="F1456" s="4">
        <f>ROUND(Source!AY1448,O1456)</f>
        <v>13357223.24</v>
      </c>
      <c r="G1456" s="4" t="s">
        <v>82</v>
      </c>
      <c r="H1456" s="4" t="s">
        <v>83</v>
      </c>
      <c r="I1456" s="4"/>
      <c r="J1456" s="4"/>
      <c r="K1456" s="4">
        <v>228</v>
      </c>
      <c r="L1456" s="4">
        <v>7</v>
      </c>
      <c r="M1456" s="4">
        <v>3</v>
      </c>
      <c r="N1456" s="4" t="s">
        <v>3</v>
      </c>
      <c r="O1456" s="4">
        <v>2</v>
      </c>
      <c r="P1456" s="4"/>
      <c r="Q1456" s="4"/>
      <c r="R1456" s="4"/>
      <c r="S1456" s="4"/>
      <c r="T1456" s="4"/>
      <c r="U1456" s="4"/>
      <c r="V1456" s="4"/>
      <c r="W1456" s="4">
        <v>13357223.24</v>
      </c>
      <c r="X1456" s="4">
        <v>1</v>
      </c>
      <c r="Y1456" s="4">
        <v>13357223.24</v>
      </c>
      <c r="Z1456" s="4"/>
      <c r="AA1456" s="4"/>
      <c r="AB1456" s="4"/>
    </row>
    <row r="1457" spans="1:28" x14ac:dyDescent="0.2">
      <c r="A1457" s="4">
        <v>50</v>
      </c>
      <c r="B1457" s="4">
        <v>0</v>
      </c>
      <c r="C1457" s="4">
        <v>0</v>
      </c>
      <c r="D1457" s="4">
        <v>1</v>
      </c>
      <c r="E1457" s="4">
        <v>216</v>
      </c>
      <c r="F1457" s="4">
        <f>ROUND(Source!AP1448,O1457)</f>
        <v>0</v>
      </c>
      <c r="G1457" s="4" t="s">
        <v>84</v>
      </c>
      <c r="H1457" s="4" t="s">
        <v>85</v>
      </c>
      <c r="I1457" s="4"/>
      <c r="J1457" s="4"/>
      <c r="K1457" s="4">
        <v>216</v>
      </c>
      <c r="L1457" s="4">
        <v>8</v>
      </c>
      <c r="M1457" s="4">
        <v>3</v>
      </c>
      <c r="N1457" s="4" t="s">
        <v>3</v>
      </c>
      <c r="O1457" s="4">
        <v>2</v>
      </c>
      <c r="P1457" s="4"/>
      <c r="Q1457" s="4"/>
      <c r="R1457" s="4"/>
      <c r="S1457" s="4"/>
      <c r="T1457" s="4"/>
      <c r="U1457" s="4"/>
      <c r="V1457" s="4"/>
      <c r="W1457" s="4">
        <v>0</v>
      </c>
      <c r="X1457" s="4">
        <v>1</v>
      </c>
      <c r="Y1457" s="4">
        <v>0</v>
      </c>
      <c r="Z1457" s="4"/>
      <c r="AA1457" s="4"/>
      <c r="AB1457" s="4"/>
    </row>
    <row r="1458" spans="1:28" x14ac:dyDescent="0.2">
      <c r="A1458" s="4">
        <v>50</v>
      </c>
      <c r="B1458" s="4">
        <v>0</v>
      </c>
      <c r="C1458" s="4">
        <v>0</v>
      </c>
      <c r="D1458" s="4">
        <v>1</v>
      </c>
      <c r="E1458" s="4">
        <v>223</v>
      </c>
      <c r="F1458" s="4">
        <f>ROUND(Source!AQ1448,O1458)</f>
        <v>0</v>
      </c>
      <c r="G1458" s="4" t="s">
        <v>86</v>
      </c>
      <c r="H1458" s="4" t="s">
        <v>87</v>
      </c>
      <c r="I1458" s="4"/>
      <c r="J1458" s="4"/>
      <c r="K1458" s="4">
        <v>223</v>
      </c>
      <c r="L1458" s="4">
        <v>9</v>
      </c>
      <c r="M1458" s="4">
        <v>3</v>
      </c>
      <c r="N1458" s="4" t="s">
        <v>3</v>
      </c>
      <c r="O1458" s="4">
        <v>2</v>
      </c>
      <c r="P1458" s="4"/>
      <c r="Q1458" s="4"/>
      <c r="R1458" s="4"/>
      <c r="S1458" s="4"/>
      <c r="T1458" s="4"/>
      <c r="U1458" s="4"/>
      <c r="V1458" s="4"/>
      <c r="W1458" s="4">
        <v>0</v>
      </c>
      <c r="X1458" s="4">
        <v>1</v>
      </c>
      <c r="Y1458" s="4">
        <v>0</v>
      </c>
      <c r="Z1458" s="4"/>
      <c r="AA1458" s="4"/>
      <c r="AB1458" s="4"/>
    </row>
    <row r="1459" spans="1:28" x14ac:dyDescent="0.2">
      <c r="A1459" s="4">
        <v>50</v>
      </c>
      <c r="B1459" s="4">
        <v>0</v>
      </c>
      <c r="C1459" s="4">
        <v>0</v>
      </c>
      <c r="D1459" s="4">
        <v>1</v>
      </c>
      <c r="E1459" s="4">
        <v>229</v>
      </c>
      <c r="F1459" s="4">
        <f>ROUND(Source!AZ1448,O1459)</f>
        <v>0</v>
      </c>
      <c r="G1459" s="4" t="s">
        <v>88</v>
      </c>
      <c r="H1459" s="4" t="s">
        <v>89</v>
      </c>
      <c r="I1459" s="4"/>
      <c r="J1459" s="4"/>
      <c r="K1459" s="4">
        <v>229</v>
      </c>
      <c r="L1459" s="4">
        <v>10</v>
      </c>
      <c r="M1459" s="4">
        <v>3</v>
      </c>
      <c r="N1459" s="4" t="s">
        <v>3</v>
      </c>
      <c r="O1459" s="4">
        <v>2</v>
      </c>
      <c r="P1459" s="4"/>
      <c r="Q1459" s="4"/>
      <c r="R1459" s="4"/>
      <c r="S1459" s="4"/>
      <c r="T1459" s="4"/>
      <c r="U1459" s="4"/>
      <c r="V1459" s="4"/>
      <c r="W1459" s="4">
        <v>0</v>
      </c>
      <c r="X1459" s="4">
        <v>1</v>
      </c>
      <c r="Y1459" s="4">
        <v>0</v>
      </c>
      <c r="Z1459" s="4"/>
      <c r="AA1459" s="4"/>
      <c r="AB1459" s="4"/>
    </row>
    <row r="1460" spans="1:28" x14ac:dyDescent="0.2">
      <c r="A1460" s="4">
        <v>50</v>
      </c>
      <c r="B1460" s="4">
        <v>0</v>
      </c>
      <c r="C1460" s="4">
        <v>0</v>
      </c>
      <c r="D1460" s="4">
        <v>1</v>
      </c>
      <c r="E1460" s="4">
        <v>203</v>
      </c>
      <c r="F1460" s="4">
        <f>ROUND(Source!Q1448,O1460)</f>
        <v>0</v>
      </c>
      <c r="G1460" s="4" t="s">
        <v>90</v>
      </c>
      <c r="H1460" s="4" t="s">
        <v>91</v>
      </c>
      <c r="I1460" s="4"/>
      <c r="J1460" s="4"/>
      <c r="K1460" s="4">
        <v>203</v>
      </c>
      <c r="L1460" s="4">
        <v>11</v>
      </c>
      <c r="M1460" s="4">
        <v>3</v>
      </c>
      <c r="N1460" s="4" t="s">
        <v>3</v>
      </c>
      <c r="O1460" s="4">
        <v>2</v>
      </c>
      <c r="P1460" s="4"/>
      <c r="Q1460" s="4"/>
      <c r="R1460" s="4"/>
      <c r="S1460" s="4"/>
      <c r="T1460" s="4"/>
      <c r="U1460" s="4"/>
      <c r="V1460" s="4"/>
      <c r="W1460" s="4">
        <v>0</v>
      </c>
      <c r="X1460" s="4">
        <v>1</v>
      </c>
      <c r="Y1460" s="4">
        <v>0</v>
      </c>
      <c r="Z1460" s="4"/>
      <c r="AA1460" s="4"/>
      <c r="AB1460" s="4"/>
    </row>
    <row r="1461" spans="1:28" x14ac:dyDescent="0.2">
      <c r="A1461" s="4">
        <v>50</v>
      </c>
      <c r="B1461" s="4">
        <v>0</v>
      </c>
      <c r="C1461" s="4">
        <v>0</v>
      </c>
      <c r="D1461" s="4">
        <v>1</v>
      </c>
      <c r="E1461" s="4">
        <v>231</v>
      </c>
      <c r="F1461" s="4">
        <f>ROUND(Source!BB1448,O1461)</f>
        <v>0</v>
      </c>
      <c r="G1461" s="4" t="s">
        <v>92</v>
      </c>
      <c r="H1461" s="4" t="s">
        <v>93</v>
      </c>
      <c r="I1461" s="4"/>
      <c r="J1461" s="4"/>
      <c r="K1461" s="4">
        <v>231</v>
      </c>
      <c r="L1461" s="4">
        <v>12</v>
      </c>
      <c r="M1461" s="4">
        <v>3</v>
      </c>
      <c r="N1461" s="4" t="s">
        <v>3</v>
      </c>
      <c r="O1461" s="4">
        <v>2</v>
      </c>
      <c r="P1461" s="4"/>
      <c r="Q1461" s="4"/>
      <c r="R1461" s="4"/>
      <c r="S1461" s="4"/>
      <c r="T1461" s="4"/>
      <c r="U1461" s="4"/>
      <c r="V1461" s="4"/>
      <c r="W1461" s="4">
        <v>0</v>
      </c>
      <c r="X1461" s="4">
        <v>1</v>
      </c>
      <c r="Y1461" s="4">
        <v>0</v>
      </c>
      <c r="Z1461" s="4"/>
      <c r="AA1461" s="4"/>
      <c r="AB1461" s="4"/>
    </row>
    <row r="1462" spans="1:28" x14ac:dyDescent="0.2">
      <c r="A1462" s="4">
        <v>50</v>
      </c>
      <c r="B1462" s="4">
        <v>0</v>
      </c>
      <c r="C1462" s="4">
        <v>0</v>
      </c>
      <c r="D1462" s="4">
        <v>1</v>
      </c>
      <c r="E1462" s="4">
        <v>204</v>
      </c>
      <c r="F1462" s="4">
        <f>ROUND(Source!R1448,O1462)</f>
        <v>0</v>
      </c>
      <c r="G1462" s="4" t="s">
        <v>94</v>
      </c>
      <c r="H1462" s="4" t="s">
        <v>95</v>
      </c>
      <c r="I1462" s="4"/>
      <c r="J1462" s="4"/>
      <c r="K1462" s="4">
        <v>204</v>
      </c>
      <c r="L1462" s="4">
        <v>13</v>
      </c>
      <c r="M1462" s="4">
        <v>3</v>
      </c>
      <c r="N1462" s="4" t="s">
        <v>3</v>
      </c>
      <c r="O1462" s="4">
        <v>2</v>
      </c>
      <c r="P1462" s="4"/>
      <c r="Q1462" s="4"/>
      <c r="R1462" s="4"/>
      <c r="S1462" s="4"/>
      <c r="T1462" s="4"/>
      <c r="U1462" s="4"/>
      <c r="V1462" s="4"/>
      <c r="W1462" s="4">
        <v>0</v>
      </c>
      <c r="X1462" s="4">
        <v>1</v>
      </c>
      <c r="Y1462" s="4">
        <v>0</v>
      </c>
      <c r="Z1462" s="4"/>
      <c r="AA1462" s="4"/>
      <c r="AB1462" s="4"/>
    </row>
    <row r="1463" spans="1:28" x14ac:dyDescent="0.2">
      <c r="A1463" s="4">
        <v>50</v>
      </c>
      <c r="B1463" s="4">
        <v>0</v>
      </c>
      <c r="C1463" s="4">
        <v>0</v>
      </c>
      <c r="D1463" s="4">
        <v>1</v>
      </c>
      <c r="E1463" s="4">
        <v>205</v>
      </c>
      <c r="F1463" s="4">
        <f>ROUND(Source!S1448,O1463)</f>
        <v>0</v>
      </c>
      <c r="G1463" s="4" t="s">
        <v>96</v>
      </c>
      <c r="H1463" s="4" t="s">
        <v>97</v>
      </c>
      <c r="I1463" s="4"/>
      <c r="J1463" s="4"/>
      <c r="K1463" s="4">
        <v>205</v>
      </c>
      <c r="L1463" s="4">
        <v>14</v>
      </c>
      <c r="M1463" s="4">
        <v>3</v>
      </c>
      <c r="N1463" s="4" t="s">
        <v>3</v>
      </c>
      <c r="O1463" s="4">
        <v>2</v>
      </c>
      <c r="P1463" s="4"/>
      <c r="Q1463" s="4"/>
      <c r="R1463" s="4"/>
      <c r="S1463" s="4"/>
      <c r="T1463" s="4"/>
      <c r="U1463" s="4"/>
      <c r="V1463" s="4"/>
      <c r="W1463" s="4">
        <v>0</v>
      </c>
      <c r="X1463" s="4">
        <v>1</v>
      </c>
      <c r="Y1463" s="4">
        <v>0</v>
      </c>
      <c r="Z1463" s="4"/>
      <c r="AA1463" s="4"/>
      <c r="AB1463" s="4"/>
    </row>
    <row r="1464" spans="1:28" x14ac:dyDescent="0.2">
      <c r="A1464" s="4">
        <v>50</v>
      </c>
      <c r="B1464" s="4">
        <v>0</v>
      </c>
      <c r="C1464" s="4">
        <v>0</v>
      </c>
      <c r="D1464" s="4">
        <v>1</v>
      </c>
      <c r="E1464" s="4">
        <v>232</v>
      </c>
      <c r="F1464" s="4">
        <f>ROUND(Source!BC1448,O1464)</f>
        <v>0</v>
      </c>
      <c r="G1464" s="4" t="s">
        <v>98</v>
      </c>
      <c r="H1464" s="4" t="s">
        <v>99</v>
      </c>
      <c r="I1464" s="4"/>
      <c r="J1464" s="4"/>
      <c r="K1464" s="4">
        <v>232</v>
      </c>
      <c r="L1464" s="4">
        <v>15</v>
      </c>
      <c r="M1464" s="4">
        <v>3</v>
      </c>
      <c r="N1464" s="4" t="s">
        <v>3</v>
      </c>
      <c r="O1464" s="4">
        <v>2</v>
      </c>
      <c r="P1464" s="4"/>
      <c r="Q1464" s="4"/>
      <c r="R1464" s="4"/>
      <c r="S1464" s="4"/>
      <c r="T1464" s="4"/>
      <c r="U1464" s="4"/>
      <c r="V1464" s="4"/>
      <c r="W1464" s="4">
        <v>0</v>
      </c>
      <c r="X1464" s="4">
        <v>1</v>
      </c>
      <c r="Y1464" s="4">
        <v>0</v>
      </c>
      <c r="Z1464" s="4"/>
      <c r="AA1464" s="4"/>
      <c r="AB1464" s="4"/>
    </row>
    <row r="1465" spans="1:28" x14ac:dyDescent="0.2">
      <c r="A1465" s="4">
        <v>50</v>
      </c>
      <c r="B1465" s="4">
        <v>0</v>
      </c>
      <c r="C1465" s="4">
        <v>0</v>
      </c>
      <c r="D1465" s="4">
        <v>1</v>
      </c>
      <c r="E1465" s="4">
        <v>214</v>
      </c>
      <c r="F1465" s="4">
        <f>ROUND(Source!AS1448,O1465)</f>
        <v>13357223.24</v>
      </c>
      <c r="G1465" s="4" t="s">
        <v>100</v>
      </c>
      <c r="H1465" s="4" t="s">
        <v>101</v>
      </c>
      <c r="I1465" s="4"/>
      <c r="J1465" s="4"/>
      <c r="K1465" s="4">
        <v>214</v>
      </c>
      <c r="L1465" s="4">
        <v>16</v>
      </c>
      <c r="M1465" s="4">
        <v>3</v>
      </c>
      <c r="N1465" s="4" t="s">
        <v>3</v>
      </c>
      <c r="O1465" s="4">
        <v>2</v>
      </c>
      <c r="P1465" s="4"/>
      <c r="Q1465" s="4"/>
      <c r="R1465" s="4"/>
      <c r="S1465" s="4"/>
      <c r="T1465" s="4"/>
      <c r="U1465" s="4"/>
      <c r="V1465" s="4"/>
      <c r="W1465" s="4">
        <v>13357223.24</v>
      </c>
      <c r="X1465" s="4">
        <v>1</v>
      </c>
      <c r="Y1465" s="4">
        <v>13357223.24</v>
      </c>
      <c r="Z1465" s="4"/>
      <c r="AA1465" s="4"/>
      <c r="AB1465" s="4"/>
    </row>
    <row r="1466" spans="1:28" x14ac:dyDescent="0.2">
      <c r="A1466" s="4">
        <v>50</v>
      </c>
      <c r="B1466" s="4">
        <v>0</v>
      </c>
      <c r="C1466" s="4">
        <v>0</v>
      </c>
      <c r="D1466" s="4">
        <v>1</v>
      </c>
      <c r="E1466" s="4">
        <v>215</v>
      </c>
      <c r="F1466" s="4">
        <f>ROUND(Source!AT1448,O1466)</f>
        <v>0</v>
      </c>
      <c r="G1466" s="4" t="s">
        <v>102</v>
      </c>
      <c r="H1466" s="4" t="s">
        <v>103</v>
      </c>
      <c r="I1466" s="4"/>
      <c r="J1466" s="4"/>
      <c r="K1466" s="4">
        <v>215</v>
      </c>
      <c r="L1466" s="4">
        <v>17</v>
      </c>
      <c r="M1466" s="4">
        <v>3</v>
      </c>
      <c r="N1466" s="4" t="s">
        <v>3</v>
      </c>
      <c r="O1466" s="4">
        <v>2</v>
      </c>
      <c r="P1466" s="4"/>
      <c r="Q1466" s="4"/>
      <c r="R1466" s="4"/>
      <c r="S1466" s="4"/>
      <c r="T1466" s="4"/>
      <c r="U1466" s="4"/>
      <c r="V1466" s="4"/>
      <c r="W1466" s="4">
        <v>0</v>
      </c>
      <c r="X1466" s="4">
        <v>1</v>
      </c>
      <c r="Y1466" s="4">
        <v>0</v>
      </c>
      <c r="Z1466" s="4"/>
      <c r="AA1466" s="4"/>
      <c r="AB1466" s="4"/>
    </row>
    <row r="1467" spans="1:28" x14ac:dyDescent="0.2">
      <c r="A1467" s="4">
        <v>50</v>
      </c>
      <c r="B1467" s="4">
        <v>0</v>
      </c>
      <c r="C1467" s="4">
        <v>0</v>
      </c>
      <c r="D1467" s="4">
        <v>1</v>
      </c>
      <c r="E1467" s="4">
        <v>217</v>
      </c>
      <c r="F1467" s="4">
        <f>ROUND(Source!AU1448,O1467)</f>
        <v>0</v>
      </c>
      <c r="G1467" s="4" t="s">
        <v>104</v>
      </c>
      <c r="H1467" s="4" t="s">
        <v>105</v>
      </c>
      <c r="I1467" s="4"/>
      <c r="J1467" s="4"/>
      <c r="K1467" s="4">
        <v>217</v>
      </c>
      <c r="L1467" s="4">
        <v>18</v>
      </c>
      <c r="M1467" s="4">
        <v>3</v>
      </c>
      <c r="N1467" s="4" t="s">
        <v>3</v>
      </c>
      <c r="O1467" s="4">
        <v>2</v>
      </c>
      <c r="P1467" s="4"/>
      <c r="Q1467" s="4"/>
      <c r="R1467" s="4"/>
      <c r="S1467" s="4"/>
      <c r="T1467" s="4"/>
      <c r="U1467" s="4"/>
      <c r="V1467" s="4"/>
      <c r="W1467" s="4">
        <v>0</v>
      </c>
      <c r="X1467" s="4">
        <v>1</v>
      </c>
      <c r="Y1467" s="4">
        <v>0</v>
      </c>
      <c r="Z1467" s="4"/>
      <c r="AA1467" s="4"/>
      <c r="AB1467" s="4"/>
    </row>
    <row r="1468" spans="1:28" x14ac:dyDescent="0.2">
      <c r="A1468" s="4">
        <v>50</v>
      </c>
      <c r="B1468" s="4">
        <v>0</v>
      </c>
      <c r="C1468" s="4">
        <v>0</v>
      </c>
      <c r="D1468" s="4">
        <v>1</v>
      </c>
      <c r="E1468" s="4">
        <v>230</v>
      </c>
      <c r="F1468" s="4">
        <f>ROUND(Source!BA1448,O1468)</f>
        <v>0</v>
      </c>
      <c r="G1468" s="4" t="s">
        <v>106</v>
      </c>
      <c r="H1468" s="4" t="s">
        <v>107</v>
      </c>
      <c r="I1468" s="4"/>
      <c r="J1468" s="4"/>
      <c r="K1468" s="4">
        <v>230</v>
      </c>
      <c r="L1468" s="4">
        <v>19</v>
      </c>
      <c r="M1468" s="4">
        <v>3</v>
      </c>
      <c r="N1468" s="4" t="s">
        <v>3</v>
      </c>
      <c r="O1468" s="4">
        <v>2</v>
      </c>
      <c r="P1468" s="4"/>
      <c r="Q1468" s="4"/>
      <c r="R1468" s="4"/>
      <c r="S1468" s="4"/>
      <c r="T1468" s="4"/>
      <c r="U1468" s="4"/>
      <c r="V1468" s="4"/>
      <c r="W1468" s="4">
        <v>0</v>
      </c>
      <c r="X1468" s="4">
        <v>1</v>
      </c>
      <c r="Y1468" s="4">
        <v>0</v>
      </c>
      <c r="Z1468" s="4"/>
      <c r="AA1468" s="4"/>
      <c r="AB1468" s="4"/>
    </row>
    <row r="1469" spans="1:28" x14ac:dyDescent="0.2">
      <c r="A1469" s="4">
        <v>50</v>
      </c>
      <c r="B1469" s="4">
        <v>0</v>
      </c>
      <c r="C1469" s="4">
        <v>0</v>
      </c>
      <c r="D1469" s="4">
        <v>1</v>
      </c>
      <c r="E1469" s="4">
        <v>206</v>
      </c>
      <c r="F1469" s="4">
        <f>ROUND(Source!T1448,O1469)</f>
        <v>0</v>
      </c>
      <c r="G1469" s="4" t="s">
        <v>108</v>
      </c>
      <c r="H1469" s="4" t="s">
        <v>109</v>
      </c>
      <c r="I1469" s="4"/>
      <c r="J1469" s="4"/>
      <c r="K1469" s="4">
        <v>206</v>
      </c>
      <c r="L1469" s="4">
        <v>20</v>
      </c>
      <c r="M1469" s="4">
        <v>3</v>
      </c>
      <c r="N1469" s="4" t="s">
        <v>3</v>
      </c>
      <c r="O1469" s="4">
        <v>2</v>
      </c>
      <c r="P1469" s="4"/>
      <c r="Q1469" s="4"/>
      <c r="R1469" s="4"/>
      <c r="S1469" s="4"/>
      <c r="T1469" s="4"/>
      <c r="U1469" s="4"/>
      <c r="V1469" s="4"/>
      <c r="W1469" s="4">
        <v>0</v>
      </c>
      <c r="X1469" s="4">
        <v>1</v>
      </c>
      <c r="Y1469" s="4">
        <v>0</v>
      </c>
      <c r="Z1469" s="4"/>
      <c r="AA1469" s="4"/>
      <c r="AB1469" s="4"/>
    </row>
    <row r="1470" spans="1:28" x14ac:dyDescent="0.2">
      <c r="A1470" s="4">
        <v>50</v>
      </c>
      <c r="B1470" s="4">
        <v>0</v>
      </c>
      <c r="C1470" s="4">
        <v>0</v>
      </c>
      <c r="D1470" s="4">
        <v>1</v>
      </c>
      <c r="E1470" s="4">
        <v>207</v>
      </c>
      <c r="F1470" s="4">
        <f>Source!U1448</f>
        <v>0</v>
      </c>
      <c r="G1470" s="4" t="s">
        <v>110</v>
      </c>
      <c r="H1470" s="4" t="s">
        <v>111</v>
      </c>
      <c r="I1470" s="4"/>
      <c r="J1470" s="4"/>
      <c r="K1470" s="4">
        <v>207</v>
      </c>
      <c r="L1470" s="4">
        <v>21</v>
      </c>
      <c r="M1470" s="4">
        <v>3</v>
      </c>
      <c r="N1470" s="4" t="s">
        <v>3</v>
      </c>
      <c r="O1470" s="4">
        <v>-1</v>
      </c>
      <c r="P1470" s="4"/>
      <c r="Q1470" s="4"/>
      <c r="R1470" s="4"/>
      <c r="S1470" s="4"/>
      <c r="T1470" s="4"/>
      <c r="U1470" s="4"/>
      <c r="V1470" s="4"/>
      <c r="W1470" s="4">
        <v>0</v>
      </c>
      <c r="X1470" s="4">
        <v>1</v>
      </c>
      <c r="Y1470" s="4">
        <v>0</v>
      </c>
      <c r="Z1470" s="4"/>
      <c r="AA1470" s="4"/>
      <c r="AB1470" s="4"/>
    </row>
    <row r="1471" spans="1:28" x14ac:dyDescent="0.2">
      <c r="A1471" s="4">
        <v>50</v>
      </c>
      <c r="B1471" s="4">
        <v>0</v>
      </c>
      <c r="C1471" s="4">
        <v>0</v>
      </c>
      <c r="D1471" s="4">
        <v>1</v>
      </c>
      <c r="E1471" s="4">
        <v>208</v>
      </c>
      <c r="F1471" s="4">
        <f>Source!V1448</f>
        <v>0</v>
      </c>
      <c r="G1471" s="4" t="s">
        <v>112</v>
      </c>
      <c r="H1471" s="4" t="s">
        <v>113</v>
      </c>
      <c r="I1471" s="4"/>
      <c r="J1471" s="4"/>
      <c r="K1471" s="4">
        <v>208</v>
      </c>
      <c r="L1471" s="4">
        <v>22</v>
      </c>
      <c r="M1471" s="4">
        <v>3</v>
      </c>
      <c r="N1471" s="4" t="s">
        <v>3</v>
      </c>
      <c r="O1471" s="4">
        <v>-1</v>
      </c>
      <c r="P1471" s="4"/>
      <c r="Q1471" s="4"/>
      <c r="R1471" s="4"/>
      <c r="S1471" s="4"/>
      <c r="T1471" s="4"/>
      <c r="U1471" s="4"/>
      <c r="V1471" s="4"/>
      <c r="W1471" s="4">
        <v>0</v>
      </c>
      <c r="X1471" s="4">
        <v>1</v>
      </c>
      <c r="Y1471" s="4">
        <v>0</v>
      </c>
      <c r="Z1471" s="4"/>
      <c r="AA1471" s="4"/>
      <c r="AB1471" s="4"/>
    </row>
    <row r="1472" spans="1:28" x14ac:dyDescent="0.2">
      <c r="A1472" s="4">
        <v>50</v>
      </c>
      <c r="B1472" s="4">
        <v>0</v>
      </c>
      <c r="C1472" s="4">
        <v>0</v>
      </c>
      <c r="D1472" s="4">
        <v>1</v>
      </c>
      <c r="E1472" s="4">
        <v>209</v>
      </c>
      <c r="F1472" s="4">
        <f>ROUND(Source!W1448,O1472)</f>
        <v>0</v>
      </c>
      <c r="G1472" s="4" t="s">
        <v>114</v>
      </c>
      <c r="H1472" s="4" t="s">
        <v>115</v>
      </c>
      <c r="I1472" s="4"/>
      <c r="J1472" s="4"/>
      <c r="K1472" s="4">
        <v>209</v>
      </c>
      <c r="L1472" s="4">
        <v>23</v>
      </c>
      <c r="M1472" s="4">
        <v>3</v>
      </c>
      <c r="N1472" s="4" t="s">
        <v>3</v>
      </c>
      <c r="O1472" s="4">
        <v>2</v>
      </c>
      <c r="P1472" s="4"/>
      <c r="Q1472" s="4"/>
      <c r="R1472" s="4"/>
      <c r="S1472" s="4"/>
      <c r="T1472" s="4"/>
      <c r="U1472" s="4"/>
      <c r="V1472" s="4"/>
      <c r="W1472" s="4">
        <v>0</v>
      </c>
      <c r="X1472" s="4">
        <v>1</v>
      </c>
      <c r="Y1472" s="4">
        <v>0</v>
      </c>
      <c r="Z1472" s="4"/>
      <c r="AA1472" s="4"/>
      <c r="AB1472" s="4"/>
    </row>
    <row r="1473" spans="1:245" x14ac:dyDescent="0.2">
      <c r="A1473" s="4">
        <v>50</v>
      </c>
      <c r="B1473" s="4">
        <v>0</v>
      </c>
      <c r="C1473" s="4">
        <v>0</v>
      </c>
      <c r="D1473" s="4">
        <v>1</v>
      </c>
      <c r="E1473" s="4">
        <v>233</v>
      </c>
      <c r="F1473" s="4">
        <f>ROUND(Source!BD1448,O1473)</f>
        <v>0</v>
      </c>
      <c r="G1473" s="4" t="s">
        <v>116</v>
      </c>
      <c r="H1473" s="4" t="s">
        <v>117</v>
      </c>
      <c r="I1473" s="4"/>
      <c r="J1473" s="4"/>
      <c r="K1473" s="4">
        <v>233</v>
      </c>
      <c r="L1473" s="4">
        <v>24</v>
      </c>
      <c r="M1473" s="4">
        <v>3</v>
      </c>
      <c r="N1473" s="4" t="s">
        <v>3</v>
      </c>
      <c r="O1473" s="4">
        <v>2</v>
      </c>
      <c r="P1473" s="4"/>
      <c r="Q1473" s="4"/>
      <c r="R1473" s="4"/>
      <c r="S1473" s="4"/>
      <c r="T1473" s="4"/>
      <c r="U1473" s="4"/>
      <c r="V1473" s="4"/>
      <c r="W1473" s="4">
        <v>0</v>
      </c>
      <c r="X1473" s="4">
        <v>1</v>
      </c>
      <c r="Y1473" s="4">
        <v>0</v>
      </c>
      <c r="Z1473" s="4"/>
      <c r="AA1473" s="4"/>
      <c r="AB1473" s="4"/>
    </row>
    <row r="1474" spans="1:245" x14ac:dyDescent="0.2">
      <c r="A1474" s="4">
        <v>50</v>
      </c>
      <c r="B1474" s="4">
        <v>0</v>
      </c>
      <c r="C1474" s="4">
        <v>0</v>
      </c>
      <c r="D1474" s="4">
        <v>1</v>
      </c>
      <c r="E1474" s="4">
        <v>210</v>
      </c>
      <c r="F1474" s="4">
        <f>ROUND(Source!X1448,O1474)</f>
        <v>0</v>
      </c>
      <c r="G1474" s="4" t="s">
        <v>118</v>
      </c>
      <c r="H1474" s="4" t="s">
        <v>119</v>
      </c>
      <c r="I1474" s="4"/>
      <c r="J1474" s="4"/>
      <c r="K1474" s="4">
        <v>210</v>
      </c>
      <c r="L1474" s="4">
        <v>25</v>
      </c>
      <c r="M1474" s="4">
        <v>3</v>
      </c>
      <c r="N1474" s="4" t="s">
        <v>3</v>
      </c>
      <c r="O1474" s="4">
        <v>2</v>
      </c>
      <c r="P1474" s="4"/>
      <c r="Q1474" s="4"/>
      <c r="R1474" s="4"/>
      <c r="S1474" s="4"/>
      <c r="T1474" s="4"/>
      <c r="U1474" s="4"/>
      <c r="V1474" s="4"/>
      <c r="W1474" s="4">
        <v>0</v>
      </c>
      <c r="X1474" s="4">
        <v>1</v>
      </c>
      <c r="Y1474" s="4">
        <v>0</v>
      </c>
      <c r="Z1474" s="4"/>
      <c r="AA1474" s="4"/>
      <c r="AB1474" s="4"/>
    </row>
    <row r="1475" spans="1:245" x14ac:dyDescent="0.2">
      <c r="A1475" s="4">
        <v>50</v>
      </c>
      <c r="B1475" s="4">
        <v>0</v>
      </c>
      <c r="C1475" s="4">
        <v>0</v>
      </c>
      <c r="D1475" s="4">
        <v>1</v>
      </c>
      <c r="E1475" s="4">
        <v>211</v>
      </c>
      <c r="F1475" s="4">
        <f>ROUND(Source!Y1448,O1475)</f>
        <v>0</v>
      </c>
      <c r="G1475" s="4" t="s">
        <v>120</v>
      </c>
      <c r="H1475" s="4" t="s">
        <v>121</v>
      </c>
      <c r="I1475" s="4"/>
      <c r="J1475" s="4"/>
      <c r="K1475" s="4">
        <v>211</v>
      </c>
      <c r="L1475" s="4">
        <v>26</v>
      </c>
      <c r="M1475" s="4">
        <v>3</v>
      </c>
      <c r="N1475" s="4" t="s">
        <v>3</v>
      </c>
      <c r="O1475" s="4">
        <v>2</v>
      </c>
      <c r="P1475" s="4"/>
      <c r="Q1475" s="4"/>
      <c r="R1475" s="4"/>
      <c r="S1475" s="4"/>
      <c r="T1475" s="4"/>
      <c r="U1475" s="4"/>
      <c r="V1475" s="4"/>
      <c r="W1475" s="4">
        <v>0</v>
      </c>
      <c r="X1475" s="4">
        <v>1</v>
      </c>
      <c r="Y1475" s="4">
        <v>0</v>
      </c>
      <c r="Z1475" s="4"/>
      <c r="AA1475" s="4"/>
      <c r="AB1475" s="4"/>
    </row>
    <row r="1476" spans="1:245" x14ac:dyDescent="0.2">
      <c r="A1476" s="4">
        <v>50</v>
      </c>
      <c r="B1476" s="4">
        <v>0</v>
      </c>
      <c r="C1476" s="4">
        <v>0</v>
      </c>
      <c r="D1476" s="4">
        <v>1</v>
      </c>
      <c r="E1476" s="4">
        <v>224</v>
      </c>
      <c r="F1476" s="4">
        <f>ROUND(Source!AR1448,O1476)</f>
        <v>13357223.24</v>
      </c>
      <c r="G1476" s="4" t="s">
        <v>122</v>
      </c>
      <c r="H1476" s="4" t="s">
        <v>123</v>
      </c>
      <c r="I1476" s="4"/>
      <c r="J1476" s="4"/>
      <c r="K1476" s="4">
        <v>224</v>
      </c>
      <c r="L1476" s="4">
        <v>27</v>
      </c>
      <c r="M1476" s="4">
        <v>3</v>
      </c>
      <c r="N1476" s="4" t="s">
        <v>3</v>
      </c>
      <c r="O1476" s="4">
        <v>2</v>
      </c>
      <c r="P1476" s="4"/>
      <c r="Q1476" s="4"/>
      <c r="R1476" s="4"/>
      <c r="S1476" s="4"/>
      <c r="T1476" s="4"/>
      <c r="U1476" s="4"/>
      <c r="V1476" s="4"/>
      <c r="W1476" s="4">
        <v>13357223.24</v>
      </c>
      <c r="X1476" s="4">
        <v>1</v>
      </c>
      <c r="Y1476" s="4">
        <v>13357223.24</v>
      </c>
      <c r="Z1476" s="4"/>
      <c r="AA1476" s="4"/>
      <c r="AB1476" s="4"/>
    </row>
    <row r="1478" spans="1:245" x14ac:dyDescent="0.2">
      <c r="A1478" s="1">
        <v>4</v>
      </c>
      <c r="B1478" s="1">
        <v>1</v>
      </c>
      <c r="C1478" s="1"/>
      <c r="D1478" s="1">
        <f>ROW(A1489)</f>
        <v>1489</v>
      </c>
      <c r="E1478" s="1"/>
      <c r="F1478" s="1" t="s">
        <v>16</v>
      </c>
      <c r="G1478" s="1" t="s">
        <v>124</v>
      </c>
      <c r="H1478" s="1" t="s">
        <v>3</v>
      </c>
      <c r="I1478" s="1">
        <v>0</v>
      </c>
      <c r="J1478" s="1"/>
      <c r="K1478" s="1">
        <v>0</v>
      </c>
      <c r="L1478" s="1"/>
      <c r="M1478" s="1" t="s">
        <v>3</v>
      </c>
      <c r="N1478" s="1"/>
      <c r="O1478" s="1"/>
      <c r="P1478" s="1"/>
      <c r="Q1478" s="1"/>
      <c r="R1478" s="1"/>
      <c r="S1478" s="1">
        <v>0</v>
      </c>
      <c r="T1478" s="1"/>
      <c r="U1478" s="1" t="s">
        <v>3</v>
      </c>
      <c r="V1478" s="1">
        <v>0</v>
      </c>
      <c r="W1478" s="1"/>
      <c r="X1478" s="1"/>
      <c r="Y1478" s="1"/>
      <c r="Z1478" s="1"/>
      <c r="AA1478" s="1"/>
      <c r="AB1478" s="1" t="s">
        <v>3</v>
      </c>
      <c r="AC1478" s="1" t="s">
        <v>3</v>
      </c>
      <c r="AD1478" s="1" t="s">
        <v>3</v>
      </c>
      <c r="AE1478" s="1" t="s">
        <v>3</v>
      </c>
      <c r="AF1478" s="1" t="s">
        <v>3</v>
      </c>
      <c r="AG1478" s="1" t="s">
        <v>3</v>
      </c>
      <c r="AH1478" s="1"/>
      <c r="AI1478" s="1"/>
      <c r="AJ1478" s="1"/>
      <c r="AK1478" s="1"/>
      <c r="AL1478" s="1"/>
      <c r="AM1478" s="1"/>
      <c r="AN1478" s="1"/>
      <c r="AO1478" s="1"/>
      <c r="AP1478" s="1" t="s">
        <v>3</v>
      </c>
      <c r="AQ1478" s="1" t="s">
        <v>3</v>
      </c>
      <c r="AR1478" s="1" t="s">
        <v>3</v>
      </c>
      <c r="AS1478" s="1"/>
      <c r="AT1478" s="1"/>
      <c r="AU1478" s="1"/>
      <c r="AV1478" s="1"/>
      <c r="AW1478" s="1"/>
      <c r="AX1478" s="1"/>
      <c r="AY1478" s="1"/>
      <c r="AZ1478" s="1" t="s">
        <v>3</v>
      </c>
      <c r="BA1478" s="1"/>
      <c r="BB1478" s="1" t="s">
        <v>3</v>
      </c>
      <c r="BC1478" s="1" t="s">
        <v>3</v>
      </c>
      <c r="BD1478" s="1" t="s">
        <v>3</v>
      </c>
      <c r="BE1478" s="1" t="s">
        <v>3</v>
      </c>
      <c r="BF1478" s="1" t="s">
        <v>3</v>
      </c>
      <c r="BG1478" s="1" t="s">
        <v>3</v>
      </c>
      <c r="BH1478" s="1" t="s">
        <v>3</v>
      </c>
      <c r="BI1478" s="1" t="s">
        <v>3</v>
      </c>
      <c r="BJ1478" s="1" t="s">
        <v>3</v>
      </c>
      <c r="BK1478" s="1" t="s">
        <v>3</v>
      </c>
      <c r="BL1478" s="1" t="s">
        <v>3</v>
      </c>
      <c r="BM1478" s="1" t="s">
        <v>3</v>
      </c>
      <c r="BN1478" s="1" t="s">
        <v>3</v>
      </c>
      <c r="BO1478" s="1" t="s">
        <v>3</v>
      </c>
      <c r="BP1478" s="1" t="s">
        <v>3</v>
      </c>
      <c r="BQ1478" s="1"/>
      <c r="BR1478" s="1"/>
      <c r="BS1478" s="1"/>
      <c r="BT1478" s="1"/>
      <c r="BU1478" s="1"/>
      <c r="BV1478" s="1"/>
      <c r="BW1478" s="1"/>
      <c r="BX1478" s="1">
        <v>0</v>
      </c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>
        <v>0</v>
      </c>
    </row>
    <row r="1480" spans="1:245" x14ac:dyDescent="0.2">
      <c r="A1480" s="2">
        <v>52</v>
      </c>
      <c r="B1480" s="2">
        <f t="shared" ref="B1480:G1480" si="876">B1489</f>
        <v>1</v>
      </c>
      <c r="C1480" s="2">
        <f t="shared" si="876"/>
        <v>4</v>
      </c>
      <c r="D1480" s="2">
        <f t="shared" si="876"/>
        <v>1478</v>
      </c>
      <c r="E1480" s="2">
        <f t="shared" si="876"/>
        <v>0</v>
      </c>
      <c r="F1480" s="2" t="str">
        <f t="shared" si="876"/>
        <v>Новый раздел</v>
      </c>
      <c r="G1480" s="2" t="str">
        <f t="shared" si="876"/>
        <v>Монтажные работы</v>
      </c>
      <c r="H1480" s="2"/>
      <c r="I1480" s="2"/>
      <c r="J1480" s="2"/>
      <c r="K1480" s="2"/>
      <c r="L1480" s="2"/>
      <c r="M1480" s="2"/>
      <c r="N1480" s="2"/>
      <c r="O1480" s="2">
        <f t="shared" ref="O1480:AT1480" si="877">O1489</f>
        <v>21295.200000000001</v>
      </c>
      <c r="P1480" s="2">
        <f t="shared" si="877"/>
        <v>2132.08</v>
      </c>
      <c r="Q1480" s="2">
        <f t="shared" si="877"/>
        <v>1201.44</v>
      </c>
      <c r="R1480" s="2">
        <f t="shared" si="877"/>
        <v>502.12</v>
      </c>
      <c r="S1480" s="2">
        <f t="shared" si="877"/>
        <v>17961.68</v>
      </c>
      <c r="T1480" s="2">
        <f t="shared" si="877"/>
        <v>0</v>
      </c>
      <c r="U1480" s="2">
        <f t="shared" si="877"/>
        <v>30.488173199999999</v>
      </c>
      <c r="V1480" s="2">
        <f t="shared" si="877"/>
        <v>0</v>
      </c>
      <c r="W1480" s="2">
        <f t="shared" si="877"/>
        <v>0</v>
      </c>
      <c r="X1480" s="2">
        <f t="shared" si="877"/>
        <v>16524.759999999998</v>
      </c>
      <c r="Y1480" s="2">
        <f t="shared" si="877"/>
        <v>7723.52</v>
      </c>
      <c r="Z1480" s="2">
        <f t="shared" si="877"/>
        <v>0</v>
      </c>
      <c r="AA1480" s="2">
        <f t="shared" si="877"/>
        <v>0</v>
      </c>
      <c r="AB1480" s="2">
        <f t="shared" si="877"/>
        <v>21295.200000000001</v>
      </c>
      <c r="AC1480" s="2">
        <f t="shared" si="877"/>
        <v>2132.08</v>
      </c>
      <c r="AD1480" s="2">
        <f t="shared" si="877"/>
        <v>1201.44</v>
      </c>
      <c r="AE1480" s="2">
        <f t="shared" si="877"/>
        <v>502.12</v>
      </c>
      <c r="AF1480" s="2">
        <f t="shared" si="877"/>
        <v>17961.68</v>
      </c>
      <c r="AG1480" s="2">
        <f t="shared" si="877"/>
        <v>0</v>
      </c>
      <c r="AH1480" s="2">
        <f t="shared" si="877"/>
        <v>30.488173199999999</v>
      </c>
      <c r="AI1480" s="2">
        <f t="shared" si="877"/>
        <v>0</v>
      </c>
      <c r="AJ1480" s="2">
        <f t="shared" si="877"/>
        <v>0</v>
      </c>
      <c r="AK1480" s="2">
        <f t="shared" si="877"/>
        <v>16524.759999999998</v>
      </c>
      <c r="AL1480" s="2">
        <f t="shared" si="877"/>
        <v>7723.52</v>
      </c>
      <c r="AM1480" s="2">
        <f t="shared" si="877"/>
        <v>0</v>
      </c>
      <c r="AN1480" s="2">
        <f t="shared" si="877"/>
        <v>0</v>
      </c>
      <c r="AO1480" s="2">
        <f t="shared" si="877"/>
        <v>0</v>
      </c>
      <c r="AP1480" s="2">
        <f t="shared" si="877"/>
        <v>0</v>
      </c>
      <c r="AQ1480" s="2">
        <f t="shared" si="877"/>
        <v>0</v>
      </c>
      <c r="AR1480" s="2">
        <f t="shared" si="877"/>
        <v>46346.879999999997</v>
      </c>
      <c r="AS1480" s="2">
        <f t="shared" si="877"/>
        <v>0</v>
      </c>
      <c r="AT1480" s="2">
        <f t="shared" si="877"/>
        <v>46346.879999999997</v>
      </c>
      <c r="AU1480" s="2">
        <f t="shared" ref="AU1480:BZ1480" si="878">AU1489</f>
        <v>0</v>
      </c>
      <c r="AV1480" s="2">
        <f t="shared" si="878"/>
        <v>2132.08</v>
      </c>
      <c r="AW1480" s="2">
        <f t="shared" si="878"/>
        <v>2132.08</v>
      </c>
      <c r="AX1480" s="2">
        <f t="shared" si="878"/>
        <v>0</v>
      </c>
      <c r="AY1480" s="2">
        <f t="shared" si="878"/>
        <v>2132.08</v>
      </c>
      <c r="AZ1480" s="2">
        <f t="shared" si="878"/>
        <v>0</v>
      </c>
      <c r="BA1480" s="2">
        <f t="shared" si="878"/>
        <v>0</v>
      </c>
      <c r="BB1480" s="2">
        <f t="shared" si="878"/>
        <v>0</v>
      </c>
      <c r="BC1480" s="2">
        <f t="shared" si="878"/>
        <v>0</v>
      </c>
      <c r="BD1480" s="2">
        <f t="shared" si="878"/>
        <v>0</v>
      </c>
      <c r="BE1480" s="2">
        <f t="shared" si="878"/>
        <v>0</v>
      </c>
      <c r="BF1480" s="2">
        <f t="shared" si="878"/>
        <v>0</v>
      </c>
      <c r="BG1480" s="2">
        <f t="shared" si="878"/>
        <v>0</v>
      </c>
      <c r="BH1480" s="2">
        <f t="shared" si="878"/>
        <v>0</v>
      </c>
      <c r="BI1480" s="2">
        <f t="shared" si="878"/>
        <v>0</v>
      </c>
      <c r="BJ1480" s="2">
        <f t="shared" si="878"/>
        <v>0</v>
      </c>
      <c r="BK1480" s="2">
        <f t="shared" si="878"/>
        <v>0</v>
      </c>
      <c r="BL1480" s="2">
        <f t="shared" si="878"/>
        <v>0</v>
      </c>
      <c r="BM1480" s="2">
        <f t="shared" si="878"/>
        <v>0</v>
      </c>
      <c r="BN1480" s="2">
        <f t="shared" si="878"/>
        <v>0</v>
      </c>
      <c r="BO1480" s="2">
        <f t="shared" si="878"/>
        <v>0</v>
      </c>
      <c r="BP1480" s="2">
        <f t="shared" si="878"/>
        <v>0</v>
      </c>
      <c r="BQ1480" s="2">
        <f t="shared" si="878"/>
        <v>0</v>
      </c>
      <c r="BR1480" s="2">
        <f t="shared" si="878"/>
        <v>0</v>
      </c>
      <c r="BS1480" s="2">
        <f t="shared" si="878"/>
        <v>0</v>
      </c>
      <c r="BT1480" s="2">
        <f t="shared" si="878"/>
        <v>0</v>
      </c>
      <c r="BU1480" s="2">
        <f t="shared" si="878"/>
        <v>0</v>
      </c>
      <c r="BV1480" s="2">
        <f t="shared" si="878"/>
        <v>0</v>
      </c>
      <c r="BW1480" s="2">
        <f t="shared" si="878"/>
        <v>0</v>
      </c>
      <c r="BX1480" s="2">
        <f t="shared" si="878"/>
        <v>0</v>
      </c>
      <c r="BY1480" s="2">
        <f t="shared" si="878"/>
        <v>0</v>
      </c>
      <c r="BZ1480" s="2">
        <f t="shared" si="878"/>
        <v>0</v>
      </c>
      <c r="CA1480" s="2">
        <f t="shared" ref="CA1480:DF1480" si="879">CA1489</f>
        <v>46346.879999999997</v>
      </c>
      <c r="CB1480" s="2">
        <f t="shared" si="879"/>
        <v>0</v>
      </c>
      <c r="CC1480" s="2">
        <f t="shared" si="879"/>
        <v>46346.879999999997</v>
      </c>
      <c r="CD1480" s="2">
        <f t="shared" si="879"/>
        <v>0</v>
      </c>
      <c r="CE1480" s="2">
        <f t="shared" si="879"/>
        <v>2132.08</v>
      </c>
      <c r="CF1480" s="2">
        <f t="shared" si="879"/>
        <v>2132.08</v>
      </c>
      <c r="CG1480" s="2">
        <f t="shared" si="879"/>
        <v>0</v>
      </c>
      <c r="CH1480" s="2">
        <f t="shared" si="879"/>
        <v>2132.08</v>
      </c>
      <c r="CI1480" s="2">
        <f t="shared" si="879"/>
        <v>0</v>
      </c>
      <c r="CJ1480" s="2">
        <f t="shared" si="879"/>
        <v>0</v>
      </c>
      <c r="CK1480" s="2">
        <f t="shared" si="879"/>
        <v>0</v>
      </c>
      <c r="CL1480" s="2">
        <f t="shared" si="879"/>
        <v>0</v>
      </c>
      <c r="CM1480" s="2">
        <f t="shared" si="879"/>
        <v>0</v>
      </c>
      <c r="CN1480" s="2">
        <f t="shared" si="879"/>
        <v>0</v>
      </c>
      <c r="CO1480" s="2">
        <f t="shared" si="879"/>
        <v>0</v>
      </c>
      <c r="CP1480" s="2">
        <f t="shared" si="879"/>
        <v>0</v>
      </c>
      <c r="CQ1480" s="2">
        <f t="shared" si="879"/>
        <v>0</v>
      </c>
      <c r="CR1480" s="2">
        <f t="shared" si="879"/>
        <v>0</v>
      </c>
      <c r="CS1480" s="2">
        <f t="shared" si="879"/>
        <v>0</v>
      </c>
      <c r="CT1480" s="2">
        <f t="shared" si="879"/>
        <v>0</v>
      </c>
      <c r="CU1480" s="2">
        <f t="shared" si="879"/>
        <v>0</v>
      </c>
      <c r="CV1480" s="2">
        <f t="shared" si="879"/>
        <v>0</v>
      </c>
      <c r="CW1480" s="2">
        <f t="shared" si="879"/>
        <v>0</v>
      </c>
      <c r="CX1480" s="2">
        <f t="shared" si="879"/>
        <v>0</v>
      </c>
      <c r="CY1480" s="2">
        <f t="shared" si="879"/>
        <v>0</v>
      </c>
      <c r="CZ1480" s="2">
        <f t="shared" si="879"/>
        <v>0</v>
      </c>
      <c r="DA1480" s="2">
        <f t="shared" si="879"/>
        <v>0</v>
      </c>
      <c r="DB1480" s="2">
        <f t="shared" si="879"/>
        <v>0</v>
      </c>
      <c r="DC1480" s="2">
        <f t="shared" si="879"/>
        <v>0</v>
      </c>
      <c r="DD1480" s="2">
        <f t="shared" si="879"/>
        <v>0</v>
      </c>
      <c r="DE1480" s="2">
        <f t="shared" si="879"/>
        <v>0</v>
      </c>
      <c r="DF1480" s="2">
        <f t="shared" si="879"/>
        <v>0</v>
      </c>
      <c r="DG1480" s="3">
        <f t="shared" ref="DG1480:EL1480" si="880">DG1489</f>
        <v>0</v>
      </c>
      <c r="DH1480" s="3">
        <f t="shared" si="880"/>
        <v>0</v>
      </c>
      <c r="DI1480" s="3">
        <f t="shared" si="880"/>
        <v>0</v>
      </c>
      <c r="DJ1480" s="3">
        <f t="shared" si="880"/>
        <v>0</v>
      </c>
      <c r="DK1480" s="3">
        <f t="shared" si="880"/>
        <v>0</v>
      </c>
      <c r="DL1480" s="3">
        <f t="shared" si="880"/>
        <v>0</v>
      </c>
      <c r="DM1480" s="3">
        <f t="shared" si="880"/>
        <v>0</v>
      </c>
      <c r="DN1480" s="3">
        <f t="shared" si="880"/>
        <v>0</v>
      </c>
      <c r="DO1480" s="3">
        <f t="shared" si="880"/>
        <v>0</v>
      </c>
      <c r="DP1480" s="3">
        <f t="shared" si="880"/>
        <v>0</v>
      </c>
      <c r="DQ1480" s="3">
        <f t="shared" si="880"/>
        <v>0</v>
      </c>
      <c r="DR1480" s="3">
        <f t="shared" si="880"/>
        <v>0</v>
      </c>
      <c r="DS1480" s="3">
        <f t="shared" si="880"/>
        <v>0</v>
      </c>
      <c r="DT1480" s="3">
        <f t="shared" si="880"/>
        <v>0</v>
      </c>
      <c r="DU1480" s="3">
        <f t="shared" si="880"/>
        <v>0</v>
      </c>
      <c r="DV1480" s="3">
        <f t="shared" si="880"/>
        <v>0</v>
      </c>
      <c r="DW1480" s="3">
        <f t="shared" si="880"/>
        <v>0</v>
      </c>
      <c r="DX1480" s="3">
        <f t="shared" si="880"/>
        <v>0</v>
      </c>
      <c r="DY1480" s="3">
        <f t="shared" si="880"/>
        <v>0</v>
      </c>
      <c r="DZ1480" s="3">
        <f t="shared" si="880"/>
        <v>0</v>
      </c>
      <c r="EA1480" s="3">
        <f t="shared" si="880"/>
        <v>0</v>
      </c>
      <c r="EB1480" s="3">
        <f t="shared" si="880"/>
        <v>0</v>
      </c>
      <c r="EC1480" s="3">
        <f t="shared" si="880"/>
        <v>0</v>
      </c>
      <c r="ED1480" s="3">
        <f t="shared" si="880"/>
        <v>0</v>
      </c>
      <c r="EE1480" s="3">
        <f t="shared" si="880"/>
        <v>0</v>
      </c>
      <c r="EF1480" s="3">
        <f t="shared" si="880"/>
        <v>0</v>
      </c>
      <c r="EG1480" s="3">
        <f t="shared" si="880"/>
        <v>0</v>
      </c>
      <c r="EH1480" s="3">
        <f t="shared" si="880"/>
        <v>0</v>
      </c>
      <c r="EI1480" s="3">
        <f t="shared" si="880"/>
        <v>0</v>
      </c>
      <c r="EJ1480" s="3">
        <f t="shared" si="880"/>
        <v>0</v>
      </c>
      <c r="EK1480" s="3">
        <f t="shared" si="880"/>
        <v>0</v>
      </c>
      <c r="EL1480" s="3">
        <f t="shared" si="880"/>
        <v>0</v>
      </c>
      <c r="EM1480" s="3">
        <f t="shared" ref="EM1480:FR1480" si="881">EM1489</f>
        <v>0</v>
      </c>
      <c r="EN1480" s="3">
        <f t="shared" si="881"/>
        <v>0</v>
      </c>
      <c r="EO1480" s="3">
        <f t="shared" si="881"/>
        <v>0</v>
      </c>
      <c r="EP1480" s="3">
        <f t="shared" si="881"/>
        <v>0</v>
      </c>
      <c r="EQ1480" s="3">
        <f t="shared" si="881"/>
        <v>0</v>
      </c>
      <c r="ER1480" s="3">
        <f t="shared" si="881"/>
        <v>0</v>
      </c>
      <c r="ES1480" s="3">
        <f t="shared" si="881"/>
        <v>0</v>
      </c>
      <c r="ET1480" s="3">
        <f t="shared" si="881"/>
        <v>0</v>
      </c>
      <c r="EU1480" s="3">
        <f t="shared" si="881"/>
        <v>0</v>
      </c>
      <c r="EV1480" s="3">
        <f t="shared" si="881"/>
        <v>0</v>
      </c>
      <c r="EW1480" s="3">
        <f t="shared" si="881"/>
        <v>0</v>
      </c>
      <c r="EX1480" s="3">
        <f t="shared" si="881"/>
        <v>0</v>
      </c>
      <c r="EY1480" s="3">
        <f t="shared" si="881"/>
        <v>0</v>
      </c>
      <c r="EZ1480" s="3">
        <f t="shared" si="881"/>
        <v>0</v>
      </c>
      <c r="FA1480" s="3">
        <f t="shared" si="881"/>
        <v>0</v>
      </c>
      <c r="FB1480" s="3">
        <f t="shared" si="881"/>
        <v>0</v>
      </c>
      <c r="FC1480" s="3">
        <f t="shared" si="881"/>
        <v>0</v>
      </c>
      <c r="FD1480" s="3">
        <f t="shared" si="881"/>
        <v>0</v>
      </c>
      <c r="FE1480" s="3">
        <f t="shared" si="881"/>
        <v>0</v>
      </c>
      <c r="FF1480" s="3">
        <f t="shared" si="881"/>
        <v>0</v>
      </c>
      <c r="FG1480" s="3">
        <f t="shared" si="881"/>
        <v>0</v>
      </c>
      <c r="FH1480" s="3">
        <f t="shared" si="881"/>
        <v>0</v>
      </c>
      <c r="FI1480" s="3">
        <f t="shared" si="881"/>
        <v>0</v>
      </c>
      <c r="FJ1480" s="3">
        <f t="shared" si="881"/>
        <v>0</v>
      </c>
      <c r="FK1480" s="3">
        <f t="shared" si="881"/>
        <v>0</v>
      </c>
      <c r="FL1480" s="3">
        <f t="shared" si="881"/>
        <v>0</v>
      </c>
      <c r="FM1480" s="3">
        <f t="shared" si="881"/>
        <v>0</v>
      </c>
      <c r="FN1480" s="3">
        <f t="shared" si="881"/>
        <v>0</v>
      </c>
      <c r="FO1480" s="3">
        <f t="shared" si="881"/>
        <v>0</v>
      </c>
      <c r="FP1480" s="3">
        <f t="shared" si="881"/>
        <v>0</v>
      </c>
      <c r="FQ1480" s="3">
        <f t="shared" si="881"/>
        <v>0</v>
      </c>
      <c r="FR1480" s="3">
        <f t="shared" si="881"/>
        <v>0</v>
      </c>
      <c r="FS1480" s="3">
        <f t="shared" ref="FS1480:GX1480" si="882">FS1489</f>
        <v>0</v>
      </c>
      <c r="FT1480" s="3">
        <f t="shared" si="882"/>
        <v>0</v>
      </c>
      <c r="FU1480" s="3">
        <f t="shared" si="882"/>
        <v>0</v>
      </c>
      <c r="FV1480" s="3">
        <f t="shared" si="882"/>
        <v>0</v>
      </c>
      <c r="FW1480" s="3">
        <f t="shared" si="882"/>
        <v>0</v>
      </c>
      <c r="FX1480" s="3">
        <f t="shared" si="882"/>
        <v>0</v>
      </c>
      <c r="FY1480" s="3">
        <f t="shared" si="882"/>
        <v>0</v>
      </c>
      <c r="FZ1480" s="3">
        <f t="shared" si="882"/>
        <v>0</v>
      </c>
      <c r="GA1480" s="3">
        <f t="shared" si="882"/>
        <v>0</v>
      </c>
      <c r="GB1480" s="3">
        <f t="shared" si="882"/>
        <v>0</v>
      </c>
      <c r="GC1480" s="3">
        <f t="shared" si="882"/>
        <v>0</v>
      </c>
      <c r="GD1480" s="3">
        <f t="shared" si="882"/>
        <v>0</v>
      </c>
      <c r="GE1480" s="3">
        <f t="shared" si="882"/>
        <v>0</v>
      </c>
      <c r="GF1480" s="3">
        <f t="shared" si="882"/>
        <v>0</v>
      </c>
      <c r="GG1480" s="3">
        <f t="shared" si="882"/>
        <v>0</v>
      </c>
      <c r="GH1480" s="3">
        <f t="shared" si="882"/>
        <v>0</v>
      </c>
      <c r="GI1480" s="3">
        <f t="shared" si="882"/>
        <v>0</v>
      </c>
      <c r="GJ1480" s="3">
        <f t="shared" si="882"/>
        <v>0</v>
      </c>
      <c r="GK1480" s="3">
        <f t="shared" si="882"/>
        <v>0</v>
      </c>
      <c r="GL1480" s="3">
        <f t="shared" si="882"/>
        <v>0</v>
      </c>
      <c r="GM1480" s="3">
        <f t="shared" si="882"/>
        <v>0</v>
      </c>
      <c r="GN1480" s="3">
        <f t="shared" si="882"/>
        <v>0</v>
      </c>
      <c r="GO1480" s="3">
        <f t="shared" si="882"/>
        <v>0</v>
      </c>
      <c r="GP1480" s="3">
        <f t="shared" si="882"/>
        <v>0</v>
      </c>
      <c r="GQ1480" s="3">
        <f t="shared" si="882"/>
        <v>0</v>
      </c>
      <c r="GR1480" s="3">
        <f t="shared" si="882"/>
        <v>0</v>
      </c>
      <c r="GS1480" s="3">
        <f t="shared" si="882"/>
        <v>0</v>
      </c>
      <c r="GT1480" s="3">
        <f t="shared" si="882"/>
        <v>0</v>
      </c>
      <c r="GU1480" s="3">
        <f t="shared" si="882"/>
        <v>0</v>
      </c>
      <c r="GV1480" s="3">
        <f t="shared" si="882"/>
        <v>0</v>
      </c>
      <c r="GW1480" s="3">
        <f t="shared" si="882"/>
        <v>0</v>
      </c>
      <c r="GX1480" s="3">
        <f t="shared" si="882"/>
        <v>0</v>
      </c>
    </row>
    <row r="1482" spans="1:245" x14ac:dyDescent="0.2">
      <c r="A1482">
        <v>17</v>
      </c>
      <c r="B1482">
        <v>1</v>
      </c>
      <c r="E1482" t="s">
        <v>331</v>
      </c>
      <c r="F1482" t="s">
        <v>262</v>
      </c>
      <c r="G1482" t="s">
        <v>607</v>
      </c>
      <c r="H1482" t="s">
        <v>128</v>
      </c>
      <c r="I1482">
        <f>ROUND(48/100,9)</f>
        <v>0.48</v>
      </c>
      <c r="J1482">
        <v>0</v>
      </c>
      <c r="K1482">
        <f>ROUND(48/100,9)</f>
        <v>0.48</v>
      </c>
      <c r="O1482">
        <f t="shared" ref="O1482:O1487" si="883">ROUND(CP1482,2)</f>
        <v>2973.33</v>
      </c>
      <c r="P1482">
        <f t="shared" ref="P1482:P1487" si="884">ROUND((ROUND((AC1482*AW1482*I1482),2)*BC1482),2)</f>
        <v>479.15</v>
      </c>
      <c r="Q1482">
        <f t="shared" ref="Q1482:Q1487" si="885">(ROUND((ROUND(((ET1482)*AV1482*I1482),2)*BB1482),2)+ROUND((ROUND(((AE1482-(EU1482))*AV1482*I1482),2)*BS1482),2))</f>
        <v>339.89</v>
      </c>
      <c r="R1482">
        <f t="shared" ref="R1482:R1487" si="886">ROUND((ROUND((AE1482*AV1482*I1482),2)*BS1482),2)</f>
        <v>151.59</v>
      </c>
      <c r="S1482">
        <f t="shared" ref="S1482:S1487" si="887">ROUND((ROUND((AF1482*AV1482*I1482),2)*BA1482),2)</f>
        <v>2154.29</v>
      </c>
      <c r="T1482">
        <f t="shared" ref="T1482:T1487" si="888">ROUND(CU1482*I1482,2)</f>
        <v>0</v>
      </c>
      <c r="U1482">
        <f t="shared" ref="U1482:U1487" si="889">CV1482*I1482</f>
        <v>3.6568223999999994</v>
      </c>
      <c r="V1482">
        <f t="shared" ref="V1482:V1487" si="890">CW1482*I1482</f>
        <v>0</v>
      </c>
      <c r="W1482">
        <f t="shared" ref="W1482:W1487" si="891">ROUND(CX1482*I1482,2)</f>
        <v>0</v>
      </c>
      <c r="X1482">
        <f t="shared" ref="X1482:Y1487" si="892">ROUND(CY1482,2)</f>
        <v>1981.95</v>
      </c>
      <c r="Y1482">
        <f t="shared" si="892"/>
        <v>926.34</v>
      </c>
      <c r="AA1482">
        <v>62853509</v>
      </c>
      <c r="AB1482">
        <f t="shared" ref="AB1482:AB1487" si="893">ROUND((AC1482+AD1482+AF1482),6)</f>
        <v>187.32</v>
      </c>
      <c r="AC1482">
        <f t="shared" ref="AC1482:AC1487" si="894">ROUND((ES1482),6)</f>
        <v>53.75</v>
      </c>
      <c r="AD1482">
        <f t="shared" ref="AD1482:AD1487" si="895">ROUND((((ET1482)-(EU1482))+AE1482),6)</f>
        <v>45.61</v>
      </c>
      <c r="AE1482">
        <f t="shared" ref="AE1482:AF1487" si="896">ROUND((EU1482),6)</f>
        <v>6.19</v>
      </c>
      <c r="AF1482">
        <f t="shared" si="896"/>
        <v>87.96</v>
      </c>
      <c r="AG1482">
        <f t="shared" ref="AG1482:AG1487" si="897">ROUND((AP1482),6)</f>
        <v>0</v>
      </c>
      <c r="AH1482">
        <f t="shared" ref="AH1482:AI1487" si="898">(EW1482)</f>
        <v>7.14</v>
      </c>
      <c r="AI1482">
        <f t="shared" si="898"/>
        <v>0</v>
      </c>
      <c r="AJ1482">
        <f t="shared" ref="AJ1482:AJ1487" si="899">(AS1482)</f>
        <v>0</v>
      </c>
      <c r="AK1482">
        <v>187.32</v>
      </c>
      <c r="AL1482">
        <v>53.75</v>
      </c>
      <c r="AM1482">
        <v>45.61</v>
      </c>
      <c r="AN1482">
        <v>6.19</v>
      </c>
      <c r="AO1482">
        <v>87.96</v>
      </c>
      <c r="AP1482">
        <v>0</v>
      </c>
      <c r="AQ1482">
        <v>7.14</v>
      </c>
      <c r="AR1482">
        <v>0</v>
      </c>
      <c r="AS1482">
        <v>0</v>
      </c>
      <c r="AT1482">
        <v>92</v>
      </c>
      <c r="AU1482">
        <v>43</v>
      </c>
      <c r="AV1482">
        <v>1.0669999999999999</v>
      </c>
      <c r="AW1482">
        <v>1.081</v>
      </c>
      <c r="AZ1482">
        <v>1</v>
      </c>
      <c r="BA1482">
        <v>47.82</v>
      </c>
      <c r="BB1482">
        <v>14.55</v>
      </c>
      <c r="BC1482">
        <v>17.18</v>
      </c>
      <c r="BD1482" t="s">
        <v>3</v>
      </c>
      <c r="BE1482" t="s">
        <v>3</v>
      </c>
      <c r="BF1482" t="s">
        <v>3</v>
      </c>
      <c r="BG1482" t="s">
        <v>3</v>
      </c>
      <c r="BH1482">
        <v>0</v>
      </c>
      <c r="BI1482">
        <v>2</v>
      </c>
      <c r="BJ1482" t="s">
        <v>264</v>
      </c>
      <c r="BM1482">
        <v>318</v>
      </c>
      <c r="BN1482">
        <v>0</v>
      </c>
      <c r="BO1482" t="s">
        <v>262</v>
      </c>
      <c r="BP1482">
        <v>1</v>
      </c>
      <c r="BQ1482">
        <v>40</v>
      </c>
      <c r="BR1482">
        <v>0</v>
      </c>
      <c r="BS1482">
        <v>47.82</v>
      </c>
      <c r="BT1482">
        <v>1</v>
      </c>
      <c r="BU1482">
        <v>1</v>
      </c>
      <c r="BV1482">
        <v>1</v>
      </c>
      <c r="BW1482">
        <v>1</v>
      </c>
      <c r="BX1482">
        <v>1</v>
      </c>
      <c r="BY1482" t="s">
        <v>3</v>
      </c>
      <c r="BZ1482">
        <v>92</v>
      </c>
      <c r="CA1482">
        <v>43</v>
      </c>
      <c r="CB1482" t="s">
        <v>3</v>
      </c>
      <c r="CE1482">
        <v>30</v>
      </c>
      <c r="CF1482">
        <v>0</v>
      </c>
      <c r="CG1482">
        <v>0</v>
      </c>
      <c r="CM1482">
        <v>0</v>
      </c>
      <c r="CN1482" t="s">
        <v>3</v>
      </c>
      <c r="CO1482">
        <v>0</v>
      </c>
      <c r="CP1482">
        <f t="shared" ref="CP1482:CP1487" si="900">(P1482+Q1482+S1482)</f>
        <v>2973.33</v>
      </c>
      <c r="CQ1482">
        <f t="shared" ref="CQ1482:CQ1487" si="901">ROUND((ROUND((AC1482*AW1482*1),2)*BC1482),2)</f>
        <v>998.16</v>
      </c>
      <c r="CR1482">
        <f t="shared" ref="CR1482:CR1487" si="902">(ROUND((ROUND(((ET1482)*AV1482*1),2)*BB1482),2)+ROUND((ROUND(((AE1482-(EU1482))*AV1482*1),2)*BS1482),2))</f>
        <v>708.15</v>
      </c>
      <c r="CS1482">
        <f t="shared" ref="CS1482:CS1487" si="903">ROUND((ROUND((AE1482*AV1482*1),2)*BS1482),2)</f>
        <v>315.61</v>
      </c>
      <c r="CT1482">
        <f t="shared" ref="CT1482:CT1487" si="904">ROUND((ROUND((AF1482*AV1482*1),2)*BA1482),2)</f>
        <v>4487.91</v>
      </c>
      <c r="CU1482">
        <f t="shared" ref="CU1482:CU1487" si="905">AG1482</f>
        <v>0</v>
      </c>
      <c r="CV1482">
        <f t="shared" ref="CV1482:CV1487" si="906">(AH1482*AV1482)</f>
        <v>7.6183799999999993</v>
      </c>
      <c r="CW1482">
        <f t="shared" ref="CW1482:CX1487" si="907">AI1482</f>
        <v>0</v>
      </c>
      <c r="CX1482">
        <f t="shared" si="907"/>
        <v>0</v>
      </c>
      <c r="CY1482">
        <f t="shared" ref="CY1482:CY1487" si="908">S1482*(BZ1482/100)</f>
        <v>1981.9467999999999</v>
      </c>
      <c r="CZ1482">
        <f t="shared" ref="CZ1482:CZ1487" si="909">S1482*(CA1482/100)</f>
        <v>926.34469999999999</v>
      </c>
      <c r="DC1482" t="s">
        <v>3</v>
      </c>
      <c r="DD1482" t="s">
        <v>3</v>
      </c>
      <c r="DE1482" t="s">
        <v>3</v>
      </c>
      <c r="DF1482" t="s">
        <v>3</v>
      </c>
      <c r="DG1482" t="s">
        <v>3</v>
      </c>
      <c r="DH1482" t="s">
        <v>3</v>
      </c>
      <c r="DI1482" t="s">
        <v>3</v>
      </c>
      <c r="DJ1482" t="s">
        <v>3</v>
      </c>
      <c r="DK1482" t="s">
        <v>3</v>
      </c>
      <c r="DL1482" t="s">
        <v>3</v>
      </c>
      <c r="DM1482" t="s">
        <v>3</v>
      </c>
      <c r="DN1482">
        <v>114</v>
      </c>
      <c r="DO1482">
        <v>67</v>
      </c>
      <c r="DP1482">
        <v>1.0669999999999999</v>
      </c>
      <c r="DQ1482">
        <v>1.081</v>
      </c>
      <c r="DU1482">
        <v>1013</v>
      </c>
      <c r="DV1482" t="s">
        <v>128</v>
      </c>
      <c r="DW1482" t="s">
        <v>128</v>
      </c>
      <c r="DX1482">
        <v>1</v>
      </c>
      <c r="DZ1482" t="s">
        <v>3</v>
      </c>
      <c r="EA1482" t="s">
        <v>3</v>
      </c>
      <c r="EB1482" t="s">
        <v>3</v>
      </c>
      <c r="EC1482" t="s">
        <v>3</v>
      </c>
      <c r="EE1482">
        <v>65731620</v>
      </c>
      <c r="EF1482">
        <v>40</v>
      </c>
      <c r="EG1482" t="s">
        <v>130</v>
      </c>
      <c r="EH1482">
        <v>0</v>
      </c>
      <c r="EI1482" t="s">
        <v>3</v>
      </c>
      <c r="EJ1482">
        <v>2</v>
      </c>
      <c r="EK1482">
        <v>318</v>
      </c>
      <c r="EL1482" t="s">
        <v>131</v>
      </c>
      <c r="EM1482" t="s">
        <v>132</v>
      </c>
      <c r="EO1482" t="s">
        <v>3</v>
      </c>
      <c r="EQ1482">
        <v>1310720</v>
      </c>
      <c r="ER1482">
        <v>187.32</v>
      </c>
      <c r="ES1482">
        <v>53.75</v>
      </c>
      <c r="ET1482">
        <v>45.61</v>
      </c>
      <c r="EU1482">
        <v>6.19</v>
      </c>
      <c r="EV1482">
        <v>87.96</v>
      </c>
      <c r="EW1482">
        <v>7.14</v>
      </c>
      <c r="EX1482">
        <v>0</v>
      </c>
      <c r="EY1482">
        <v>0</v>
      </c>
      <c r="FQ1482">
        <v>0</v>
      </c>
      <c r="FR1482">
        <v>0</v>
      </c>
      <c r="FS1482">
        <v>2</v>
      </c>
      <c r="FX1482">
        <v>114</v>
      </c>
      <c r="FY1482">
        <v>67</v>
      </c>
      <c r="GA1482" t="s">
        <v>3</v>
      </c>
      <c r="GD1482">
        <v>0</v>
      </c>
      <c r="GF1482">
        <v>1702288995</v>
      </c>
      <c r="GG1482">
        <v>2</v>
      </c>
      <c r="GH1482">
        <v>1</v>
      </c>
      <c r="GI1482">
        <v>2</v>
      </c>
      <c r="GJ1482">
        <v>0</v>
      </c>
      <c r="GK1482">
        <f>ROUND(R1482*(R12)/100,2)</f>
        <v>242.54</v>
      </c>
      <c r="GL1482">
        <f t="shared" ref="GL1482:GL1487" si="910">ROUND(IF(AND(BH1482=3,BI1482=3,FS1482&lt;&gt;0),P1482,0),2)</f>
        <v>0</v>
      </c>
      <c r="GM1482">
        <f t="shared" ref="GM1482:GM1487" si="911">ROUND(O1482+X1482+Y1482+GK1482,2)+GX1482</f>
        <v>6124.16</v>
      </c>
      <c r="GN1482">
        <f t="shared" ref="GN1482:GN1487" si="912">IF(OR(BI1482=0,BI1482=1),GM1482-GX1482,0)</f>
        <v>0</v>
      </c>
      <c r="GO1482">
        <f t="shared" ref="GO1482:GO1487" si="913">IF(BI1482=2,GM1482-GX1482,0)</f>
        <v>6124.16</v>
      </c>
      <c r="GP1482">
        <f t="shared" ref="GP1482:GP1487" si="914">IF(BI1482=4,GM1482-GX1482,0)</f>
        <v>0</v>
      </c>
      <c r="GR1482">
        <v>0</v>
      </c>
      <c r="GS1482">
        <v>0</v>
      </c>
      <c r="GT1482">
        <v>0</v>
      </c>
      <c r="GU1482" t="s">
        <v>3</v>
      </c>
      <c r="GV1482">
        <f t="shared" ref="GV1482:GV1487" si="915">ROUND((GT1482),6)</f>
        <v>0</v>
      </c>
      <c r="GW1482">
        <v>1</v>
      </c>
      <c r="GX1482">
        <f t="shared" ref="GX1482:GX1487" si="916">ROUND(HC1482*I1482,2)</f>
        <v>0</v>
      </c>
      <c r="HA1482">
        <v>0</v>
      </c>
      <c r="HB1482">
        <v>0</v>
      </c>
      <c r="HC1482">
        <f t="shared" ref="HC1482:HC1487" si="917">GV1482*GW1482</f>
        <v>0</v>
      </c>
      <c r="HE1482" t="s">
        <v>3</v>
      </c>
      <c r="HF1482" t="s">
        <v>3</v>
      </c>
      <c r="HM1482" t="s">
        <v>3</v>
      </c>
      <c r="HN1482" t="s">
        <v>3</v>
      </c>
      <c r="HO1482" t="s">
        <v>3</v>
      </c>
      <c r="HP1482" t="s">
        <v>3</v>
      </c>
      <c r="HQ1482" t="s">
        <v>3</v>
      </c>
      <c r="HS1482">
        <v>0</v>
      </c>
      <c r="IK1482">
        <v>0</v>
      </c>
    </row>
    <row r="1483" spans="1:245" x14ac:dyDescent="0.2">
      <c r="A1483">
        <v>17</v>
      </c>
      <c r="B1483">
        <v>1</v>
      </c>
      <c r="E1483" t="s">
        <v>342</v>
      </c>
      <c r="F1483" t="s">
        <v>262</v>
      </c>
      <c r="G1483" t="s">
        <v>608</v>
      </c>
      <c r="H1483" t="s">
        <v>128</v>
      </c>
      <c r="I1483">
        <f>ROUND(18/100,9)</f>
        <v>0.18</v>
      </c>
      <c r="J1483">
        <v>0</v>
      </c>
      <c r="K1483">
        <f>ROUND(18/100,9)</f>
        <v>0.18</v>
      </c>
      <c r="O1483">
        <f t="shared" si="883"/>
        <v>1114.8399999999999</v>
      </c>
      <c r="P1483">
        <f t="shared" si="884"/>
        <v>179.7</v>
      </c>
      <c r="Q1483">
        <f t="shared" si="885"/>
        <v>127.46</v>
      </c>
      <c r="R1483">
        <f t="shared" si="886"/>
        <v>56.91</v>
      </c>
      <c r="S1483">
        <f t="shared" si="887"/>
        <v>807.68</v>
      </c>
      <c r="T1483">
        <f t="shared" si="888"/>
        <v>0</v>
      </c>
      <c r="U1483">
        <f t="shared" si="889"/>
        <v>1.3713083999999998</v>
      </c>
      <c r="V1483">
        <f t="shared" si="890"/>
        <v>0</v>
      </c>
      <c r="W1483">
        <f t="shared" si="891"/>
        <v>0</v>
      </c>
      <c r="X1483">
        <f t="shared" si="892"/>
        <v>743.07</v>
      </c>
      <c r="Y1483">
        <f t="shared" si="892"/>
        <v>347.3</v>
      </c>
      <c r="AA1483">
        <v>62853509</v>
      </c>
      <c r="AB1483">
        <f t="shared" si="893"/>
        <v>187.32</v>
      </c>
      <c r="AC1483">
        <f t="shared" si="894"/>
        <v>53.75</v>
      </c>
      <c r="AD1483">
        <f t="shared" si="895"/>
        <v>45.61</v>
      </c>
      <c r="AE1483">
        <f t="shared" si="896"/>
        <v>6.19</v>
      </c>
      <c r="AF1483">
        <f t="shared" si="896"/>
        <v>87.96</v>
      </c>
      <c r="AG1483">
        <f t="shared" si="897"/>
        <v>0</v>
      </c>
      <c r="AH1483">
        <f t="shared" si="898"/>
        <v>7.14</v>
      </c>
      <c r="AI1483">
        <f t="shared" si="898"/>
        <v>0</v>
      </c>
      <c r="AJ1483">
        <f t="shared" si="899"/>
        <v>0</v>
      </c>
      <c r="AK1483">
        <v>187.32</v>
      </c>
      <c r="AL1483">
        <v>53.75</v>
      </c>
      <c r="AM1483">
        <v>45.61</v>
      </c>
      <c r="AN1483">
        <v>6.19</v>
      </c>
      <c r="AO1483">
        <v>87.96</v>
      </c>
      <c r="AP1483">
        <v>0</v>
      </c>
      <c r="AQ1483">
        <v>7.14</v>
      </c>
      <c r="AR1483">
        <v>0</v>
      </c>
      <c r="AS1483">
        <v>0</v>
      </c>
      <c r="AT1483">
        <v>92</v>
      </c>
      <c r="AU1483">
        <v>43</v>
      </c>
      <c r="AV1483">
        <v>1.0669999999999999</v>
      </c>
      <c r="AW1483">
        <v>1.081</v>
      </c>
      <c r="AZ1483">
        <v>1</v>
      </c>
      <c r="BA1483">
        <v>47.82</v>
      </c>
      <c r="BB1483">
        <v>14.55</v>
      </c>
      <c r="BC1483">
        <v>17.18</v>
      </c>
      <c r="BD1483" t="s">
        <v>3</v>
      </c>
      <c r="BE1483" t="s">
        <v>3</v>
      </c>
      <c r="BF1483" t="s">
        <v>3</v>
      </c>
      <c r="BG1483" t="s">
        <v>3</v>
      </c>
      <c r="BH1483">
        <v>0</v>
      </c>
      <c r="BI1483">
        <v>2</v>
      </c>
      <c r="BJ1483" t="s">
        <v>264</v>
      </c>
      <c r="BM1483">
        <v>318</v>
      </c>
      <c r="BN1483">
        <v>0</v>
      </c>
      <c r="BO1483" t="s">
        <v>262</v>
      </c>
      <c r="BP1483">
        <v>1</v>
      </c>
      <c r="BQ1483">
        <v>40</v>
      </c>
      <c r="BR1483">
        <v>0</v>
      </c>
      <c r="BS1483">
        <v>47.82</v>
      </c>
      <c r="BT1483">
        <v>1</v>
      </c>
      <c r="BU1483">
        <v>1</v>
      </c>
      <c r="BV1483">
        <v>1</v>
      </c>
      <c r="BW1483">
        <v>1</v>
      </c>
      <c r="BX1483">
        <v>1</v>
      </c>
      <c r="BY1483" t="s">
        <v>3</v>
      </c>
      <c r="BZ1483">
        <v>92</v>
      </c>
      <c r="CA1483">
        <v>43</v>
      </c>
      <c r="CB1483" t="s">
        <v>3</v>
      </c>
      <c r="CE1483">
        <v>30</v>
      </c>
      <c r="CF1483">
        <v>0</v>
      </c>
      <c r="CG1483">
        <v>0</v>
      </c>
      <c r="CM1483">
        <v>0</v>
      </c>
      <c r="CN1483" t="s">
        <v>3</v>
      </c>
      <c r="CO1483">
        <v>0</v>
      </c>
      <c r="CP1483">
        <f t="shared" si="900"/>
        <v>1114.8399999999999</v>
      </c>
      <c r="CQ1483">
        <f t="shared" si="901"/>
        <v>998.16</v>
      </c>
      <c r="CR1483">
        <f t="shared" si="902"/>
        <v>708.15</v>
      </c>
      <c r="CS1483">
        <f t="shared" si="903"/>
        <v>315.61</v>
      </c>
      <c r="CT1483">
        <f t="shared" si="904"/>
        <v>4487.91</v>
      </c>
      <c r="CU1483">
        <f t="shared" si="905"/>
        <v>0</v>
      </c>
      <c r="CV1483">
        <f t="shared" si="906"/>
        <v>7.6183799999999993</v>
      </c>
      <c r="CW1483">
        <f t="shared" si="907"/>
        <v>0</v>
      </c>
      <c r="CX1483">
        <f t="shared" si="907"/>
        <v>0</v>
      </c>
      <c r="CY1483">
        <f t="shared" si="908"/>
        <v>743.06560000000002</v>
      </c>
      <c r="CZ1483">
        <f t="shared" si="909"/>
        <v>347.30239999999998</v>
      </c>
      <c r="DC1483" t="s">
        <v>3</v>
      </c>
      <c r="DD1483" t="s">
        <v>3</v>
      </c>
      <c r="DE1483" t="s">
        <v>3</v>
      </c>
      <c r="DF1483" t="s">
        <v>3</v>
      </c>
      <c r="DG1483" t="s">
        <v>3</v>
      </c>
      <c r="DH1483" t="s">
        <v>3</v>
      </c>
      <c r="DI1483" t="s">
        <v>3</v>
      </c>
      <c r="DJ1483" t="s">
        <v>3</v>
      </c>
      <c r="DK1483" t="s">
        <v>3</v>
      </c>
      <c r="DL1483" t="s">
        <v>3</v>
      </c>
      <c r="DM1483" t="s">
        <v>3</v>
      </c>
      <c r="DN1483">
        <v>114</v>
      </c>
      <c r="DO1483">
        <v>67</v>
      </c>
      <c r="DP1483">
        <v>1.0669999999999999</v>
      </c>
      <c r="DQ1483">
        <v>1.081</v>
      </c>
      <c r="DU1483">
        <v>1013</v>
      </c>
      <c r="DV1483" t="s">
        <v>128</v>
      </c>
      <c r="DW1483" t="s">
        <v>128</v>
      </c>
      <c r="DX1483">
        <v>1</v>
      </c>
      <c r="DZ1483" t="s">
        <v>3</v>
      </c>
      <c r="EA1483" t="s">
        <v>3</v>
      </c>
      <c r="EB1483" t="s">
        <v>3</v>
      </c>
      <c r="EC1483" t="s">
        <v>3</v>
      </c>
      <c r="EE1483">
        <v>65731620</v>
      </c>
      <c r="EF1483">
        <v>40</v>
      </c>
      <c r="EG1483" t="s">
        <v>130</v>
      </c>
      <c r="EH1483">
        <v>0</v>
      </c>
      <c r="EI1483" t="s">
        <v>3</v>
      </c>
      <c r="EJ1483">
        <v>2</v>
      </c>
      <c r="EK1483">
        <v>318</v>
      </c>
      <c r="EL1483" t="s">
        <v>131</v>
      </c>
      <c r="EM1483" t="s">
        <v>132</v>
      </c>
      <c r="EO1483" t="s">
        <v>3</v>
      </c>
      <c r="EQ1483">
        <v>0</v>
      </c>
      <c r="ER1483">
        <v>187.32</v>
      </c>
      <c r="ES1483">
        <v>53.75</v>
      </c>
      <c r="ET1483">
        <v>45.61</v>
      </c>
      <c r="EU1483">
        <v>6.19</v>
      </c>
      <c r="EV1483">
        <v>87.96</v>
      </c>
      <c r="EW1483">
        <v>7.14</v>
      </c>
      <c r="EX1483">
        <v>0</v>
      </c>
      <c r="EY1483">
        <v>0</v>
      </c>
      <c r="FQ1483">
        <v>0</v>
      </c>
      <c r="FR1483">
        <v>0</v>
      </c>
      <c r="FS1483">
        <v>2</v>
      </c>
      <c r="FX1483">
        <v>114</v>
      </c>
      <c r="FY1483">
        <v>67</v>
      </c>
      <c r="GA1483" t="s">
        <v>3</v>
      </c>
      <c r="GD1483">
        <v>0</v>
      </c>
      <c r="GF1483">
        <v>776013471</v>
      </c>
      <c r="GG1483">
        <v>2</v>
      </c>
      <c r="GH1483">
        <v>1</v>
      </c>
      <c r="GI1483">
        <v>2</v>
      </c>
      <c r="GJ1483">
        <v>0</v>
      </c>
      <c r="GK1483">
        <f>ROUND(R1483*(R12)/100,2)</f>
        <v>91.06</v>
      </c>
      <c r="GL1483">
        <f t="shared" si="910"/>
        <v>0</v>
      </c>
      <c r="GM1483">
        <f t="shared" si="911"/>
        <v>2296.27</v>
      </c>
      <c r="GN1483">
        <f t="shared" si="912"/>
        <v>0</v>
      </c>
      <c r="GO1483">
        <f t="shared" si="913"/>
        <v>2296.27</v>
      </c>
      <c r="GP1483">
        <f t="shared" si="914"/>
        <v>0</v>
      </c>
      <c r="GR1483">
        <v>0</v>
      </c>
      <c r="GS1483">
        <v>3</v>
      </c>
      <c r="GT1483">
        <v>0</v>
      </c>
      <c r="GU1483" t="s">
        <v>3</v>
      </c>
      <c r="GV1483">
        <f t="shared" si="915"/>
        <v>0</v>
      </c>
      <c r="GW1483">
        <v>1</v>
      </c>
      <c r="GX1483">
        <f t="shared" si="916"/>
        <v>0</v>
      </c>
      <c r="HA1483">
        <v>0</v>
      </c>
      <c r="HB1483">
        <v>0</v>
      </c>
      <c r="HC1483">
        <f t="shared" si="917"/>
        <v>0</v>
      </c>
      <c r="HE1483" t="s">
        <v>3</v>
      </c>
      <c r="HF1483" t="s">
        <v>3</v>
      </c>
      <c r="HM1483" t="s">
        <v>3</v>
      </c>
      <c r="HN1483" t="s">
        <v>3</v>
      </c>
      <c r="HO1483" t="s">
        <v>3</v>
      </c>
      <c r="HP1483" t="s">
        <v>3</v>
      </c>
      <c r="HQ1483" t="s">
        <v>3</v>
      </c>
      <c r="HS1483">
        <v>0</v>
      </c>
      <c r="IK1483">
        <v>0</v>
      </c>
    </row>
    <row r="1484" spans="1:245" x14ac:dyDescent="0.2">
      <c r="A1484">
        <v>17</v>
      </c>
      <c r="B1484">
        <v>1</v>
      </c>
      <c r="C1484">
        <f>ROW(SmtRes!A481)</f>
        <v>481</v>
      </c>
      <c r="D1484">
        <f>ROW(EtalonRes!A527)</f>
        <v>527</v>
      </c>
      <c r="E1484" t="s">
        <v>343</v>
      </c>
      <c r="F1484" t="s">
        <v>454</v>
      </c>
      <c r="G1484" t="s">
        <v>455</v>
      </c>
      <c r="H1484" t="s">
        <v>456</v>
      </c>
      <c r="I1484">
        <f>ROUND(6/100,9)</f>
        <v>0.06</v>
      </c>
      <c r="J1484">
        <v>0</v>
      </c>
      <c r="K1484">
        <f>ROUND(6/100,9)</f>
        <v>0.06</v>
      </c>
      <c r="O1484">
        <f t="shared" si="883"/>
        <v>1071.17</v>
      </c>
      <c r="P1484">
        <f t="shared" si="884"/>
        <v>0</v>
      </c>
      <c r="Q1484">
        <f t="shared" si="885"/>
        <v>0</v>
      </c>
      <c r="R1484">
        <f t="shared" si="886"/>
        <v>0</v>
      </c>
      <c r="S1484">
        <f t="shared" si="887"/>
        <v>1071.17</v>
      </c>
      <c r="T1484">
        <f t="shared" si="888"/>
        <v>0</v>
      </c>
      <c r="U1484">
        <f t="shared" si="889"/>
        <v>1.8181679999999998</v>
      </c>
      <c r="V1484">
        <f t="shared" si="890"/>
        <v>0</v>
      </c>
      <c r="W1484">
        <f t="shared" si="891"/>
        <v>0</v>
      </c>
      <c r="X1484">
        <f t="shared" si="892"/>
        <v>985.48</v>
      </c>
      <c r="Y1484">
        <f t="shared" si="892"/>
        <v>460.6</v>
      </c>
      <c r="AA1484">
        <v>62853509</v>
      </c>
      <c r="AB1484">
        <f t="shared" si="893"/>
        <v>349.89</v>
      </c>
      <c r="AC1484">
        <f t="shared" si="894"/>
        <v>0</v>
      </c>
      <c r="AD1484">
        <f t="shared" si="895"/>
        <v>0</v>
      </c>
      <c r="AE1484">
        <f t="shared" si="896"/>
        <v>0</v>
      </c>
      <c r="AF1484">
        <f t="shared" si="896"/>
        <v>349.89</v>
      </c>
      <c r="AG1484">
        <f t="shared" si="897"/>
        <v>0</v>
      </c>
      <c r="AH1484">
        <f t="shared" si="898"/>
        <v>28.4</v>
      </c>
      <c r="AI1484">
        <f t="shared" si="898"/>
        <v>0</v>
      </c>
      <c r="AJ1484">
        <f t="shared" si="899"/>
        <v>0</v>
      </c>
      <c r="AK1484">
        <v>349.89</v>
      </c>
      <c r="AL1484">
        <v>0</v>
      </c>
      <c r="AM1484">
        <v>0</v>
      </c>
      <c r="AN1484">
        <v>0</v>
      </c>
      <c r="AO1484">
        <v>349.89</v>
      </c>
      <c r="AP1484">
        <v>0</v>
      </c>
      <c r="AQ1484">
        <v>28.4</v>
      </c>
      <c r="AR1484">
        <v>0</v>
      </c>
      <c r="AS1484">
        <v>0</v>
      </c>
      <c r="AT1484">
        <v>92</v>
      </c>
      <c r="AU1484">
        <v>43</v>
      </c>
      <c r="AV1484">
        <v>1.0669999999999999</v>
      </c>
      <c r="AW1484">
        <v>1.081</v>
      </c>
      <c r="AZ1484">
        <v>1</v>
      </c>
      <c r="BA1484">
        <v>47.82</v>
      </c>
      <c r="BB1484">
        <v>1</v>
      </c>
      <c r="BC1484">
        <v>1</v>
      </c>
      <c r="BD1484" t="s">
        <v>3</v>
      </c>
      <c r="BE1484" t="s">
        <v>3</v>
      </c>
      <c r="BF1484" t="s">
        <v>3</v>
      </c>
      <c r="BG1484" t="s">
        <v>3</v>
      </c>
      <c r="BH1484">
        <v>0</v>
      </c>
      <c r="BI1484">
        <v>2</v>
      </c>
      <c r="BJ1484" t="s">
        <v>457</v>
      </c>
      <c r="BM1484">
        <v>318</v>
      </c>
      <c r="BN1484">
        <v>0</v>
      </c>
      <c r="BO1484" t="s">
        <v>454</v>
      </c>
      <c r="BP1484">
        <v>1</v>
      </c>
      <c r="BQ1484">
        <v>40</v>
      </c>
      <c r="BR1484">
        <v>0</v>
      </c>
      <c r="BS1484">
        <v>47.82</v>
      </c>
      <c r="BT1484">
        <v>1</v>
      </c>
      <c r="BU1484">
        <v>1</v>
      </c>
      <c r="BV1484">
        <v>1</v>
      </c>
      <c r="BW1484">
        <v>1</v>
      </c>
      <c r="BX1484">
        <v>1</v>
      </c>
      <c r="BY1484" t="s">
        <v>3</v>
      </c>
      <c r="BZ1484">
        <v>92</v>
      </c>
      <c r="CA1484">
        <v>43</v>
      </c>
      <c r="CB1484" t="s">
        <v>3</v>
      </c>
      <c r="CE1484">
        <v>30</v>
      </c>
      <c r="CF1484">
        <v>0</v>
      </c>
      <c r="CG1484">
        <v>0</v>
      </c>
      <c r="CM1484">
        <v>0</v>
      </c>
      <c r="CN1484" t="s">
        <v>3</v>
      </c>
      <c r="CO1484">
        <v>0</v>
      </c>
      <c r="CP1484">
        <f t="shared" si="900"/>
        <v>1071.17</v>
      </c>
      <c r="CQ1484">
        <f t="shared" si="901"/>
        <v>0</v>
      </c>
      <c r="CR1484">
        <f t="shared" si="902"/>
        <v>0</v>
      </c>
      <c r="CS1484">
        <f t="shared" si="903"/>
        <v>0</v>
      </c>
      <c r="CT1484">
        <f t="shared" si="904"/>
        <v>17852.64</v>
      </c>
      <c r="CU1484">
        <f t="shared" si="905"/>
        <v>0</v>
      </c>
      <c r="CV1484">
        <f t="shared" si="906"/>
        <v>30.302799999999998</v>
      </c>
      <c r="CW1484">
        <f t="shared" si="907"/>
        <v>0</v>
      </c>
      <c r="CX1484">
        <f t="shared" si="907"/>
        <v>0</v>
      </c>
      <c r="CY1484">
        <f t="shared" si="908"/>
        <v>985.47640000000013</v>
      </c>
      <c r="CZ1484">
        <f t="shared" si="909"/>
        <v>460.60310000000004</v>
      </c>
      <c r="DC1484" t="s">
        <v>3</v>
      </c>
      <c r="DD1484" t="s">
        <v>3</v>
      </c>
      <c r="DE1484" t="s">
        <v>3</v>
      </c>
      <c r="DF1484" t="s">
        <v>3</v>
      </c>
      <c r="DG1484" t="s">
        <v>3</v>
      </c>
      <c r="DH1484" t="s">
        <v>3</v>
      </c>
      <c r="DI1484" t="s">
        <v>3</v>
      </c>
      <c r="DJ1484" t="s">
        <v>3</v>
      </c>
      <c r="DK1484" t="s">
        <v>3</v>
      </c>
      <c r="DL1484" t="s">
        <v>3</v>
      </c>
      <c r="DM1484" t="s">
        <v>3</v>
      </c>
      <c r="DN1484">
        <v>114</v>
      </c>
      <c r="DO1484">
        <v>67</v>
      </c>
      <c r="DP1484">
        <v>1.0669999999999999</v>
      </c>
      <c r="DQ1484">
        <v>1.081</v>
      </c>
      <c r="DU1484">
        <v>1010</v>
      </c>
      <c r="DV1484" t="s">
        <v>456</v>
      </c>
      <c r="DW1484" t="s">
        <v>456</v>
      </c>
      <c r="DX1484">
        <v>100</v>
      </c>
      <c r="DZ1484" t="s">
        <v>3</v>
      </c>
      <c r="EA1484" t="s">
        <v>3</v>
      </c>
      <c r="EB1484" t="s">
        <v>3</v>
      </c>
      <c r="EC1484" t="s">
        <v>3</v>
      </c>
      <c r="EE1484">
        <v>65731620</v>
      </c>
      <c r="EF1484">
        <v>40</v>
      </c>
      <c r="EG1484" t="s">
        <v>130</v>
      </c>
      <c r="EH1484">
        <v>0</v>
      </c>
      <c r="EI1484" t="s">
        <v>3</v>
      </c>
      <c r="EJ1484">
        <v>2</v>
      </c>
      <c r="EK1484">
        <v>318</v>
      </c>
      <c r="EL1484" t="s">
        <v>131</v>
      </c>
      <c r="EM1484" t="s">
        <v>132</v>
      </c>
      <c r="EO1484" t="s">
        <v>3</v>
      </c>
      <c r="EQ1484">
        <v>0</v>
      </c>
      <c r="ER1484">
        <v>349.89</v>
      </c>
      <c r="ES1484">
        <v>0</v>
      </c>
      <c r="ET1484">
        <v>0</v>
      </c>
      <c r="EU1484">
        <v>0</v>
      </c>
      <c r="EV1484">
        <v>349.89</v>
      </c>
      <c r="EW1484">
        <v>28.4</v>
      </c>
      <c r="EX1484">
        <v>0</v>
      </c>
      <c r="EY1484">
        <v>0</v>
      </c>
      <c r="FQ1484">
        <v>0</v>
      </c>
      <c r="FR1484">
        <v>0</v>
      </c>
      <c r="FS1484">
        <v>2</v>
      </c>
      <c r="FX1484">
        <v>114</v>
      </c>
      <c r="FY1484">
        <v>67</v>
      </c>
      <c r="GA1484" t="s">
        <v>3</v>
      </c>
      <c r="GD1484">
        <v>0</v>
      </c>
      <c r="GF1484">
        <v>-1603899938</v>
      </c>
      <c r="GG1484">
        <v>2</v>
      </c>
      <c r="GH1484">
        <v>1</v>
      </c>
      <c r="GI1484">
        <v>2</v>
      </c>
      <c r="GJ1484">
        <v>0</v>
      </c>
      <c r="GK1484">
        <f>ROUND(R1484*(R12)/100,2)</f>
        <v>0</v>
      </c>
      <c r="GL1484">
        <f t="shared" si="910"/>
        <v>0</v>
      </c>
      <c r="GM1484">
        <f t="shared" si="911"/>
        <v>2517.25</v>
      </c>
      <c r="GN1484">
        <f t="shared" si="912"/>
        <v>0</v>
      </c>
      <c r="GO1484">
        <f t="shared" si="913"/>
        <v>2517.25</v>
      </c>
      <c r="GP1484">
        <f t="shared" si="914"/>
        <v>0</v>
      </c>
      <c r="GR1484">
        <v>0</v>
      </c>
      <c r="GS1484">
        <v>3</v>
      </c>
      <c r="GT1484">
        <v>0</v>
      </c>
      <c r="GU1484" t="s">
        <v>3</v>
      </c>
      <c r="GV1484">
        <f t="shared" si="915"/>
        <v>0</v>
      </c>
      <c r="GW1484">
        <v>1</v>
      </c>
      <c r="GX1484">
        <f t="shared" si="916"/>
        <v>0</v>
      </c>
      <c r="HA1484">
        <v>0</v>
      </c>
      <c r="HB1484">
        <v>0</v>
      </c>
      <c r="HC1484">
        <f t="shared" si="917"/>
        <v>0</v>
      </c>
      <c r="HE1484" t="s">
        <v>3</v>
      </c>
      <c r="HF1484" t="s">
        <v>3</v>
      </c>
      <c r="HM1484" t="s">
        <v>3</v>
      </c>
      <c r="HN1484" t="s">
        <v>3</v>
      </c>
      <c r="HO1484" t="s">
        <v>3</v>
      </c>
      <c r="HP1484" t="s">
        <v>3</v>
      </c>
      <c r="HQ1484" t="s">
        <v>3</v>
      </c>
      <c r="HS1484">
        <v>0</v>
      </c>
      <c r="IK1484">
        <v>0</v>
      </c>
    </row>
    <row r="1485" spans="1:245" x14ac:dyDescent="0.2">
      <c r="A1485">
        <v>17</v>
      </c>
      <c r="B1485">
        <v>1</v>
      </c>
      <c r="E1485" t="s">
        <v>351</v>
      </c>
      <c r="F1485" t="s">
        <v>609</v>
      </c>
      <c r="G1485" t="s">
        <v>610</v>
      </c>
      <c r="H1485" t="s">
        <v>611</v>
      </c>
      <c r="I1485">
        <f>ROUND(24/100,9)</f>
        <v>0.24</v>
      </c>
      <c r="J1485">
        <v>0</v>
      </c>
      <c r="K1485">
        <f>ROUND(24/100,9)</f>
        <v>0.24</v>
      </c>
      <c r="O1485">
        <f t="shared" si="883"/>
        <v>9177.5499999999993</v>
      </c>
      <c r="P1485">
        <f t="shared" si="884"/>
        <v>1428.79</v>
      </c>
      <c r="Q1485">
        <f t="shared" si="885"/>
        <v>731.65</v>
      </c>
      <c r="R1485">
        <f t="shared" si="886"/>
        <v>292.66000000000003</v>
      </c>
      <c r="S1485">
        <f t="shared" si="887"/>
        <v>7017.11</v>
      </c>
      <c r="T1485">
        <f t="shared" si="888"/>
        <v>0</v>
      </c>
      <c r="U1485">
        <f t="shared" si="889"/>
        <v>11.910671999999998</v>
      </c>
      <c r="V1485">
        <f t="shared" si="890"/>
        <v>0</v>
      </c>
      <c r="W1485">
        <f t="shared" si="891"/>
        <v>0</v>
      </c>
      <c r="X1485">
        <f t="shared" si="892"/>
        <v>6455.74</v>
      </c>
      <c r="Y1485">
        <f t="shared" si="892"/>
        <v>3017.36</v>
      </c>
      <c r="AA1485">
        <v>62853509</v>
      </c>
      <c r="AB1485">
        <f t="shared" si="893"/>
        <v>1620.27</v>
      </c>
      <c r="AC1485">
        <f t="shared" si="894"/>
        <v>833.8</v>
      </c>
      <c r="AD1485">
        <f t="shared" si="895"/>
        <v>202.5</v>
      </c>
      <c r="AE1485">
        <f t="shared" si="896"/>
        <v>24.36</v>
      </c>
      <c r="AF1485">
        <f t="shared" si="896"/>
        <v>583.97</v>
      </c>
      <c r="AG1485">
        <f t="shared" si="897"/>
        <v>0</v>
      </c>
      <c r="AH1485">
        <f t="shared" si="898"/>
        <v>47.4</v>
      </c>
      <c r="AI1485">
        <f t="shared" si="898"/>
        <v>0</v>
      </c>
      <c r="AJ1485">
        <f t="shared" si="899"/>
        <v>0</v>
      </c>
      <c r="AK1485">
        <v>1620.27</v>
      </c>
      <c r="AL1485">
        <v>833.8</v>
      </c>
      <c r="AM1485">
        <v>202.5</v>
      </c>
      <c r="AN1485">
        <v>24.36</v>
      </c>
      <c r="AO1485">
        <v>583.97</v>
      </c>
      <c r="AP1485">
        <v>0</v>
      </c>
      <c r="AQ1485">
        <v>47.4</v>
      </c>
      <c r="AR1485">
        <v>0</v>
      </c>
      <c r="AS1485">
        <v>0</v>
      </c>
      <c r="AT1485">
        <v>92</v>
      </c>
      <c r="AU1485">
        <v>43</v>
      </c>
      <c r="AV1485">
        <v>1.0469999999999999</v>
      </c>
      <c r="AW1485">
        <v>1</v>
      </c>
      <c r="AZ1485">
        <v>1</v>
      </c>
      <c r="BA1485">
        <v>47.82</v>
      </c>
      <c r="BB1485">
        <v>14.38</v>
      </c>
      <c r="BC1485">
        <v>7.14</v>
      </c>
      <c r="BD1485" t="s">
        <v>3</v>
      </c>
      <c r="BE1485" t="s">
        <v>3</v>
      </c>
      <c r="BF1485" t="s">
        <v>3</v>
      </c>
      <c r="BG1485" t="s">
        <v>3</v>
      </c>
      <c r="BH1485">
        <v>0</v>
      </c>
      <c r="BI1485">
        <v>2</v>
      </c>
      <c r="BJ1485" t="s">
        <v>612</v>
      </c>
      <c r="BM1485">
        <v>331</v>
      </c>
      <c r="BN1485">
        <v>0</v>
      </c>
      <c r="BO1485" t="s">
        <v>609</v>
      </c>
      <c r="BP1485">
        <v>1</v>
      </c>
      <c r="BQ1485">
        <v>40</v>
      </c>
      <c r="BR1485">
        <v>0</v>
      </c>
      <c r="BS1485">
        <v>47.82</v>
      </c>
      <c r="BT1485">
        <v>1</v>
      </c>
      <c r="BU1485">
        <v>1</v>
      </c>
      <c r="BV1485">
        <v>1</v>
      </c>
      <c r="BW1485">
        <v>1</v>
      </c>
      <c r="BX1485">
        <v>1</v>
      </c>
      <c r="BY1485" t="s">
        <v>3</v>
      </c>
      <c r="BZ1485">
        <v>92</v>
      </c>
      <c r="CA1485">
        <v>43</v>
      </c>
      <c r="CB1485" t="s">
        <v>3</v>
      </c>
      <c r="CE1485">
        <v>30</v>
      </c>
      <c r="CF1485">
        <v>0</v>
      </c>
      <c r="CG1485">
        <v>0</v>
      </c>
      <c r="CM1485">
        <v>0</v>
      </c>
      <c r="CN1485" t="s">
        <v>3</v>
      </c>
      <c r="CO1485">
        <v>0</v>
      </c>
      <c r="CP1485">
        <f t="shared" si="900"/>
        <v>9177.5499999999993</v>
      </c>
      <c r="CQ1485">
        <f t="shared" si="901"/>
        <v>5953.33</v>
      </c>
      <c r="CR1485">
        <f t="shared" si="902"/>
        <v>3048.85</v>
      </c>
      <c r="CS1485">
        <f t="shared" si="903"/>
        <v>1219.4100000000001</v>
      </c>
      <c r="CT1485">
        <f t="shared" si="904"/>
        <v>29238.1</v>
      </c>
      <c r="CU1485">
        <f t="shared" si="905"/>
        <v>0</v>
      </c>
      <c r="CV1485">
        <f t="shared" si="906"/>
        <v>49.627799999999993</v>
      </c>
      <c r="CW1485">
        <f t="shared" si="907"/>
        <v>0</v>
      </c>
      <c r="CX1485">
        <f t="shared" si="907"/>
        <v>0</v>
      </c>
      <c r="CY1485">
        <f t="shared" si="908"/>
        <v>6455.7412000000004</v>
      </c>
      <c r="CZ1485">
        <f t="shared" si="909"/>
        <v>3017.3572999999997</v>
      </c>
      <c r="DC1485" t="s">
        <v>3</v>
      </c>
      <c r="DD1485" t="s">
        <v>3</v>
      </c>
      <c r="DE1485" t="s">
        <v>3</v>
      </c>
      <c r="DF1485" t="s">
        <v>3</v>
      </c>
      <c r="DG1485" t="s">
        <v>3</v>
      </c>
      <c r="DH1485" t="s">
        <v>3</v>
      </c>
      <c r="DI1485" t="s">
        <v>3</v>
      </c>
      <c r="DJ1485" t="s">
        <v>3</v>
      </c>
      <c r="DK1485" t="s">
        <v>3</v>
      </c>
      <c r="DL1485" t="s">
        <v>3</v>
      </c>
      <c r="DM1485" t="s">
        <v>3</v>
      </c>
      <c r="DN1485">
        <v>114</v>
      </c>
      <c r="DO1485">
        <v>67</v>
      </c>
      <c r="DP1485">
        <v>1.0469999999999999</v>
      </c>
      <c r="DQ1485">
        <v>1</v>
      </c>
      <c r="DU1485">
        <v>1013</v>
      </c>
      <c r="DV1485" t="s">
        <v>611</v>
      </c>
      <c r="DW1485" t="s">
        <v>611</v>
      </c>
      <c r="DX1485">
        <v>1</v>
      </c>
      <c r="DZ1485" t="s">
        <v>3</v>
      </c>
      <c r="EA1485" t="s">
        <v>3</v>
      </c>
      <c r="EB1485" t="s">
        <v>3</v>
      </c>
      <c r="EC1485" t="s">
        <v>3</v>
      </c>
      <c r="EE1485">
        <v>65731633</v>
      </c>
      <c r="EF1485">
        <v>40</v>
      </c>
      <c r="EG1485" t="s">
        <v>130</v>
      </c>
      <c r="EH1485">
        <v>0</v>
      </c>
      <c r="EI1485" t="s">
        <v>3</v>
      </c>
      <c r="EJ1485">
        <v>2</v>
      </c>
      <c r="EK1485">
        <v>331</v>
      </c>
      <c r="EL1485" t="s">
        <v>613</v>
      </c>
      <c r="EM1485" t="s">
        <v>614</v>
      </c>
      <c r="EO1485" t="s">
        <v>3</v>
      </c>
      <c r="EQ1485">
        <v>2097152</v>
      </c>
      <c r="ER1485">
        <v>1620.27</v>
      </c>
      <c r="ES1485">
        <v>833.8</v>
      </c>
      <c r="ET1485">
        <v>202.5</v>
      </c>
      <c r="EU1485">
        <v>24.36</v>
      </c>
      <c r="EV1485">
        <v>583.97</v>
      </c>
      <c r="EW1485">
        <v>47.4</v>
      </c>
      <c r="EX1485">
        <v>0</v>
      </c>
      <c r="EY1485">
        <v>0</v>
      </c>
      <c r="FQ1485">
        <v>0</v>
      </c>
      <c r="FR1485">
        <v>0</v>
      </c>
      <c r="FS1485">
        <v>0</v>
      </c>
      <c r="FX1485">
        <v>114</v>
      </c>
      <c r="FY1485">
        <v>67</v>
      </c>
      <c r="GA1485" t="s">
        <v>3</v>
      </c>
      <c r="GD1485">
        <v>0</v>
      </c>
      <c r="GF1485">
        <v>-1543650996</v>
      </c>
      <c r="GG1485">
        <v>2</v>
      </c>
      <c r="GH1485">
        <v>1</v>
      </c>
      <c r="GI1485">
        <v>2</v>
      </c>
      <c r="GJ1485">
        <v>0</v>
      </c>
      <c r="GK1485">
        <f>ROUND(R1485*(R12)/100,2)</f>
        <v>468.26</v>
      </c>
      <c r="GL1485">
        <f t="shared" si="910"/>
        <v>0</v>
      </c>
      <c r="GM1485">
        <f t="shared" si="911"/>
        <v>19118.91</v>
      </c>
      <c r="GN1485">
        <f t="shared" si="912"/>
        <v>0</v>
      </c>
      <c r="GO1485">
        <f t="shared" si="913"/>
        <v>19118.91</v>
      </c>
      <c r="GP1485">
        <f t="shared" si="914"/>
        <v>0</v>
      </c>
      <c r="GR1485">
        <v>0</v>
      </c>
      <c r="GS1485">
        <v>3</v>
      </c>
      <c r="GT1485">
        <v>0</v>
      </c>
      <c r="GU1485" t="s">
        <v>3</v>
      </c>
      <c r="GV1485">
        <f t="shared" si="915"/>
        <v>0</v>
      </c>
      <c r="GW1485">
        <v>1</v>
      </c>
      <c r="GX1485">
        <f t="shared" si="916"/>
        <v>0</v>
      </c>
      <c r="HA1485">
        <v>0</v>
      </c>
      <c r="HB1485">
        <v>0</v>
      </c>
      <c r="HC1485">
        <f t="shared" si="917"/>
        <v>0</v>
      </c>
      <c r="HE1485" t="s">
        <v>3</v>
      </c>
      <c r="HF1485" t="s">
        <v>3</v>
      </c>
      <c r="HM1485" t="s">
        <v>3</v>
      </c>
      <c r="HN1485" t="s">
        <v>3</v>
      </c>
      <c r="HO1485" t="s">
        <v>3</v>
      </c>
      <c r="HP1485" t="s">
        <v>3</v>
      </c>
      <c r="HQ1485" t="s">
        <v>3</v>
      </c>
      <c r="HS1485">
        <v>0</v>
      </c>
      <c r="IK1485">
        <v>0</v>
      </c>
    </row>
    <row r="1486" spans="1:245" x14ac:dyDescent="0.2">
      <c r="A1486">
        <v>17</v>
      </c>
      <c r="B1486">
        <v>1</v>
      </c>
      <c r="E1486" t="s">
        <v>356</v>
      </c>
      <c r="F1486" t="s">
        <v>458</v>
      </c>
      <c r="G1486" t="s">
        <v>459</v>
      </c>
      <c r="H1486" t="s">
        <v>456</v>
      </c>
      <c r="I1486">
        <f>ROUND(28/100,9)</f>
        <v>0.28000000000000003</v>
      </c>
      <c r="J1486">
        <v>0</v>
      </c>
      <c r="K1486">
        <f>ROUND(28/100,9)</f>
        <v>0.28000000000000003</v>
      </c>
      <c r="O1486">
        <f t="shared" si="883"/>
        <v>6758.88</v>
      </c>
      <c r="P1486">
        <f t="shared" si="884"/>
        <v>0</v>
      </c>
      <c r="Q1486">
        <f t="shared" si="885"/>
        <v>0</v>
      </c>
      <c r="R1486">
        <f t="shared" si="886"/>
        <v>0</v>
      </c>
      <c r="S1486">
        <f t="shared" si="887"/>
        <v>6758.88</v>
      </c>
      <c r="T1486">
        <f t="shared" si="888"/>
        <v>0</v>
      </c>
      <c r="U1486">
        <f t="shared" si="889"/>
        <v>11.472384000000002</v>
      </c>
      <c r="V1486">
        <f t="shared" si="890"/>
        <v>0</v>
      </c>
      <c r="W1486">
        <f t="shared" si="891"/>
        <v>0</v>
      </c>
      <c r="X1486">
        <f t="shared" si="892"/>
        <v>6218.17</v>
      </c>
      <c r="Y1486">
        <f t="shared" si="892"/>
        <v>2906.32</v>
      </c>
      <c r="AA1486">
        <v>62853509</v>
      </c>
      <c r="AB1486">
        <f t="shared" si="893"/>
        <v>473.09</v>
      </c>
      <c r="AC1486">
        <f t="shared" si="894"/>
        <v>0</v>
      </c>
      <c r="AD1486">
        <f t="shared" si="895"/>
        <v>0</v>
      </c>
      <c r="AE1486">
        <f t="shared" si="896"/>
        <v>0</v>
      </c>
      <c r="AF1486">
        <f t="shared" si="896"/>
        <v>473.09</v>
      </c>
      <c r="AG1486">
        <f t="shared" si="897"/>
        <v>0</v>
      </c>
      <c r="AH1486">
        <f t="shared" si="898"/>
        <v>38.4</v>
      </c>
      <c r="AI1486">
        <f t="shared" si="898"/>
        <v>0</v>
      </c>
      <c r="AJ1486">
        <f t="shared" si="899"/>
        <v>0</v>
      </c>
      <c r="AK1486">
        <v>473.09</v>
      </c>
      <c r="AL1486">
        <v>0</v>
      </c>
      <c r="AM1486">
        <v>0</v>
      </c>
      <c r="AN1486">
        <v>0</v>
      </c>
      <c r="AO1486">
        <v>473.09</v>
      </c>
      <c r="AP1486">
        <v>0</v>
      </c>
      <c r="AQ1486">
        <v>38.4</v>
      </c>
      <c r="AR1486">
        <v>0</v>
      </c>
      <c r="AS1486">
        <v>0</v>
      </c>
      <c r="AT1486">
        <v>92</v>
      </c>
      <c r="AU1486">
        <v>43</v>
      </c>
      <c r="AV1486">
        <v>1.0669999999999999</v>
      </c>
      <c r="AW1486">
        <v>1.081</v>
      </c>
      <c r="AZ1486">
        <v>1</v>
      </c>
      <c r="BA1486">
        <v>47.82</v>
      </c>
      <c r="BB1486">
        <v>1</v>
      </c>
      <c r="BC1486">
        <v>1</v>
      </c>
      <c r="BD1486" t="s">
        <v>3</v>
      </c>
      <c r="BE1486" t="s">
        <v>3</v>
      </c>
      <c r="BF1486" t="s">
        <v>3</v>
      </c>
      <c r="BG1486" t="s">
        <v>3</v>
      </c>
      <c r="BH1486">
        <v>0</v>
      </c>
      <c r="BI1486">
        <v>2</v>
      </c>
      <c r="BJ1486" t="s">
        <v>460</v>
      </c>
      <c r="BM1486">
        <v>318</v>
      </c>
      <c r="BN1486">
        <v>0</v>
      </c>
      <c r="BO1486" t="s">
        <v>458</v>
      </c>
      <c r="BP1486">
        <v>1</v>
      </c>
      <c r="BQ1486">
        <v>40</v>
      </c>
      <c r="BR1486">
        <v>0</v>
      </c>
      <c r="BS1486">
        <v>47.82</v>
      </c>
      <c r="BT1486">
        <v>1</v>
      </c>
      <c r="BU1486">
        <v>1</v>
      </c>
      <c r="BV1486">
        <v>1</v>
      </c>
      <c r="BW1486">
        <v>1</v>
      </c>
      <c r="BX1486">
        <v>1</v>
      </c>
      <c r="BY1486" t="s">
        <v>3</v>
      </c>
      <c r="BZ1486">
        <v>92</v>
      </c>
      <c r="CA1486">
        <v>43</v>
      </c>
      <c r="CB1486" t="s">
        <v>3</v>
      </c>
      <c r="CE1486">
        <v>30</v>
      </c>
      <c r="CF1486">
        <v>0</v>
      </c>
      <c r="CG1486">
        <v>0</v>
      </c>
      <c r="CM1486">
        <v>0</v>
      </c>
      <c r="CN1486" t="s">
        <v>3</v>
      </c>
      <c r="CO1486">
        <v>0</v>
      </c>
      <c r="CP1486">
        <f t="shared" si="900"/>
        <v>6758.88</v>
      </c>
      <c r="CQ1486">
        <f t="shared" si="901"/>
        <v>0</v>
      </c>
      <c r="CR1486">
        <f t="shared" si="902"/>
        <v>0</v>
      </c>
      <c r="CS1486">
        <f t="shared" si="903"/>
        <v>0</v>
      </c>
      <c r="CT1486">
        <f t="shared" si="904"/>
        <v>24139.06</v>
      </c>
      <c r="CU1486">
        <f t="shared" si="905"/>
        <v>0</v>
      </c>
      <c r="CV1486">
        <f t="shared" si="906"/>
        <v>40.972799999999999</v>
      </c>
      <c r="CW1486">
        <f t="shared" si="907"/>
        <v>0</v>
      </c>
      <c r="CX1486">
        <f t="shared" si="907"/>
        <v>0</v>
      </c>
      <c r="CY1486">
        <f t="shared" si="908"/>
        <v>6218.1696000000002</v>
      </c>
      <c r="CZ1486">
        <f t="shared" si="909"/>
        <v>2906.3184000000001</v>
      </c>
      <c r="DC1486" t="s">
        <v>3</v>
      </c>
      <c r="DD1486" t="s">
        <v>3</v>
      </c>
      <c r="DE1486" t="s">
        <v>3</v>
      </c>
      <c r="DF1486" t="s">
        <v>3</v>
      </c>
      <c r="DG1486" t="s">
        <v>3</v>
      </c>
      <c r="DH1486" t="s">
        <v>3</v>
      </c>
      <c r="DI1486" t="s">
        <v>3</v>
      </c>
      <c r="DJ1486" t="s">
        <v>3</v>
      </c>
      <c r="DK1486" t="s">
        <v>3</v>
      </c>
      <c r="DL1486" t="s">
        <v>3</v>
      </c>
      <c r="DM1486" t="s">
        <v>3</v>
      </c>
      <c r="DN1486">
        <v>114</v>
      </c>
      <c r="DO1486">
        <v>67</v>
      </c>
      <c r="DP1486">
        <v>1.0669999999999999</v>
      </c>
      <c r="DQ1486">
        <v>1.081</v>
      </c>
      <c r="DU1486">
        <v>1010</v>
      </c>
      <c r="DV1486" t="s">
        <v>456</v>
      </c>
      <c r="DW1486" t="s">
        <v>456</v>
      </c>
      <c r="DX1486">
        <v>100</v>
      </c>
      <c r="DZ1486" t="s">
        <v>3</v>
      </c>
      <c r="EA1486" t="s">
        <v>3</v>
      </c>
      <c r="EB1486" t="s">
        <v>3</v>
      </c>
      <c r="EC1486" t="s">
        <v>3</v>
      </c>
      <c r="EE1486">
        <v>65731620</v>
      </c>
      <c r="EF1486">
        <v>40</v>
      </c>
      <c r="EG1486" t="s">
        <v>130</v>
      </c>
      <c r="EH1486">
        <v>0</v>
      </c>
      <c r="EI1486" t="s">
        <v>3</v>
      </c>
      <c r="EJ1486">
        <v>2</v>
      </c>
      <c r="EK1486">
        <v>318</v>
      </c>
      <c r="EL1486" t="s">
        <v>131</v>
      </c>
      <c r="EM1486" t="s">
        <v>132</v>
      </c>
      <c r="EO1486" t="s">
        <v>3</v>
      </c>
      <c r="EQ1486">
        <v>0</v>
      </c>
      <c r="ER1486">
        <v>473.09</v>
      </c>
      <c r="ES1486">
        <v>0</v>
      </c>
      <c r="ET1486">
        <v>0</v>
      </c>
      <c r="EU1486">
        <v>0</v>
      </c>
      <c r="EV1486">
        <v>473.09</v>
      </c>
      <c r="EW1486">
        <v>38.4</v>
      </c>
      <c r="EX1486">
        <v>0</v>
      </c>
      <c r="EY1486">
        <v>0</v>
      </c>
      <c r="FQ1486">
        <v>0</v>
      </c>
      <c r="FR1486">
        <v>0</v>
      </c>
      <c r="FS1486">
        <v>2</v>
      </c>
      <c r="FX1486">
        <v>114</v>
      </c>
      <c r="FY1486">
        <v>67</v>
      </c>
      <c r="GA1486" t="s">
        <v>3</v>
      </c>
      <c r="GD1486">
        <v>0</v>
      </c>
      <c r="GF1486">
        <v>-101002439</v>
      </c>
      <c r="GG1486">
        <v>2</v>
      </c>
      <c r="GH1486">
        <v>1</v>
      </c>
      <c r="GI1486">
        <v>2</v>
      </c>
      <c r="GJ1486">
        <v>0</v>
      </c>
      <c r="GK1486">
        <f>ROUND(R1486*(R12)/100,2)</f>
        <v>0</v>
      </c>
      <c r="GL1486">
        <f t="shared" si="910"/>
        <v>0</v>
      </c>
      <c r="GM1486">
        <f t="shared" si="911"/>
        <v>15883.37</v>
      </c>
      <c r="GN1486">
        <f t="shared" si="912"/>
        <v>0</v>
      </c>
      <c r="GO1486">
        <f t="shared" si="913"/>
        <v>15883.37</v>
      </c>
      <c r="GP1486">
        <f t="shared" si="914"/>
        <v>0</v>
      </c>
      <c r="GR1486">
        <v>0</v>
      </c>
      <c r="GS1486">
        <v>3</v>
      </c>
      <c r="GT1486">
        <v>0</v>
      </c>
      <c r="GU1486" t="s">
        <v>3</v>
      </c>
      <c r="GV1486">
        <f t="shared" si="915"/>
        <v>0</v>
      </c>
      <c r="GW1486">
        <v>1</v>
      </c>
      <c r="GX1486">
        <f t="shared" si="916"/>
        <v>0</v>
      </c>
      <c r="HA1486">
        <v>0</v>
      </c>
      <c r="HB1486">
        <v>0</v>
      </c>
      <c r="HC1486">
        <f t="shared" si="917"/>
        <v>0</v>
      </c>
      <c r="HE1486" t="s">
        <v>3</v>
      </c>
      <c r="HF1486" t="s">
        <v>3</v>
      </c>
      <c r="HM1486" t="s">
        <v>3</v>
      </c>
      <c r="HN1486" t="s">
        <v>3</v>
      </c>
      <c r="HO1486" t="s">
        <v>3</v>
      </c>
      <c r="HP1486" t="s">
        <v>3</v>
      </c>
      <c r="HQ1486" t="s">
        <v>3</v>
      </c>
      <c r="HS1486">
        <v>0</v>
      </c>
      <c r="IK1486">
        <v>0</v>
      </c>
    </row>
    <row r="1487" spans="1:245" x14ac:dyDescent="0.2">
      <c r="A1487">
        <v>17</v>
      </c>
      <c r="B1487">
        <v>1</v>
      </c>
      <c r="E1487" t="s">
        <v>360</v>
      </c>
      <c r="F1487" t="s">
        <v>615</v>
      </c>
      <c r="G1487" t="s">
        <v>616</v>
      </c>
      <c r="H1487" t="s">
        <v>326</v>
      </c>
      <c r="I1487">
        <f>ROUND(6/100,9)</f>
        <v>0.06</v>
      </c>
      <c r="J1487">
        <v>0</v>
      </c>
      <c r="K1487">
        <f>ROUND(6/100,9)</f>
        <v>0.06</v>
      </c>
      <c r="O1487">
        <f t="shared" si="883"/>
        <v>199.43</v>
      </c>
      <c r="P1487">
        <f t="shared" si="884"/>
        <v>44.44</v>
      </c>
      <c r="Q1487">
        <f t="shared" si="885"/>
        <v>2.44</v>
      </c>
      <c r="R1487">
        <f t="shared" si="886"/>
        <v>0.96</v>
      </c>
      <c r="S1487">
        <f t="shared" si="887"/>
        <v>152.55000000000001</v>
      </c>
      <c r="T1487">
        <f t="shared" si="888"/>
        <v>0</v>
      </c>
      <c r="U1487">
        <f t="shared" si="889"/>
        <v>0.25881839999999995</v>
      </c>
      <c r="V1487">
        <f t="shared" si="890"/>
        <v>0</v>
      </c>
      <c r="W1487">
        <f t="shared" si="891"/>
        <v>0</v>
      </c>
      <c r="X1487">
        <f t="shared" si="892"/>
        <v>140.35</v>
      </c>
      <c r="Y1487">
        <f t="shared" si="892"/>
        <v>65.599999999999994</v>
      </c>
      <c r="AA1487">
        <v>62853509</v>
      </c>
      <c r="AB1487">
        <f t="shared" si="893"/>
        <v>155.49</v>
      </c>
      <c r="AC1487">
        <f t="shared" si="894"/>
        <v>102.24</v>
      </c>
      <c r="AD1487">
        <f t="shared" si="895"/>
        <v>2.4900000000000002</v>
      </c>
      <c r="AE1487">
        <f t="shared" si="896"/>
        <v>0.38</v>
      </c>
      <c r="AF1487">
        <f t="shared" si="896"/>
        <v>50.76</v>
      </c>
      <c r="AG1487">
        <f t="shared" si="897"/>
        <v>0</v>
      </c>
      <c r="AH1487">
        <f t="shared" si="898"/>
        <v>4.12</v>
      </c>
      <c r="AI1487">
        <f t="shared" si="898"/>
        <v>0</v>
      </c>
      <c r="AJ1487">
        <f t="shared" si="899"/>
        <v>0</v>
      </c>
      <c r="AK1487">
        <v>155.49</v>
      </c>
      <c r="AL1487">
        <v>102.24</v>
      </c>
      <c r="AM1487">
        <v>2.4900000000000002</v>
      </c>
      <c r="AN1487">
        <v>0.38</v>
      </c>
      <c r="AO1487">
        <v>50.76</v>
      </c>
      <c r="AP1487">
        <v>0</v>
      </c>
      <c r="AQ1487">
        <v>4.12</v>
      </c>
      <c r="AR1487">
        <v>0</v>
      </c>
      <c r="AS1487">
        <v>0</v>
      </c>
      <c r="AT1487">
        <v>92</v>
      </c>
      <c r="AU1487">
        <v>43</v>
      </c>
      <c r="AV1487">
        <v>1.0469999999999999</v>
      </c>
      <c r="AW1487">
        <v>1</v>
      </c>
      <c r="AZ1487">
        <v>1</v>
      </c>
      <c r="BA1487">
        <v>47.82</v>
      </c>
      <c r="BB1487">
        <v>15.23</v>
      </c>
      <c r="BC1487">
        <v>7.25</v>
      </c>
      <c r="BD1487" t="s">
        <v>3</v>
      </c>
      <c r="BE1487" t="s">
        <v>3</v>
      </c>
      <c r="BF1487" t="s">
        <v>3</v>
      </c>
      <c r="BG1487" t="s">
        <v>3</v>
      </c>
      <c r="BH1487">
        <v>0</v>
      </c>
      <c r="BI1487">
        <v>2</v>
      </c>
      <c r="BJ1487" t="s">
        <v>617</v>
      </c>
      <c r="BM1487">
        <v>331</v>
      </c>
      <c r="BN1487">
        <v>0</v>
      </c>
      <c r="BO1487" t="s">
        <v>615</v>
      </c>
      <c r="BP1487">
        <v>1</v>
      </c>
      <c r="BQ1487">
        <v>40</v>
      </c>
      <c r="BR1487">
        <v>0</v>
      </c>
      <c r="BS1487">
        <v>47.82</v>
      </c>
      <c r="BT1487">
        <v>1</v>
      </c>
      <c r="BU1487">
        <v>1</v>
      </c>
      <c r="BV1487">
        <v>1</v>
      </c>
      <c r="BW1487">
        <v>1</v>
      </c>
      <c r="BX1487">
        <v>1</v>
      </c>
      <c r="BY1487" t="s">
        <v>3</v>
      </c>
      <c r="BZ1487">
        <v>92</v>
      </c>
      <c r="CA1487">
        <v>43</v>
      </c>
      <c r="CB1487" t="s">
        <v>3</v>
      </c>
      <c r="CE1487">
        <v>30</v>
      </c>
      <c r="CF1487">
        <v>0</v>
      </c>
      <c r="CG1487">
        <v>0</v>
      </c>
      <c r="CM1487">
        <v>0</v>
      </c>
      <c r="CN1487" t="s">
        <v>3</v>
      </c>
      <c r="CO1487">
        <v>0</v>
      </c>
      <c r="CP1487">
        <f t="shared" si="900"/>
        <v>199.43</v>
      </c>
      <c r="CQ1487">
        <f t="shared" si="901"/>
        <v>741.24</v>
      </c>
      <c r="CR1487">
        <f t="shared" si="902"/>
        <v>39.75</v>
      </c>
      <c r="CS1487">
        <f t="shared" si="903"/>
        <v>19.13</v>
      </c>
      <c r="CT1487">
        <f t="shared" si="904"/>
        <v>2541.63</v>
      </c>
      <c r="CU1487">
        <f t="shared" si="905"/>
        <v>0</v>
      </c>
      <c r="CV1487">
        <f t="shared" si="906"/>
        <v>4.3136399999999995</v>
      </c>
      <c r="CW1487">
        <f t="shared" si="907"/>
        <v>0</v>
      </c>
      <c r="CX1487">
        <f t="shared" si="907"/>
        <v>0</v>
      </c>
      <c r="CY1487">
        <f t="shared" si="908"/>
        <v>140.346</v>
      </c>
      <c r="CZ1487">
        <f t="shared" si="909"/>
        <v>65.596500000000006</v>
      </c>
      <c r="DC1487" t="s">
        <v>3</v>
      </c>
      <c r="DD1487" t="s">
        <v>3</v>
      </c>
      <c r="DE1487" t="s">
        <v>3</v>
      </c>
      <c r="DF1487" t="s">
        <v>3</v>
      </c>
      <c r="DG1487" t="s">
        <v>3</v>
      </c>
      <c r="DH1487" t="s">
        <v>3</v>
      </c>
      <c r="DI1487" t="s">
        <v>3</v>
      </c>
      <c r="DJ1487" t="s">
        <v>3</v>
      </c>
      <c r="DK1487" t="s">
        <v>3</v>
      </c>
      <c r="DL1487" t="s">
        <v>3</v>
      </c>
      <c r="DM1487" t="s">
        <v>3</v>
      </c>
      <c r="DN1487">
        <v>114</v>
      </c>
      <c r="DO1487">
        <v>67</v>
      </c>
      <c r="DP1487">
        <v>1.0469999999999999</v>
      </c>
      <c r="DQ1487">
        <v>1</v>
      </c>
      <c r="DU1487">
        <v>1003</v>
      </c>
      <c r="DV1487" t="s">
        <v>326</v>
      </c>
      <c r="DW1487" t="s">
        <v>326</v>
      </c>
      <c r="DX1487">
        <v>100</v>
      </c>
      <c r="DZ1487" t="s">
        <v>3</v>
      </c>
      <c r="EA1487" t="s">
        <v>3</v>
      </c>
      <c r="EB1487" t="s">
        <v>3</v>
      </c>
      <c r="EC1487" t="s">
        <v>3</v>
      </c>
      <c r="EE1487">
        <v>65731633</v>
      </c>
      <c r="EF1487">
        <v>40</v>
      </c>
      <c r="EG1487" t="s">
        <v>130</v>
      </c>
      <c r="EH1487">
        <v>0</v>
      </c>
      <c r="EI1487" t="s">
        <v>3</v>
      </c>
      <c r="EJ1487">
        <v>2</v>
      </c>
      <c r="EK1487">
        <v>331</v>
      </c>
      <c r="EL1487" t="s">
        <v>613</v>
      </c>
      <c r="EM1487" t="s">
        <v>614</v>
      </c>
      <c r="EO1487" t="s">
        <v>3</v>
      </c>
      <c r="EQ1487">
        <v>0</v>
      </c>
      <c r="ER1487">
        <v>155.49</v>
      </c>
      <c r="ES1487">
        <v>102.24</v>
      </c>
      <c r="ET1487">
        <v>2.4900000000000002</v>
      </c>
      <c r="EU1487">
        <v>0.38</v>
      </c>
      <c r="EV1487">
        <v>50.76</v>
      </c>
      <c r="EW1487">
        <v>4.12</v>
      </c>
      <c r="EX1487">
        <v>0</v>
      </c>
      <c r="EY1487">
        <v>0</v>
      </c>
      <c r="FQ1487">
        <v>0</v>
      </c>
      <c r="FR1487">
        <v>0</v>
      </c>
      <c r="FS1487">
        <v>0</v>
      </c>
      <c r="FX1487">
        <v>114</v>
      </c>
      <c r="FY1487">
        <v>67</v>
      </c>
      <c r="GA1487" t="s">
        <v>3</v>
      </c>
      <c r="GD1487">
        <v>0</v>
      </c>
      <c r="GF1487">
        <v>-881353176</v>
      </c>
      <c r="GG1487">
        <v>2</v>
      </c>
      <c r="GH1487">
        <v>1</v>
      </c>
      <c r="GI1487">
        <v>2</v>
      </c>
      <c r="GJ1487">
        <v>0</v>
      </c>
      <c r="GK1487">
        <f>ROUND(R1487*(R12)/100,2)</f>
        <v>1.54</v>
      </c>
      <c r="GL1487">
        <f t="shared" si="910"/>
        <v>0</v>
      </c>
      <c r="GM1487">
        <f t="shared" si="911"/>
        <v>406.92</v>
      </c>
      <c r="GN1487">
        <f t="shared" si="912"/>
        <v>0</v>
      </c>
      <c r="GO1487">
        <f t="shared" si="913"/>
        <v>406.92</v>
      </c>
      <c r="GP1487">
        <f t="shared" si="914"/>
        <v>0</v>
      </c>
      <c r="GR1487">
        <v>0</v>
      </c>
      <c r="GS1487">
        <v>3</v>
      </c>
      <c r="GT1487">
        <v>0</v>
      </c>
      <c r="GU1487" t="s">
        <v>3</v>
      </c>
      <c r="GV1487">
        <f t="shared" si="915"/>
        <v>0</v>
      </c>
      <c r="GW1487">
        <v>1</v>
      </c>
      <c r="GX1487">
        <f t="shared" si="916"/>
        <v>0</v>
      </c>
      <c r="HA1487">
        <v>0</v>
      </c>
      <c r="HB1487">
        <v>0</v>
      </c>
      <c r="HC1487">
        <f t="shared" si="917"/>
        <v>0</v>
      </c>
      <c r="HE1487" t="s">
        <v>3</v>
      </c>
      <c r="HF1487" t="s">
        <v>3</v>
      </c>
      <c r="HM1487" t="s">
        <v>3</v>
      </c>
      <c r="HN1487" t="s">
        <v>3</v>
      </c>
      <c r="HO1487" t="s">
        <v>3</v>
      </c>
      <c r="HP1487" t="s">
        <v>3</v>
      </c>
      <c r="HQ1487" t="s">
        <v>3</v>
      </c>
      <c r="HS1487">
        <v>0</v>
      </c>
      <c r="IK1487">
        <v>0</v>
      </c>
    </row>
    <row r="1489" spans="1:206" x14ac:dyDescent="0.2">
      <c r="A1489" s="2">
        <v>51</v>
      </c>
      <c r="B1489" s="2">
        <f>B1478</f>
        <v>1</v>
      </c>
      <c r="C1489" s="2">
        <f>A1478</f>
        <v>4</v>
      </c>
      <c r="D1489" s="2">
        <f>ROW(A1478)</f>
        <v>1478</v>
      </c>
      <c r="E1489" s="2"/>
      <c r="F1489" s="2" t="str">
        <f>IF(F1478&lt;&gt;"",F1478,"")</f>
        <v>Новый раздел</v>
      </c>
      <c r="G1489" s="2" t="str">
        <f>IF(G1478&lt;&gt;"",G1478,"")</f>
        <v>Монтажные работы</v>
      </c>
      <c r="H1489" s="2">
        <v>0</v>
      </c>
      <c r="I1489" s="2"/>
      <c r="J1489" s="2"/>
      <c r="K1489" s="2"/>
      <c r="L1489" s="2"/>
      <c r="M1489" s="2"/>
      <c r="N1489" s="2"/>
      <c r="O1489" s="2">
        <f t="shared" ref="O1489:T1489" si="918">ROUND(AB1489,2)</f>
        <v>21295.200000000001</v>
      </c>
      <c r="P1489" s="2">
        <f t="shared" si="918"/>
        <v>2132.08</v>
      </c>
      <c r="Q1489" s="2">
        <f t="shared" si="918"/>
        <v>1201.44</v>
      </c>
      <c r="R1489" s="2">
        <f t="shared" si="918"/>
        <v>502.12</v>
      </c>
      <c r="S1489" s="2">
        <f t="shared" si="918"/>
        <v>17961.68</v>
      </c>
      <c r="T1489" s="2">
        <f t="shared" si="918"/>
        <v>0</v>
      </c>
      <c r="U1489" s="2">
        <f>AH1489</f>
        <v>30.488173199999999</v>
      </c>
      <c r="V1489" s="2">
        <f>AI1489</f>
        <v>0</v>
      </c>
      <c r="W1489" s="2">
        <f>ROUND(AJ1489,2)</f>
        <v>0</v>
      </c>
      <c r="X1489" s="2">
        <f>ROUND(AK1489,2)</f>
        <v>16524.759999999998</v>
      </c>
      <c r="Y1489" s="2">
        <f>ROUND(AL1489,2)</f>
        <v>7723.52</v>
      </c>
      <c r="Z1489" s="2"/>
      <c r="AA1489" s="2"/>
      <c r="AB1489" s="2">
        <f>ROUND(SUMIF(AA1482:AA1487,"=62853509",O1482:O1487),2)</f>
        <v>21295.200000000001</v>
      </c>
      <c r="AC1489" s="2">
        <f>ROUND(SUMIF(AA1482:AA1487,"=62853509",P1482:P1487),2)</f>
        <v>2132.08</v>
      </c>
      <c r="AD1489" s="2">
        <f>ROUND(SUMIF(AA1482:AA1487,"=62853509",Q1482:Q1487),2)</f>
        <v>1201.44</v>
      </c>
      <c r="AE1489" s="2">
        <f>ROUND(SUMIF(AA1482:AA1487,"=62853509",R1482:R1487),2)</f>
        <v>502.12</v>
      </c>
      <c r="AF1489" s="2">
        <f>ROUND(SUMIF(AA1482:AA1487,"=62853509",S1482:S1487),2)</f>
        <v>17961.68</v>
      </c>
      <c r="AG1489" s="2">
        <f>ROUND(SUMIF(AA1482:AA1487,"=62853509",T1482:T1487),2)</f>
        <v>0</v>
      </c>
      <c r="AH1489" s="2">
        <f>SUMIF(AA1482:AA1487,"=62853509",U1482:U1487)</f>
        <v>30.488173199999999</v>
      </c>
      <c r="AI1489" s="2">
        <f>SUMIF(AA1482:AA1487,"=62853509",V1482:V1487)</f>
        <v>0</v>
      </c>
      <c r="AJ1489" s="2">
        <f>ROUND(SUMIF(AA1482:AA1487,"=62853509",W1482:W1487),2)</f>
        <v>0</v>
      </c>
      <c r="AK1489" s="2">
        <f>ROUND(SUMIF(AA1482:AA1487,"=62853509",X1482:X1487),2)</f>
        <v>16524.759999999998</v>
      </c>
      <c r="AL1489" s="2">
        <f>ROUND(SUMIF(AA1482:AA1487,"=62853509",Y1482:Y1487),2)</f>
        <v>7723.52</v>
      </c>
      <c r="AM1489" s="2"/>
      <c r="AN1489" s="2"/>
      <c r="AO1489" s="2">
        <f t="shared" ref="AO1489:BD1489" si="919">ROUND(BX1489,2)</f>
        <v>0</v>
      </c>
      <c r="AP1489" s="2">
        <f t="shared" si="919"/>
        <v>0</v>
      </c>
      <c r="AQ1489" s="2">
        <f t="shared" si="919"/>
        <v>0</v>
      </c>
      <c r="AR1489" s="2">
        <f t="shared" si="919"/>
        <v>46346.879999999997</v>
      </c>
      <c r="AS1489" s="2">
        <f t="shared" si="919"/>
        <v>0</v>
      </c>
      <c r="AT1489" s="2">
        <f t="shared" si="919"/>
        <v>46346.879999999997</v>
      </c>
      <c r="AU1489" s="2">
        <f t="shared" si="919"/>
        <v>0</v>
      </c>
      <c r="AV1489" s="2">
        <f t="shared" si="919"/>
        <v>2132.08</v>
      </c>
      <c r="AW1489" s="2">
        <f t="shared" si="919"/>
        <v>2132.08</v>
      </c>
      <c r="AX1489" s="2">
        <f t="shared" si="919"/>
        <v>0</v>
      </c>
      <c r="AY1489" s="2">
        <f t="shared" si="919"/>
        <v>2132.08</v>
      </c>
      <c r="AZ1489" s="2">
        <f t="shared" si="919"/>
        <v>0</v>
      </c>
      <c r="BA1489" s="2">
        <f t="shared" si="919"/>
        <v>0</v>
      </c>
      <c r="BB1489" s="2">
        <f t="shared" si="919"/>
        <v>0</v>
      </c>
      <c r="BC1489" s="2">
        <f t="shared" si="919"/>
        <v>0</v>
      </c>
      <c r="BD1489" s="2">
        <f t="shared" si="919"/>
        <v>0</v>
      </c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>
        <f>ROUND(SUMIF(AA1482:AA1487,"=62853509",FQ1482:FQ1487),2)</f>
        <v>0</v>
      </c>
      <c r="BY1489" s="2">
        <f>ROUND(SUMIF(AA1482:AA1487,"=62853509",FR1482:FR1487),2)</f>
        <v>0</v>
      </c>
      <c r="BZ1489" s="2">
        <f>ROUND(SUMIF(AA1482:AA1487,"=62853509",GL1482:GL1487),2)</f>
        <v>0</v>
      </c>
      <c r="CA1489" s="2">
        <f>ROUND(SUMIF(AA1482:AA1487,"=62853509",GM1482:GM1487),2)</f>
        <v>46346.879999999997</v>
      </c>
      <c r="CB1489" s="2">
        <f>ROUND(SUMIF(AA1482:AA1487,"=62853509",GN1482:GN1487),2)</f>
        <v>0</v>
      </c>
      <c r="CC1489" s="2">
        <f>ROUND(SUMIF(AA1482:AA1487,"=62853509",GO1482:GO1487),2)</f>
        <v>46346.879999999997</v>
      </c>
      <c r="CD1489" s="2">
        <f>ROUND(SUMIF(AA1482:AA1487,"=62853509",GP1482:GP1487),2)</f>
        <v>0</v>
      </c>
      <c r="CE1489" s="2">
        <f>AC1489-BX1489</f>
        <v>2132.08</v>
      </c>
      <c r="CF1489" s="2">
        <f>AC1489-BY1489</f>
        <v>2132.08</v>
      </c>
      <c r="CG1489" s="2">
        <f>BX1489-BZ1489</f>
        <v>0</v>
      </c>
      <c r="CH1489" s="2">
        <f>AC1489-BX1489-BY1489+BZ1489</f>
        <v>2132.08</v>
      </c>
      <c r="CI1489" s="2">
        <f>BY1489-BZ1489</f>
        <v>0</v>
      </c>
      <c r="CJ1489" s="2">
        <f>ROUND(SUMIF(AA1482:AA1487,"=62853509",GX1482:GX1487),2)</f>
        <v>0</v>
      </c>
      <c r="CK1489" s="2">
        <f>ROUND(SUMIF(AA1482:AA1487,"=62853509",GY1482:GY1487),2)</f>
        <v>0</v>
      </c>
      <c r="CL1489" s="2">
        <f>ROUND(SUMIF(AA1482:AA1487,"=62853509",GZ1482:GZ1487),2)</f>
        <v>0</v>
      </c>
      <c r="CM1489" s="2">
        <f>ROUND(SUMIF(AA1482:AA1487,"=62853509",HD1482:HD1487),2)</f>
        <v>0</v>
      </c>
      <c r="CN1489" s="2"/>
      <c r="CO1489" s="2"/>
      <c r="CP1489" s="2"/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3"/>
      <c r="DH1489" s="3"/>
      <c r="DI1489" s="3"/>
      <c r="DJ1489" s="3"/>
      <c r="DK1489" s="3"/>
      <c r="DL1489" s="3"/>
      <c r="DM1489" s="3"/>
      <c r="DN1489" s="3"/>
      <c r="DO1489" s="3"/>
      <c r="DP1489" s="3"/>
      <c r="DQ1489" s="3"/>
      <c r="DR1489" s="3"/>
      <c r="DS1489" s="3"/>
      <c r="DT1489" s="3"/>
      <c r="DU1489" s="3"/>
      <c r="DV1489" s="3"/>
      <c r="DW1489" s="3"/>
      <c r="DX1489" s="3"/>
      <c r="DY1489" s="3"/>
      <c r="DZ1489" s="3"/>
      <c r="EA1489" s="3"/>
      <c r="EB1489" s="3"/>
      <c r="EC1489" s="3"/>
      <c r="ED1489" s="3"/>
      <c r="EE1489" s="3"/>
      <c r="EF1489" s="3"/>
      <c r="EG1489" s="3"/>
      <c r="EH1489" s="3"/>
      <c r="EI1489" s="3"/>
      <c r="EJ1489" s="3"/>
      <c r="EK1489" s="3"/>
      <c r="EL1489" s="3"/>
      <c r="EM1489" s="3"/>
      <c r="EN1489" s="3"/>
      <c r="EO1489" s="3"/>
      <c r="EP1489" s="3"/>
      <c r="EQ1489" s="3"/>
      <c r="ER1489" s="3"/>
      <c r="ES1489" s="3"/>
      <c r="ET1489" s="3"/>
      <c r="EU1489" s="3"/>
      <c r="EV1489" s="3"/>
      <c r="EW1489" s="3"/>
      <c r="EX1489" s="3"/>
      <c r="EY1489" s="3"/>
      <c r="EZ1489" s="3"/>
      <c r="FA1489" s="3"/>
      <c r="FB1489" s="3"/>
      <c r="FC1489" s="3"/>
      <c r="FD1489" s="3"/>
      <c r="FE1489" s="3"/>
      <c r="FF1489" s="3"/>
      <c r="FG1489" s="3"/>
      <c r="FH1489" s="3"/>
      <c r="FI1489" s="3"/>
      <c r="FJ1489" s="3"/>
      <c r="FK1489" s="3"/>
      <c r="FL1489" s="3"/>
      <c r="FM1489" s="3"/>
      <c r="FN1489" s="3"/>
      <c r="FO1489" s="3"/>
      <c r="FP1489" s="3"/>
      <c r="FQ1489" s="3"/>
      <c r="FR1489" s="3"/>
      <c r="FS1489" s="3"/>
      <c r="FT1489" s="3"/>
      <c r="FU1489" s="3"/>
      <c r="FV1489" s="3"/>
      <c r="FW1489" s="3"/>
      <c r="FX1489" s="3"/>
      <c r="FY1489" s="3"/>
      <c r="FZ1489" s="3"/>
      <c r="GA1489" s="3"/>
      <c r="GB1489" s="3"/>
      <c r="GC1489" s="3"/>
      <c r="GD1489" s="3"/>
      <c r="GE1489" s="3"/>
      <c r="GF1489" s="3"/>
      <c r="GG1489" s="3"/>
      <c r="GH1489" s="3"/>
      <c r="GI1489" s="3"/>
      <c r="GJ1489" s="3"/>
      <c r="GK1489" s="3"/>
      <c r="GL1489" s="3"/>
      <c r="GM1489" s="3"/>
      <c r="GN1489" s="3"/>
      <c r="GO1489" s="3"/>
      <c r="GP1489" s="3"/>
      <c r="GQ1489" s="3"/>
      <c r="GR1489" s="3"/>
      <c r="GS1489" s="3"/>
      <c r="GT1489" s="3"/>
      <c r="GU1489" s="3"/>
      <c r="GV1489" s="3"/>
      <c r="GW1489" s="3"/>
      <c r="GX1489" s="3">
        <v>0</v>
      </c>
    </row>
    <row r="1491" spans="1:206" x14ac:dyDescent="0.2">
      <c r="A1491" s="4">
        <v>50</v>
      </c>
      <c r="B1491" s="4">
        <v>0</v>
      </c>
      <c r="C1491" s="4">
        <v>0</v>
      </c>
      <c r="D1491" s="4">
        <v>1</v>
      </c>
      <c r="E1491" s="4">
        <v>201</v>
      </c>
      <c r="F1491" s="4">
        <f>ROUND(Source!O1489,O1491)</f>
        <v>21295.200000000001</v>
      </c>
      <c r="G1491" s="4" t="s">
        <v>70</v>
      </c>
      <c r="H1491" s="4" t="s">
        <v>71</v>
      </c>
      <c r="I1491" s="4"/>
      <c r="J1491" s="4"/>
      <c r="K1491" s="4">
        <v>201</v>
      </c>
      <c r="L1491" s="4">
        <v>1</v>
      </c>
      <c r="M1491" s="4">
        <v>3</v>
      </c>
      <c r="N1491" s="4" t="s">
        <v>3</v>
      </c>
      <c r="O1491" s="4">
        <v>2</v>
      </c>
      <c r="P1491" s="4"/>
      <c r="Q1491" s="4"/>
      <c r="R1491" s="4"/>
      <c r="S1491" s="4"/>
      <c r="T1491" s="4"/>
      <c r="U1491" s="4"/>
      <c r="V1491" s="4"/>
      <c r="W1491" s="4">
        <v>21295.200000000001</v>
      </c>
      <c r="X1491" s="4">
        <v>1</v>
      </c>
      <c r="Y1491" s="4">
        <v>21295.200000000001</v>
      </c>
      <c r="Z1491" s="4"/>
      <c r="AA1491" s="4"/>
      <c r="AB1491" s="4"/>
    </row>
    <row r="1492" spans="1:206" x14ac:dyDescent="0.2">
      <c r="A1492" s="4">
        <v>50</v>
      </c>
      <c r="B1492" s="4">
        <v>0</v>
      </c>
      <c r="C1492" s="4">
        <v>0</v>
      </c>
      <c r="D1492" s="4">
        <v>1</v>
      </c>
      <c r="E1492" s="4">
        <v>202</v>
      </c>
      <c r="F1492" s="4">
        <f>ROUND(Source!P1489,O1492)</f>
        <v>2132.08</v>
      </c>
      <c r="G1492" s="4" t="s">
        <v>72</v>
      </c>
      <c r="H1492" s="4" t="s">
        <v>73</v>
      </c>
      <c r="I1492" s="4"/>
      <c r="J1492" s="4"/>
      <c r="K1492" s="4">
        <v>202</v>
      </c>
      <c r="L1492" s="4">
        <v>2</v>
      </c>
      <c r="M1492" s="4">
        <v>3</v>
      </c>
      <c r="N1492" s="4" t="s">
        <v>3</v>
      </c>
      <c r="O1492" s="4">
        <v>2</v>
      </c>
      <c r="P1492" s="4"/>
      <c r="Q1492" s="4"/>
      <c r="R1492" s="4"/>
      <c r="S1492" s="4"/>
      <c r="T1492" s="4"/>
      <c r="U1492" s="4"/>
      <c r="V1492" s="4"/>
      <c r="W1492" s="4">
        <v>2132.08</v>
      </c>
      <c r="X1492" s="4">
        <v>1</v>
      </c>
      <c r="Y1492" s="4">
        <v>2132.08</v>
      </c>
      <c r="Z1492" s="4"/>
      <c r="AA1492" s="4"/>
      <c r="AB1492" s="4"/>
    </row>
    <row r="1493" spans="1:206" x14ac:dyDescent="0.2">
      <c r="A1493" s="4">
        <v>50</v>
      </c>
      <c r="B1493" s="4">
        <v>0</v>
      </c>
      <c r="C1493" s="4">
        <v>0</v>
      </c>
      <c r="D1493" s="4">
        <v>1</v>
      </c>
      <c r="E1493" s="4">
        <v>222</v>
      </c>
      <c r="F1493" s="4">
        <f>ROUND(Source!AO1489,O1493)</f>
        <v>0</v>
      </c>
      <c r="G1493" s="4" t="s">
        <v>74</v>
      </c>
      <c r="H1493" s="4" t="s">
        <v>75</v>
      </c>
      <c r="I1493" s="4"/>
      <c r="J1493" s="4"/>
      <c r="K1493" s="4">
        <v>222</v>
      </c>
      <c r="L1493" s="4">
        <v>3</v>
      </c>
      <c r="M1493" s="4">
        <v>3</v>
      </c>
      <c r="N1493" s="4" t="s">
        <v>3</v>
      </c>
      <c r="O1493" s="4">
        <v>2</v>
      </c>
      <c r="P1493" s="4"/>
      <c r="Q1493" s="4"/>
      <c r="R1493" s="4"/>
      <c r="S1493" s="4"/>
      <c r="T1493" s="4"/>
      <c r="U1493" s="4"/>
      <c r="V1493" s="4"/>
      <c r="W1493" s="4">
        <v>0</v>
      </c>
      <c r="X1493" s="4">
        <v>1</v>
      </c>
      <c r="Y1493" s="4">
        <v>0</v>
      </c>
      <c r="Z1493" s="4"/>
      <c r="AA1493" s="4"/>
      <c r="AB1493" s="4"/>
    </row>
    <row r="1494" spans="1:206" x14ac:dyDescent="0.2">
      <c r="A1494" s="4">
        <v>50</v>
      </c>
      <c r="B1494" s="4">
        <v>0</v>
      </c>
      <c r="C1494" s="4">
        <v>0</v>
      </c>
      <c r="D1494" s="4">
        <v>1</v>
      </c>
      <c r="E1494" s="4">
        <v>225</v>
      </c>
      <c r="F1494" s="4">
        <f>ROUND(Source!AV1489,O1494)</f>
        <v>2132.08</v>
      </c>
      <c r="G1494" s="4" t="s">
        <v>76</v>
      </c>
      <c r="H1494" s="4" t="s">
        <v>77</v>
      </c>
      <c r="I1494" s="4"/>
      <c r="J1494" s="4"/>
      <c r="K1494" s="4">
        <v>225</v>
      </c>
      <c r="L1494" s="4">
        <v>4</v>
      </c>
      <c r="M1494" s="4">
        <v>3</v>
      </c>
      <c r="N1494" s="4" t="s">
        <v>3</v>
      </c>
      <c r="O1494" s="4">
        <v>2</v>
      </c>
      <c r="P1494" s="4"/>
      <c r="Q1494" s="4"/>
      <c r="R1494" s="4"/>
      <c r="S1494" s="4"/>
      <c r="T1494" s="4"/>
      <c r="U1494" s="4"/>
      <c r="V1494" s="4"/>
      <c r="W1494" s="4">
        <v>2132.08</v>
      </c>
      <c r="X1494" s="4">
        <v>1</v>
      </c>
      <c r="Y1494" s="4">
        <v>2132.08</v>
      </c>
      <c r="Z1494" s="4"/>
      <c r="AA1494" s="4"/>
      <c r="AB1494" s="4"/>
    </row>
    <row r="1495" spans="1:206" x14ac:dyDescent="0.2">
      <c r="A1495" s="4">
        <v>50</v>
      </c>
      <c r="B1495" s="4">
        <v>0</v>
      </c>
      <c r="C1495" s="4">
        <v>0</v>
      </c>
      <c r="D1495" s="4">
        <v>1</v>
      </c>
      <c r="E1495" s="4">
        <v>226</v>
      </c>
      <c r="F1495" s="4">
        <f>ROUND(Source!AW1489,O1495)</f>
        <v>2132.08</v>
      </c>
      <c r="G1495" s="4" t="s">
        <v>78</v>
      </c>
      <c r="H1495" s="4" t="s">
        <v>79</v>
      </c>
      <c r="I1495" s="4"/>
      <c r="J1495" s="4"/>
      <c r="K1495" s="4">
        <v>226</v>
      </c>
      <c r="L1495" s="4">
        <v>5</v>
      </c>
      <c r="M1495" s="4">
        <v>3</v>
      </c>
      <c r="N1495" s="4" t="s">
        <v>3</v>
      </c>
      <c r="O1495" s="4">
        <v>2</v>
      </c>
      <c r="P1495" s="4"/>
      <c r="Q1495" s="4"/>
      <c r="R1495" s="4"/>
      <c r="S1495" s="4"/>
      <c r="T1495" s="4"/>
      <c r="U1495" s="4"/>
      <c r="V1495" s="4"/>
      <c r="W1495" s="4">
        <v>2132.08</v>
      </c>
      <c r="X1495" s="4">
        <v>1</v>
      </c>
      <c r="Y1495" s="4">
        <v>2132.08</v>
      </c>
      <c r="Z1495" s="4"/>
      <c r="AA1495" s="4"/>
      <c r="AB1495" s="4"/>
    </row>
    <row r="1496" spans="1:206" x14ac:dyDescent="0.2">
      <c r="A1496" s="4">
        <v>50</v>
      </c>
      <c r="B1496" s="4">
        <v>0</v>
      </c>
      <c r="C1496" s="4">
        <v>0</v>
      </c>
      <c r="D1496" s="4">
        <v>1</v>
      </c>
      <c r="E1496" s="4">
        <v>227</v>
      </c>
      <c r="F1496" s="4">
        <f>ROUND(Source!AX1489,O1496)</f>
        <v>0</v>
      </c>
      <c r="G1496" s="4" t="s">
        <v>80</v>
      </c>
      <c r="H1496" s="4" t="s">
        <v>81</v>
      </c>
      <c r="I1496" s="4"/>
      <c r="J1496" s="4"/>
      <c r="K1496" s="4">
        <v>227</v>
      </c>
      <c r="L1496" s="4">
        <v>6</v>
      </c>
      <c r="M1496" s="4">
        <v>3</v>
      </c>
      <c r="N1496" s="4" t="s">
        <v>3</v>
      </c>
      <c r="O1496" s="4">
        <v>2</v>
      </c>
      <c r="P1496" s="4"/>
      <c r="Q1496" s="4"/>
      <c r="R1496" s="4"/>
      <c r="S1496" s="4"/>
      <c r="T1496" s="4"/>
      <c r="U1496" s="4"/>
      <c r="V1496" s="4"/>
      <c r="W1496" s="4">
        <v>0</v>
      </c>
      <c r="X1496" s="4">
        <v>1</v>
      </c>
      <c r="Y1496" s="4">
        <v>0</v>
      </c>
      <c r="Z1496" s="4"/>
      <c r="AA1496" s="4"/>
      <c r="AB1496" s="4"/>
    </row>
    <row r="1497" spans="1:206" x14ac:dyDescent="0.2">
      <c r="A1497" s="4">
        <v>50</v>
      </c>
      <c r="B1497" s="4">
        <v>0</v>
      </c>
      <c r="C1497" s="4">
        <v>0</v>
      </c>
      <c r="D1497" s="4">
        <v>1</v>
      </c>
      <c r="E1497" s="4">
        <v>228</v>
      </c>
      <c r="F1497" s="4">
        <f>ROUND(Source!AY1489,O1497)</f>
        <v>2132.08</v>
      </c>
      <c r="G1497" s="4" t="s">
        <v>82</v>
      </c>
      <c r="H1497" s="4" t="s">
        <v>83</v>
      </c>
      <c r="I1497" s="4"/>
      <c r="J1497" s="4"/>
      <c r="K1497" s="4">
        <v>228</v>
      </c>
      <c r="L1497" s="4">
        <v>7</v>
      </c>
      <c r="M1497" s="4">
        <v>3</v>
      </c>
      <c r="N1497" s="4" t="s">
        <v>3</v>
      </c>
      <c r="O1497" s="4">
        <v>2</v>
      </c>
      <c r="P1497" s="4"/>
      <c r="Q1497" s="4"/>
      <c r="R1497" s="4"/>
      <c r="S1497" s="4"/>
      <c r="T1497" s="4"/>
      <c r="U1497" s="4"/>
      <c r="V1497" s="4"/>
      <c r="W1497" s="4">
        <v>2132.08</v>
      </c>
      <c r="X1497" s="4">
        <v>1</v>
      </c>
      <c r="Y1497" s="4">
        <v>2132.08</v>
      </c>
      <c r="Z1497" s="4"/>
      <c r="AA1497" s="4"/>
      <c r="AB1497" s="4"/>
    </row>
    <row r="1498" spans="1:206" x14ac:dyDescent="0.2">
      <c r="A1498" s="4">
        <v>50</v>
      </c>
      <c r="B1498" s="4">
        <v>0</v>
      </c>
      <c r="C1498" s="4">
        <v>0</v>
      </c>
      <c r="D1498" s="4">
        <v>1</v>
      </c>
      <c r="E1498" s="4">
        <v>216</v>
      </c>
      <c r="F1498" s="4">
        <f>ROUND(Source!AP1489,O1498)</f>
        <v>0</v>
      </c>
      <c r="G1498" s="4" t="s">
        <v>84</v>
      </c>
      <c r="H1498" s="4" t="s">
        <v>85</v>
      </c>
      <c r="I1498" s="4"/>
      <c r="J1498" s="4"/>
      <c r="K1498" s="4">
        <v>216</v>
      </c>
      <c r="L1498" s="4">
        <v>8</v>
      </c>
      <c r="M1498" s="4">
        <v>3</v>
      </c>
      <c r="N1498" s="4" t="s">
        <v>3</v>
      </c>
      <c r="O1498" s="4">
        <v>2</v>
      </c>
      <c r="P1498" s="4"/>
      <c r="Q1498" s="4"/>
      <c r="R1498" s="4"/>
      <c r="S1498" s="4"/>
      <c r="T1498" s="4"/>
      <c r="U1498" s="4"/>
      <c r="V1498" s="4"/>
      <c r="W1498" s="4">
        <v>0</v>
      </c>
      <c r="X1498" s="4">
        <v>1</v>
      </c>
      <c r="Y1498" s="4">
        <v>0</v>
      </c>
      <c r="Z1498" s="4"/>
      <c r="AA1498" s="4"/>
      <c r="AB1498" s="4"/>
    </row>
    <row r="1499" spans="1:206" x14ac:dyDescent="0.2">
      <c r="A1499" s="4">
        <v>50</v>
      </c>
      <c r="B1499" s="4">
        <v>0</v>
      </c>
      <c r="C1499" s="4">
        <v>0</v>
      </c>
      <c r="D1499" s="4">
        <v>1</v>
      </c>
      <c r="E1499" s="4">
        <v>223</v>
      </c>
      <c r="F1499" s="4">
        <f>ROUND(Source!AQ1489,O1499)</f>
        <v>0</v>
      </c>
      <c r="G1499" s="4" t="s">
        <v>86</v>
      </c>
      <c r="H1499" s="4" t="s">
        <v>87</v>
      </c>
      <c r="I1499" s="4"/>
      <c r="J1499" s="4"/>
      <c r="K1499" s="4">
        <v>223</v>
      </c>
      <c r="L1499" s="4">
        <v>9</v>
      </c>
      <c r="M1499" s="4">
        <v>3</v>
      </c>
      <c r="N1499" s="4" t="s">
        <v>3</v>
      </c>
      <c r="O1499" s="4">
        <v>2</v>
      </c>
      <c r="P1499" s="4"/>
      <c r="Q1499" s="4"/>
      <c r="R1499" s="4"/>
      <c r="S1499" s="4"/>
      <c r="T1499" s="4"/>
      <c r="U1499" s="4"/>
      <c r="V1499" s="4"/>
      <c r="W1499" s="4">
        <v>0</v>
      </c>
      <c r="X1499" s="4">
        <v>1</v>
      </c>
      <c r="Y1499" s="4">
        <v>0</v>
      </c>
      <c r="Z1499" s="4"/>
      <c r="AA1499" s="4"/>
      <c r="AB1499" s="4"/>
    </row>
    <row r="1500" spans="1:206" x14ac:dyDescent="0.2">
      <c r="A1500" s="4">
        <v>50</v>
      </c>
      <c r="B1500" s="4">
        <v>0</v>
      </c>
      <c r="C1500" s="4">
        <v>0</v>
      </c>
      <c r="D1500" s="4">
        <v>1</v>
      </c>
      <c r="E1500" s="4">
        <v>229</v>
      </c>
      <c r="F1500" s="4">
        <f>ROUND(Source!AZ1489,O1500)</f>
        <v>0</v>
      </c>
      <c r="G1500" s="4" t="s">
        <v>88</v>
      </c>
      <c r="H1500" s="4" t="s">
        <v>89</v>
      </c>
      <c r="I1500" s="4"/>
      <c r="J1500" s="4"/>
      <c r="K1500" s="4">
        <v>229</v>
      </c>
      <c r="L1500" s="4">
        <v>10</v>
      </c>
      <c r="M1500" s="4">
        <v>3</v>
      </c>
      <c r="N1500" s="4" t="s">
        <v>3</v>
      </c>
      <c r="O1500" s="4">
        <v>2</v>
      </c>
      <c r="P1500" s="4"/>
      <c r="Q1500" s="4"/>
      <c r="R1500" s="4"/>
      <c r="S1500" s="4"/>
      <c r="T1500" s="4"/>
      <c r="U1500" s="4"/>
      <c r="V1500" s="4"/>
      <c r="W1500" s="4">
        <v>0</v>
      </c>
      <c r="X1500" s="4">
        <v>1</v>
      </c>
      <c r="Y1500" s="4">
        <v>0</v>
      </c>
      <c r="Z1500" s="4"/>
      <c r="AA1500" s="4"/>
      <c r="AB1500" s="4"/>
    </row>
    <row r="1501" spans="1:206" x14ac:dyDescent="0.2">
      <c r="A1501" s="4">
        <v>50</v>
      </c>
      <c r="B1501" s="4">
        <v>0</v>
      </c>
      <c r="C1501" s="4">
        <v>0</v>
      </c>
      <c r="D1501" s="4">
        <v>1</v>
      </c>
      <c r="E1501" s="4">
        <v>203</v>
      </c>
      <c r="F1501" s="4">
        <f>ROUND(Source!Q1489,O1501)</f>
        <v>1201.44</v>
      </c>
      <c r="G1501" s="4" t="s">
        <v>90</v>
      </c>
      <c r="H1501" s="4" t="s">
        <v>91</v>
      </c>
      <c r="I1501" s="4"/>
      <c r="J1501" s="4"/>
      <c r="K1501" s="4">
        <v>203</v>
      </c>
      <c r="L1501" s="4">
        <v>11</v>
      </c>
      <c r="M1501" s="4">
        <v>3</v>
      </c>
      <c r="N1501" s="4" t="s">
        <v>3</v>
      </c>
      <c r="O1501" s="4">
        <v>2</v>
      </c>
      <c r="P1501" s="4"/>
      <c r="Q1501" s="4"/>
      <c r="R1501" s="4"/>
      <c r="S1501" s="4"/>
      <c r="T1501" s="4"/>
      <c r="U1501" s="4"/>
      <c r="V1501" s="4"/>
      <c r="W1501" s="4">
        <v>1201.44</v>
      </c>
      <c r="X1501" s="4">
        <v>1</v>
      </c>
      <c r="Y1501" s="4">
        <v>1201.44</v>
      </c>
      <c r="Z1501" s="4"/>
      <c r="AA1501" s="4"/>
      <c r="AB1501" s="4"/>
    </row>
    <row r="1502" spans="1:206" x14ac:dyDescent="0.2">
      <c r="A1502" s="4">
        <v>50</v>
      </c>
      <c r="B1502" s="4">
        <v>0</v>
      </c>
      <c r="C1502" s="4">
        <v>0</v>
      </c>
      <c r="D1502" s="4">
        <v>1</v>
      </c>
      <c r="E1502" s="4">
        <v>231</v>
      </c>
      <c r="F1502" s="4">
        <f>ROUND(Source!BB1489,O1502)</f>
        <v>0</v>
      </c>
      <c r="G1502" s="4" t="s">
        <v>92</v>
      </c>
      <c r="H1502" s="4" t="s">
        <v>93</v>
      </c>
      <c r="I1502" s="4"/>
      <c r="J1502" s="4"/>
      <c r="K1502" s="4">
        <v>231</v>
      </c>
      <c r="L1502" s="4">
        <v>12</v>
      </c>
      <c r="M1502" s="4">
        <v>3</v>
      </c>
      <c r="N1502" s="4" t="s">
        <v>3</v>
      </c>
      <c r="O1502" s="4">
        <v>2</v>
      </c>
      <c r="P1502" s="4"/>
      <c r="Q1502" s="4"/>
      <c r="R1502" s="4"/>
      <c r="S1502" s="4"/>
      <c r="T1502" s="4"/>
      <c r="U1502" s="4"/>
      <c r="V1502" s="4"/>
      <c r="W1502" s="4">
        <v>0</v>
      </c>
      <c r="X1502" s="4">
        <v>1</v>
      </c>
      <c r="Y1502" s="4">
        <v>0</v>
      </c>
      <c r="Z1502" s="4"/>
      <c r="AA1502" s="4"/>
      <c r="AB1502" s="4"/>
    </row>
    <row r="1503" spans="1:206" x14ac:dyDescent="0.2">
      <c r="A1503" s="4">
        <v>50</v>
      </c>
      <c r="B1503" s="4">
        <v>0</v>
      </c>
      <c r="C1503" s="4">
        <v>0</v>
      </c>
      <c r="D1503" s="4">
        <v>1</v>
      </c>
      <c r="E1503" s="4">
        <v>204</v>
      </c>
      <c r="F1503" s="4">
        <f>ROUND(Source!R1489,O1503)</f>
        <v>502.12</v>
      </c>
      <c r="G1503" s="4" t="s">
        <v>94</v>
      </c>
      <c r="H1503" s="4" t="s">
        <v>95</v>
      </c>
      <c r="I1503" s="4"/>
      <c r="J1503" s="4"/>
      <c r="K1503" s="4">
        <v>204</v>
      </c>
      <c r="L1503" s="4">
        <v>13</v>
      </c>
      <c r="M1503" s="4">
        <v>3</v>
      </c>
      <c r="N1503" s="4" t="s">
        <v>3</v>
      </c>
      <c r="O1503" s="4">
        <v>2</v>
      </c>
      <c r="P1503" s="4"/>
      <c r="Q1503" s="4"/>
      <c r="R1503" s="4"/>
      <c r="S1503" s="4"/>
      <c r="T1503" s="4"/>
      <c r="U1503" s="4"/>
      <c r="V1503" s="4"/>
      <c r="W1503" s="4">
        <v>502.12</v>
      </c>
      <c r="X1503" s="4">
        <v>1</v>
      </c>
      <c r="Y1503" s="4">
        <v>502.12</v>
      </c>
      <c r="Z1503" s="4"/>
      <c r="AA1503" s="4"/>
      <c r="AB1503" s="4"/>
    </row>
    <row r="1504" spans="1:206" x14ac:dyDescent="0.2">
      <c r="A1504" s="4">
        <v>50</v>
      </c>
      <c r="B1504" s="4">
        <v>0</v>
      </c>
      <c r="C1504" s="4">
        <v>0</v>
      </c>
      <c r="D1504" s="4">
        <v>1</v>
      </c>
      <c r="E1504" s="4">
        <v>205</v>
      </c>
      <c r="F1504" s="4">
        <f>ROUND(Source!S1489,O1504)</f>
        <v>17961.68</v>
      </c>
      <c r="G1504" s="4" t="s">
        <v>96</v>
      </c>
      <c r="H1504" s="4" t="s">
        <v>97</v>
      </c>
      <c r="I1504" s="4"/>
      <c r="J1504" s="4"/>
      <c r="K1504" s="4">
        <v>205</v>
      </c>
      <c r="L1504" s="4">
        <v>14</v>
      </c>
      <c r="M1504" s="4">
        <v>3</v>
      </c>
      <c r="N1504" s="4" t="s">
        <v>3</v>
      </c>
      <c r="O1504" s="4">
        <v>2</v>
      </c>
      <c r="P1504" s="4"/>
      <c r="Q1504" s="4"/>
      <c r="R1504" s="4"/>
      <c r="S1504" s="4"/>
      <c r="T1504" s="4"/>
      <c r="U1504" s="4"/>
      <c r="V1504" s="4"/>
      <c r="W1504" s="4">
        <v>17961.68</v>
      </c>
      <c r="X1504" s="4">
        <v>1</v>
      </c>
      <c r="Y1504" s="4">
        <v>17961.68</v>
      </c>
      <c r="Z1504" s="4"/>
      <c r="AA1504" s="4"/>
      <c r="AB1504" s="4"/>
    </row>
    <row r="1505" spans="1:88" x14ac:dyDescent="0.2">
      <c r="A1505" s="4">
        <v>50</v>
      </c>
      <c r="B1505" s="4">
        <v>0</v>
      </c>
      <c r="C1505" s="4">
        <v>0</v>
      </c>
      <c r="D1505" s="4">
        <v>1</v>
      </c>
      <c r="E1505" s="4">
        <v>232</v>
      </c>
      <c r="F1505" s="4">
        <f>ROUND(Source!BC1489,O1505)</f>
        <v>0</v>
      </c>
      <c r="G1505" s="4" t="s">
        <v>98</v>
      </c>
      <c r="H1505" s="4" t="s">
        <v>99</v>
      </c>
      <c r="I1505" s="4"/>
      <c r="J1505" s="4"/>
      <c r="K1505" s="4">
        <v>232</v>
      </c>
      <c r="L1505" s="4">
        <v>15</v>
      </c>
      <c r="M1505" s="4">
        <v>3</v>
      </c>
      <c r="N1505" s="4" t="s">
        <v>3</v>
      </c>
      <c r="O1505" s="4">
        <v>2</v>
      </c>
      <c r="P1505" s="4"/>
      <c r="Q1505" s="4"/>
      <c r="R1505" s="4"/>
      <c r="S1505" s="4"/>
      <c r="T1505" s="4"/>
      <c r="U1505" s="4"/>
      <c r="V1505" s="4"/>
      <c r="W1505" s="4">
        <v>0</v>
      </c>
      <c r="X1505" s="4">
        <v>1</v>
      </c>
      <c r="Y1505" s="4">
        <v>0</v>
      </c>
      <c r="Z1505" s="4"/>
      <c r="AA1505" s="4"/>
      <c r="AB1505" s="4"/>
    </row>
    <row r="1506" spans="1:88" x14ac:dyDescent="0.2">
      <c r="A1506" s="4">
        <v>50</v>
      </c>
      <c r="B1506" s="4">
        <v>0</v>
      </c>
      <c r="C1506" s="4">
        <v>0</v>
      </c>
      <c r="D1506" s="4">
        <v>1</v>
      </c>
      <c r="E1506" s="4">
        <v>214</v>
      </c>
      <c r="F1506" s="4">
        <f>ROUND(Source!AS1489,O1506)</f>
        <v>0</v>
      </c>
      <c r="G1506" s="4" t="s">
        <v>100</v>
      </c>
      <c r="H1506" s="4" t="s">
        <v>101</v>
      </c>
      <c r="I1506" s="4"/>
      <c r="J1506" s="4"/>
      <c r="K1506" s="4">
        <v>214</v>
      </c>
      <c r="L1506" s="4">
        <v>16</v>
      </c>
      <c r="M1506" s="4">
        <v>3</v>
      </c>
      <c r="N1506" s="4" t="s">
        <v>3</v>
      </c>
      <c r="O1506" s="4">
        <v>2</v>
      </c>
      <c r="P1506" s="4"/>
      <c r="Q1506" s="4"/>
      <c r="R1506" s="4"/>
      <c r="S1506" s="4"/>
      <c r="T1506" s="4"/>
      <c r="U1506" s="4"/>
      <c r="V1506" s="4"/>
      <c r="W1506" s="4">
        <v>0</v>
      </c>
      <c r="X1506" s="4">
        <v>1</v>
      </c>
      <c r="Y1506" s="4">
        <v>0</v>
      </c>
      <c r="Z1506" s="4"/>
      <c r="AA1506" s="4"/>
      <c r="AB1506" s="4"/>
    </row>
    <row r="1507" spans="1:88" x14ac:dyDescent="0.2">
      <c r="A1507" s="4">
        <v>50</v>
      </c>
      <c r="B1507" s="4">
        <v>0</v>
      </c>
      <c r="C1507" s="4">
        <v>0</v>
      </c>
      <c r="D1507" s="4">
        <v>1</v>
      </c>
      <c r="E1507" s="4">
        <v>215</v>
      </c>
      <c r="F1507" s="4">
        <f>ROUND(Source!AT1489,O1507)</f>
        <v>46346.879999999997</v>
      </c>
      <c r="G1507" s="4" t="s">
        <v>102</v>
      </c>
      <c r="H1507" s="4" t="s">
        <v>103</v>
      </c>
      <c r="I1507" s="4"/>
      <c r="J1507" s="4"/>
      <c r="K1507" s="4">
        <v>215</v>
      </c>
      <c r="L1507" s="4">
        <v>17</v>
      </c>
      <c r="M1507" s="4">
        <v>3</v>
      </c>
      <c r="N1507" s="4" t="s">
        <v>3</v>
      </c>
      <c r="O1507" s="4">
        <v>2</v>
      </c>
      <c r="P1507" s="4"/>
      <c r="Q1507" s="4"/>
      <c r="R1507" s="4"/>
      <c r="S1507" s="4"/>
      <c r="T1507" s="4"/>
      <c r="U1507" s="4"/>
      <c r="V1507" s="4"/>
      <c r="W1507" s="4">
        <v>46346.879999999997</v>
      </c>
      <c r="X1507" s="4">
        <v>1</v>
      </c>
      <c r="Y1507" s="4">
        <v>46346.879999999997</v>
      </c>
      <c r="Z1507" s="4"/>
      <c r="AA1507" s="4"/>
      <c r="AB1507" s="4"/>
    </row>
    <row r="1508" spans="1:88" x14ac:dyDescent="0.2">
      <c r="A1508" s="4">
        <v>50</v>
      </c>
      <c r="B1508" s="4">
        <v>0</v>
      </c>
      <c r="C1508" s="4">
        <v>0</v>
      </c>
      <c r="D1508" s="4">
        <v>1</v>
      </c>
      <c r="E1508" s="4">
        <v>217</v>
      </c>
      <c r="F1508" s="4">
        <f>ROUND(Source!AU1489,O1508)</f>
        <v>0</v>
      </c>
      <c r="G1508" s="4" t="s">
        <v>104</v>
      </c>
      <c r="H1508" s="4" t="s">
        <v>105</v>
      </c>
      <c r="I1508" s="4"/>
      <c r="J1508" s="4"/>
      <c r="K1508" s="4">
        <v>217</v>
      </c>
      <c r="L1508" s="4">
        <v>18</v>
      </c>
      <c r="M1508" s="4">
        <v>3</v>
      </c>
      <c r="N1508" s="4" t="s">
        <v>3</v>
      </c>
      <c r="O1508" s="4">
        <v>2</v>
      </c>
      <c r="P1508" s="4"/>
      <c r="Q1508" s="4"/>
      <c r="R1508" s="4"/>
      <c r="S1508" s="4"/>
      <c r="T1508" s="4"/>
      <c r="U1508" s="4"/>
      <c r="V1508" s="4"/>
      <c r="W1508" s="4">
        <v>0</v>
      </c>
      <c r="X1508" s="4">
        <v>1</v>
      </c>
      <c r="Y1508" s="4">
        <v>0</v>
      </c>
      <c r="Z1508" s="4"/>
      <c r="AA1508" s="4"/>
      <c r="AB1508" s="4"/>
    </row>
    <row r="1509" spans="1:88" x14ac:dyDescent="0.2">
      <c r="A1509" s="4">
        <v>50</v>
      </c>
      <c r="B1509" s="4">
        <v>0</v>
      </c>
      <c r="C1509" s="4">
        <v>0</v>
      </c>
      <c r="D1509" s="4">
        <v>1</v>
      </c>
      <c r="E1509" s="4">
        <v>230</v>
      </c>
      <c r="F1509" s="4">
        <f>ROUND(Source!BA1489,O1509)</f>
        <v>0</v>
      </c>
      <c r="G1509" s="4" t="s">
        <v>106</v>
      </c>
      <c r="H1509" s="4" t="s">
        <v>107</v>
      </c>
      <c r="I1509" s="4"/>
      <c r="J1509" s="4"/>
      <c r="K1509" s="4">
        <v>230</v>
      </c>
      <c r="L1509" s="4">
        <v>19</v>
      </c>
      <c r="M1509" s="4">
        <v>3</v>
      </c>
      <c r="N1509" s="4" t="s">
        <v>3</v>
      </c>
      <c r="O1509" s="4">
        <v>2</v>
      </c>
      <c r="P1509" s="4"/>
      <c r="Q1509" s="4"/>
      <c r="R1509" s="4"/>
      <c r="S1509" s="4"/>
      <c r="T1509" s="4"/>
      <c r="U1509" s="4"/>
      <c r="V1509" s="4"/>
      <c r="W1509" s="4">
        <v>0</v>
      </c>
      <c r="X1509" s="4">
        <v>1</v>
      </c>
      <c r="Y1509" s="4">
        <v>0</v>
      </c>
      <c r="Z1509" s="4"/>
      <c r="AA1509" s="4"/>
      <c r="AB1509" s="4"/>
    </row>
    <row r="1510" spans="1:88" x14ac:dyDescent="0.2">
      <c r="A1510" s="4">
        <v>50</v>
      </c>
      <c r="B1510" s="4">
        <v>0</v>
      </c>
      <c r="C1510" s="4">
        <v>0</v>
      </c>
      <c r="D1510" s="4">
        <v>1</v>
      </c>
      <c r="E1510" s="4">
        <v>206</v>
      </c>
      <c r="F1510" s="4">
        <f>ROUND(Source!T1489,O1510)</f>
        <v>0</v>
      </c>
      <c r="G1510" s="4" t="s">
        <v>108</v>
      </c>
      <c r="H1510" s="4" t="s">
        <v>109</v>
      </c>
      <c r="I1510" s="4"/>
      <c r="J1510" s="4"/>
      <c r="K1510" s="4">
        <v>206</v>
      </c>
      <c r="L1510" s="4">
        <v>20</v>
      </c>
      <c r="M1510" s="4">
        <v>3</v>
      </c>
      <c r="N1510" s="4" t="s">
        <v>3</v>
      </c>
      <c r="O1510" s="4">
        <v>2</v>
      </c>
      <c r="P1510" s="4"/>
      <c r="Q1510" s="4"/>
      <c r="R1510" s="4"/>
      <c r="S1510" s="4"/>
      <c r="T1510" s="4"/>
      <c r="U1510" s="4"/>
      <c r="V1510" s="4"/>
      <c r="W1510" s="4">
        <v>0</v>
      </c>
      <c r="X1510" s="4">
        <v>1</v>
      </c>
      <c r="Y1510" s="4">
        <v>0</v>
      </c>
      <c r="Z1510" s="4"/>
      <c r="AA1510" s="4"/>
      <c r="AB1510" s="4"/>
    </row>
    <row r="1511" spans="1:88" x14ac:dyDescent="0.2">
      <c r="A1511" s="4">
        <v>50</v>
      </c>
      <c r="B1511" s="4">
        <v>0</v>
      </c>
      <c r="C1511" s="4">
        <v>0</v>
      </c>
      <c r="D1511" s="4">
        <v>1</v>
      </c>
      <c r="E1511" s="4">
        <v>207</v>
      </c>
      <c r="F1511" s="4">
        <f>Source!U1489</f>
        <v>30.488173199999999</v>
      </c>
      <c r="G1511" s="4" t="s">
        <v>110</v>
      </c>
      <c r="H1511" s="4" t="s">
        <v>111</v>
      </c>
      <c r="I1511" s="4"/>
      <c r="J1511" s="4"/>
      <c r="K1511" s="4">
        <v>207</v>
      </c>
      <c r="L1511" s="4">
        <v>21</v>
      </c>
      <c r="M1511" s="4">
        <v>3</v>
      </c>
      <c r="N1511" s="4" t="s">
        <v>3</v>
      </c>
      <c r="O1511" s="4">
        <v>-1</v>
      </c>
      <c r="P1511" s="4"/>
      <c r="Q1511" s="4"/>
      <c r="R1511" s="4"/>
      <c r="S1511" s="4"/>
      <c r="T1511" s="4"/>
      <c r="U1511" s="4"/>
      <c r="V1511" s="4"/>
      <c r="W1511" s="4">
        <v>30.488173199999995</v>
      </c>
      <c r="X1511" s="4">
        <v>1</v>
      </c>
      <c r="Y1511" s="4">
        <v>30.488173199999995</v>
      </c>
      <c r="Z1511" s="4"/>
      <c r="AA1511" s="4"/>
      <c r="AB1511" s="4"/>
    </row>
    <row r="1512" spans="1:88" x14ac:dyDescent="0.2">
      <c r="A1512" s="4">
        <v>50</v>
      </c>
      <c r="B1512" s="4">
        <v>0</v>
      </c>
      <c r="C1512" s="4">
        <v>0</v>
      </c>
      <c r="D1512" s="4">
        <v>1</v>
      </c>
      <c r="E1512" s="4">
        <v>208</v>
      </c>
      <c r="F1512" s="4">
        <f>Source!V1489</f>
        <v>0</v>
      </c>
      <c r="G1512" s="4" t="s">
        <v>112</v>
      </c>
      <c r="H1512" s="4" t="s">
        <v>113</v>
      </c>
      <c r="I1512" s="4"/>
      <c r="J1512" s="4"/>
      <c r="K1512" s="4">
        <v>208</v>
      </c>
      <c r="L1512" s="4">
        <v>22</v>
      </c>
      <c r="M1512" s="4">
        <v>3</v>
      </c>
      <c r="N1512" s="4" t="s">
        <v>3</v>
      </c>
      <c r="O1512" s="4">
        <v>-1</v>
      </c>
      <c r="P1512" s="4"/>
      <c r="Q1512" s="4"/>
      <c r="R1512" s="4"/>
      <c r="S1512" s="4"/>
      <c r="T1512" s="4"/>
      <c r="U1512" s="4"/>
      <c r="V1512" s="4"/>
      <c r="W1512" s="4">
        <v>0</v>
      </c>
      <c r="X1512" s="4">
        <v>1</v>
      </c>
      <c r="Y1512" s="4">
        <v>0</v>
      </c>
      <c r="Z1512" s="4"/>
      <c r="AA1512" s="4"/>
      <c r="AB1512" s="4"/>
    </row>
    <row r="1513" spans="1:88" x14ac:dyDescent="0.2">
      <c r="A1513" s="4">
        <v>50</v>
      </c>
      <c r="B1513" s="4">
        <v>0</v>
      </c>
      <c r="C1513" s="4">
        <v>0</v>
      </c>
      <c r="D1513" s="4">
        <v>1</v>
      </c>
      <c r="E1513" s="4">
        <v>209</v>
      </c>
      <c r="F1513" s="4">
        <f>ROUND(Source!W1489,O1513)</f>
        <v>0</v>
      </c>
      <c r="G1513" s="4" t="s">
        <v>114</v>
      </c>
      <c r="H1513" s="4" t="s">
        <v>115</v>
      </c>
      <c r="I1513" s="4"/>
      <c r="J1513" s="4"/>
      <c r="K1513" s="4">
        <v>209</v>
      </c>
      <c r="L1513" s="4">
        <v>23</v>
      </c>
      <c r="M1513" s="4">
        <v>3</v>
      </c>
      <c r="N1513" s="4" t="s">
        <v>3</v>
      </c>
      <c r="O1513" s="4">
        <v>2</v>
      </c>
      <c r="P1513" s="4"/>
      <c r="Q1513" s="4"/>
      <c r="R1513" s="4"/>
      <c r="S1513" s="4"/>
      <c r="T1513" s="4"/>
      <c r="U1513" s="4"/>
      <c r="V1513" s="4"/>
      <c r="W1513" s="4">
        <v>0</v>
      </c>
      <c r="X1513" s="4">
        <v>1</v>
      </c>
      <c r="Y1513" s="4">
        <v>0</v>
      </c>
      <c r="Z1513" s="4"/>
      <c r="AA1513" s="4"/>
      <c r="AB1513" s="4"/>
    </row>
    <row r="1514" spans="1:88" x14ac:dyDescent="0.2">
      <c r="A1514" s="4">
        <v>50</v>
      </c>
      <c r="B1514" s="4">
        <v>0</v>
      </c>
      <c r="C1514" s="4">
        <v>0</v>
      </c>
      <c r="D1514" s="4">
        <v>1</v>
      </c>
      <c r="E1514" s="4">
        <v>233</v>
      </c>
      <c r="F1514" s="4">
        <f>ROUND(Source!BD1489,O1514)</f>
        <v>0</v>
      </c>
      <c r="G1514" s="4" t="s">
        <v>116</v>
      </c>
      <c r="H1514" s="4" t="s">
        <v>117</v>
      </c>
      <c r="I1514" s="4"/>
      <c r="J1514" s="4"/>
      <c r="K1514" s="4">
        <v>233</v>
      </c>
      <c r="L1514" s="4">
        <v>24</v>
      </c>
      <c r="M1514" s="4">
        <v>3</v>
      </c>
      <c r="N1514" s="4" t="s">
        <v>3</v>
      </c>
      <c r="O1514" s="4">
        <v>2</v>
      </c>
      <c r="P1514" s="4"/>
      <c r="Q1514" s="4"/>
      <c r="R1514" s="4"/>
      <c r="S1514" s="4"/>
      <c r="T1514" s="4"/>
      <c r="U1514" s="4"/>
      <c r="V1514" s="4"/>
      <c r="W1514" s="4">
        <v>0</v>
      </c>
      <c r="X1514" s="4">
        <v>1</v>
      </c>
      <c r="Y1514" s="4">
        <v>0</v>
      </c>
      <c r="Z1514" s="4"/>
      <c r="AA1514" s="4"/>
      <c r="AB1514" s="4"/>
    </row>
    <row r="1515" spans="1:88" x14ac:dyDescent="0.2">
      <c r="A1515" s="4">
        <v>50</v>
      </c>
      <c r="B1515" s="4">
        <v>0</v>
      </c>
      <c r="C1515" s="4">
        <v>0</v>
      </c>
      <c r="D1515" s="4">
        <v>1</v>
      </c>
      <c r="E1515" s="4">
        <v>210</v>
      </c>
      <c r="F1515" s="4">
        <f>ROUND(Source!X1489,O1515)</f>
        <v>16524.759999999998</v>
      </c>
      <c r="G1515" s="4" t="s">
        <v>118</v>
      </c>
      <c r="H1515" s="4" t="s">
        <v>119</v>
      </c>
      <c r="I1515" s="4"/>
      <c r="J1515" s="4"/>
      <c r="K1515" s="4">
        <v>210</v>
      </c>
      <c r="L1515" s="4">
        <v>25</v>
      </c>
      <c r="M1515" s="4">
        <v>3</v>
      </c>
      <c r="N1515" s="4" t="s">
        <v>3</v>
      </c>
      <c r="O1515" s="4">
        <v>2</v>
      </c>
      <c r="P1515" s="4"/>
      <c r="Q1515" s="4"/>
      <c r="R1515" s="4"/>
      <c r="S1515" s="4"/>
      <c r="T1515" s="4"/>
      <c r="U1515" s="4"/>
      <c r="V1515" s="4"/>
      <c r="W1515" s="4">
        <v>16524.759999999998</v>
      </c>
      <c r="X1515" s="4">
        <v>1</v>
      </c>
      <c r="Y1515" s="4">
        <v>16524.759999999998</v>
      </c>
      <c r="Z1515" s="4"/>
      <c r="AA1515" s="4"/>
      <c r="AB1515" s="4"/>
    </row>
    <row r="1516" spans="1:88" x14ac:dyDescent="0.2">
      <c r="A1516" s="4">
        <v>50</v>
      </c>
      <c r="B1516" s="4">
        <v>0</v>
      </c>
      <c r="C1516" s="4">
        <v>0</v>
      </c>
      <c r="D1516" s="4">
        <v>1</v>
      </c>
      <c r="E1516" s="4">
        <v>211</v>
      </c>
      <c r="F1516" s="4">
        <f>ROUND(Source!Y1489,O1516)</f>
        <v>7723.52</v>
      </c>
      <c r="G1516" s="4" t="s">
        <v>120</v>
      </c>
      <c r="H1516" s="4" t="s">
        <v>121</v>
      </c>
      <c r="I1516" s="4"/>
      <c r="J1516" s="4"/>
      <c r="K1516" s="4">
        <v>211</v>
      </c>
      <c r="L1516" s="4">
        <v>26</v>
      </c>
      <c r="M1516" s="4">
        <v>3</v>
      </c>
      <c r="N1516" s="4" t="s">
        <v>3</v>
      </c>
      <c r="O1516" s="4">
        <v>2</v>
      </c>
      <c r="P1516" s="4"/>
      <c r="Q1516" s="4"/>
      <c r="R1516" s="4"/>
      <c r="S1516" s="4"/>
      <c r="T1516" s="4"/>
      <c r="U1516" s="4"/>
      <c r="V1516" s="4"/>
      <c r="W1516" s="4">
        <v>7723.52</v>
      </c>
      <c r="X1516" s="4">
        <v>1</v>
      </c>
      <c r="Y1516" s="4">
        <v>7723.52</v>
      </c>
      <c r="Z1516" s="4"/>
      <c r="AA1516" s="4"/>
      <c r="AB1516" s="4"/>
    </row>
    <row r="1517" spans="1:88" x14ac:dyDescent="0.2">
      <c r="A1517" s="4">
        <v>50</v>
      </c>
      <c r="B1517" s="4">
        <v>0</v>
      </c>
      <c r="C1517" s="4">
        <v>0</v>
      </c>
      <c r="D1517" s="4">
        <v>1</v>
      </c>
      <c r="E1517" s="4">
        <v>224</v>
      </c>
      <c r="F1517" s="4">
        <f>ROUND(Source!AR1489,O1517)</f>
        <v>46346.879999999997</v>
      </c>
      <c r="G1517" s="4" t="s">
        <v>122</v>
      </c>
      <c r="H1517" s="4" t="s">
        <v>123</v>
      </c>
      <c r="I1517" s="4"/>
      <c r="J1517" s="4"/>
      <c r="K1517" s="4">
        <v>224</v>
      </c>
      <c r="L1517" s="4">
        <v>27</v>
      </c>
      <c r="M1517" s="4">
        <v>3</v>
      </c>
      <c r="N1517" s="4" t="s">
        <v>3</v>
      </c>
      <c r="O1517" s="4">
        <v>2</v>
      </c>
      <c r="P1517" s="4"/>
      <c r="Q1517" s="4"/>
      <c r="R1517" s="4"/>
      <c r="S1517" s="4"/>
      <c r="T1517" s="4"/>
      <c r="U1517" s="4"/>
      <c r="V1517" s="4"/>
      <c r="W1517" s="4">
        <v>46346.879999999997</v>
      </c>
      <c r="X1517" s="4">
        <v>1</v>
      </c>
      <c r="Y1517" s="4">
        <v>46346.879999999997</v>
      </c>
      <c r="Z1517" s="4"/>
      <c r="AA1517" s="4"/>
      <c r="AB1517" s="4"/>
    </row>
    <row r="1519" spans="1:88" x14ac:dyDescent="0.2">
      <c r="A1519" s="1">
        <v>4</v>
      </c>
      <c r="B1519" s="1">
        <v>1</v>
      </c>
      <c r="C1519" s="1"/>
      <c r="D1519" s="1">
        <f>ROW(A1532)</f>
        <v>1532</v>
      </c>
      <c r="E1519" s="1"/>
      <c r="F1519" s="1" t="s">
        <v>16</v>
      </c>
      <c r="G1519" s="1" t="s">
        <v>618</v>
      </c>
      <c r="H1519" s="1" t="s">
        <v>3</v>
      </c>
      <c r="I1519" s="1">
        <v>0</v>
      </c>
      <c r="J1519" s="1"/>
      <c r="K1519" s="1">
        <v>0</v>
      </c>
      <c r="L1519" s="1"/>
      <c r="M1519" s="1" t="s">
        <v>3</v>
      </c>
      <c r="N1519" s="1"/>
      <c r="O1519" s="1"/>
      <c r="P1519" s="1"/>
      <c r="Q1519" s="1"/>
      <c r="R1519" s="1"/>
      <c r="S1519" s="1">
        <v>0</v>
      </c>
      <c r="T1519" s="1"/>
      <c r="U1519" s="1" t="s">
        <v>3</v>
      </c>
      <c r="V1519" s="1">
        <v>0</v>
      </c>
      <c r="W1519" s="1"/>
      <c r="X1519" s="1"/>
      <c r="Y1519" s="1"/>
      <c r="Z1519" s="1"/>
      <c r="AA1519" s="1"/>
      <c r="AB1519" s="1" t="s">
        <v>3</v>
      </c>
      <c r="AC1519" s="1" t="s">
        <v>3</v>
      </c>
      <c r="AD1519" s="1" t="s">
        <v>3</v>
      </c>
      <c r="AE1519" s="1" t="s">
        <v>3</v>
      </c>
      <c r="AF1519" s="1" t="s">
        <v>3</v>
      </c>
      <c r="AG1519" s="1" t="s">
        <v>3</v>
      </c>
      <c r="AH1519" s="1"/>
      <c r="AI1519" s="1"/>
      <c r="AJ1519" s="1"/>
      <c r="AK1519" s="1"/>
      <c r="AL1519" s="1"/>
      <c r="AM1519" s="1"/>
      <c r="AN1519" s="1"/>
      <c r="AO1519" s="1"/>
      <c r="AP1519" s="1" t="s">
        <v>3</v>
      </c>
      <c r="AQ1519" s="1" t="s">
        <v>3</v>
      </c>
      <c r="AR1519" s="1" t="s">
        <v>3</v>
      </c>
      <c r="AS1519" s="1"/>
      <c r="AT1519" s="1"/>
      <c r="AU1519" s="1"/>
      <c r="AV1519" s="1"/>
      <c r="AW1519" s="1"/>
      <c r="AX1519" s="1"/>
      <c r="AY1519" s="1"/>
      <c r="AZ1519" s="1" t="s">
        <v>3</v>
      </c>
      <c r="BA1519" s="1"/>
      <c r="BB1519" s="1" t="s">
        <v>3</v>
      </c>
      <c r="BC1519" s="1" t="s">
        <v>3</v>
      </c>
      <c r="BD1519" s="1" t="s">
        <v>3</v>
      </c>
      <c r="BE1519" s="1" t="s">
        <v>3</v>
      </c>
      <c r="BF1519" s="1" t="s">
        <v>3</v>
      </c>
      <c r="BG1519" s="1" t="s">
        <v>3</v>
      </c>
      <c r="BH1519" s="1" t="s">
        <v>3</v>
      </c>
      <c r="BI1519" s="1" t="s">
        <v>3</v>
      </c>
      <c r="BJ1519" s="1" t="s">
        <v>3</v>
      </c>
      <c r="BK1519" s="1" t="s">
        <v>3</v>
      </c>
      <c r="BL1519" s="1" t="s">
        <v>3</v>
      </c>
      <c r="BM1519" s="1" t="s">
        <v>3</v>
      </c>
      <c r="BN1519" s="1" t="s">
        <v>3</v>
      </c>
      <c r="BO1519" s="1" t="s">
        <v>3</v>
      </c>
      <c r="BP1519" s="1" t="s">
        <v>3</v>
      </c>
      <c r="BQ1519" s="1"/>
      <c r="BR1519" s="1"/>
      <c r="BS1519" s="1"/>
      <c r="BT1519" s="1"/>
      <c r="BU1519" s="1"/>
      <c r="BV1519" s="1"/>
      <c r="BW1519" s="1"/>
      <c r="BX1519" s="1">
        <v>0</v>
      </c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>
        <v>0</v>
      </c>
    </row>
    <row r="1521" spans="1:245" x14ac:dyDescent="0.2">
      <c r="A1521" s="2">
        <v>52</v>
      </c>
      <c r="B1521" s="2">
        <f t="shared" ref="B1521:G1521" si="920">B1532</f>
        <v>1</v>
      </c>
      <c r="C1521" s="2">
        <f t="shared" si="920"/>
        <v>4</v>
      </c>
      <c r="D1521" s="2">
        <f t="shared" si="920"/>
        <v>1519</v>
      </c>
      <c r="E1521" s="2">
        <f t="shared" si="920"/>
        <v>0</v>
      </c>
      <c r="F1521" s="2" t="str">
        <f t="shared" si="920"/>
        <v>Новый раздел</v>
      </c>
      <c r="G1521" s="2" t="str">
        <f t="shared" si="920"/>
        <v>Глубинный электрод заземления</v>
      </c>
      <c r="H1521" s="2"/>
      <c r="I1521" s="2"/>
      <c r="J1521" s="2"/>
      <c r="K1521" s="2"/>
      <c r="L1521" s="2"/>
      <c r="M1521" s="2"/>
      <c r="N1521" s="2"/>
      <c r="O1521" s="2">
        <f t="shared" ref="O1521:AT1521" si="921">O1532</f>
        <v>29773.87</v>
      </c>
      <c r="P1521" s="2">
        <f t="shared" si="921"/>
        <v>5349.68</v>
      </c>
      <c r="Q1521" s="2">
        <f t="shared" si="921"/>
        <v>13305.56</v>
      </c>
      <c r="R1521" s="2">
        <f t="shared" si="921"/>
        <v>7437.93</v>
      </c>
      <c r="S1521" s="2">
        <f t="shared" si="921"/>
        <v>11118.63</v>
      </c>
      <c r="T1521" s="2">
        <f t="shared" si="921"/>
        <v>0</v>
      </c>
      <c r="U1521" s="2">
        <f t="shared" si="921"/>
        <v>18.069412877999998</v>
      </c>
      <c r="V1521" s="2">
        <f t="shared" si="921"/>
        <v>0</v>
      </c>
      <c r="W1521" s="2">
        <f t="shared" si="921"/>
        <v>0</v>
      </c>
      <c r="X1521" s="2">
        <f t="shared" si="921"/>
        <v>13231.17</v>
      </c>
      <c r="Y1521" s="2">
        <f t="shared" si="921"/>
        <v>6226.43</v>
      </c>
      <c r="Z1521" s="2">
        <f t="shared" si="921"/>
        <v>0</v>
      </c>
      <c r="AA1521" s="2">
        <f t="shared" si="921"/>
        <v>0</v>
      </c>
      <c r="AB1521" s="2">
        <f t="shared" si="921"/>
        <v>29773.87</v>
      </c>
      <c r="AC1521" s="2">
        <f t="shared" si="921"/>
        <v>5349.68</v>
      </c>
      <c r="AD1521" s="2">
        <f t="shared" si="921"/>
        <v>13305.56</v>
      </c>
      <c r="AE1521" s="2">
        <f t="shared" si="921"/>
        <v>7437.93</v>
      </c>
      <c r="AF1521" s="2">
        <f t="shared" si="921"/>
        <v>11118.63</v>
      </c>
      <c r="AG1521" s="2">
        <f t="shared" si="921"/>
        <v>0</v>
      </c>
      <c r="AH1521" s="2">
        <f t="shared" si="921"/>
        <v>18.069412877999998</v>
      </c>
      <c r="AI1521" s="2">
        <f t="shared" si="921"/>
        <v>0</v>
      </c>
      <c r="AJ1521" s="2">
        <f t="shared" si="921"/>
        <v>0</v>
      </c>
      <c r="AK1521" s="2">
        <f t="shared" si="921"/>
        <v>13231.17</v>
      </c>
      <c r="AL1521" s="2">
        <f t="shared" si="921"/>
        <v>6226.43</v>
      </c>
      <c r="AM1521" s="2">
        <f t="shared" si="921"/>
        <v>0</v>
      </c>
      <c r="AN1521" s="2">
        <f t="shared" si="921"/>
        <v>0</v>
      </c>
      <c r="AO1521" s="2">
        <f t="shared" si="921"/>
        <v>0</v>
      </c>
      <c r="AP1521" s="2">
        <f t="shared" si="921"/>
        <v>0</v>
      </c>
      <c r="AQ1521" s="2">
        <f t="shared" si="921"/>
        <v>0</v>
      </c>
      <c r="AR1521" s="2">
        <f t="shared" si="921"/>
        <v>61132.160000000003</v>
      </c>
      <c r="AS1521" s="2">
        <f t="shared" si="921"/>
        <v>61132.160000000003</v>
      </c>
      <c r="AT1521" s="2">
        <f t="shared" si="921"/>
        <v>0</v>
      </c>
      <c r="AU1521" s="2">
        <f t="shared" ref="AU1521:BZ1521" si="922">AU1532</f>
        <v>0</v>
      </c>
      <c r="AV1521" s="2">
        <f t="shared" si="922"/>
        <v>5349.68</v>
      </c>
      <c r="AW1521" s="2">
        <f t="shared" si="922"/>
        <v>5349.68</v>
      </c>
      <c r="AX1521" s="2">
        <f t="shared" si="922"/>
        <v>0</v>
      </c>
      <c r="AY1521" s="2">
        <f t="shared" si="922"/>
        <v>5349.68</v>
      </c>
      <c r="AZ1521" s="2">
        <f t="shared" si="922"/>
        <v>0</v>
      </c>
      <c r="BA1521" s="2">
        <f t="shared" si="922"/>
        <v>0</v>
      </c>
      <c r="BB1521" s="2">
        <f t="shared" si="922"/>
        <v>0</v>
      </c>
      <c r="BC1521" s="2">
        <f t="shared" si="922"/>
        <v>0</v>
      </c>
      <c r="BD1521" s="2">
        <f t="shared" si="922"/>
        <v>0</v>
      </c>
      <c r="BE1521" s="2">
        <f t="shared" si="922"/>
        <v>0</v>
      </c>
      <c r="BF1521" s="2">
        <f t="shared" si="922"/>
        <v>0</v>
      </c>
      <c r="BG1521" s="2">
        <f t="shared" si="922"/>
        <v>0</v>
      </c>
      <c r="BH1521" s="2">
        <f t="shared" si="922"/>
        <v>0</v>
      </c>
      <c r="BI1521" s="2">
        <f t="shared" si="922"/>
        <v>0</v>
      </c>
      <c r="BJ1521" s="2">
        <f t="shared" si="922"/>
        <v>0</v>
      </c>
      <c r="BK1521" s="2">
        <f t="shared" si="922"/>
        <v>0</v>
      </c>
      <c r="BL1521" s="2">
        <f t="shared" si="922"/>
        <v>0</v>
      </c>
      <c r="BM1521" s="2">
        <f t="shared" si="922"/>
        <v>0</v>
      </c>
      <c r="BN1521" s="2">
        <f t="shared" si="922"/>
        <v>0</v>
      </c>
      <c r="BO1521" s="2">
        <f t="shared" si="922"/>
        <v>0</v>
      </c>
      <c r="BP1521" s="2">
        <f t="shared" si="922"/>
        <v>0</v>
      </c>
      <c r="BQ1521" s="2">
        <f t="shared" si="922"/>
        <v>0</v>
      </c>
      <c r="BR1521" s="2">
        <f t="shared" si="922"/>
        <v>0</v>
      </c>
      <c r="BS1521" s="2">
        <f t="shared" si="922"/>
        <v>0</v>
      </c>
      <c r="BT1521" s="2">
        <f t="shared" si="922"/>
        <v>0</v>
      </c>
      <c r="BU1521" s="2">
        <f t="shared" si="922"/>
        <v>0</v>
      </c>
      <c r="BV1521" s="2">
        <f t="shared" si="922"/>
        <v>0</v>
      </c>
      <c r="BW1521" s="2">
        <f t="shared" si="922"/>
        <v>0</v>
      </c>
      <c r="BX1521" s="2">
        <f t="shared" si="922"/>
        <v>0</v>
      </c>
      <c r="BY1521" s="2">
        <f t="shared" si="922"/>
        <v>0</v>
      </c>
      <c r="BZ1521" s="2">
        <f t="shared" si="922"/>
        <v>0</v>
      </c>
      <c r="CA1521" s="2">
        <f t="shared" ref="CA1521:DF1521" si="923">CA1532</f>
        <v>61132.160000000003</v>
      </c>
      <c r="CB1521" s="2">
        <f t="shared" si="923"/>
        <v>61132.160000000003</v>
      </c>
      <c r="CC1521" s="2">
        <f t="shared" si="923"/>
        <v>0</v>
      </c>
      <c r="CD1521" s="2">
        <f t="shared" si="923"/>
        <v>0</v>
      </c>
      <c r="CE1521" s="2">
        <f t="shared" si="923"/>
        <v>5349.68</v>
      </c>
      <c r="CF1521" s="2">
        <f t="shared" si="923"/>
        <v>5349.68</v>
      </c>
      <c r="CG1521" s="2">
        <f t="shared" si="923"/>
        <v>0</v>
      </c>
      <c r="CH1521" s="2">
        <f t="shared" si="923"/>
        <v>5349.68</v>
      </c>
      <c r="CI1521" s="2">
        <f t="shared" si="923"/>
        <v>0</v>
      </c>
      <c r="CJ1521" s="2">
        <f t="shared" si="923"/>
        <v>0</v>
      </c>
      <c r="CK1521" s="2">
        <f t="shared" si="923"/>
        <v>0</v>
      </c>
      <c r="CL1521" s="2">
        <f t="shared" si="923"/>
        <v>0</v>
      </c>
      <c r="CM1521" s="2">
        <f t="shared" si="923"/>
        <v>0</v>
      </c>
      <c r="CN1521" s="2">
        <f t="shared" si="923"/>
        <v>0</v>
      </c>
      <c r="CO1521" s="2">
        <f t="shared" si="923"/>
        <v>0</v>
      </c>
      <c r="CP1521" s="2">
        <f t="shared" si="923"/>
        <v>0</v>
      </c>
      <c r="CQ1521" s="2">
        <f t="shared" si="923"/>
        <v>0</v>
      </c>
      <c r="CR1521" s="2">
        <f t="shared" si="923"/>
        <v>0</v>
      </c>
      <c r="CS1521" s="2">
        <f t="shared" si="923"/>
        <v>0</v>
      </c>
      <c r="CT1521" s="2">
        <f t="shared" si="923"/>
        <v>0</v>
      </c>
      <c r="CU1521" s="2">
        <f t="shared" si="923"/>
        <v>0</v>
      </c>
      <c r="CV1521" s="2">
        <f t="shared" si="923"/>
        <v>0</v>
      </c>
      <c r="CW1521" s="2">
        <f t="shared" si="923"/>
        <v>0</v>
      </c>
      <c r="CX1521" s="2">
        <f t="shared" si="923"/>
        <v>0</v>
      </c>
      <c r="CY1521" s="2">
        <f t="shared" si="923"/>
        <v>0</v>
      </c>
      <c r="CZ1521" s="2">
        <f t="shared" si="923"/>
        <v>0</v>
      </c>
      <c r="DA1521" s="2">
        <f t="shared" si="923"/>
        <v>0</v>
      </c>
      <c r="DB1521" s="2">
        <f t="shared" si="923"/>
        <v>0</v>
      </c>
      <c r="DC1521" s="2">
        <f t="shared" si="923"/>
        <v>0</v>
      </c>
      <c r="DD1521" s="2">
        <f t="shared" si="923"/>
        <v>0</v>
      </c>
      <c r="DE1521" s="2">
        <f t="shared" si="923"/>
        <v>0</v>
      </c>
      <c r="DF1521" s="2">
        <f t="shared" si="923"/>
        <v>0</v>
      </c>
      <c r="DG1521" s="3">
        <f t="shared" ref="DG1521:EL1521" si="924">DG1532</f>
        <v>0</v>
      </c>
      <c r="DH1521" s="3">
        <f t="shared" si="924"/>
        <v>0</v>
      </c>
      <c r="DI1521" s="3">
        <f t="shared" si="924"/>
        <v>0</v>
      </c>
      <c r="DJ1521" s="3">
        <f t="shared" si="924"/>
        <v>0</v>
      </c>
      <c r="DK1521" s="3">
        <f t="shared" si="924"/>
        <v>0</v>
      </c>
      <c r="DL1521" s="3">
        <f t="shared" si="924"/>
        <v>0</v>
      </c>
      <c r="DM1521" s="3">
        <f t="shared" si="924"/>
        <v>0</v>
      </c>
      <c r="DN1521" s="3">
        <f t="shared" si="924"/>
        <v>0</v>
      </c>
      <c r="DO1521" s="3">
        <f t="shared" si="924"/>
        <v>0</v>
      </c>
      <c r="DP1521" s="3">
        <f t="shared" si="924"/>
        <v>0</v>
      </c>
      <c r="DQ1521" s="3">
        <f t="shared" si="924"/>
        <v>0</v>
      </c>
      <c r="DR1521" s="3">
        <f t="shared" si="924"/>
        <v>0</v>
      </c>
      <c r="DS1521" s="3">
        <f t="shared" si="924"/>
        <v>0</v>
      </c>
      <c r="DT1521" s="3">
        <f t="shared" si="924"/>
        <v>0</v>
      </c>
      <c r="DU1521" s="3">
        <f t="shared" si="924"/>
        <v>0</v>
      </c>
      <c r="DV1521" s="3">
        <f t="shared" si="924"/>
        <v>0</v>
      </c>
      <c r="DW1521" s="3">
        <f t="shared" si="924"/>
        <v>0</v>
      </c>
      <c r="DX1521" s="3">
        <f t="shared" si="924"/>
        <v>0</v>
      </c>
      <c r="DY1521" s="3">
        <f t="shared" si="924"/>
        <v>0</v>
      </c>
      <c r="DZ1521" s="3">
        <f t="shared" si="924"/>
        <v>0</v>
      </c>
      <c r="EA1521" s="3">
        <f t="shared" si="924"/>
        <v>0</v>
      </c>
      <c r="EB1521" s="3">
        <f t="shared" si="924"/>
        <v>0</v>
      </c>
      <c r="EC1521" s="3">
        <f t="shared" si="924"/>
        <v>0</v>
      </c>
      <c r="ED1521" s="3">
        <f t="shared" si="924"/>
        <v>0</v>
      </c>
      <c r="EE1521" s="3">
        <f t="shared" si="924"/>
        <v>0</v>
      </c>
      <c r="EF1521" s="3">
        <f t="shared" si="924"/>
        <v>0</v>
      </c>
      <c r="EG1521" s="3">
        <f t="shared" si="924"/>
        <v>0</v>
      </c>
      <c r="EH1521" s="3">
        <f t="shared" si="924"/>
        <v>0</v>
      </c>
      <c r="EI1521" s="3">
        <f t="shared" si="924"/>
        <v>0</v>
      </c>
      <c r="EJ1521" s="3">
        <f t="shared" si="924"/>
        <v>0</v>
      </c>
      <c r="EK1521" s="3">
        <f t="shared" si="924"/>
        <v>0</v>
      </c>
      <c r="EL1521" s="3">
        <f t="shared" si="924"/>
        <v>0</v>
      </c>
      <c r="EM1521" s="3">
        <f t="shared" ref="EM1521:FR1521" si="925">EM1532</f>
        <v>0</v>
      </c>
      <c r="EN1521" s="3">
        <f t="shared" si="925"/>
        <v>0</v>
      </c>
      <c r="EO1521" s="3">
        <f t="shared" si="925"/>
        <v>0</v>
      </c>
      <c r="EP1521" s="3">
        <f t="shared" si="925"/>
        <v>0</v>
      </c>
      <c r="EQ1521" s="3">
        <f t="shared" si="925"/>
        <v>0</v>
      </c>
      <c r="ER1521" s="3">
        <f t="shared" si="925"/>
        <v>0</v>
      </c>
      <c r="ES1521" s="3">
        <f t="shared" si="925"/>
        <v>0</v>
      </c>
      <c r="ET1521" s="3">
        <f t="shared" si="925"/>
        <v>0</v>
      </c>
      <c r="EU1521" s="3">
        <f t="shared" si="925"/>
        <v>0</v>
      </c>
      <c r="EV1521" s="3">
        <f t="shared" si="925"/>
        <v>0</v>
      </c>
      <c r="EW1521" s="3">
        <f t="shared" si="925"/>
        <v>0</v>
      </c>
      <c r="EX1521" s="3">
        <f t="shared" si="925"/>
        <v>0</v>
      </c>
      <c r="EY1521" s="3">
        <f t="shared" si="925"/>
        <v>0</v>
      </c>
      <c r="EZ1521" s="3">
        <f t="shared" si="925"/>
        <v>0</v>
      </c>
      <c r="FA1521" s="3">
        <f t="shared" si="925"/>
        <v>0</v>
      </c>
      <c r="FB1521" s="3">
        <f t="shared" si="925"/>
        <v>0</v>
      </c>
      <c r="FC1521" s="3">
        <f t="shared" si="925"/>
        <v>0</v>
      </c>
      <c r="FD1521" s="3">
        <f t="shared" si="925"/>
        <v>0</v>
      </c>
      <c r="FE1521" s="3">
        <f t="shared" si="925"/>
        <v>0</v>
      </c>
      <c r="FF1521" s="3">
        <f t="shared" si="925"/>
        <v>0</v>
      </c>
      <c r="FG1521" s="3">
        <f t="shared" si="925"/>
        <v>0</v>
      </c>
      <c r="FH1521" s="3">
        <f t="shared" si="925"/>
        <v>0</v>
      </c>
      <c r="FI1521" s="3">
        <f t="shared" si="925"/>
        <v>0</v>
      </c>
      <c r="FJ1521" s="3">
        <f t="shared" si="925"/>
        <v>0</v>
      </c>
      <c r="FK1521" s="3">
        <f t="shared" si="925"/>
        <v>0</v>
      </c>
      <c r="FL1521" s="3">
        <f t="shared" si="925"/>
        <v>0</v>
      </c>
      <c r="FM1521" s="3">
        <f t="shared" si="925"/>
        <v>0</v>
      </c>
      <c r="FN1521" s="3">
        <f t="shared" si="925"/>
        <v>0</v>
      </c>
      <c r="FO1521" s="3">
        <f t="shared" si="925"/>
        <v>0</v>
      </c>
      <c r="FP1521" s="3">
        <f t="shared" si="925"/>
        <v>0</v>
      </c>
      <c r="FQ1521" s="3">
        <f t="shared" si="925"/>
        <v>0</v>
      </c>
      <c r="FR1521" s="3">
        <f t="shared" si="925"/>
        <v>0</v>
      </c>
      <c r="FS1521" s="3">
        <f t="shared" ref="FS1521:GX1521" si="926">FS1532</f>
        <v>0</v>
      </c>
      <c r="FT1521" s="3">
        <f t="shared" si="926"/>
        <v>0</v>
      </c>
      <c r="FU1521" s="3">
        <f t="shared" si="926"/>
        <v>0</v>
      </c>
      <c r="FV1521" s="3">
        <f t="shared" si="926"/>
        <v>0</v>
      </c>
      <c r="FW1521" s="3">
        <f t="shared" si="926"/>
        <v>0</v>
      </c>
      <c r="FX1521" s="3">
        <f t="shared" si="926"/>
        <v>0</v>
      </c>
      <c r="FY1521" s="3">
        <f t="shared" si="926"/>
        <v>0</v>
      </c>
      <c r="FZ1521" s="3">
        <f t="shared" si="926"/>
        <v>0</v>
      </c>
      <c r="GA1521" s="3">
        <f t="shared" si="926"/>
        <v>0</v>
      </c>
      <c r="GB1521" s="3">
        <f t="shared" si="926"/>
        <v>0</v>
      </c>
      <c r="GC1521" s="3">
        <f t="shared" si="926"/>
        <v>0</v>
      </c>
      <c r="GD1521" s="3">
        <f t="shared" si="926"/>
        <v>0</v>
      </c>
      <c r="GE1521" s="3">
        <f t="shared" si="926"/>
        <v>0</v>
      </c>
      <c r="GF1521" s="3">
        <f t="shared" si="926"/>
        <v>0</v>
      </c>
      <c r="GG1521" s="3">
        <f t="shared" si="926"/>
        <v>0</v>
      </c>
      <c r="GH1521" s="3">
        <f t="shared" si="926"/>
        <v>0</v>
      </c>
      <c r="GI1521" s="3">
        <f t="shared" si="926"/>
        <v>0</v>
      </c>
      <c r="GJ1521" s="3">
        <f t="shared" si="926"/>
        <v>0</v>
      </c>
      <c r="GK1521" s="3">
        <f t="shared" si="926"/>
        <v>0</v>
      </c>
      <c r="GL1521" s="3">
        <f t="shared" si="926"/>
        <v>0</v>
      </c>
      <c r="GM1521" s="3">
        <f t="shared" si="926"/>
        <v>0</v>
      </c>
      <c r="GN1521" s="3">
        <f t="shared" si="926"/>
        <v>0</v>
      </c>
      <c r="GO1521" s="3">
        <f t="shared" si="926"/>
        <v>0</v>
      </c>
      <c r="GP1521" s="3">
        <f t="shared" si="926"/>
        <v>0</v>
      </c>
      <c r="GQ1521" s="3">
        <f t="shared" si="926"/>
        <v>0</v>
      </c>
      <c r="GR1521" s="3">
        <f t="shared" si="926"/>
        <v>0</v>
      </c>
      <c r="GS1521" s="3">
        <f t="shared" si="926"/>
        <v>0</v>
      </c>
      <c r="GT1521" s="3">
        <f t="shared" si="926"/>
        <v>0</v>
      </c>
      <c r="GU1521" s="3">
        <f t="shared" si="926"/>
        <v>0</v>
      </c>
      <c r="GV1521" s="3">
        <f t="shared" si="926"/>
        <v>0</v>
      </c>
      <c r="GW1521" s="3">
        <f t="shared" si="926"/>
        <v>0</v>
      </c>
      <c r="GX1521" s="3">
        <f t="shared" si="926"/>
        <v>0</v>
      </c>
    </row>
    <row r="1523" spans="1:245" x14ac:dyDescent="0.2">
      <c r="A1523">
        <v>17</v>
      </c>
      <c r="B1523">
        <v>1</v>
      </c>
      <c r="E1523" t="s">
        <v>362</v>
      </c>
      <c r="F1523" t="s">
        <v>619</v>
      </c>
      <c r="G1523" t="s">
        <v>620</v>
      </c>
      <c r="H1523" t="s">
        <v>621</v>
      </c>
      <c r="I1523">
        <f>ROUND(45/100,9)</f>
        <v>0.45</v>
      </c>
      <c r="J1523">
        <v>0</v>
      </c>
      <c r="K1523">
        <f>ROUND(45/100,9)</f>
        <v>0.45</v>
      </c>
      <c r="O1523">
        <f t="shared" ref="O1523:O1530" si="927">ROUND(CP1523,2)</f>
        <v>11382.79</v>
      </c>
      <c r="P1523">
        <f t="shared" ref="P1523:P1530" si="928">ROUND((ROUND((AC1523*AW1523*I1523),2)*BC1523),2)</f>
        <v>0</v>
      </c>
      <c r="Q1523">
        <f>(ROUND((ROUND((((ET1523*1.1))*AV1523*I1523),2)*BB1523),2)+ROUND((ROUND(((AE1523-((EU1523*1.1)))*AV1523*I1523),2)*BS1523),2))</f>
        <v>8555.67</v>
      </c>
      <c r="R1523">
        <f t="shared" ref="R1523:R1530" si="929">ROUND((ROUND((AE1523*AV1523*I1523),2)*BS1523),2)</f>
        <v>6916.21</v>
      </c>
      <c r="S1523">
        <f t="shared" ref="S1523:S1530" si="930">ROUND((ROUND((AF1523*AV1523*I1523),2)*BA1523),2)</f>
        <v>2827.12</v>
      </c>
      <c r="T1523">
        <f t="shared" ref="T1523:T1530" si="931">ROUND(CU1523*I1523,2)</f>
        <v>0</v>
      </c>
      <c r="U1523">
        <f t="shared" ref="U1523:U1530" si="932">CV1523*I1523</f>
        <v>4.6851155999999987</v>
      </c>
      <c r="V1523">
        <f t="shared" ref="V1523:V1530" si="933">CW1523*I1523</f>
        <v>0</v>
      </c>
      <c r="W1523">
        <f t="shared" ref="W1523:W1530" si="934">ROUND(CX1523*I1523,2)</f>
        <v>0</v>
      </c>
      <c r="X1523">
        <f t="shared" ref="X1523:Y1530" si="935">ROUND(CY1523,2)</f>
        <v>3364.27</v>
      </c>
      <c r="Y1523">
        <f t="shared" si="935"/>
        <v>1583.19</v>
      </c>
      <c r="AA1523">
        <v>62853509</v>
      </c>
      <c r="AB1523">
        <f t="shared" ref="AB1523:AB1530" si="936">ROUND((AC1523+AD1523+AF1523),6)</f>
        <v>1575.904</v>
      </c>
      <c r="AC1523">
        <f t="shared" ref="AC1523:AC1530" si="937">ROUND((ES1523),6)</f>
        <v>0</v>
      </c>
      <c r="AD1523">
        <f>ROUND(((((ET1523*1.1))-((EU1523*1.1)))+AE1523),6)</f>
        <v>1450.4159999999999</v>
      </c>
      <c r="AE1523">
        <f>ROUND(((EU1523*1.1)),6)</f>
        <v>306.96600000000001</v>
      </c>
      <c r="AF1523">
        <f>ROUND(((EV1523*1.1)),6)</f>
        <v>125.488</v>
      </c>
      <c r="AG1523">
        <f t="shared" ref="AG1523:AG1530" si="938">ROUND((AP1523),6)</f>
        <v>0</v>
      </c>
      <c r="AH1523">
        <f>((EW1523*1.1))</f>
        <v>9.9439999999999991</v>
      </c>
      <c r="AI1523">
        <f>((EX1523*1.1))</f>
        <v>0</v>
      </c>
      <c r="AJ1523">
        <f t="shared" ref="AJ1523:AJ1530" si="939">(AS1523)</f>
        <v>0</v>
      </c>
      <c r="AK1523">
        <v>1432.64</v>
      </c>
      <c r="AL1523">
        <v>0</v>
      </c>
      <c r="AM1523">
        <v>1318.56</v>
      </c>
      <c r="AN1523">
        <v>279.06</v>
      </c>
      <c r="AO1523">
        <v>114.08</v>
      </c>
      <c r="AP1523">
        <v>0</v>
      </c>
      <c r="AQ1523">
        <v>9.0399999999999991</v>
      </c>
      <c r="AR1523">
        <v>0</v>
      </c>
      <c r="AS1523">
        <v>0</v>
      </c>
      <c r="AT1523">
        <v>119</v>
      </c>
      <c r="AU1523">
        <v>56</v>
      </c>
      <c r="AV1523">
        <v>1.0469999999999999</v>
      </c>
      <c r="AW1523">
        <v>1.079</v>
      </c>
      <c r="AZ1523">
        <v>1</v>
      </c>
      <c r="BA1523">
        <v>47.82</v>
      </c>
      <c r="BB1523">
        <v>12.52</v>
      </c>
      <c r="BC1523">
        <v>1</v>
      </c>
      <c r="BD1523" t="s">
        <v>3</v>
      </c>
      <c r="BE1523" t="s">
        <v>3</v>
      </c>
      <c r="BF1523" t="s">
        <v>3</v>
      </c>
      <c r="BG1523" t="s">
        <v>3</v>
      </c>
      <c r="BH1523">
        <v>0</v>
      </c>
      <c r="BI1523">
        <v>1</v>
      </c>
      <c r="BJ1523" t="s">
        <v>622</v>
      </c>
      <c r="BM1523">
        <v>25</v>
      </c>
      <c r="BN1523">
        <v>0</v>
      </c>
      <c r="BO1523" t="s">
        <v>619</v>
      </c>
      <c r="BP1523">
        <v>1</v>
      </c>
      <c r="BQ1523">
        <v>30</v>
      </c>
      <c r="BR1523">
        <v>0</v>
      </c>
      <c r="BS1523">
        <v>47.82</v>
      </c>
      <c r="BT1523">
        <v>1</v>
      </c>
      <c r="BU1523">
        <v>1</v>
      </c>
      <c r="BV1523">
        <v>1</v>
      </c>
      <c r="BW1523">
        <v>1</v>
      </c>
      <c r="BX1523">
        <v>1</v>
      </c>
      <c r="BY1523" t="s">
        <v>3</v>
      </c>
      <c r="BZ1523">
        <v>119</v>
      </c>
      <c r="CA1523">
        <v>56</v>
      </c>
      <c r="CB1523" t="s">
        <v>3</v>
      </c>
      <c r="CE1523">
        <v>30</v>
      </c>
      <c r="CF1523">
        <v>0</v>
      </c>
      <c r="CG1523">
        <v>0</v>
      </c>
      <c r="CM1523">
        <v>0</v>
      </c>
      <c r="CN1523" t="s">
        <v>1200</v>
      </c>
      <c r="CO1523">
        <v>0</v>
      </c>
      <c r="CP1523">
        <f t="shared" ref="CP1523:CP1530" si="940">(P1523+Q1523+S1523)</f>
        <v>11382.79</v>
      </c>
      <c r="CQ1523">
        <f t="shared" ref="CQ1523:CQ1530" si="941">ROUND((ROUND((AC1523*AW1523*1),2)*BC1523),2)</f>
        <v>0</v>
      </c>
      <c r="CR1523">
        <f>(ROUND((ROUND((((ET1523*1.1))*AV1523*1),2)*BB1523),2)+ROUND((ROUND(((AE1523-((EU1523*1.1)))*AV1523*1),2)*BS1523),2))</f>
        <v>19012.75</v>
      </c>
      <c r="CS1523">
        <f t="shared" ref="CS1523:CS1530" si="942">ROUND((ROUND((AE1523*AV1523*1),2)*BS1523),2)</f>
        <v>15368.87</v>
      </c>
      <c r="CT1523">
        <f t="shared" ref="CT1523:CT1530" si="943">ROUND((ROUND((AF1523*AV1523*1),2)*BA1523),2)</f>
        <v>6283.07</v>
      </c>
      <c r="CU1523">
        <f t="shared" ref="CU1523:CU1530" si="944">AG1523</f>
        <v>0</v>
      </c>
      <c r="CV1523">
        <f t="shared" ref="CV1523:CV1530" si="945">(AH1523*AV1523)</f>
        <v>10.411367999999998</v>
      </c>
      <c r="CW1523">
        <f t="shared" ref="CW1523:CX1530" si="946">AI1523</f>
        <v>0</v>
      </c>
      <c r="CX1523">
        <f t="shared" si="946"/>
        <v>0</v>
      </c>
      <c r="CY1523">
        <f t="shared" ref="CY1523:CY1530" si="947">S1523*(BZ1523/100)</f>
        <v>3364.2727999999997</v>
      </c>
      <c r="CZ1523">
        <f t="shared" ref="CZ1523:CZ1530" si="948">S1523*(CA1523/100)</f>
        <v>1583.1872000000001</v>
      </c>
      <c r="DB1523">
        <v>124</v>
      </c>
      <c r="DC1523" t="s">
        <v>3</v>
      </c>
      <c r="DD1523" t="s">
        <v>3</v>
      </c>
      <c r="DE1523" t="s">
        <v>23</v>
      </c>
      <c r="DF1523" t="s">
        <v>23</v>
      </c>
      <c r="DG1523" t="s">
        <v>23</v>
      </c>
      <c r="DH1523" t="s">
        <v>3</v>
      </c>
      <c r="DI1523" t="s">
        <v>23</v>
      </c>
      <c r="DJ1523" t="s">
        <v>23</v>
      </c>
      <c r="DK1523" t="s">
        <v>3</v>
      </c>
      <c r="DL1523" t="s">
        <v>3</v>
      </c>
      <c r="DM1523" t="s">
        <v>3</v>
      </c>
      <c r="DN1523">
        <v>146</v>
      </c>
      <c r="DO1523">
        <v>115</v>
      </c>
      <c r="DP1523">
        <v>1.0469999999999999</v>
      </c>
      <c r="DQ1523">
        <v>1.079</v>
      </c>
      <c r="DU1523">
        <v>1013</v>
      </c>
      <c r="DV1523" t="s">
        <v>621</v>
      </c>
      <c r="DW1523" t="s">
        <v>621</v>
      </c>
      <c r="DX1523">
        <v>1</v>
      </c>
      <c r="DZ1523" t="s">
        <v>3</v>
      </c>
      <c r="EA1523" t="s">
        <v>3</v>
      </c>
      <c r="EB1523" t="s">
        <v>3</v>
      </c>
      <c r="EC1523" t="s">
        <v>3</v>
      </c>
      <c r="EE1523">
        <v>65733328</v>
      </c>
      <c r="EF1523">
        <v>30</v>
      </c>
      <c r="EG1523" t="s">
        <v>24</v>
      </c>
      <c r="EH1523">
        <v>0</v>
      </c>
      <c r="EI1523" t="s">
        <v>3</v>
      </c>
      <c r="EJ1523">
        <v>1</v>
      </c>
      <c r="EK1523">
        <v>25</v>
      </c>
      <c r="EL1523" t="s">
        <v>623</v>
      </c>
      <c r="EM1523" t="s">
        <v>624</v>
      </c>
      <c r="EO1523" t="s">
        <v>27</v>
      </c>
      <c r="EQ1523">
        <v>0</v>
      </c>
      <c r="ER1523">
        <v>1432.64</v>
      </c>
      <c r="ES1523">
        <v>0</v>
      </c>
      <c r="ET1523">
        <v>1318.56</v>
      </c>
      <c r="EU1523">
        <v>279.06</v>
      </c>
      <c r="EV1523">
        <v>114.08</v>
      </c>
      <c r="EW1523">
        <v>9.0399999999999991</v>
      </c>
      <c r="EX1523">
        <v>0</v>
      </c>
      <c r="EY1523">
        <v>0</v>
      </c>
      <c r="FQ1523">
        <v>0</v>
      </c>
      <c r="FR1523">
        <v>0</v>
      </c>
      <c r="FS1523">
        <v>0</v>
      </c>
      <c r="FX1523">
        <v>146</v>
      </c>
      <c r="FY1523">
        <v>115</v>
      </c>
      <c r="GA1523" t="s">
        <v>3</v>
      </c>
      <c r="GD1523">
        <v>0</v>
      </c>
      <c r="GF1523">
        <v>-1851833411</v>
      </c>
      <c r="GG1523">
        <v>2</v>
      </c>
      <c r="GH1523">
        <v>1</v>
      </c>
      <c r="GI1523">
        <v>2</v>
      </c>
      <c r="GJ1523">
        <v>0</v>
      </c>
      <c r="GK1523">
        <f>ROUND(R1523*(R12)/100,2)</f>
        <v>11065.94</v>
      </c>
      <c r="GL1523">
        <f t="shared" ref="GL1523:GL1530" si="949">ROUND(IF(AND(BH1523=3,BI1523=3,FS1523&lt;&gt;0),P1523,0),2)</f>
        <v>0</v>
      </c>
      <c r="GM1523">
        <f t="shared" ref="GM1523:GM1530" si="950">ROUND(O1523+X1523+Y1523+GK1523,2)+GX1523</f>
        <v>27396.19</v>
      </c>
      <c r="GN1523">
        <f t="shared" ref="GN1523:GN1530" si="951">IF(OR(BI1523=0,BI1523=1),GM1523-GX1523,0)</f>
        <v>27396.19</v>
      </c>
      <c r="GO1523">
        <f t="shared" ref="GO1523:GO1530" si="952">IF(BI1523=2,GM1523-GX1523,0)</f>
        <v>0</v>
      </c>
      <c r="GP1523">
        <f t="shared" ref="GP1523:GP1530" si="953">IF(BI1523=4,GM1523-GX1523,0)</f>
        <v>0</v>
      </c>
      <c r="GR1523">
        <v>0</v>
      </c>
      <c r="GS1523">
        <v>0</v>
      </c>
      <c r="GT1523">
        <v>0</v>
      </c>
      <c r="GU1523" t="s">
        <v>3</v>
      </c>
      <c r="GV1523">
        <f t="shared" ref="GV1523:GV1530" si="954">ROUND((GT1523),6)</f>
        <v>0</v>
      </c>
      <c r="GW1523">
        <v>1</v>
      </c>
      <c r="GX1523">
        <f t="shared" ref="GX1523:GX1530" si="955">ROUND(HC1523*I1523,2)</f>
        <v>0</v>
      </c>
      <c r="HA1523">
        <v>0</v>
      </c>
      <c r="HB1523">
        <v>0</v>
      </c>
      <c r="HC1523">
        <f t="shared" ref="HC1523:HC1530" si="956">GV1523*GW1523</f>
        <v>0</v>
      </c>
      <c r="HE1523" t="s">
        <v>3</v>
      </c>
      <c r="HF1523" t="s">
        <v>3</v>
      </c>
      <c r="HM1523" t="s">
        <v>3</v>
      </c>
      <c r="HN1523" t="s">
        <v>3</v>
      </c>
      <c r="HO1523" t="s">
        <v>3</v>
      </c>
      <c r="HP1523" t="s">
        <v>3</v>
      </c>
      <c r="HQ1523" t="s">
        <v>3</v>
      </c>
      <c r="HS1523">
        <v>0</v>
      </c>
      <c r="IK1523">
        <v>0</v>
      </c>
    </row>
    <row r="1524" spans="1:245" x14ac:dyDescent="0.2">
      <c r="A1524">
        <v>18</v>
      </c>
      <c r="B1524">
        <v>1</v>
      </c>
      <c r="E1524" t="s">
        <v>369</v>
      </c>
      <c r="F1524" t="s">
        <v>625</v>
      </c>
      <c r="G1524" t="s">
        <v>626</v>
      </c>
      <c r="H1524" t="s">
        <v>237</v>
      </c>
      <c r="I1524">
        <f>I1523*J1524</f>
        <v>0.16200000000000001</v>
      </c>
      <c r="J1524">
        <v>0.36</v>
      </c>
      <c r="K1524">
        <v>0.36</v>
      </c>
      <c r="O1524">
        <f t="shared" si="927"/>
        <v>1251.21</v>
      </c>
      <c r="P1524">
        <f t="shared" si="928"/>
        <v>1251.21</v>
      </c>
      <c r="Q1524">
        <f>(ROUND((ROUND(((ET1524)*AV1524*I1524),2)*BB1524),2)+ROUND((ROUND(((AE1524-(EU1524))*AV1524*I1524),2)*BS1524),2))</f>
        <v>0</v>
      </c>
      <c r="R1524">
        <f t="shared" si="929"/>
        <v>0</v>
      </c>
      <c r="S1524">
        <f t="shared" si="930"/>
        <v>0</v>
      </c>
      <c r="T1524">
        <f t="shared" si="931"/>
        <v>0</v>
      </c>
      <c r="U1524">
        <f t="shared" si="932"/>
        <v>0</v>
      </c>
      <c r="V1524">
        <f t="shared" si="933"/>
        <v>0</v>
      </c>
      <c r="W1524">
        <f t="shared" si="934"/>
        <v>0</v>
      </c>
      <c r="X1524">
        <f t="shared" si="935"/>
        <v>0</v>
      </c>
      <c r="Y1524">
        <f t="shared" si="935"/>
        <v>0</v>
      </c>
      <c r="AA1524">
        <v>62853509</v>
      </c>
      <c r="AB1524">
        <f t="shared" si="936"/>
        <v>869.77</v>
      </c>
      <c r="AC1524">
        <f t="shared" si="937"/>
        <v>869.77</v>
      </c>
      <c r="AD1524">
        <f>ROUND((((ET1524)-(EU1524))+AE1524),6)</f>
        <v>0</v>
      </c>
      <c r="AE1524">
        <f>ROUND((EU1524),6)</f>
        <v>0</v>
      </c>
      <c r="AF1524">
        <f>ROUND((EV1524),6)</f>
        <v>0</v>
      </c>
      <c r="AG1524">
        <f t="shared" si="938"/>
        <v>0</v>
      </c>
      <c r="AH1524">
        <f>(EW1524)</f>
        <v>0</v>
      </c>
      <c r="AI1524">
        <f>(EX1524)</f>
        <v>0</v>
      </c>
      <c r="AJ1524">
        <f t="shared" si="939"/>
        <v>0</v>
      </c>
      <c r="AK1524">
        <v>869.77</v>
      </c>
      <c r="AL1524">
        <v>869.77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  <c r="AS1524">
        <v>0</v>
      </c>
      <c r="AT1524">
        <v>0</v>
      </c>
      <c r="AU1524">
        <v>0</v>
      </c>
      <c r="AV1524">
        <v>1</v>
      </c>
      <c r="AW1524">
        <v>1.079</v>
      </c>
      <c r="AZ1524">
        <v>1</v>
      </c>
      <c r="BA1524">
        <v>1</v>
      </c>
      <c r="BB1524">
        <v>1</v>
      </c>
      <c r="BC1524">
        <v>8.23</v>
      </c>
      <c r="BD1524" t="s">
        <v>3</v>
      </c>
      <c r="BE1524" t="s">
        <v>3</v>
      </c>
      <c r="BF1524" t="s">
        <v>3</v>
      </c>
      <c r="BG1524" t="s">
        <v>3</v>
      </c>
      <c r="BH1524">
        <v>3</v>
      </c>
      <c r="BI1524">
        <v>1</v>
      </c>
      <c r="BJ1524" t="s">
        <v>627</v>
      </c>
      <c r="BM1524">
        <v>25</v>
      </c>
      <c r="BN1524">
        <v>0</v>
      </c>
      <c r="BO1524" t="s">
        <v>625</v>
      </c>
      <c r="BP1524">
        <v>1</v>
      </c>
      <c r="BQ1524">
        <v>30</v>
      </c>
      <c r="BR1524">
        <v>0</v>
      </c>
      <c r="BS1524">
        <v>1</v>
      </c>
      <c r="BT1524">
        <v>1</v>
      </c>
      <c r="BU1524">
        <v>1</v>
      </c>
      <c r="BV1524">
        <v>1</v>
      </c>
      <c r="BW1524">
        <v>1</v>
      </c>
      <c r="BX1524">
        <v>1</v>
      </c>
      <c r="BY1524" t="s">
        <v>3</v>
      </c>
      <c r="BZ1524">
        <v>0</v>
      </c>
      <c r="CA1524">
        <v>0</v>
      </c>
      <c r="CB1524" t="s">
        <v>3</v>
      </c>
      <c r="CE1524">
        <v>30</v>
      </c>
      <c r="CF1524">
        <v>0</v>
      </c>
      <c r="CG1524">
        <v>0</v>
      </c>
      <c r="CM1524">
        <v>0</v>
      </c>
      <c r="CN1524" t="s">
        <v>3</v>
      </c>
      <c r="CO1524">
        <v>0</v>
      </c>
      <c r="CP1524">
        <f t="shared" si="940"/>
        <v>1251.21</v>
      </c>
      <c r="CQ1524">
        <f t="shared" si="941"/>
        <v>7723.69</v>
      </c>
      <c r="CR1524">
        <f>(ROUND((ROUND(((ET1524)*AV1524*1),2)*BB1524),2)+ROUND((ROUND(((AE1524-(EU1524))*AV1524*1),2)*BS1524),2))</f>
        <v>0</v>
      </c>
      <c r="CS1524">
        <f t="shared" si="942"/>
        <v>0</v>
      </c>
      <c r="CT1524">
        <f t="shared" si="943"/>
        <v>0</v>
      </c>
      <c r="CU1524">
        <f t="shared" si="944"/>
        <v>0</v>
      </c>
      <c r="CV1524">
        <f t="shared" si="945"/>
        <v>0</v>
      </c>
      <c r="CW1524">
        <f t="shared" si="946"/>
        <v>0</v>
      </c>
      <c r="CX1524">
        <f t="shared" si="946"/>
        <v>0</v>
      </c>
      <c r="CY1524">
        <f t="shared" si="947"/>
        <v>0</v>
      </c>
      <c r="CZ1524">
        <f t="shared" si="948"/>
        <v>0</v>
      </c>
      <c r="DC1524" t="s">
        <v>3</v>
      </c>
      <c r="DD1524" t="s">
        <v>3</v>
      </c>
      <c r="DE1524" t="s">
        <v>3</v>
      </c>
      <c r="DF1524" t="s">
        <v>3</v>
      </c>
      <c r="DG1524" t="s">
        <v>3</v>
      </c>
      <c r="DH1524" t="s">
        <v>3</v>
      </c>
      <c r="DI1524" t="s">
        <v>3</v>
      </c>
      <c r="DJ1524" t="s">
        <v>3</v>
      </c>
      <c r="DK1524" t="s">
        <v>3</v>
      </c>
      <c r="DL1524" t="s">
        <v>3</v>
      </c>
      <c r="DM1524" t="s">
        <v>3</v>
      </c>
      <c r="DN1524">
        <v>146</v>
      </c>
      <c r="DO1524">
        <v>115</v>
      </c>
      <c r="DP1524">
        <v>1.0469999999999999</v>
      </c>
      <c r="DQ1524">
        <v>1.079</v>
      </c>
      <c r="DU1524">
        <v>1010</v>
      </c>
      <c r="DV1524" t="s">
        <v>237</v>
      </c>
      <c r="DW1524" t="s">
        <v>237</v>
      </c>
      <c r="DX1524">
        <v>1</v>
      </c>
      <c r="DZ1524" t="s">
        <v>3</v>
      </c>
      <c r="EA1524" t="s">
        <v>3</v>
      </c>
      <c r="EB1524" t="s">
        <v>3</v>
      </c>
      <c r="EC1524" t="s">
        <v>3</v>
      </c>
      <c r="EE1524">
        <v>65733328</v>
      </c>
      <c r="EF1524">
        <v>30</v>
      </c>
      <c r="EG1524" t="s">
        <v>24</v>
      </c>
      <c r="EH1524">
        <v>0</v>
      </c>
      <c r="EI1524" t="s">
        <v>3</v>
      </c>
      <c r="EJ1524">
        <v>1</v>
      </c>
      <c r="EK1524">
        <v>25</v>
      </c>
      <c r="EL1524" t="s">
        <v>623</v>
      </c>
      <c r="EM1524" t="s">
        <v>624</v>
      </c>
      <c r="EO1524" t="s">
        <v>3</v>
      </c>
      <c r="EQ1524">
        <v>0</v>
      </c>
      <c r="ER1524">
        <v>869.77</v>
      </c>
      <c r="ES1524">
        <v>869.77</v>
      </c>
      <c r="ET1524">
        <v>0</v>
      </c>
      <c r="EU1524">
        <v>0</v>
      </c>
      <c r="EV1524">
        <v>0</v>
      </c>
      <c r="EW1524">
        <v>0</v>
      </c>
      <c r="EX1524">
        <v>0</v>
      </c>
      <c r="FQ1524">
        <v>0</v>
      </c>
      <c r="FR1524">
        <v>0</v>
      </c>
      <c r="FS1524">
        <v>0</v>
      </c>
      <c r="FX1524">
        <v>146</v>
      </c>
      <c r="FY1524">
        <v>115</v>
      </c>
      <c r="GA1524" t="s">
        <v>3</v>
      </c>
      <c r="GD1524">
        <v>0</v>
      </c>
      <c r="GF1524">
        <v>-1401475713</v>
      </c>
      <c r="GG1524">
        <v>2</v>
      </c>
      <c r="GH1524">
        <v>1</v>
      </c>
      <c r="GI1524">
        <v>2</v>
      </c>
      <c r="GJ1524">
        <v>0</v>
      </c>
      <c r="GK1524">
        <f>ROUND(R1524*(R12)/100,2)</f>
        <v>0</v>
      </c>
      <c r="GL1524">
        <f t="shared" si="949"/>
        <v>0</v>
      </c>
      <c r="GM1524">
        <f t="shared" si="950"/>
        <v>1251.21</v>
      </c>
      <c r="GN1524">
        <f t="shared" si="951"/>
        <v>1251.21</v>
      </c>
      <c r="GO1524">
        <f t="shared" si="952"/>
        <v>0</v>
      </c>
      <c r="GP1524">
        <f t="shared" si="953"/>
        <v>0</v>
      </c>
      <c r="GR1524">
        <v>0</v>
      </c>
      <c r="GS1524">
        <v>0</v>
      </c>
      <c r="GT1524">
        <v>0</v>
      </c>
      <c r="GU1524" t="s">
        <v>3</v>
      </c>
      <c r="GV1524">
        <f t="shared" si="954"/>
        <v>0</v>
      </c>
      <c r="GW1524">
        <v>1</v>
      </c>
      <c r="GX1524">
        <f t="shared" si="955"/>
        <v>0</v>
      </c>
      <c r="HA1524">
        <v>0</v>
      </c>
      <c r="HB1524">
        <v>0</v>
      </c>
      <c r="HC1524">
        <f t="shared" si="956"/>
        <v>0</v>
      </c>
      <c r="HE1524" t="s">
        <v>3</v>
      </c>
      <c r="HF1524" t="s">
        <v>3</v>
      </c>
      <c r="HM1524" t="s">
        <v>3</v>
      </c>
      <c r="HN1524" t="s">
        <v>3</v>
      </c>
      <c r="HO1524" t="s">
        <v>3</v>
      </c>
      <c r="HP1524" t="s">
        <v>3</v>
      </c>
      <c r="HQ1524" t="s">
        <v>3</v>
      </c>
      <c r="HS1524">
        <v>0</v>
      </c>
      <c r="IK1524">
        <v>0</v>
      </c>
    </row>
    <row r="1525" spans="1:245" x14ac:dyDescent="0.2">
      <c r="A1525">
        <v>17</v>
      </c>
      <c r="B1525">
        <v>1</v>
      </c>
      <c r="C1525">
        <f>ROW(SmtRes!A483)</f>
        <v>483</v>
      </c>
      <c r="D1525">
        <f>ROW(EtalonRes!A529)</f>
        <v>529</v>
      </c>
      <c r="E1525" t="s">
        <v>370</v>
      </c>
      <c r="F1525" t="s">
        <v>628</v>
      </c>
      <c r="G1525" t="s">
        <v>629</v>
      </c>
      <c r="H1525" t="s">
        <v>630</v>
      </c>
      <c r="I1525">
        <f>ROUND(45/10,9)</f>
        <v>4.5</v>
      </c>
      <c r="J1525">
        <v>0</v>
      </c>
      <c r="K1525">
        <f>ROUND(45/10,9)</f>
        <v>4.5</v>
      </c>
      <c r="O1525">
        <f t="shared" si="927"/>
        <v>5817.23</v>
      </c>
      <c r="P1525">
        <f t="shared" si="928"/>
        <v>0</v>
      </c>
      <c r="Q1525">
        <f>(ROUND((ROUND((((ET1525*1.1))*AV1525*I1525),2)*BB1525),2)+ROUND((ROUND(((AE1525-((EU1525*1.1)))*AV1525*I1525),2)*BS1525),2))</f>
        <v>3073.8</v>
      </c>
      <c r="R1525">
        <f t="shared" si="929"/>
        <v>0</v>
      </c>
      <c r="S1525">
        <f t="shared" si="930"/>
        <v>2743.43</v>
      </c>
      <c r="T1525">
        <f t="shared" si="931"/>
        <v>0</v>
      </c>
      <c r="U1525">
        <f t="shared" si="932"/>
        <v>5.1308235</v>
      </c>
      <c r="V1525">
        <f t="shared" si="933"/>
        <v>0</v>
      </c>
      <c r="W1525">
        <f t="shared" si="934"/>
        <v>0</v>
      </c>
      <c r="X1525">
        <f t="shared" si="935"/>
        <v>3264.68</v>
      </c>
      <c r="Y1525">
        <f t="shared" si="935"/>
        <v>1536.32</v>
      </c>
      <c r="AA1525">
        <v>62853509</v>
      </c>
      <c r="AB1525">
        <f t="shared" si="936"/>
        <v>85.811000000000007</v>
      </c>
      <c r="AC1525">
        <f t="shared" si="937"/>
        <v>0</v>
      </c>
      <c r="AD1525">
        <f>ROUND(((((ET1525*1.1))-((EU1525*1.1)))+AE1525),6)</f>
        <v>73.634</v>
      </c>
      <c r="AE1525">
        <f t="shared" ref="AE1525:AF1528" si="957">ROUND(((EU1525*1.1)),6)</f>
        <v>0</v>
      </c>
      <c r="AF1525">
        <f t="shared" si="957"/>
        <v>12.177</v>
      </c>
      <c r="AG1525">
        <f t="shared" si="938"/>
        <v>0</v>
      </c>
      <c r="AH1525">
        <f t="shared" ref="AH1525:AI1528" si="958">((EW1525*1.1))</f>
        <v>1.089</v>
      </c>
      <c r="AI1525">
        <f t="shared" si="958"/>
        <v>0</v>
      </c>
      <c r="AJ1525">
        <f t="shared" si="939"/>
        <v>0</v>
      </c>
      <c r="AK1525">
        <v>78.010000000000005</v>
      </c>
      <c r="AL1525">
        <v>0</v>
      </c>
      <c r="AM1525">
        <v>66.94</v>
      </c>
      <c r="AN1525">
        <v>0</v>
      </c>
      <c r="AO1525">
        <v>11.07</v>
      </c>
      <c r="AP1525">
        <v>0</v>
      </c>
      <c r="AQ1525">
        <v>0.99</v>
      </c>
      <c r="AR1525">
        <v>0</v>
      </c>
      <c r="AS1525">
        <v>0</v>
      </c>
      <c r="AT1525">
        <v>119</v>
      </c>
      <c r="AU1525">
        <v>56</v>
      </c>
      <c r="AV1525">
        <v>1.0469999999999999</v>
      </c>
      <c r="AW1525">
        <v>1.079</v>
      </c>
      <c r="AZ1525">
        <v>1</v>
      </c>
      <c r="BA1525">
        <v>47.82</v>
      </c>
      <c r="BB1525">
        <v>8.86</v>
      </c>
      <c r="BC1525">
        <v>1</v>
      </c>
      <c r="BD1525" t="s">
        <v>3</v>
      </c>
      <c r="BE1525" t="s">
        <v>3</v>
      </c>
      <c r="BF1525" t="s">
        <v>3</v>
      </c>
      <c r="BG1525" t="s">
        <v>3</v>
      </c>
      <c r="BH1525">
        <v>0</v>
      </c>
      <c r="BI1525">
        <v>1</v>
      </c>
      <c r="BJ1525" t="s">
        <v>631</v>
      </c>
      <c r="BM1525">
        <v>25</v>
      </c>
      <c r="BN1525">
        <v>0</v>
      </c>
      <c r="BO1525" t="s">
        <v>628</v>
      </c>
      <c r="BP1525">
        <v>1</v>
      </c>
      <c r="BQ1525">
        <v>30</v>
      </c>
      <c r="BR1525">
        <v>0</v>
      </c>
      <c r="BS1525">
        <v>47.82</v>
      </c>
      <c r="BT1525">
        <v>1</v>
      </c>
      <c r="BU1525">
        <v>1</v>
      </c>
      <c r="BV1525">
        <v>1</v>
      </c>
      <c r="BW1525">
        <v>1</v>
      </c>
      <c r="BX1525">
        <v>1</v>
      </c>
      <c r="BY1525" t="s">
        <v>3</v>
      </c>
      <c r="BZ1525">
        <v>119</v>
      </c>
      <c r="CA1525">
        <v>56</v>
      </c>
      <c r="CB1525" t="s">
        <v>3</v>
      </c>
      <c r="CE1525">
        <v>30</v>
      </c>
      <c r="CF1525">
        <v>0</v>
      </c>
      <c r="CG1525">
        <v>0</v>
      </c>
      <c r="CM1525">
        <v>0</v>
      </c>
      <c r="CN1525" t="s">
        <v>1200</v>
      </c>
      <c r="CO1525">
        <v>0</v>
      </c>
      <c r="CP1525">
        <f t="shared" si="940"/>
        <v>5817.23</v>
      </c>
      <c r="CQ1525">
        <f t="shared" si="941"/>
        <v>0</v>
      </c>
      <c r="CR1525">
        <f>(ROUND((ROUND((((ET1525*1.1))*AV1525*1),2)*BB1525),2)+ROUND((ROUND(((AE1525-((EU1525*1.1)))*AV1525*1),2)*BS1525),2))</f>
        <v>683.02</v>
      </c>
      <c r="CS1525">
        <f t="shared" si="942"/>
        <v>0</v>
      </c>
      <c r="CT1525">
        <f t="shared" si="943"/>
        <v>609.71</v>
      </c>
      <c r="CU1525">
        <f t="shared" si="944"/>
        <v>0</v>
      </c>
      <c r="CV1525">
        <f t="shared" si="945"/>
        <v>1.1401829999999999</v>
      </c>
      <c r="CW1525">
        <f t="shared" si="946"/>
        <v>0</v>
      </c>
      <c r="CX1525">
        <f t="shared" si="946"/>
        <v>0</v>
      </c>
      <c r="CY1525">
        <f t="shared" si="947"/>
        <v>3264.6816999999996</v>
      </c>
      <c r="CZ1525">
        <f t="shared" si="948"/>
        <v>1536.3208</v>
      </c>
      <c r="DB1525">
        <v>125</v>
      </c>
      <c r="DC1525" t="s">
        <v>3</v>
      </c>
      <c r="DD1525" t="s">
        <v>3</v>
      </c>
      <c r="DE1525" t="s">
        <v>23</v>
      </c>
      <c r="DF1525" t="s">
        <v>23</v>
      </c>
      <c r="DG1525" t="s">
        <v>23</v>
      </c>
      <c r="DH1525" t="s">
        <v>3</v>
      </c>
      <c r="DI1525" t="s">
        <v>23</v>
      </c>
      <c r="DJ1525" t="s">
        <v>23</v>
      </c>
      <c r="DK1525" t="s">
        <v>3</v>
      </c>
      <c r="DL1525" t="s">
        <v>3</v>
      </c>
      <c r="DM1525" t="s">
        <v>3</v>
      </c>
      <c r="DN1525">
        <v>146</v>
      </c>
      <c r="DO1525">
        <v>115</v>
      </c>
      <c r="DP1525">
        <v>1.0469999999999999</v>
      </c>
      <c r="DQ1525">
        <v>1.079</v>
      </c>
      <c r="DU1525">
        <v>1013</v>
      </c>
      <c r="DV1525" t="s">
        <v>630</v>
      </c>
      <c r="DW1525" t="s">
        <v>630</v>
      </c>
      <c r="DX1525">
        <v>1</v>
      </c>
      <c r="DZ1525" t="s">
        <v>3</v>
      </c>
      <c r="EA1525" t="s">
        <v>3</v>
      </c>
      <c r="EB1525" t="s">
        <v>3</v>
      </c>
      <c r="EC1525" t="s">
        <v>3</v>
      </c>
      <c r="EE1525">
        <v>65733328</v>
      </c>
      <c r="EF1525">
        <v>30</v>
      </c>
      <c r="EG1525" t="s">
        <v>24</v>
      </c>
      <c r="EH1525">
        <v>0</v>
      </c>
      <c r="EI1525" t="s">
        <v>3</v>
      </c>
      <c r="EJ1525">
        <v>1</v>
      </c>
      <c r="EK1525">
        <v>25</v>
      </c>
      <c r="EL1525" t="s">
        <v>623</v>
      </c>
      <c r="EM1525" t="s">
        <v>624</v>
      </c>
      <c r="EO1525" t="s">
        <v>27</v>
      </c>
      <c r="EQ1525">
        <v>0</v>
      </c>
      <c r="ER1525">
        <v>78.010000000000005</v>
      </c>
      <c r="ES1525">
        <v>0</v>
      </c>
      <c r="ET1525">
        <v>66.94</v>
      </c>
      <c r="EU1525">
        <v>0</v>
      </c>
      <c r="EV1525">
        <v>11.07</v>
      </c>
      <c r="EW1525">
        <v>0.99</v>
      </c>
      <c r="EX1525">
        <v>0</v>
      </c>
      <c r="EY1525">
        <v>0</v>
      </c>
      <c r="FQ1525">
        <v>0</v>
      </c>
      <c r="FR1525">
        <v>0</v>
      </c>
      <c r="FS1525">
        <v>0</v>
      </c>
      <c r="FX1525">
        <v>146</v>
      </c>
      <c r="FY1525">
        <v>115</v>
      </c>
      <c r="GA1525" t="s">
        <v>3</v>
      </c>
      <c r="GD1525">
        <v>0</v>
      </c>
      <c r="GF1525">
        <v>59088891</v>
      </c>
      <c r="GG1525">
        <v>2</v>
      </c>
      <c r="GH1525">
        <v>1</v>
      </c>
      <c r="GI1525">
        <v>2</v>
      </c>
      <c r="GJ1525">
        <v>0</v>
      </c>
      <c r="GK1525">
        <f>ROUND(R1525*(R12)/100,2)</f>
        <v>0</v>
      </c>
      <c r="GL1525">
        <f t="shared" si="949"/>
        <v>0</v>
      </c>
      <c r="GM1525">
        <f t="shared" si="950"/>
        <v>10618.23</v>
      </c>
      <c r="GN1525">
        <f t="shared" si="951"/>
        <v>10618.23</v>
      </c>
      <c r="GO1525">
        <f t="shared" si="952"/>
        <v>0</v>
      </c>
      <c r="GP1525">
        <f t="shared" si="953"/>
        <v>0</v>
      </c>
      <c r="GR1525">
        <v>0</v>
      </c>
      <c r="GS1525">
        <v>3</v>
      </c>
      <c r="GT1525">
        <v>0</v>
      </c>
      <c r="GU1525" t="s">
        <v>3</v>
      </c>
      <c r="GV1525">
        <f t="shared" si="954"/>
        <v>0</v>
      </c>
      <c r="GW1525">
        <v>1</v>
      </c>
      <c r="GX1525">
        <f t="shared" si="955"/>
        <v>0</v>
      </c>
      <c r="HA1525">
        <v>0</v>
      </c>
      <c r="HB1525">
        <v>0</v>
      </c>
      <c r="HC1525">
        <f t="shared" si="956"/>
        <v>0</v>
      </c>
      <c r="HE1525" t="s">
        <v>3</v>
      </c>
      <c r="HF1525" t="s">
        <v>3</v>
      </c>
      <c r="HM1525" t="s">
        <v>3</v>
      </c>
      <c r="HN1525" t="s">
        <v>3</v>
      </c>
      <c r="HO1525" t="s">
        <v>3</v>
      </c>
      <c r="HP1525" t="s">
        <v>3</v>
      </c>
      <c r="HQ1525" t="s">
        <v>3</v>
      </c>
      <c r="HS1525">
        <v>0</v>
      </c>
      <c r="IK1525">
        <v>0</v>
      </c>
    </row>
    <row r="1526" spans="1:245" x14ac:dyDescent="0.2">
      <c r="A1526">
        <v>17</v>
      </c>
      <c r="B1526">
        <v>1</v>
      </c>
      <c r="E1526" t="s">
        <v>381</v>
      </c>
      <c r="F1526" t="s">
        <v>632</v>
      </c>
      <c r="G1526" t="s">
        <v>633</v>
      </c>
      <c r="H1526" t="s">
        <v>634</v>
      </c>
      <c r="I1526">
        <f>ROUND(45/100,9)</f>
        <v>0.45</v>
      </c>
      <c r="J1526">
        <v>0</v>
      </c>
      <c r="K1526">
        <f>ROUND(45/100,9)</f>
        <v>0.45</v>
      </c>
      <c r="O1526">
        <f t="shared" si="927"/>
        <v>6733.82</v>
      </c>
      <c r="P1526">
        <f t="shared" si="928"/>
        <v>327.98</v>
      </c>
      <c r="Q1526">
        <f>(ROUND((ROUND((((ET1526*1.1))*AV1526*I1526),2)*BB1526),2)+ROUND((ROUND(((AE1526-((EU1526*1.1)))*AV1526*I1526),2)*BS1526),2))</f>
        <v>1534.89</v>
      </c>
      <c r="R1526">
        <f t="shared" si="929"/>
        <v>449.03</v>
      </c>
      <c r="S1526">
        <f t="shared" si="930"/>
        <v>4870.95</v>
      </c>
      <c r="T1526">
        <f t="shared" si="931"/>
        <v>0</v>
      </c>
      <c r="U1526">
        <f t="shared" si="932"/>
        <v>7.2038834999999999</v>
      </c>
      <c r="V1526">
        <f t="shared" si="933"/>
        <v>0</v>
      </c>
      <c r="W1526">
        <f t="shared" si="934"/>
        <v>0</v>
      </c>
      <c r="X1526">
        <f t="shared" si="935"/>
        <v>5796.43</v>
      </c>
      <c r="Y1526">
        <f t="shared" si="935"/>
        <v>2727.73</v>
      </c>
      <c r="AA1526">
        <v>62853509</v>
      </c>
      <c r="AB1526">
        <f t="shared" si="936"/>
        <v>590.98599999999999</v>
      </c>
      <c r="AC1526">
        <f t="shared" si="937"/>
        <v>51.92</v>
      </c>
      <c r="AD1526">
        <f>ROUND(((((ET1526*1.1))-((EU1526*1.1)))+AE1526),6)</f>
        <v>322.86099999999999</v>
      </c>
      <c r="AE1526">
        <f t="shared" si="957"/>
        <v>19.931999999999999</v>
      </c>
      <c r="AF1526">
        <f t="shared" si="957"/>
        <v>216.20500000000001</v>
      </c>
      <c r="AG1526">
        <f t="shared" si="938"/>
        <v>0</v>
      </c>
      <c r="AH1526">
        <f t="shared" si="958"/>
        <v>15.290000000000001</v>
      </c>
      <c r="AI1526">
        <f t="shared" si="958"/>
        <v>0</v>
      </c>
      <c r="AJ1526">
        <f t="shared" si="939"/>
        <v>0</v>
      </c>
      <c r="AK1526">
        <v>541.98</v>
      </c>
      <c r="AL1526">
        <v>51.92</v>
      </c>
      <c r="AM1526">
        <v>293.51</v>
      </c>
      <c r="AN1526">
        <v>18.12</v>
      </c>
      <c r="AO1526">
        <v>196.55</v>
      </c>
      <c r="AP1526">
        <v>0</v>
      </c>
      <c r="AQ1526">
        <v>13.9</v>
      </c>
      <c r="AR1526">
        <v>0</v>
      </c>
      <c r="AS1526">
        <v>0</v>
      </c>
      <c r="AT1526">
        <v>119</v>
      </c>
      <c r="AU1526">
        <v>56</v>
      </c>
      <c r="AV1526">
        <v>1.0469999999999999</v>
      </c>
      <c r="AW1526">
        <v>1.079</v>
      </c>
      <c r="AZ1526">
        <v>1</v>
      </c>
      <c r="BA1526">
        <v>47.82</v>
      </c>
      <c r="BB1526">
        <v>10.09</v>
      </c>
      <c r="BC1526">
        <v>13.01</v>
      </c>
      <c r="BD1526" t="s">
        <v>3</v>
      </c>
      <c r="BE1526" t="s">
        <v>3</v>
      </c>
      <c r="BF1526" t="s">
        <v>3</v>
      </c>
      <c r="BG1526" t="s">
        <v>3</v>
      </c>
      <c r="BH1526">
        <v>0</v>
      </c>
      <c r="BI1526">
        <v>1</v>
      </c>
      <c r="BJ1526" t="s">
        <v>635</v>
      </c>
      <c r="BM1526">
        <v>25</v>
      </c>
      <c r="BN1526">
        <v>0</v>
      </c>
      <c r="BO1526" t="s">
        <v>632</v>
      </c>
      <c r="BP1526">
        <v>1</v>
      </c>
      <c r="BQ1526">
        <v>30</v>
      </c>
      <c r="BR1526">
        <v>0</v>
      </c>
      <c r="BS1526">
        <v>47.82</v>
      </c>
      <c r="BT1526">
        <v>1</v>
      </c>
      <c r="BU1526">
        <v>1</v>
      </c>
      <c r="BV1526">
        <v>1</v>
      </c>
      <c r="BW1526">
        <v>1</v>
      </c>
      <c r="BX1526">
        <v>1</v>
      </c>
      <c r="BY1526" t="s">
        <v>3</v>
      </c>
      <c r="BZ1526">
        <v>119</v>
      </c>
      <c r="CA1526">
        <v>56</v>
      </c>
      <c r="CB1526" t="s">
        <v>3</v>
      </c>
      <c r="CE1526">
        <v>30</v>
      </c>
      <c r="CF1526">
        <v>0</v>
      </c>
      <c r="CG1526">
        <v>0</v>
      </c>
      <c r="CM1526">
        <v>0</v>
      </c>
      <c r="CN1526" t="s">
        <v>1200</v>
      </c>
      <c r="CO1526">
        <v>0</v>
      </c>
      <c r="CP1526">
        <f t="shared" si="940"/>
        <v>6733.82</v>
      </c>
      <c r="CQ1526">
        <f t="shared" si="941"/>
        <v>728.82</v>
      </c>
      <c r="CR1526">
        <f>(ROUND((ROUND((((ET1526*1.1))*AV1526*1),2)*BB1526),2)+ROUND((ROUND(((AE1526-((EU1526*1.1)))*AV1526*1),2)*BS1526),2))</f>
        <v>3410.82</v>
      </c>
      <c r="CS1526">
        <f t="shared" si="942"/>
        <v>998</v>
      </c>
      <c r="CT1526">
        <f t="shared" si="943"/>
        <v>10825.01</v>
      </c>
      <c r="CU1526">
        <f t="shared" si="944"/>
        <v>0</v>
      </c>
      <c r="CV1526">
        <f t="shared" si="945"/>
        <v>16.00863</v>
      </c>
      <c r="CW1526">
        <f t="shared" si="946"/>
        <v>0</v>
      </c>
      <c r="CX1526">
        <f t="shared" si="946"/>
        <v>0</v>
      </c>
      <c r="CY1526">
        <f t="shared" si="947"/>
        <v>5796.4304999999995</v>
      </c>
      <c r="CZ1526">
        <f t="shared" si="948"/>
        <v>2727.732</v>
      </c>
      <c r="DB1526">
        <v>126</v>
      </c>
      <c r="DC1526" t="s">
        <v>3</v>
      </c>
      <c r="DD1526" t="s">
        <v>3</v>
      </c>
      <c r="DE1526" t="s">
        <v>23</v>
      </c>
      <c r="DF1526" t="s">
        <v>23</v>
      </c>
      <c r="DG1526" t="s">
        <v>23</v>
      </c>
      <c r="DH1526" t="s">
        <v>3</v>
      </c>
      <c r="DI1526" t="s">
        <v>23</v>
      </c>
      <c r="DJ1526" t="s">
        <v>23</v>
      </c>
      <c r="DK1526" t="s">
        <v>3</v>
      </c>
      <c r="DL1526" t="s">
        <v>3</v>
      </c>
      <c r="DM1526" t="s">
        <v>3</v>
      </c>
      <c r="DN1526">
        <v>146</v>
      </c>
      <c r="DO1526">
        <v>115</v>
      </c>
      <c r="DP1526">
        <v>1.0469999999999999</v>
      </c>
      <c r="DQ1526">
        <v>1.079</v>
      </c>
      <c r="DU1526">
        <v>1013</v>
      </c>
      <c r="DV1526" t="s">
        <v>634</v>
      </c>
      <c r="DW1526" t="s">
        <v>634</v>
      </c>
      <c r="DX1526">
        <v>1</v>
      </c>
      <c r="DZ1526" t="s">
        <v>3</v>
      </c>
      <c r="EA1526" t="s">
        <v>3</v>
      </c>
      <c r="EB1526" t="s">
        <v>3</v>
      </c>
      <c r="EC1526" t="s">
        <v>3</v>
      </c>
      <c r="EE1526">
        <v>65733328</v>
      </c>
      <c r="EF1526">
        <v>30</v>
      </c>
      <c r="EG1526" t="s">
        <v>24</v>
      </c>
      <c r="EH1526">
        <v>0</v>
      </c>
      <c r="EI1526" t="s">
        <v>3</v>
      </c>
      <c r="EJ1526">
        <v>1</v>
      </c>
      <c r="EK1526">
        <v>25</v>
      </c>
      <c r="EL1526" t="s">
        <v>623</v>
      </c>
      <c r="EM1526" t="s">
        <v>624</v>
      </c>
      <c r="EO1526" t="s">
        <v>27</v>
      </c>
      <c r="EQ1526">
        <v>0</v>
      </c>
      <c r="ER1526">
        <v>541.98</v>
      </c>
      <c r="ES1526">
        <v>51.92</v>
      </c>
      <c r="ET1526">
        <v>293.51</v>
      </c>
      <c r="EU1526">
        <v>18.12</v>
      </c>
      <c r="EV1526">
        <v>196.55</v>
      </c>
      <c r="EW1526">
        <v>13.9</v>
      </c>
      <c r="EX1526">
        <v>0</v>
      </c>
      <c r="EY1526">
        <v>0</v>
      </c>
      <c r="FQ1526">
        <v>0</v>
      </c>
      <c r="FR1526">
        <v>0</v>
      </c>
      <c r="FS1526">
        <v>0</v>
      </c>
      <c r="FX1526">
        <v>146</v>
      </c>
      <c r="FY1526">
        <v>115</v>
      </c>
      <c r="GA1526" t="s">
        <v>3</v>
      </c>
      <c r="GD1526">
        <v>0</v>
      </c>
      <c r="GF1526">
        <v>434837328</v>
      </c>
      <c r="GG1526">
        <v>2</v>
      </c>
      <c r="GH1526">
        <v>1</v>
      </c>
      <c r="GI1526">
        <v>2</v>
      </c>
      <c r="GJ1526">
        <v>0</v>
      </c>
      <c r="GK1526">
        <f>ROUND(R1526*(R12)/100,2)</f>
        <v>718.45</v>
      </c>
      <c r="GL1526">
        <f t="shared" si="949"/>
        <v>0</v>
      </c>
      <c r="GM1526">
        <f t="shared" si="950"/>
        <v>15976.43</v>
      </c>
      <c r="GN1526">
        <f t="shared" si="951"/>
        <v>15976.43</v>
      </c>
      <c r="GO1526">
        <f t="shared" si="952"/>
        <v>0</v>
      </c>
      <c r="GP1526">
        <f t="shared" si="953"/>
        <v>0</v>
      </c>
      <c r="GR1526">
        <v>0</v>
      </c>
      <c r="GS1526">
        <v>0</v>
      </c>
      <c r="GT1526">
        <v>0</v>
      </c>
      <c r="GU1526" t="s">
        <v>3</v>
      </c>
      <c r="GV1526">
        <f t="shared" si="954"/>
        <v>0</v>
      </c>
      <c r="GW1526">
        <v>1</v>
      </c>
      <c r="GX1526">
        <f t="shared" si="955"/>
        <v>0</v>
      </c>
      <c r="HA1526">
        <v>0</v>
      </c>
      <c r="HB1526">
        <v>0</v>
      </c>
      <c r="HC1526">
        <f t="shared" si="956"/>
        <v>0</v>
      </c>
      <c r="HE1526" t="s">
        <v>3</v>
      </c>
      <c r="HF1526" t="s">
        <v>3</v>
      </c>
      <c r="HM1526" t="s">
        <v>3</v>
      </c>
      <c r="HN1526" t="s">
        <v>3</v>
      </c>
      <c r="HO1526" t="s">
        <v>3</v>
      </c>
      <c r="HP1526" t="s">
        <v>3</v>
      </c>
      <c r="HQ1526" t="s">
        <v>3</v>
      </c>
      <c r="HS1526">
        <v>0</v>
      </c>
      <c r="IK1526">
        <v>0</v>
      </c>
    </row>
    <row r="1527" spans="1:245" x14ac:dyDescent="0.2">
      <c r="A1527">
        <v>17</v>
      </c>
      <c r="B1527">
        <v>1</v>
      </c>
      <c r="E1527" t="s">
        <v>386</v>
      </c>
      <c r="F1527" t="s">
        <v>636</v>
      </c>
      <c r="G1527" t="s">
        <v>637</v>
      </c>
      <c r="H1527" t="s">
        <v>634</v>
      </c>
      <c r="I1527">
        <f>ROUND(45/100,9)</f>
        <v>0.45</v>
      </c>
      <c r="J1527">
        <v>0</v>
      </c>
      <c r="K1527">
        <f>ROUND(45/100,9)</f>
        <v>0.45</v>
      </c>
      <c r="O1527">
        <f t="shared" si="927"/>
        <v>611.78</v>
      </c>
      <c r="P1527">
        <f t="shared" si="928"/>
        <v>64.11</v>
      </c>
      <c r="Q1527">
        <f>(ROUND((ROUND((((ET1527*1.1))*AV1527*I1527),2)*BB1527),2)+ROUND((ROUND(((AE1527-((EU1527*1.1)))*AV1527*I1527),2)*BS1527),2))</f>
        <v>141.19999999999999</v>
      </c>
      <c r="R1527">
        <f t="shared" si="929"/>
        <v>72.69</v>
      </c>
      <c r="S1527">
        <f t="shared" si="930"/>
        <v>406.47</v>
      </c>
      <c r="T1527">
        <f t="shared" si="931"/>
        <v>0</v>
      </c>
      <c r="U1527">
        <f t="shared" si="932"/>
        <v>0.60118740000000004</v>
      </c>
      <c r="V1527">
        <f t="shared" si="933"/>
        <v>0</v>
      </c>
      <c r="W1527">
        <f t="shared" si="934"/>
        <v>0</v>
      </c>
      <c r="X1527">
        <f t="shared" si="935"/>
        <v>483.7</v>
      </c>
      <c r="Y1527">
        <f t="shared" si="935"/>
        <v>227.62</v>
      </c>
      <c r="AA1527">
        <v>62853509</v>
      </c>
      <c r="AB1527">
        <f t="shared" si="936"/>
        <v>44.222000000000001</v>
      </c>
      <c r="AC1527">
        <f t="shared" si="937"/>
        <v>8.7799999999999994</v>
      </c>
      <c r="AD1527">
        <f>ROUND(((((ET1527*1.1))-((EU1527*1.1)))+AE1527),6)</f>
        <v>17.402000000000001</v>
      </c>
      <c r="AE1527">
        <f t="shared" si="957"/>
        <v>3.234</v>
      </c>
      <c r="AF1527">
        <f t="shared" si="957"/>
        <v>18.04</v>
      </c>
      <c r="AG1527">
        <f t="shared" si="938"/>
        <v>0</v>
      </c>
      <c r="AH1527">
        <f t="shared" si="958"/>
        <v>1.276</v>
      </c>
      <c r="AI1527">
        <f t="shared" si="958"/>
        <v>0</v>
      </c>
      <c r="AJ1527">
        <f t="shared" si="939"/>
        <v>0</v>
      </c>
      <c r="AK1527">
        <v>41</v>
      </c>
      <c r="AL1527">
        <v>8.7799999999999994</v>
      </c>
      <c r="AM1527">
        <v>15.82</v>
      </c>
      <c r="AN1527">
        <v>2.94</v>
      </c>
      <c r="AO1527">
        <v>16.399999999999999</v>
      </c>
      <c r="AP1527">
        <v>0</v>
      </c>
      <c r="AQ1527">
        <v>1.1599999999999999</v>
      </c>
      <c r="AR1527">
        <v>0</v>
      </c>
      <c r="AS1527">
        <v>0</v>
      </c>
      <c r="AT1527">
        <v>119</v>
      </c>
      <c r="AU1527">
        <v>56</v>
      </c>
      <c r="AV1527">
        <v>1.0469999999999999</v>
      </c>
      <c r="AW1527">
        <v>1.079</v>
      </c>
      <c r="AZ1527">
        <v>1</v>
      </c>
      <c r="BA1527">
        <v>47.82</v>
      </c>
      <c r="BB1527">
        <v>17.22</v>
      </c>
      <c r="BC1527">
        <v>15.05</v>
      </c>
      <c r="BD1527" t="s">
        <v>3</v>
      </c>
      <c r="BE1527" t="s">
        <v>3</v>
      </c>
      <c r="BF1527" t="s">
        <v>3</v>
      </c>
      <c r="BG1527" t="s">
        <v>3</v>
      </c>
      <c r="BH1527">
        <v>0</v>
      </c>
      <c r="BI1527">
        <v>1</v>
      </c>
      <c r="BJ1527" t="s">
        <v>638</v>
      </c>
      <c r="BM1527">
        <v>25</v>
      </c>
      <c r="BN1527">
        <v>0</v>
      </c>
      <c r="BO1527" t="s">
        <v>636</v>
      </c>
      <c r="BP1527">
        <v>1</v>
      </c>
      <c r="BQ1527">
        <v>30</v>
      </c>
      <c r="BR1527">
        <v>0</v>
      </c>
      <c r="BS1527">
        <v>47.82</v>
      </c>
      <c r="BT1527">
        <v>1</v>
      </c>
      <c r="BU1527">
        <v>1</v>
      </c>
      <c r="BV1527">
        <v>1</v>
      </c>
      <c r="BW1527">
        <v>1</v>
      </c>
      <c r="BX1527">
        <v>1</v>
      </c>
      <c r="BY1527" t="s">
        <v>3</v>
      </c>
      <c r="BZ1527">
        <v>119</v>
      </c>
      <c r="CA1527">
        <v>56</v>
      </c>
      <c r="CB1527" t="s">
        <v>3</v>
      </c>
      <c r="CE1527">
        <v>30</v>
      </c>
      <c r="CF1527">
        <v>0</v>
      </c>
      <c r="CG1527">
        <v>0</v>
      </c>
      <c r="CM1527">
        <v>0</v>
      </c>
      <c r="CN1527" t="s">
        <v>1200</v>
      </c>
      <c r="CO1527">
        <v>0</v>
      </c>
      <c r="CP1527">
        <f t="shared" si="940"/>
        <v>611.78</v>
      </c>
      <c r="CQ1527">
        <f t="shared" si="941"/>
        <v>142.52000000000001</v>
      </c>
      <c r="CR1527">
        <f>(ROUND((ROUND((((ET1527*1.1))*AV1527*1),2)*BB1527),2)+ROUND((ROUND(((AE1527-((EU1527*1.1)))*AV1527*1),2)*BS1527),2))</f>
        <v>313.75</v>
      </c>
      <c r="CS1527">
        <f t="shared" si="942"/>
        <v>162.11000000000001</v>
      </c>
      <c r="CT1527">
        <f t="shared" si="943"/>
        <v>903.32</v>
      </c>
      <c r="CU1527">
        <f t="shared" si="944"/>
        <v>0</v>
      </c>
      <c r="CV1527">
        <f t="shared" si="945"/>
        <v>1.3359719999999999</v>
      </c>
      <c r="CW1527">
        <f t="shared" si="946"/>
        <v>0</v>
      </c>
      <c r="CX1527">
        <f t="shared" si="946"/>
        <v>0</v>
      </c>
      <c r="CY1527">
        <f t="shared" si="947"/>
        <v>483.69929999999999</v>
      </c>
      <c r="CZ1527">
        <f t="shared" si="948"/>
        <v>227.62320000000003</v>
      </c>
      <c r="DB1527">
        <v>127</v>
      </c>
      <c r="DC1527" t="s">
        <v>3</v>
      </c>
      <c r="DD1527" t="s">
        <v>3</v>
      </c>
      <c r="DE1527" t="s">
        <v>23</v>
      </c>
      <c r="DF1527" t="s">
        <v>23</v>
      </c>
      <c r="DG1527" t="s">
        <v>23</v>
      </c>
      <c r="DH1527" t="s">
        <v>3</v>
      </c>
      <c r="DI1527" t="s">
        <v>23</v>
      </c>
      <c r="DJ1527" t="s">
        <v>23</v>
      </c>
      <c r="DK1527" t="s">
        <v>3</v>
      </c>
      <c r="DL1527" t="s">
        <v>3</v>
      </c>
      <c r="DM1527" t="s">
        <v>3</v>
      </c>
      <c r="DN1527">
        <v>146</v>
      </c>
      <c r="DO1527">
        <v>115</v>
      </c>
      <c r="DP1527">
        <v>1.0469999999999999</v>
      </c>
      <c r="DQ1527">
        <v>1.079</v>
      </c>
      <c r="DU1527">
        <v>1013</v>
      </c>
      <c r="DV1527" t="s">
        <v>634</v>
      </c>
      <c r="DW1527" t="s">
        <v>634</v>
      </c>
      <c r="DX1527">
        <v>1</v>
      </c>
      <c r="DZ1527" t="s">
        <v>3</v>
      </c>
      <c r="EA1527" t="s">
        <v>3</v>
      </c>
      <c r="EB1527" t="s">
        <v>3</v>
      </c>
      <c r="EC1527" t="s">
        <v>3</v>
      </c>
      <c r="EE1527">
        <v>65733328</v>
      </c>
      <c r="EF1527">
        <v>30</v>
      </c>
      <c r="EG1527" t="s">
        <v>24</v>
      </c>
      <c r="EH1527">
        <v>0</v>
      </c>
      <c r="EI1527" t="s">
        <v>3</v>
      </c>
      <c r="EJ1527">
        <v>1</v>
      </c>
      <c r="EK1527">
        <v>25</v>
      </c>
      <c r="EL1527" t="s">
        <v>623</v>
      </c>
      <c r="EM1527" t="s">
        <v>624</v>
      </c>
      <c r="EO1527" t="s">
        <v>27</v>
      </c>
      <c r="EQ1527">
        <v>0</v>
      </c>
      <c r="ER1527">
        <v>41</v>
      </c>
      <c r="ES1527">
        <v>8.7799999999999994</v>
      </c>
      <c r="ET1527">
        <v>15.82</v>
      </c>
      <c r="EU1527">
        <v>2.94</v>
      </c>
      <c r="EV1527">
        <v>16.399999999999999</v>
      </c>
      <c r="EW1527">
        <v>1.1599999999999999</v>
      </c>
      <c r="EX1527">
        <v>0</v>
      </c>
      <c r="EY1527">
        <v>0</v>
      </c>
      <c r="FQ1527">
        <v>0</v>
      </c>
      <c r="FR1527">
        <v>0</v>
      </c>
      <c r="FS1527">
        <v>0</v>
      </c>
      <c r="FX1527">
        <v>146</v>
      </c>
      <c r="FY1527">
        <v>115</v>
      </c>
      <c r="GA1527" t="s">
        <v>3</v>
      </c>
      <c r="GD1527">
        <v>0</v>
      </c>
      <c r="GF1527">
        <v>56033614</v>
      </c>
      <c r="GG1527">
        <v>2</v>
      </c>
      <c r="GH1527">
        <v>1</v>
      </c>
      <c r="GI1527">
        <v>2</v>
      </c>
      <c r="GJ1527">
        <v>0</v>
      </c>
      <c r="GK1527">
        <f>ROUND(R1527*(R12)/100,2)</f>
        <v>116.3</v>
      </c>
      <c r="GL1527">
        <f t="shared" si="949"/>
        <v>0</v>
      </c>
      <c r="GM1527">
        <f t="shared" si="950"/>
        <v>1439.4</v>
      </c>
      <c r="GN1527">
        <f t="shared" si="951"/>
        <v>1439.4</v>
      </c>
      <c r="GO1527">
        <f t="shared" si="952"/>
        <v>0</v>
      </c>
      <c r="GP1527">
        <f t="shared" si="953"/>
        <v>0</v>
      </c>
      <c r="GR1527">
        <v>0</v>
      </c>
      <c r="GS1527">
        <v>0</v>
      </c>
      <c r="GT1527">
        <v>0</v>
      </c>
      <c r="GU1527" t="s">
        <v>3</v>
      </c>
      <c r="GV1527">
        <f t="shared" si="954"/>
        <v>0</v>
      </c>
      <c r="GW1527">
        <v>1</v>
      </c>
      <c r="GX1527">
        <f t="shared" si="955"/>
        <v>0</v>
      </c>
      <c r="HA1527">
        <v>0</v>
      </c>
      <c r="HB1527">
        <v>0</v>
      </c>
      <c r="HC1527">
        <f t="shared" si="956"/>
        <v>0</v>
      </c>
      <c r="HE1527" t="s">
        <v>3</v>
      </c>
      <c r="HF1527" t="s">
        <v>3</v>
      </c>
      <c r="HM1527" t="s">
        <v>3</v>
      </c>
      <c r="HN1527" t="s">
        <v>3</v>
      </c>
      <c r="HO1527" t="s">
        <v>3</v>
      </c>
      <c r="HP1527" t="s">
        <v>3</v>
      </c>
      <c r="HQ1527" t="s">
        <v>3</v>
      </c>
      <c r="HS1527">
        <v>0</v>
      </c>
      <c r="IK1527">
        <v>0</v>
      </c>
    </row>
    <row r="1528" spans="1:245" x14ac:dyDescent="0.2">
      <c r="A1528">
        <v>17</v>
      </c>
      <c r="B1528">
        <v>1</v>
      </c>
      <c r="E1528" t="s">
        <v>397</v>
      </c>
      <c r="F1528" t="s">
        <v>639</v>
      </c>
      <c r="G1528" t="s">
        <v>640</v>
      </c>
      <c r="H1528" t="s">
        <v>641</v>
      </c>
      <c r="I1528">
        <f>ROUND(0.042/10,9)</f>
        <v>4.1999999999999997E-3</v>
      </c>
      <c r="J1528">
        <v>0</v>
      </c>
      <c r="K1528">
        <f>ROUND(0.042/10,9)</f>
        <v>4.1999999999999997E-3</v>
      </c>
      <c r="O1528">
        <f t="shared" si="927"/>
        <v>270.66000000000003</v>
      </c>
      <c r="P1528">
        <f t="shared" si="928"/>
        <v>0</v>
      </c>
      <c r="Q1528">
        <f>(ROUND((ROUND((((ET1528*1.1))*AV1528*I1528),2)*BB1528),2)+ROUND((ROUND(((AE1528-((EU1528*1.1)))*AV1528*I1528),2)*BS1528),2))</f>
        <v>0</v>
      </c>
      <c r="R1528">
        <f t="shared" si="929"/>
        <v>0</v>
      </c>
      <c r="S1528">
        <f t="shared" si="930"/>
        <v>270.66000000000003</v>
      </c>
      <c r="T1528">
        <f t="shared" si="931"/>
        <v>0</v>
      </c>
      <c r="U1528">
        <f t="shared" si="932"/>
        <v>0.448402878</v>
      </c>
      <c r="V1528">
        <f t="shared" si="933"/>
        <v>0</v>
      </c>
      <c r="W1528">
        <f t="shared" si="934"/>
        <v>0</v>
      </c>
      <c r="X1528">
        <f t="shared" si="935"/>
        <v>322.08999999999997</v>
      </c>
      <c r="Y1528">
        <f t="shared" si="935"/>
        <v>151.57</v>
      </c>
      <c r="AA1528">
        <v>62853509</v>
      </c>
      <c r="AB1528">
        <f t="shared" si="936"/>
        <v>1286.857</v>
      </c>
      <c r="AC1528">
        <f t="shared" si="937"/>
        <v>0</v>
      </c>
      <c r="AD1528">
        <f>ROUND(((((ET1528*1.1))-((EU1528*1.1)))+AE1528),6)</f>
        <v>0</v>
      </c>
      <c r="AE1528">
        <f t="shared" si="957"/>
        <v>0</v>
      </c>
      <c r="AF1528">
        <f t="shared" si="957"/>
        <v>1286.857</v>
      </c>
      <c r="AG1528">
        <f t="shared" si="938"/>
        <v>0</v>
      </c>
      <c r="AH1528">
        <f t="shared" si="958"/>
        <v>101.97000000000001</v>
      </c>
      <c r="AI1528">
        <f t="shared" si="958"/>
        <v>0</v>
      </c>
      <c r="AJ1528">
        <f t="shared" si="939"/>
        <v>0</v>
      </c>
      <c r="AK1528">
        <v>1169.8699999999999</v>
      </c>
      <c r="AL1528">
        <v>0</v>
      </c>
      <c r="AM1528">
        <v>0</v>
      </c>
      <c r="AN1528">
        <v>0</v>
      </c>
      <c r="AO1528">
        <v>1169.8699999999999</v>
      </c>
      <c r="AP1528">
        <v>0</v>
      </c>
      <c r="AQ1528">
        <v>92.7</v>
      </c>
      <c r="AR1528">
        <v>0</v>
      </c>
      <c r="AS1528">
        <v>0</v>
      </c>
      <c r="AT1528">
        <v>119</v>
      </c>
      <c r="AU1528">
        <v>56</v>
      </c>
      <c r="AV1528">
        <v>1.0469999999999999</v>
      </c>
      <c r="AW1528">
        <v>1.079</v>
      </c>
      <c r="AZ1528">
        <v>1</v>
      </c>
      <c r="BA1528">
        <v>47.82</v>
      </c>
      <c r="BB1528">
        <v>1</v>
      </c>
      <c r="BC1528">
        <v>1</v>
      </c>
      <c r="BD1528" t="s">
        <v>3</v>
      </c>
      <c r="BE1528" t="s">
        <v>3</v>
      </c>
      <c r="BF1528" t="s">
        <v>3</v>
      </c>
      <c r="BG1528" t="s">
        <v>3</v>
      </c>
      <c r="BH1528">
        <v>0</v>
      </c>
      <c r="BI1528">
        <v>1</v>
      </c>
      <c r="BJ1528" t="s">
        <v>642</v>
      </c>
      <c r="BM1528">
        <v>25</v>
      </c>
      <c r="BN1528">
        <v>0</v>
      </c>
      <c r="BO1528" t="s">
        <v>639</v>
      </c>
      <c r="BP1528">
        <v>1</v>
      </c>
      <c r="BQ1528">
        <v>30</v>
      </c>
      <c r="BR1528">
        <v>0</v>
      </c>
      <c r="BS1528">
        <v>47.82</v>
      </c>
      <c r="BT1528">
        <v>1</v>
      </c>
      <c r="BU1528">
        <v>1</v>
      </c>
      <c r="BV1528">
        <v>1</v>
      </c>
      <c r="BW1528">
        <v>1</v>
      </c>
      <c r="BX1528">
        <v>1</v>
      </c>
      <c r="BY1528" t="s">
        <v>3</v>
      </c>
      <c r="BZ1528">
        <v>119</v>
      </c>
      <c r="CA1528">
        <v>56</v>
      </c>
      <c r="CB1528" t="s">
        <v>3</v>
      </c>
      <c r="CE1528">
        <v>30</v>
      </c>
      <c r="CF1528">
        <v>0</v>
      </c>
      <c r="CG1528">
        <v>0</v>
      </c>
      <c r="CM1528">
        <v>0</v>
      </c>
      <c r="CN1528" t="s">
        <v>1200</v>
      </c>
      <c r="CO1528">
        <v>0</v>
      </c>
      <c r="CP1528">
        <f t="shared" si="940"/>
        <v>270.66000000000003</v>
      </c>
      <c r="CQ1528">
        <f t="shared" si="941"/>
        <v>0</v>
      </c>
      <c r="CR1528">
        <f>(ROUND((ROUND((((ET1528*1.1))*AV1528*1),2)*BB1528),2)+ROUND((ROUND(((AE1528-((EU1528*1.1)))*AV1528*1),2)*BS1528),2))</f>
        <v>0</v>
      </c>
      <c r="CS1528">
        <f t="shared" si="942"/>
        <v>0</v>
      </c>
      <c r="CT1528">
        <f t="shared" si="943"/>
        <v>64429.8</v>
      </c>
      <c r="CU1528">
        <f t="shared" si="944"/>
        <v>0</v>
      </c>
      <c r="CV1528">
        <f t="shared" si="945"/>
        <v>106.76259</v>
      </c>
      <c r="CW1528">
        <f t="shared" si="946"/>
        <v>0</v>
      </c>
      <c r="CX1528">
        <f t="shared" si="946"/>
        <v>0</v>
      </c>
      <c r="CY1528">
        <f t="shared" si="947"/>
        <v>322.08539999999999</v>
      </c>
      <c r="CZ1528">
        <f t="shared" si="948"/>
        <v>151.56960000000004</v>
      </c>
      <c r="DB1528">
        <v>128</v>
      </c>
      <c r="DC1528" t="s">
        <v>3</v>
      </c>
      <c r="DD1528" t="s">
        <v>3</v>
      </c>
      <c r="DE1528" t="s">
        <v>23</v>
      </c>
      <c r="DF1528" t="s">
        <v>23</v>
      </c>
      <c r="DG1528" t="s">
        <v>23</v>
      </c>
      <c r="DH1528" t="s">
        <v>3</v>
      </c>
      <c r="DI1528" t="s">
        <v>23</v>
      </c>
      <c r="DJ1528" t="s">
        <v>23</v>
      </c>
      <c r="DK1528" t="s">
        <v>3</v>
      </c>
      <c r="DL1528" t="s">
        <v>3</v>
      </c>
      <c r="DM1528" t="s">
        <v>3</v>
      </c>
      <c r="DN1528">
        <v>146</v>
      </c>
      <c r="DO1528">
        <v>115</v>
      </c>
      <c r="DP1528">
        <v>1.0469999999999999</v>
      </c>
      <c r="DQ1528">
        <v>1.079</v>
      </c>
      <c r="DU1528">
        <v>1013</v>
      </c>
      <c r="DV1528" t="s">
        <v>641</v>
      </c>
      <c r="DW1528" t="s">
        <v>641</v>
      </c>
      <c r="DX1528">
        <v>1</v>
      </c>
      <c r="DZ1528" t="s">
        <v>3</v>
      </c>
      <c r="EA1528" t="s">
        <v>3</v>
      </c>
      <c r="EB1528" t="s">
        <v>3</v>
      </c>
      <c r="EC1528" t="s">
        <v>3</v>
      </c>
      <c r="EE1528">
        <v>65733328</v>
      </c>
      <c r="EF1528">
        <v>30</v>
      </c>
      <c r="EG1528" t="s">
        <v>24</v>
      </c>
      <c r="EH1528">
        <v>0</v>
      </c>
      <c r="EI1528" t="s">
        <v>3</v>
      </c>
      <c r="EJ1528">
        <v>1</v>
      </c>
      <c r="EK1528">
        <v>25</v>
      </c>
      <c r="EL1528" t="s">
        <v>623</v>
      </c>
      <c r="EM1528" t="s">
        <v>624</v>
      </c>
      <c r="EO1528" t="s">
        <v>27</v>
      </c>
      <c r="EQ1528">
        <v>0</v>
      </c>
      <c r="ER1528">
        <v>1169.8699999999999</v>
      </c>
      <c r="ES1528">
        <v>0</v>
      </c>
      <c r="ET1528">
        <v>0</v>
      </c>
      <c r="EU1528">
        <v>0</v>
      </c>
      <c r="EV1528">
        <v>1169.8699999999999</v>
      </c>
      <c r="EW1528">
        <v>92.7</v>
      </c>
      <c r="EX1528">
        <v>0</v>
      </c>
      <c r="EY1528">
        <v>0</v>
      </c>
      <c r="FQ1528">
        <v>0</v>
      </c>
      <c r="FR1528">
        <v>0</v>
      </c>
      <c r="FS1528">
        <v>0</v>
      </c>
      <c r="FX1528">
        <v>146</v>
      </c>
      <c r="FY1528">
        <v>115</v>
      </c>
      <c r="GA1528" t="s">
        <v>3</v>
      </c>
      <c r="GD1528">
        <v>0</v>
      </c>
      <c r="GF1528">
        <v>-1923536058</v>
      </c>
      <c r="GG1528">
        <v>2</v>
      </c>
      <c r="GH1528">
        <v>1</v>
      </c>
      <c r="GI1528">
        <v>2</v>
      </c>
      <c r="GJ1528">
        <v>0</v>
      </c>
      <c r="GK1528">
        <f>ROUND(R1528*(R12)/100,2)</f>
        <v>0</v>
      </c>
      <c r="GL1528">
        <f t="shared" si="949"/>
        <v>0</v>
      </c>
      <c r="GM1528">
        <f t="shared" si="950"/>
        <v>744.32</v>
      </c>
      <c r="GN1528">
        <f t="shared" si="951"/>
        <v>744.32</v>
      </c>
      <c r="GO1528">
        <f t="shared" si="952"/>
        <v>0</v>
      </c>
      <c r="GP1528">
        <f t="shared" si="953"/>
        <v>0</v>
      </c>
      <c r="GR1528">
        <v>0</v>
      </c>
      <c r="GS1528">
        <v>0</v>
      </c>
      <c r="GT1528">
        <v>0</v>
      </c>
      <c r="GU1528" t="s">
        <v>3</v>
      </c>
      <c r="GV1528">
        <f t="shared" si="954"/>
        <v>0</v>
      </c>
      <c r="GW1528">
        <v>1</v>
      </c>
      <c r="GX1528">
        <f t="shared" si="955"/>
        <v>0</v>
      </c>
      <c r="HA1528">
        <v>0</v>
      </c>
      <c r="HB1528">
        <v>0</v>
      </c>
      <c r="HC1528">
        <f t="shared" si="956"/>
        <v>0</v>
      </c>
      <c r="HE1528" t="s">
        <v>3</v>
      </c>
      <c r="HF1528" t="s">
        <v>3</v>
      </c>
      <c r="HM1528" t="s">
        <v>3</v>
      </c>
      <c r="HN1528" t="s">
        <v>3</v>
      </c>
      <c r="HO1528" t="s">
        <v>3</v>
      </c>
      <c r="HP1528" t="s">
        <v>3</v>
      </c>
      <c r="HQ1528" t="s">
        <v>3</v>
      </c>
      <c r="HS1528">
        <v>0</v>
      </c>
      <c r="IK1528">
        <v>0</v>
      </c>
    </row>
    <row r="1529" spans="1:245" x14ac:dyDescent="0.2">
      <c r="A1529">
        <v>18</v>
      </c>
      <c r="B1529">
        <v>1</v>
      </c>
      <c r="E1529" t="s">
        <v>398</v>
      </c>
      <c r="F1529" t="s">
        <v>643</v>
      </c>
      <c r="G1529" t="s">
        <v>644</v>
      </c>
      <c r="H1529" t="s">
        <v>209</v>
      </c>
      <c r="I1529">
        <f>I1528*J1529</f>
        <v>45</v>
      </c>
      <c r="J1529">
        <v>10714.285714285716</v>
      </c>
      <c r="K1529">
        <v>10714.285714</v>
      </c>
      <c r="O1529">
        <f t="shared" si="927"/>
        <v>575.1</v>
      </c>
      <c r="P1529">
        <f t="shared" si="928"/>
        <v>575.1</v>
      </c>
      <c r="Q1529">
        <f>(ROUND((ROUND(((ET1529)*AV1529*I1529),2)*BB1529),2)+ROUND((ROUND(((AE1529-(EU1529))*AV1529*I1529),2)*BS1529),2))</f>
        <v>0</v>
      </c>
      <c r="R1529">
        <f t="shared" si="929"/>
        <v>0</v>
      </c>
      <c r="S1529">
        <f t="shared" si="930"/>
        <v>0</v>
      </c>
      <c r="T1529">
        <f t="shared" si="931"/>
        <v>0</v>
      </c>
      <c r="U1529">
        <f t="shared" si="932"/>
        <v>0</v>
      </c>
      <c r="V1529">
        <f t="shared" si="933"/>
        <v>0</v>
      </c>
      <c r="W1529">
        <f t="shared" si="934"/>
        <v>0</v>
      </c>
      <c r="X1529">
        <f t="shared" si="935"/>
        <v>0</v>
      </c>
      <c r="Y1529">
        <f t="shared" si="935"/>
        <v>0</v>
      </c>
      <c r="AA1529">
        <v>62853509</v>
      </c>
      <c r="AB1529">
        <f t="shared" si="936"/>
        <v>1.23</v>
      </c>
      <c r="AC1529">
        <f t="shared" si="937"/>
        <v>1.23</v>
      </c>
      <c r="AD1529">
        <f>ROUND((((ET1529)-(EU1529))+AE1529),6)</f>
        <v>0</v>
      </c>
      <c r="AE1529">
        <f>ROUND((EU1529),6)</f>
        <v>0</v>
      </c>
      <c r="AF1529">
        <f>ROUND((EV1529),6)</f>
        <v>0</v>
      </c>
      <c r="AG1529">
        <f t="shared" si="938"/>
        <v>0</v>
      </c>
      <c r="AH1529">
        <f>(EW1529)</f>
        <v>0</v>
      </c>
      <c r="AI1529">
        <f>(EX1529)</f>
        <v>0</v>
      </c>
      <c r="AJ1529">
        <f t="shared" si="939"/>
        <v>0</v>
      </c>
      <c r="AK1529">
        <v>1.23</v>
      </c>
      <c r="AL1529">
        <v>1.23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  <c r="AS1529">
        <v>0</v>
      </c>
      <c r="AT1529">
        <v>0</v>
      </c>
      <c r="AU1529">
        <v>0</v>
      </c>
      <c r="AV1529">
        <v>1</v>
      </c>
      <c r="AW1529">
        <v>1.079</v>
      </c>
      <c r="AZ1529">
        <v>1</v>
      </c>
      <c r="BA1529">
        <v>1</v>
      </c>
      <c r="BB1529">
        <v>1</v>
      </c>
      <c r="BC1529">
        <v>9.6300000000000008</v>
      </c>
      <c r="BD1529" t="s">
        <v>3</v>
      </c>
      <c r="BE1529" t="s">
        <v>3</v>
      </c>
      <c r="BF1529" t="s">
        <v>3</v>
      </c>
      <c r="BG1529" t="s">
        <v>3</v>
      </c>
      <c r="BH1529">
        <v>3</v>
      </c>
      <c r="BI1529">
        <v>1</v>
      </c>
      <c r="BJ1529" t="s">
        <v>645</v>
      </c>
      <c r="BM1529">
        <v>25</v>
      </c>
      <c r="BN1529">
        <v>0</v>
      </c>
      <c r="BO1529" t="s">
        <v>643</v>
      </c>
      <c r="BP1529">
        <v>1</v>
      </c>
      <c r="BQ1529">
        <v>30</v>
      </c>
      <c r="BR1529">
        <v>0</v>
      </c>
      <c r="BS1529">
        <v>1</v>
      </c>
      <c r="BT1529">
        <v>1</v>
      </c>
      <c r="BU1529">
        <v>1</v>
      </c>
      <c r="BV1529">
        <v>1</v>
      </c>
      <c r="BW1529">
        <v>1</v>
      </c>
      <c r="BX1529">
        <v>1</v>
      </c>
      <c r="BY1529" t="s">
        <v>3</v>
      </c>
      <c r="BZ1529">
        <v>0</v>
      </c>
      <c r="CA1529">
        <v>0</v>
      </c>
      <c r="CB1529" t="s">
        <v>3</v>
      </c>
      <c r="CE1529">
        <v>30</v>
      </c>
      <c r="CF1529">
        <v>0</v>
      </c>
      <c r="CG1529">
        <v>0</v>
      </c>
      <c r="CM1529">
        <v>0</v>
      </c>
      <c r="CN1529" t="s">
        <v>3</v>
      </c>
      <c r="CO1529">
        <v>0</v>
      </c>
      <c r="CP1529">
        <f t="shared" si="940"/>
        <v>575.1</v>
      </c>
      <c r="CQ1529">
        <f t="shared" si="941"/>
        <v>12.81</v>
      </c>
      <c r="CR1529">
        <f>(ROUND((ROUND(((ET1529)*AV1529*1),2)*BB1529),2)+ROUND((ROUND(((AE1529-(EU1529))*AV1529*1),2)*BS1529),2))</f>
        <v>0</v>
      </c>
      <c r="CS1529">
        <f t="shared" si="942"/>
        <v>0</v>
      </c>
      <c r="CT1529">
        <f t="shared" si="943"/>
        <v>0</v>
      </c>
      <c r="CU1529">
        <f t="shared" si="944"/>
        <v>0</v>
      </c>
      <c r="CV1529">
        <f t="shared" si="945"/>
        <v>0</v>
      </c>
      <c r="CW1529">
        <f t="shared" si="946"/>
        <v>0</v>
      </c>
      <c r="CX1529">
        <f t="shared" si="946"/>
        <v>0</v>
      </c>
      <c r="CY1529">
        <f t="shared" si="947"/>
        <v>0</v>
      </c>
      <c r="CZ1529">
        <f t="shared" si="948"/>
        <v>0</v>
      </c>
      <c r="DC1529" t="s">
        <v>3</v>
      </c>
      <c r="DD1529" t="s">
        <v>3</v>
      </c>
      <c r="DE1529" t="s">
        <v>3</v>
      </c>
      <c r="DF1529" t="s">
        <v>3</v>
      </c>
      <c r="DG1529" t="s">
        <v>3</v>
      </c>
      <c r="DH1529" t="s">
        <v>3</v>
      </c>
      <c r="DI1529" t="s">
        <v>3</v>
      </c>
      <c r="DJ1529" t="s">
        <v>3</v>
      </c>
      <c r="DK1529" t="s">
        <v>3</v>
      </c>
      <c r="DL1529" t="s">
        <v>3</v>
      </c>
      <c r="DM1529" t="s">
        <v>3</v>
      </c>
      <c r="DN1529">
        <v>146</v>
      </c>
      <c r="DO1529">
        <v>115</v>
      </c>
      <c r="DP1529">
        <v>1.0469999999999999</v>
      </c>
      <c r="DQ1529">
        <v>1.079</v>
      </c>
      <c r="DU1529">
        <v>1009</v>
      </c>
      <c r="DV1529" t="s">
        <v>209</v>
      </c>
      <c r="DW1529" t="s">
        <v>209</v>
      </c>
      <c r="DX1529">
        <v>1</v>
      </c>
      <c r="DZ1529" t="s">
        <v>3</v>
      </c>
      <c r="EA1529" t="s">
        <v>3</v>
      </c>
      <c r="EB1529" t="s">
        <v>3</v>
      </c>
      <c r="EC1529" t="s">
        <v>3</v>
      </c>
      <c r="EE1529">
        <v>65733328</v>
      </c>
      <c r="EF1529">
        <v>30</v>
      </c>
      <c r="EG1529" t="s">
        <v>24</v>
      </c>
      <c r="EH1529">
        <v>0</v>
      </c>
      <c r="EI1529" t="s">
        <v>3</v>
      </c>
      <c r="EJ1529">
        <v>1</v>
      </c>
      <c r="EK1529">
        <v>25</v>
      </c>
      <c r="EL1529" t="s">
        <v>623</v>
      </c>
      <c r="EM1529" t="s">
        <v>624</v>
      </c>
      <c r="EO1529" t="s">
        <v>3</v>
      </c>
      <c r="EQ1529">
        <v>0</v>
      </c>
      <c r="ER1529">
        <v>1.23</v>
      </c>
      <c r="ES1529">
        <v>1.23</v>
      </c>
      <c r="ET1529">
        <v>0</v>
      </c>
      <c r="EU1529">
        <v>0</v>
      </c>
      <c r="EV1529">
        <v>0</v>
      </c>
      <c r="EW1529">
        <v>0</v>
      </c>
      <c r="EX1529">
        <v>0</v>
      </c>
      <c r="FQ1529">
        <v>0</v>
      </c>
      <c r="FR1529">
        <v>0</v>
      </c>
      <c r="FS1529">
        <v>0</v>
      </c>
      <c r="FX1529">
        <v>146</v>
      </c>
      <c r="FY1529">
        <v>115</v>
      </c>
      <c r="GA1529" t="s">
        <v>3</v>
      </c>
      <c r="GD1529">
        <v>0</v>
      </c>
      <c r="GF1529">
        <v>-706781163</v>
      </c>
      <c r="GG1529">
        <v>2</v>
      </c>
      <c r="GH1529">
        <v>1</v>
      </c>
      <c r="GI1529">
        <v>2</v>
      </c>
      <c r="GJ1529">
        <v>0</v>
      </c>
      <c r="GK1529">
        <f>ROUND(R1529*(R12)/100,2)</f>
        <v>0</v>
      </c>
      <c r="GL1529">
        <f t="shared" si="949"/>
        <v>0</v>
      </c>
      <c r="GM1529">
        <f t="shared" si="950"/>
        <v>575.1</v>
      </c>
      <c r="GN1529">
        <f t="shared" si="951"/>
        <v>575.1</v>
      </c>
      <c r="GO1529">
        <f t="shared" si="952"/>
        <v>0</v>
      </c>
      <c r="GP1529">
        <f t="shared" si="953"/>
        <v>0</v>
      </c>
      <c r="GR1529">
        <v>0</v>
      </c>
      <c r="GS1529">
        <v>0</v>
      </c>
      <c r="GT1529">
        <v>0</v>
      </c>
      <c r="GU1529" t="s">
        <v>3</v>
      </c>
      <c r="GV1529">
        <f t="shared" si="954"/>
        <v>0</v>
      </c>
      <c r="GW1529">
        <v>1</v>
      </c>
      <c r="GX1529">
        <f t="shared" si="955"/>
        <v>0</v>
      </c>
      <c r="HA1529">
        <v>0</v>
      </c>
      <c r="HB1529">
        <v>0</v>
      </c>
      <c r="HC1529">
        <f t="shared" si="956"/>
        <v>0</v>
      </c>
      <c r="HE1529" t="s">
        <v>3</v>
      </c>
      <c r="HF1529" t="s">
        <v>3</v>
      </c>
      <c r="HM1529" t="s">
        <v>3</v>
      </c>
      <c r="HN1529" t="s">
        <v>3</v>
      </c>
      <c r="HO1529" t="s">
        <v>3</v>
      </c>
      <c r="HP1529" t="s">
        <v>3</v>
      </c>
      <c r="HQ1529" t="s">
        <v>3</v>
      </c>
      <c r="HS1529">
        <v>0</v>
      </c>
      <c r="IK1529">
        <v>0</v>
      </c>
    </row>
    <row r="1530" spans="1:245" x14ac:dyDescent="0.2">
      <c r="A1530">
        <v>18</v>
      </c>
      <c r="B1530">
        <v>1</v>
      </c>
      <c r="E1530" t="s">
        <v>646</v>
      </c>
      <c r="F1530" t="s">
        <v>647</v>
      </c>
      <c r="G1530" t="s">
        <v>648</v>
      </c>
      <c r="H1530" t="s">
        <v>209</v>
      </c>
      <c r="I1530">
        <f>I1528*J1530</f>
        <v>45</v>
      </c>
      <c r="J1530">
        <v>10714.285714285716</v>
      </c>
      <c r="K1530">
        <v>10714.285714</v>
      </c>
      <c r="O1530">
        <f t="shared" si="927"/>
        <v>3131.28</v>
      </c>
      <c r="P1530">
        <f t="shared" si="928"/>
        <v>3131.28</v>
      </c>
      <c r="Q1530">
        <f>(ROUND((ROUND(((ET1530)*AV1530*I1530),2)*BB1530),2)+ROUND((ROUND(((AE1530-(EU1530))*AV1530*I1530),2)*BS1530),2))</f>
        <v>0</v>
      </c>
      <c r="R1530">
        <f t="shared" si="929"/>
        <v>0</v>
      </c>
      <c r="S1530">
        <f t="shared" si="930"/>
        <v>0</v>
      </c>
      <c r="T1530">
        <f t="shared" si="931"/>
        <v>0</v>
      </c>
      <c r="U1530">
        <f t="shared" si="932"/>
        <v>0</v>
      </c>
      <c r="V1530">
        <f t="shared" si="933"/>
        <v>0</v>
      </c>
      <c r="W1530">
        <f t="shared" si="934"/>
        <v>0</v>
      </c>
      <c r="X1530">
        <f t="shared" si="935"/>
        <v>0</v>
      </c>
      <c r="Y1530">
        <f t="shared" si="935"/>
        <v>0</v>
      </c>
      <c r="AA1530">
        <v>62853509</v>
      </c>
      <c r="AB1530">
        <f t="shared" si="936"/>
        <v>5.07</v>
      </c>
      <c r="AC1530">
        <f t="shared" si="937"/>
        <v>5.07</v>
      </c>
      <c r="AD1530">
        <f>ROUND((((ET1530)-(EU1530))+AE1530),6)</f>
        <v>0</v>
      </c>
      <c r="AE1530">
        <f>ROUND((EU1530),6)</f>
        <v>0</v>
      </c>
      <c r="AF1530">
        <f>ROUND((EV1530),6)</f>
        <v>0</v>
      </c>
      <c r="AG1530">
        <f t="shared" si="938"/>
        <v>0</v>
      </c>
      <c r="AH1530">
        <f>(EW1530)</f>
        <v>0</v>
      </c>
      <c r="AI1530">
        <f>(EX1530)</f>
        <v>0</v>
      </c>
      <c r="AJ1530">
        <f t="shared" si="939"/>
        <v>0</v>
      </c>
      <c r="AK1530">
        <v>5.07</v>
      </c>
      <c r="AL1530">
        <v>5.07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  <c r="AS1530">
        <v>0</v>
      </c>
      <c r="AT1530">
        <v>0</v>
      </c>
      <c r="AU1530">
        <v>0</v>
      </c>
      <c r="AV1530">
        <v>1</v>
      </c>
      <c r="AW1530">
        <v>1.079</v>
      </c>
      <c r="AZ1530">
        <v>1</v>
      </c>
      <c r="BA1530">
        <v>1</v>
      </c>
      <c r="BB1530">
        <v>1</v>
      </c>
      <c r="BC1530">
        <v>12.72</v>
      </c>
      <c r="BD1530" t="s">
        <v>3</v>
      </c>
      <c r="BE1530" t="s">
        <v>3</v>
      </c>
      <c r="BF1530" t="s">
        <v>3</v>
      </c>
      <c r="BG1530" t="s">
        <v>3</v>
      </c>
      <c r="BH1530">
        <v>3</v>
      </c>
      <c r="BI1530">
        <v>1</v>
      </c>
      <c r="BJ1530" t="s">
        <v>649</v>
      </c>
      <c r="BM1530">
        <v>25</v>
      </c>
      <c r="BN1530">
        <v>0</v>
      </c>
      <c r="BO1530" t="s">
        <v>647</v>
      </c>
      <c r="BP1530">
        <v>1</v>
      </c>
      <c r="BQ1530">
        <v>30</v>
      </c>
      <c r="BR1530">
        <v>0</v>
      </c>
      <c r="BS1530">
        <v>1</v>
      </c>
      <c r="BT1530">
        <v>1</v>
      </c>
      <c r="BU1530">
        <v>1</v>
      </c>
      <c r="BV1530">
        <v>1</v>
      </c>
      <c r="BW1530">
        <v>1</v>
      </c>
      <c r="BX1530">
        <v>1</v>
      </c>
      <c r="BY1530" t="s">
        <v>3</v>
      </c>
      <c r="BZ1530">
        <v>0</v>
      </c>
      <c r="CA1530">
        <v>0</v>
      </c>
      <c r="CB1530" t="s">
        <v>3</v>
      </c>
      <c r="CE1530">
        <v>30</v>
      </c>
      <c r="CF1530">
        <v>0</v>
      </c>
      <c r="CG1530">
        <v>0</v>
      </c>
      <c r="CM1530">
        <v>0</v>
      </c>
      <c r="CN1530" t="s">
        <v>3</v>
      </c>
      <c r="CO1530">
        <v>0</v>
      </c>
      <c r="CP1530">
        <f t="shared" si="940"/>
        <v>3131.28</v>
      </c>
      <c r="CQ1530">
        <f t="shared" si="941"/>
        <v>69.58</v>
      </c>
      <c r="CR1530">
        <f>(ROUND((ROUND(((ET1530)*AV1530*1),2)*BB1530),2)+ROUND((ROUND(((AE1530-(EU1530))*AV1530*1),2)*BS1530),2))</f>
        <v>0</v>
      </c>
      <c r="CS1530">
        <f t="shared" si="942"/>
        <v>0</v>
      </c>
      <c r="CT1530">
        <f t="shared" si="943"/>
        <v>0</v>
      </c>
      <c r="CU1530">
        <f t="shared" si="944"/>
        <v>0</v>
      </c>
      <c r="CV1530">
        <f t="shared" si="945"/>
        <v>0</v>
      </c>
      <c r="CW1530">
        <f t="shared" si="946"/>
        <v>0</v>
      </c>
      <c r="CX1530">
        <f t="shared" si="946"/>
        <v>0</v>
      </c>
      <c r="CY1530">
        <f t="shared" si="947"/>
        <v>0</v>
      </c>
      <c r="CZ1530">
        <f t="shared" si="948"/>
        <v>0</v>
      </c>
      <c r="DC1530" t="s">
        <v>3</v>
      </c>
      <c r="DD1530" t="s">
        <v>3</v>
      </c>
      <c r="DE1530" t="s">
        <v>3</v>
      </c>
      <c r="DF1530" t="s">
        <v>3</v>
      </c>
      <c r="DG1530" t="s">
        <v>3</v>
      </c>
      <c r="DH1530" t="s">
        <v>3</v>
      </c>
      <c r="DI1530" t="s">
        <v>3</v>
      </c>
      <c r="DJ1530" t="s">
        <v>3</v>
      </c>
      <c r="DK1530" t="s">
        <v>3</v>
      </c>
      <c r="DL1530" t="s">
        <v>3</v>
      </c>
      <c r="DM1530" t="s">
        <v>3</v>
      </c>
      <c r="DN1530">
        <v>146</v>
      </c>
      <c r="DO1530">
        <v>115</v>
      </c>
      <c r="DP1530">
        <v>1.0469999999999999</v>
      </c>
      <c r="DQ1530">
        <v>1.079</v>
      </c>
      <c r="DU1530">
        <v>1009</v>
      </c>
      <c r="DV1530" t="s">
        <v>209</v>
      </c>
      <c r="DW1530" t="s">
        <v>209</v>
      </c>
      <c r="DX1530">
        <v>1</v>
      </c>
      <c r="DZ1530" t="s">
        <v>3</v>
      </c>
      <c r="EA1530" t="s">
        <v>3</v>
      </c>
      <c r="EB1530" t="s">
        <v>3</v>
      </c>
      <c r="EC1530" t="s">
        <v>3</v>
      </c>
      <c r="EE1530">
        <v>65733328</v>
      </c>
      <c r="EF1530">
        <v>30</v>
      </c>
      <c r="EG1530" t="s">
        <v>24</v>
      </c>
      <c r="EH1530">
        <v>0</v>
      </c>
      <c r="EI1530" t="s">
        <v>3</v>
      </c>
      <c r="EJ1530">
        <v>1</v>
      </c>
      <c r="EK1530">
        <v>25</v>
      </c>
      <c r="EL1530" t="s">
        <v>623</v>
      </c>
      <c r="EM1530" t="s">
        <v>624</v>
      </c>
      <c r="EO1530" t="s">
        <v>3</v>
      </c>
      <c r="EQ1530">
        <v>0</v>
      </c>
      <c r="ER1530">
        <v>5.07</v>
      </c>
      <c r="ES1530">
        <v>5.07</v>
      </c>
      <c r="ET1530">
        <v>0</v>
      </c>
      <c r="EU1530">
        <v>0</v>
      </c>
      <c r="EV1530">
        <v>0</v>
      </c>
      <c r="EW1530">
        <v>0</v>
      </c>
      <c r="EX1530">
        <v>0</v>
      </c>
      <c r="FQ1530">
        <v>0</v>
      </c>
      <c r="FR1530">
        <v>0</v>
      </c>
      <c r="FS1530">
        <v>0</v>
      </c>
      <c r="FX1530">
        <v>146</v>
      </c>
      <c r="FY1530">
        <v>115</v>
      </c>
      <c r="GA1530" t="s">
        <v>3</v>
      </c>
      <c r="GD1530">
        <v>0</v>
      </c>
      <c r="GF1530">
        <v>475116104</v>
      </c>
      <c r="GG1530">
        <v>2</v>
      </c>
      <c r="GH1530">
        <v>1</v>
      </c>
      <c r="GI1530">
        <v>2</v>
      </c>
      <c r="GJ1530">
        <v>0</v>
      </c>
      <c r="GK1530">
        <f>ROUND(R1530*(R12)/100,2)</f>
        <v>0</v>
      </c>
      <c r="GL1530">
        <f t="shared" si="949"/>
        <v>0</v>
      </c>
      <c r="GM1530">
        <f t="shared" si="950"/>
        <v>3131.28</v>
      </c>
      <c r="GN1530">
        <f t="shared" si="951"/>
        <v>3131.28</v>
      </c>
      <c r="GO1530">
        <f t="shared" si="952"/>
        <v>0</v>
      </c>
      <c r="GP1530">
        <f t="shared" si="953"/>
        <v>0</v>
      </c>
      <c r="GR1530">
        <v>0</v>
      </c>
      <c r="GS1530">
        <v>0</v>
      </c>
      <c r="GT1530">
        <v>0</v>
      </c>
      <c r="GU1530" t="s">
        <v>3</v>
      </c>
      <c r="GV1530">
        <f t="shared" si="954"/>
        <v>0</v>
      </c>
      <c r="GW1530">
        <v>1</v>
      </c>
      <c r="GX1530">
        <f t="shared" si="955"/>
        <v>0</v>
      </c>
      <c r="HA1530">
        <v>0</v>
      </c>
      <c r="HB1530">
        <v>0</v>
      </c>
      <c r="HC1530">
        <f t="shared" si="956"/>
        <v>0</v>
      </c>
      <c r="HE1530" t="s">
        <v>3</v>
      </c>
      <c r="HF1530" t="s">
        <v>3</v>
      </c>
      <c r="HM1530" t="s">
        <v>3</v>
      </c>
      <c r="HN1530" t="s">
        <v>3</v>
      </c>
      <c r="HO1530" t="s">
        <v>3</v>
      </c>
      <c r="HP1530" t="s">
        <v>3</v>
      </c>
      <c r="HQ1530" t="s">
        <v>3</v>
      </c>
      <c r="HS1530">
        <v>0</v>
      </c>
      <c r="IK1530">
        <v>0</v>
      </c>
    </row>
    <row r="1532" spans="1:245" x14ac:dyDescent="0.2">
      <c r="A1532" s="2">
        <v>51</v>
      </c>
      <c r="B1532" s="2">
        <f>B1519</f>
        <v>1</v>
      </c>
      <c r="C1532" s="2">
        <f>A1519</f>
        <v>4</v>
      </c>
      <c r="D1532" s="2">
        <f>ROW(A1519)</f>
        <v>1519</v>
      </c>
      <c r="E1532" s="2"/>
      <c r="F1532" s="2" t="str">
        <f>IF(F1519&lt;&gt;"",F1519,"")</f>
        <v>Новый раздел</v>
      </c>
      <c r="G1532" s="2" t="str">
        <f>IF(G1519&lt;&gt;"",G1519,"")</f>
        <v>Глубинный электрод заземления</v>
      </c>
      <c r="H1532" s="2">
        <v>0</v>
      </c>
      <c r="I1532" s="2"/>
      <c r="J1532" s="2"/>
      <c r="K1532" s="2"/>
      <c r="L1532" s="2"/>
      <c r="M1532" s="2"/>
      <c r="N1532" s="2"/>
      <c r="O1532" s="2">
        <f t="shared" ref="O1532:T1532" si="959">ROUND(AB1532,2)</f>
        <v>29773.87</v>
      </c>
      <c r="P1532" s="2">
        <f t="shared" si="959"/>
        <v>5349.68</v>
      </c>
      <c r="Q1532" s="2">
        <f t="shared" si="959"/>
        <v>13305.56</v>
      </c>
      <c r="R1532" s="2">
        <f t="shared" si="959"/>
        <v>7437.93</v>
      </c>
      <c r="S1532" s="2">
        <f t="shared" si="959"/>
        <v>11118.63</v>
      </c>
      <c r="T1532" s="2">
        <f t="shared" si="959"/>
        <v>0</v>
      </c>
      <c r="U1532" s="2">
        <f>AH1532</f>
        <v>18.069412877999998</v>
      </c>
      <c r="V1532" s="2">
        <f>AI1532</f>
        <v>0</v>
      </c>
      <c r="W1532" s="2">
        <f>ROUND(AJ1532,2)</f>
        <v>0</v>
      </c>
      <c r="X1532" s="2">
        <f>ROUND(AK1532,2)</f>
        <v>13231.17</v>
      </c>
      <c r="Y1532" s="2">
        <f>ROUND(AL1532,2)</f>
        <v>6226.43</v>
      </c>
      <c r="Z1532" s="2"/>
      <c r="AA1532" s="2"/>
      <c r="AB1532" s="2">
        <f>ROUND(SUMIF(AA1523:AA1530,"=62853509",O1523:O1530),2)</f>
        <v>29773.87</v>
      </c>
      <c r="AC1532" s="2">
        <f>ROUND(SUMIF(AA1523:AA1530,"=62853509",P1523:P1530),2)</f>
        <v>5349.68</v>
      </c>
      <c r="AD1532" s="2">
        <f>ROUND(SUMIF(AA1523:AA1530,"=62853509",Q1523:Q1530),2)</f>
        <v>13305.56</v>
      </c>
      <c r="AE1532" s="2">
        <f>ROUND(SUMIF(AA1523:AA1530,"=62853509",R1523:R1530),2)</f>
        <v>7437.93</v>
      </c>
      <c r="AF1532" s="2">
        <f>ROUND(SUMIF(AA1523:AA1530,"=62853509",S1523:S1530),2)</f>
        <v>11118.63</v>
      </c>
      <c r="AG1532" s="2">
        <f>ROUND(SUMIF(AA1523:AA1530,"=62853509",T1523:T1530),2)</f>
        <v>0</v>
      </c>
      <c r="AH1532" s="2">
        <f>SUMIF(AA1523:AA1530,"=62853509",U1523:U1530)</f>
        <v>18.069412877999998</v>
      </c>
      <c r="AI1532" s="2">
        <f>SUMIF(AA1523:AA1530,"=62853509",V1523:V1530)</f>
        <v>0</v>
      </c>
      <c r="AJ1532" s="2">
        <f>ROUND(SUMIF(AA1523:AA1530,"=62853509",W1523:W1530),2)</f>
        <v>0</v>
      </c>
      <c r="AK1532" s="2">
        <f>ROUND(SUMIF(AA1523:AA1530,"=62853509",X1523:X1530),2)</f>
        <v>13231.17</v>
      </c>
      <c r="AL1532" s="2">
        <f>ROUND(SUMIF(AA1523:AA1530,"=62853509",Y1523:Y1530),2)</f>
        <v>6226.43</v>
      </c>
      <c r="AM1532" s="2"/>
      <c r="AN1532" s="2"/>
      <c r="AO1532" s="2">
        <f t="shared" ref="AO1532:BD1532" si="960">ROUND(BX1532,2)</f>
        <v>0</v>
      </c>
      <c r="AP1532" s="2">
        <f t="shared" si="960"/>
        <v>0</v>
      </c>
      <c r="AQ1532" s="2">
        <f t="shared" si="960"/>
        <v>0</v>
      </c>
      <c r="AR1532" s="2">
        <f t="shared" si="960"/>
        <v>61132.160000000003</v>
      </c>
      <c r="AS1532" s="2">
        <f t="shared" si="960"/>
        <v>61132.160000000003</v>
      </c>
      <c r="AT1532" s="2">
        <f t="shared" si="960"/>
        <v>0</v>
      </c>
      <c r="AU1532" s="2">
        <f t="shared" si="960"/>
        <v>0</v>
      </c>
      <c r="AV1532" s="2">
        <f t="shared" si="960"/>
        <v>5349.68</v>
      </c>
      <c r="AW1532" s="2">
        <f t="shared" si="960"/>
        <v>5349.68</v>
      </c>
      <c r="AX1532" s="2">
        <f t="shared" si="960"/>
        <v>0</v>
      </c>
      <c r="AY1532" s="2">
        <f t="shared" si="960"/>
        <v>5349.68</v>
      </c>
      <c r="AZ1532" s="2">
        <f t="shared" si="960"/>
        <v>0</v>
      </c>
      <c r="BA1532" s="2">
        <f t="shared" si="960"/>
        <v>0</v>
      </c>
      <c r="BB1532" s="2">
        <f t="shared" si="960"/>
        <v>0</v>
      </c>
      <c r="BC1532" s="2">
        <f t="shared" si="960"/>
        <v>0</v>
      </c>
      <c r="BD1532" s="2">
        <f t="shared" si="960"/>
        <v>0</v>
      </c>
      <c r="BE1532" s="2"/>
      <c r="BF1532" s="2"/>
      <c r="BG1532" s="2"/>
      <c r="BH1532" s="2"/>
      <c r="BI1532" s="2"/>
      <c r="BJ1532" s="2"/>
      <c r="BK1532" s="2"/>
      <c r="BL1532" s="2"/>
      <c r="BM1532" s="2"/>
      <c r="BN1532" s="2"/>
      <c r="BO1532" s="2"/>
      <c r="BP1532" s="2"/>
      <c r="BQ1532" s="2"/>
      <c r="BR1532" s="2"/>
      <c r="BS1532" s="2"/>
      <c r="BT1532" s="2"/>
      <c r="BU1532" s="2"/>
      <c r="BV1532" s="2"/>
      <c r="BW1532" s="2"/>
      <c r="BX1532" s="2">
        <f>ROUND(SUMIF(AA1523:AA1530,"=62853509",FQ1523:FQ1530),2)</f>
        <v>0</v>
      </c>
      <c r="BY1532" s="2">
        <f>ROUND(SUMIF(AA1523:AA1530,"=62853509",FR1523:FR1530),2)</f>
        <v>0</v>
      </c>
      <c r="BZ1532" s="2">
        <f>ROUND(SUMIF(AA1523:AA1530,"=62853509",GL1523:GL1530),2)</f>
        <v>0</v>
      </c>
      <c r="CA1532" s="2">
        <f>ROUND(SUMIF(AA1523:AA1530,"=62853509",GM1523:GM1530),2)</f>
        <v>61132.160000000003</v>
      </c>
      <c r="CB1532" s="2">
        <f>ROUND(SUMIF(AA1523:AA1530,"=62853509",GN1523:GN1530),2)</f>
        <v>61132.160000000003</v>
      </c>
      <c r="CC1532" s="2">
        <f>ROUND(SUMIF(AA1523:AA1530,"=62853509",GO1523:GO1530),2)</f>
        <v>0</v>
      </c>
      <c r="CD1532" s="2">
        <f>ROUND(SUMIF(AA1523:AA1530,"=62853509",GP1523:GP1530),2)</f>
        <v>0</v>
      </c>
      <c r="CE1532" s="2">
        <f>AC1532-BX1532</f>
        <v>5349.68</v>
      </c>
      <c r="CF1532" s="2">
        <f>AC1532-BY1532</f>
        <v>5349.68</v>
      </c>
      <c r="CG1532" s="2">
        <f>BX1532-BZ1532</f>
        <v>0</v>
      </c>
      <c r="CH1532" s="2">
        <f>AC1532-BX1532-BY1532+BZ1532</f>
        <v>5349.68</v>
      </c>
      <c r="CI1532" s="2">
        <f>BY1532-BZ1532</f>
        <v>0</v>
      </c>
      <c r="CJ1532" s="2">
        <f>ROUND(SUMIF(AA1523:AA1530,"=62853509",GX1523:GX1530),2)</f>
        <v>0</v>
      </c>
      <c r="CK1532" s="2">
        <f>ROUND(SUMIF(AA1523:AA1530,"=62853509",GY1523:GY1530),2)</f>
        <v>0</v>
      </c>
      <c r="CL1532" s="2">
        <f>ROUND(SUMIF(AA1523:AA1530,"=62853509",GZ1523:GZ1530),2)</f>
        <v>0</v>
      </c>
      <c r="CM1532" s="2">
        <f>ROUND(SUMIF(AA1523:AA1530,"=62853509",HD1523:HD1530),2)</f>
        <v>0</v>
      </c>
      <c r="CN1532" s="2"/>
      <c r="CO1532" s="2"/>
      <c r="CP1532" s="2"/>
      <c r="CQ1532" s="2"/>
      <c r="CR1532" s="2"/>
      <c r="CS1532" s="2"/>
      <c r="CT1532" s="2"/>
      <c r="CU1532" s="2"/>
      <c r="CV1532" s="2"/>
      <c r="CW1532" s="2"/>
      <c r="CX1532" s="2"/>
      <c r="CY1532" s="2"/>
      <c r="CZ1532" s="2"/>
      <c r="DA1532" s="2"/>
      <c r="DB1532" s="2"/>
      <c r="DC1532" s="2"/>
      <c r="DD1532" s="2"/>
      <c r="DE1532" s="2"/>
      <c r="DF1532" s="2"/>
      <c r="DG1532" s="3"/>
      <c r="DH1532" s="3"/>
      <c r="DI1532" s="3"/>
      <c r="DJ1532" s="3"/>
      <c r="DK1532" s="3"/>
      <c r="DL1532" s="3"/>
      <c r="DM1532" s="3"/>
      <c r="DN1532" s="3"/>
      <c r="DO1532" s="3"/>
      <c r="DP1532" s="3"/>
      <c r="DQ1532" s="3"/>
      <c r="DR1532" s="3"/>
      <c r="DS1532" s="3"/>
      <c r="DT1532" s="3"/>
      <c r="DU1532" s="3"/>
      <c r="DV1532" s="3"/>
      <c r="DW1532" s="3"/>
      <c r="DX1532" s="3"/>
      <c r="DY1532" s="3"/>
      <c r="DZ1532" s="3"/>
      <c r="EA1532" s="3"/>
      <c r="EB1532" s="3"/>
      <c r="EC1532" s="3"/>
      <c r="ED1532" s="3"/>
      <c r="EE1532" s="3"/>
      <c r="EF1532" s="3"/>
      <c r="EG1532" s="3"/>
      <c r="EH1532" s="3"/>
      <c r="EI1532" s="3"/>
      <c r="EJ1532" s="3"/>
      <c r="EK1532" s="3"/>
      <c r="EL1532" s="3"/>
      <c r="EM1532" s="3"/>
      <c r="EN1532" s="3"/>
      <c r="EO1532" s="3"/>
      <c r="EP1532" s="3"/>
      <c r="EQ1532" s="3"/>
      <c r="ER1532" s="3"/>
      <c r="ES1532" s="3"/>
      <c r="ET1532" s="3"/>
      <c r="EU1532" s="3"/>
      <c r="EV1532" s="3"/>
      <c r="EW1532" s="3"/>
      <c r="EX1532" s="3"/>
      <c r="EY1532" s="3"/>
      <c r="EZ1532" s="3"/>
      <c r="FA1532" s="3"/>
      <c r="FB1532" s="3"/>
      <c r="FC1532" s="3"/>
      <c r="FD1532" s="3"/>
      <c r="FE1532" s="3"/>
      <c r="FF1532" s="3"/>
      <c r="FG1532" s="3"/>
      <c r="FH1532" s="3"/>
      <c r="FI1532" s="3"/>
      <c r="FJ1532" s="3"/>
      <c r="FK1532" s="3"/>
      <c r="FL1532" s="3"/>
      <c r="FM1532" s="3"/>
      <c r="FN1532" s="3"/>
      <c r="FO1532" s="3"/>
      <c r="FP1532" s="3"/>
      <c r="FQ1532" s="3"/>
      <c r="FR1532" s="3"/>
      <c r="FS1532" s="3"/>
      <c r="FT1532" s="3"/>
      <c r="FU1532" s="3"/>
      <c r="FV1532" s="3"/>
      <c r="FW1532" s="3"/>
      <c r="FX1532" s="3"/>
      <c r="FY1532" s="3"/>
      <c r="FZ1532" s="3"/>
      <c r="GA1532" s="3"/>
      <c r="GB1532" s="3"/>
      <c r="GC1532" s="3"/>
      <c r="GD1532" s="3"/>
      <c r="GE1532" s="3"/>
      <c r="GF1532" s="3"/>
      <c r="GG1532" s="3"/>
      <c r="GH1532" s="3"/>
      <c r="GI1532" s="3"/>
      <c r="GJ1532" s="3"/>
      <c r="GK1532" s="3"/>
      <c r="GL1532" s="3"/>
      <c r="GM1532" s="3"/>
      <c r="GN1532" s="3"/>
      <c r="GO1532" s="3"/>
      <c r="GP1532" s="3"/>
      <c r="GQ1532" s="3"/>
      <c r="GR1532" s="3"/>
      <c r="GS1532" s="3"/>
      <c r="GT1532" s="3"/>
      <c r="GU1532" s="3"/>
      <c r="GV1532" s="3"/>
      <c r="GW1532" s="3"/>
      <c r="GX1532" s="3">
        <v>0</v>
      </c>
    </row>
    <row r="1534" spans="1:245" x14ac:dyDescent="0.2">
      <c r="A1534" s="4">
        <v>50</v>
      </c>
      <c r="B1534" s="4">
        <v>0</v>
      </c>
      <c r="C1534" s="4">
        <v>0</v>
      </c>
      <c r="D1534" s="4">
        <v>1</v>
      </c>
      <c r="E1534" s="4">
        <v>201</v>
      </c>
      <c r="F1534" s="4">
        <f>ROUND(Source!O1532,O1534)</f>
        <v>29773.87</v>
      </c>
      <c r="G1534" s="4" t="s">
        <v>70</v>
      </c>
      <c r="H1534" s="4" t="s">
        <v>71</v>
      </c>
      <c r="I1534" s="4"/>
      <c r="J1534" s="4"/>
      <c r="K1534" s="4">
        <v>201</v>
      </c>
      <c r="L1534" s="4">
        <v>1</v>
      </c>
      <c r="M1534" s="4">
        <v>3</v>
      </c>
      <c r="N1534" s="4" t="s">
        <v>3</v>
      </c>
      <c r="O1534" s="4">
        <v>2</v>
      </c>
      <c r="P1534" s="4"/>
      <c r="Q1534" s="4"/>
      <c r="R1534" s="4"/>
      <c r="S1534" s="4"/>
      <c r="T1534" s="4"/>
      <c r="U1534" s="4"/>
      <c r="V1534" s="4"/>
      <c r="W1534" s="4">
        <v>29773.87</v>
      </c>
      <c r="X1534" s="4">
        <v>1</v>
      </c>
      <c r="Y1534" s="4">
        <v>29773.87</v>
      </c>
      <c r="Z1534" s="4"/>
      <c r="AA1534" s="4"/>
      <c r="AB1534" s="4"/>
    </row>
    <row r="1535" spans="1:245" x14ac:dyDescent="0.2">
      <c r="A1535" s="4">
        <v>50</v>
      </c>
      <c r="B1535" s="4">
        <v>0</v>
      </c>
      <c r="C1535" s="4">
        <v>0</v>
      </c>
      <c r="D1535" s="4">
        <v>1</v>
      </c>
      <c r="E1535" s="4">
        <v>202</v>
      </c>
      <c r="F1535" s="4">
        <f>ROUND(Source!P1532,O1535)</f>
        <v>5349.68</v>
      </c>
      <c r="G1535" s="4" t="s">
        <v>72</v>
      </c>
      <c r="H1535" s="4" t="s">
        <v>73</v>
      </c>
      <c r="I1535" s="4"/>
      <c r="J1535" s="4"/>
      <c r="K1535" s="4">
        <v>202</v>
      </c>
      <c r="L1535" s="4">
        <v>2</v>
      </c>
      <c r="M1535" s="4">
        <v>3</v>
      </c>
      <c r="N1535" s="4" t="s">
        <v>3</v>
      </c>
      <c r="O1535" s="4">
        <v>2</v>
      </c>
      <c r="P1535" s="4"/>
      <c r="Q1535" s="4"/>
      <c r="R1535" s="4"/>
      <c r="S1535" s="4"/>
      <c r="T1535" s="4"/>
      <c r="U1535" s="4"/>
      <c r="V1535" s="4"/>
      <c r="W1535" s="4">
        <v>5349.68</v>
      </c>
      <c r="X1535" s="4">
        <v>1</v>
      </c>
      <c r="Y1535" s="4">
        <v>5349.68</v>
      </c>
      <c r="Z1535" s="4"/>
      <c r="AA1535" s="4"/>
      <c r="AB1535" s="4"/>
    </row>
    <row r="1536" spans="1:245" x14ac:dyDescent="0.2">
      <c r="A1536" s="4">
        <v>50</v>
      </c>
      <c r="B1536" s="4">
        <v>0</v>
      </c>
      <c r="C1536" s="4">
        <v>0</v>
      </c>
      <c r="D1536" s="4">
        <v>1</v>
      </c>
      <c r="E1536" s="4">
        <v>222</v>
      </c>
      <c r="F1536" s="4">
        <f>ROUND(Source!AO1532,O1536)</f>
        <v>0</v>
      </c>
      <c r="G1536" s="4" t="s">
        <v>74</v>
      </c>
      <c r="H1536" s="4" t="s">
        <v>75</v>
      </c>
      <c r="I1536" s="4"/>
      <c r="J1536" s="4"/>
      <c r="K1536" s="4">
        <v>222</v>
      </c>
      <c r="L1536" s="4">
        <v>3</v>
      </c>
      <c r="M1536" s="4">
        <v>3</v>
      </c>
      <c r="N1536" s="4" t="s">
        <v>3</v>
      </c>
      <c r="O1536" s="4">
        <v>2</v>
      </c>
      <c r="P1536" s="4"/>
      <c r="Q1536" s="4"/>
      <c r="R1536" s="4"/>
      <c r="S1536" s="4"/>
      <c r="T1536" s="4"/>
      <c r="U1536" s="4"/>
      <c r="V1536" s="4"/>
      <c r="W1536" s="4">
        <v>0</v>
      </c>
      <c r="X1536" s="4">
        <v>1</v>
      </c>
      <c r="Y1536" s="4">
        <v>0</v>
      </c>
      <c r="Z1536" s="4"/>
      <c r="AA1536" s="4"/>
      <c r="AB1536" s="4"/>
    </row>
    <row r="1537" spans="1:28" x14ac:dyDescent="0.2">
      <c r="A1537" s="4">
        <v>50</v>
      </c>
      <c r="B1537" s="4">
        <v>0</v>
      </c>
      <c r="C1537" s="4">
        <v>0</v>
      </c>
      <c r="D1537" s="4">
        <v>1</v>
      </c>
      <c r="E1537" s="4">
        <v>225</v>
      </c>
      <c r="F1537" s="4">
        <f>ROUND(Source!AV1532,O1537)</f>
        <v>5349.68</v>
      </c>
      <c r="G1537" s="4" t="s">
        <v>76</v>
      </c>
      <c r="H1537" s="4" t="s">
        <v>77</v>
      </c>
      <c r="I1537" s="4"/>
      <c r="J1537" s="4"/>
      <c r="K1537" s="4">
        <v>225</v>
      </c>
      <c r="L1537" s="4">
        <v>4</v>
      </c>
      <c r="M1537" s="4">
        <v>3</v>
      </c>
      <c r="N1537" s="4" t="s">
        <v>3</v>
      </c>
      <c r="O1537" s="4">
        <v>2</v>
      </c>
      <c r="P1537" s="4"/>
      <c r="Q1537" s="4"/>
      <c r="R1537" s="4"/>
      <c r="S1537" s="4"/>
      <c r="T1537" s="4"/>
      <c r="U1537" s="4"/>
      <c r="V1537" s="4"/>
      <c r="W1537" s="4">
        <v>5349.68</v>
      </c>
      <c r="X1537" s="4">
        <v>1</v>
      </c>
      <c r="Y1537" s="4">
        <v>5349.68</v>
      </c>
      <c r="Z1537" s="4"/>
      <c r="AA1537" s="4"/>
      <c r="AB1537" s="4"/>
    </row>
    <row r="1538" spans="1:28" x14ac:dyDescent="0.2">
      <c r="A1538" s="4">
        <v>50</v>
      </c>
      <c r="B1538" s="4">
        <v>0</v>
      </c>
      <c r="C1538" s="4">
        <v>0</v>
      </c>
      <c r="D1538" s="4">
        <v>1</v>
      </c>
      <c r="E1538" s="4">
        <v>226</v>
      </c>
      <c r="F1538" s="4">
        <f>ROUND(Source!AW1532,O1538)</f>
        <v>5349.68</v>
      </c>
      <c r="G1538" s="4" t="s">
        <v>78</v>
      </c>
      <c r="H1538" s="4" t="s">
        <v>79</v>
      </c>
      <c r="I1538" s="4"/>
      <c r="J1538" s="4"/>
      <c r="K1538" s="4">
        <v>226</v>
      </c>
      <c r="L1538" s="4">
        <v>5</v>
      </c>
      <c r="M1538" s="4">
        <v>3</v>
      </c>
      <c r="N1538" s="4" t="s">
        <v>3</v>
      </c>
      <c r="O1538" s="4">
        <v>2</v>
      </c>
      <c r="P1538" s="4"/>
      <c r="Q1538" s="4"/>
      <c r="R1538" s="4"/>
      <c r="S1538" s="4"/>
      <c r="T1538" s="4"/>
      <c r="U1538" s="4"/>
      <c r="V1538" s="4"/>
      <c r="W1538" s="4">
        <v>5349.68</v>
      </c>
      <c r="X1538" s="4">
        <v>1</v>
      </c>
      <c r="Y1538" s="4">
        <v>5349.68</v>
      </c>
      <c r="Z1538" s="4"/>
      <c r="AA1538" s="4"/>
      <c r="AB1538" s="4"/>
    </row>
    <row r="1539" spans="1:28" x14ac:dyDescent="0.2">
      <c r="A1539" s="4">
        <v>50</v>
      </c>
      <c r="B1539" s="4">
        <v>0</v>
      </c>
      <c r="C1539" s="4">
        <v>0</v>
      </c>
      <c r="D1539" s="4">
        <v>1</v>
      </c>
      <c r="E1539" s="4">
        <v>227</v>
      </c>
      <c r="F1539" s="4">
        <f>ROUND(Source!AX1532,O1539)</f>
        <v>0</v>
      </c>
      <c r="G1539" s="4" t="s">
        <v>80</v>
      </c>
      <c r="H1539" s="4" t="s">
        <v>81</v>
      </c>
      <c r="I1539" s="4"/>
      <c r="J1539" s="4"/>
      <c r="K1539" s="4">
        <v>227</v>
      </c>
      <c r="L1539" s="4">
        <v>6</v>
      </c>
      <c r="M1539" s="4">
        <v>3</v>
      </c>
      <c r="N1539" s="4" t="s">
        <v>3</v>
      </c>
      <c r="O1539" s="4">
        <v>2</v>
      </c>
      <c r="P1539" s="4"/>
      <c r="Q1539" s="4"/>
      <c r="R1539" s="4"/>
      <c r="S1539" s="4"/>
      <c r="T1539" s="4"/>
      <c r="U1539" s="4"/>
      <c r="V1539" s="4"/>
      <c r="W1539" s="4">
        <v>0</v>
      </c>
      <c r="X1539" s="4">
        <v>1</v>
      </c>
      <c r="Y1539" s="4">
        <v>0</v>
      </c>
      <c r="Z1539" s="4"/>
      <c r="AA1539" s="4"/>
      <c r="AB1539" s="4"/>
    </row>
    <row r="1540" spans="1:28" x14ac:dyDescent="0.2">
      <c r="A1540" s="4">
        <v>50</v>
      </c>
      <c r="B1540" s="4">
        <v>0</v>
      </c>
      <c r="C1540" s="4">
        <v>0</v>
      </c>
      <c r="D1540" s="4">
        <v>1</v>
      </c>
      <c r="E1540" s="4">
        <v>228</v>
      </c>
      <c r="F1540" s="4">
        <f>ROUND(Source!AY1532,O1540)</f>
        <v>5349.68</v>
      </c>
      <c r="G1540" s="4" t="s">
        <v>82</v>
      </c>
      <c r="H1540" s="4" t="s">
        <v>83</v>
      </c>
      <c r="I1540" s="4"/>
      <c r="J1540" s="4"/>
      <c r="K1540" s="4">
        <v>228</v>
      </c>
      <c r="L1540" s="4">
        <v>7</v>
      </c>
      <c r="M1540" s="4">
        <v>3</v>
      </c>
      <c r="N1540" s="4" t="s">
        <v>3</v>
      </c>
      <c r="O1540" s="4">
        <v>2</v>
      </c>
      <c r="P1540" s="4"/>
      <c r="Q1540" s="4"/>
      <c r="R1540" s="4"/>
      <c r="S1540" s="4"/>
      <c r="T1540" s="4"/>
      <c r="U1540" s="4"/>
      <c r="V1540" s="4"/>
      <c r="W1540" s="4">
        <v>5349.68</v>
      </c>
      <c r="X1540" s="4">
        <v>1</v>
      </c>
      <c r="Y1540" s="4">
        <v>5349.68</v>
      </c>
      <c r="Z1540" s="4"/>
      <c r="AA1540" s="4"/>
      <c r="AB1540" s="4"/>
    </row>
    <row r="1541" spans="1:28" x14ac:dyDescent="0.2">
      <c r="A1541" s="4">
        <v>50</v>
      </c>
      <c r="B1541" s="4">
        <v>0</v>
      </c>
      <c r="C1541" s="4">
        <v>0</v>
      </c>
      <c r="D1541" s="4">
        <v>1</v>
      </c>
      <c r="E1541" s="4">
        <v>216</v>
      </c>
      <c r="F1541" s="4">
        <f>ROUND(Source!AP1532,O1541)</f>
        <v>0</v>
      </c>
      <c r="G1541" s="4" t="s">
        <v>84</v>
      </c>
      <c r="H1541" s="4" t="s">
        <v>85</v>
      </c>
      <c r="I1541" s="4"/>
      <c r="J1541" s="4"/>
      <c r="K1541" s="4">
        <v>216</v>
      </c>
      <c r="L1541" s="4">
        <v>8</v>
      </c>
      <c r="M1541" s="4">
        <v>3</v>
      </c>
      <c r="N1541" s="4" t="s">
        <v>3</v>
      </c>
      <c r="O1541" s="4">
        <v>2</v>
      </c>
      <c r="P1541" s="4"/>
      <c r="Q1541" s="4"/>
      <c r="R1541" s="4"/>
      <c r="S1541" s="4"/>
      <c r="T1541" s="4"/>
      <c r="U1541" s="4"/>
      <c r="V1541" s="4"/>
      <c r="W1541" s="4">
        <v>0</v>
      </c>
      <c r="X1541" s="4">
        <v>1</v>
      </c>
      <c r="Y1541" s="4">
        <v>0</v>
      </c>
      <c r="Z1541" s="4"/>
      <c r="AA1541" s="4"/>
      <c r="AB1541" s="4"/>
    </row>
    <row r="1542" spans="1:28" x14ac:dyDescent="0.2">
      <c r="A1542" s="4">
        <v>50</v>
      </c>
      <c r="B1542" s="4">
        <v>0</v>
      </c>
      <c r="C1542" s="4">
        <v>0</v>
      </c>
      <c r="D1542" s="4">
        <v>1</v>
      </c>
      <c r="E1542" s="4">
        <v>223</v>
      </c>
      <c r="F1542" s="4">
        <f>ROUND(Source!AQ1532,O1542)</f>
        <v>0</v>
      </c>
      <c r="G1542" s="4" t="s">
        <v>86</v>
      </c>
      <c r="H1542" s="4" t="s">
        <v>87</v>
      </c>
      <c r="I1542" s="4"/>
      <c r="J1542" s="4"/>
      <c r="K1542" s="4">
        <v>223</v>
      </c>
      <c r="L1542" s="4">
        <v>9</v>
      </c>
      <c r="M1542" s="4">
        <v>3</v>
      </c>
      <c r="N1542" s="4" t="s">
        <v>3</v>
      </c>
      <c r="O1542" s="4">
        <v>2</v>
      </c>
      <c r="P1542" s="4"/>
      <c r="Q1542" s="4"/>
      <c r="R1542" s="4"/>
      <c r="S1542" s="4"/>
      <c r="T1542" s="4"/>
      <c r="U1542" s="4"/>
      <c r="V1542" s="4"/>
      <c r="W1542" s="4">
        <v>0</v>
      </c>
      <c r="X1542" s="4">
        <v>1</v>
      </c>
      <c r="Y1542" s="4">
        <v>0</v>
      </c>
      <c r="Z1542" s="4"/>
      <c r="AA1542" s="4"/>
      <c r="AB1542" s="4"/>
    </row>
    <row r="1543" spans="1:28" x14ac:dyDescent="0.2">
      <c r="A1543" s="4">
        <v>50</v>
      </c>
      <c r="B1543" s="4">
        <v>0</v>
      </c>
      <c r="C1543" s="4">
        <v>0</v>
      </c>
      <c r="D1543" s="4">
        <v>1</v>
      </c>
      <c r="E1543" s="4">
        <v>229</v>
      </c>
      <c r="F1543" s="4">
        <f>ROUND(Source!AZ1532,O1543)</f>
        <v>0</v>
      </c>
      <c r="G1543" s="4" t="s">
        <v>88</v>
      </c>
      <c r="H1543" s="4" t="s">
        <v>89</v>
      </c>
      <c r="I1543" s="4"/>
      <c r="J1543" s="4"/>
      <c r="K1543" s="4">
        <v>229</v>
      </c>
      <c r="L1543" s="4">
        <v>10</v>
      </c>
      <c r="M1543" s="4">
        <v>3</v>
      </c>
      <c r="N1543" s="4" t="s">
        <v>3</v>
      </c>
      <c r="O1543" s="4">
        <v>2</v>
      </c>
      <c r="P1543" s="4"/>
      <c r="Q1543" s="4"/>
      <c r="R1543" s="4"/>
      <c r="S1543" s="4"/>
      <c r="T1543" s="4"/>
      <c r="U1543" s="4"/>
      <c r="V1543" s="4"/>
      <c r="W1543" s="4">
        <v>0</v>
      </c>
      <c r="X1543" s="4">
        <v>1</v>
      </c>
      <c r="Y1543" s="4">
        <v>0</v>
      </c>
      <c r="Z1543" s="4"/>
      <c r="AA1543" s="4"/>
      <c r="AB1543" s="4"/>
    </row>
    <row r="1544" spans="1:28" x14ac:dyDescent="0.2">
      <c r="A1544" s="4">
        <v>50</v>
      </c>
      <c r="B1544" s="4">
        <v>0</v>
      </c>
      <c r="C1544" s="4">
        <v>0</v>
      </c>
      <c r="D1544" s="4">
        <v>1</v>
      </c>
      <c r="E1544" s="4">
        <v>203</v>
      </c>
      <c r="F1544" s="4">
        <f>ROUND(Source!Q1532,O1544)</f>
        <v>13305.56</v>
      </c>
      <c r="G1544" s="4" t="s">
        <v>90</v>
      </c>
      <c r="H1544" s="4" t="s">
        <v>91</v>
      </c>
      <c r="I1544" s="4"/>
      <c r="J1544" s="4"/>
      <c r="K1544" s="4">
        <v>203</v>
      </c>
      <c r="L1544" s="4">
        <v>11</v>
      </c>
      <c r="M1544" s="4">
        <v>3</v>
      </c>
      <c r="N1544" s="4" t="s">
        <v>3</v>
      </c>
      <c r="O1544" s="4">
        <v>2</v>
      </c>
      <c r="P1544" s="4"/>
      <c r="Q1544" s="4"/>
      <c r="R1544" s="4"/>
      <c r="S1544" s="4"/>
      <c r="T1544" s="4"/>
      <c r="U1544" s="4"/>
      <c r="V1544" s="4"/>
      <c r="W1544" s="4">
        <v>13305.56</v>
      </c>
      <c r="X1544" s="4">
        <v>1</v>
      </c>
      <c r="Y1544" s="4">
        <v>13305.56</v>
      </c>
      <c r="Z1544" s="4"/>
      <c r="AA1544" s="4"/>
      <c r="AB1544" s="4"/>
    </row>
    <row r="1545" spans="1:28" x14ac:dyDescent="0.2">
      <c r="A1545" s="4">
        <v>50</v>
      </c>
      <c r="B1545" s="4">
        <v>0</v>
      </c>
      <c r="C1545" s="4">
        <v>0</v>
      </c>
      <c r="D1545" s="4">
        <v>1</v>
      </c>
      <c r="E1545" s="4">
        <v>231</v>
      </c>
      <c r="F1545" s="4">
        <f>ROUND(Source!BB1532,O1545)</f>
        <v>0</v>
      </c>
      <c r="G1545" s="4" t="s">
        <v>92</v>
      </c>
      <c r="H1545" s="4" t="s">
        <v>93</v>
      </c>
      <c r="I1545" s="4"/>
      <c r="J1545" s="4"/>
      <c r="K1545" s="4">
        <v>231</v>
      </c>
      <c r="L1545" s="4">
        <v>12</v>
      </c>
      <c r="M1545" s="4">
        <v>3</v>
      </c>
      <c r="N1545" s="4" t="s">
        <v>3</v>
      </c>
      <c r="O1545" s="4">
        <v>2</v>
      </c>
      <c r="P1545" s="4"/>
      <c r="Q1545" s="4"/>
      <c r="R1545" s="4"/>
      <c r="S1545" s="4"/>
      <c r="T1545" s="4"/>
      <c r="U1545" s="4"/>
      <c r="V1545" s="4"/>
      <c r="W1545" s="4">
        <v>0</v>
      </c>
      <c r="X1545" s="4">
        <v>1</v>
      </c>
      <c r="Y1545" s="4">
        <v>0</v>
      </c>
      <c r="Z1545" s="4"/>
      <c r="AA1545" s="4"/>
      <c r="AB1545" s="4"/>
    </row>
    <row r="1546" spans="1:28" x14ac:dyDescent="0.2">
      <c r="A1546" s="4">
        <v>50</v>
      </c>
      <c r="B1546" s="4">
        <v>0</v>
      </c>
      <c r="C1546" s="4">
        <v>0</v>
      </c>
      <c r="D1546" s="4">
        <v>1</v>
      </c>
      <c r="E1546" s="4">
        <v>204</v>
      </c>
      <c r="F1546" s="4">
        <f>ROUND(Source!R1532,O1546)</f>
        <v>7437.93</v>
      </c>
      <c r="G1546" s="4" t="s">
        <v>94</v>
      </c>
      <c r="H1546" s="4" t="s">
        <v>95</v>
      </c>
      <c r="I1546" s="4"/>
      <c r="J1546" s="4"/>
      <c r="K1546" s="4">
        <v>204</v>
      </c>
      <c r="L1546" s="4">
        <v>13</v>
      </c>
      <c r="M1546" s="4">
        <v>3</v>
      </c>
      <c r="N1546" s="4" t="s">
        <v>3</v>
      </c>
      <c r="O1546" s="4">
        <v>2</v>
      </c>
      <c r="P1546" s="4"/>
      <c r="Q1546" s="4"/>
      <c r="R1546" s="4"/>
      <c r="S1546" s="4"/>
      <c r="T1546" s="4"/>
      <c r="U1546" s="4"/>
      <c r="V1546" s="4"/>
      <c r="W1546" s="4">
        <v>7437.93</v>
      </c>
      <c r="X1546" s="4">
        <v>1</v>
      </c>
      <c r="Y1546" s="4">
        <v>7437.93</v>
      </c>
      <c r="Z1546" s="4"/>
      <c r="AA1546" s="4"/>
      <c r="AB1546" s="4"/>
    </row>
    <row r="1547" spans="1:28" x14ac:dyDescent="0.2">
      <c r="A1547" s="4">
        <v>50</v>
      </c>
      <c r="B1547" s="4">
        <v>0</v>
      </c>
      <c r="C1547" s="4">
        <v>0</v>
      </c>
      <c r="D1547" s="4">
        <v>1</v>
      </c>
      <c r="E1547" s="4">
        <v>205</v>
      </c>
      <c r="F1547" s="4">
        <f>ROUND(Source!S1532,O1547)</f>
        <v>11118.63</v>
      </c>
      <c r="G1547" s="4" t="s">
        <v>96</v>
      </c>
      <c r="H1547" s="4" t="s">
        <v>97</v>
      </c>
      <c r="I1547" s="4"/>
      <c r="J1547" s="4"/>
      <c r="K1547" s="4">
        <v>205</v>
      </c>
      <c r="L1547" s="4">
        <v>14</v>
      </c>
      <c r="M1547" s="4">
        <v>3</v>
      </c>
      <c r="N1547" s="4" t="s">
        <v>3</v>
      </c>
      <c r="O1547" s="4">
        <v>2</v>
      </c>
      <c r="P1547" s="4"/>
      <c r="Q1547" s="4"/>
      <c r="R1547" s="4"/>
      <c r="S1547" s="4"/>
      <c r="T1547" s="4"/>
      <c r="U1547" s="4"/>
      <c r="V1547" s="4"/>
      <c r="W1547" s="4">
        <v>11118.63</v>
      </c>
      <c r="X1547" s="4">
        <v>1</v>
      </c>
      <c r="Y1547" s="4">
        <v>11118.63</v>
      </c>
      <c r="Z1547" s="4"/>
      <c r="AA1547" s="4"/>
      <c r="AB1547" s="4"/>
    </row>
    <row r="1548" spans="1:28" x14ac:dyDescent="0.2">
      <c r="A1548" s="4">
        <v>50</v>
      </c>
      <c r="B1548" s="4">
        <v>0</v>
      </c>
      <c r="C1548" s="4">
        <v>0</v>
      </c>
      <c r="D1548" s="4">
        <v>1</v>
      </c>
      <c r="E1548" s="4">
        <v>232</v>
      </c>
      <c r="F1548" s="4">
        <f>ROUND(Source!BC1532,O1548)</f>
        <v>0</v>
      </c>
      <c r="G1548" s="4" t="s">
        <v>98</v>
      </c>
      <c r="H1548" s="4" t="s">
        <v>99</v>
      </c>
      <c r="I1548" s="4"/>
      <c r="J1548" s="4"/>
      <c r="K1548" s="4">
        <v>232</v>
      </c>
      <c r="L1548" s="4">
        <v>15</v>
      </c>
      <c r="M1548" s="4">
        <v>3</v>
      </c>
      <c r="N1548" s="4" t="s">
        <v>3</v>
      </c>
      <c r="O1548" s="4">
        <v>2</v>
      </c>
      <c r="P1548" s="4"/>
      <c r="Q1548" s="4"/>
      <c r="R1548" s="4"/>
      <c r="S1548" s="4"/>
      <c r="T1548" s="4"/>
      <c r="U1548" s="4"/>
      <c r="V1548" s="4"/>
      <c r="W1548" s="4">
        <v>0</v>
      </c>
      <c r="X1548" s="4">
        <v>1</v>
      </c>
      <c r="Y1548" s="4">
        <v>0</v>
      </c>
      <c r="Z1548" s="4"/>
      <c r="AA1548" s="4"/>
      <c r="AB1548" s="4"/>
    </row>
    <row r="1549" spans="1:28" x14ac:dyDescent="0.2">
      <c r="A1549" s="4">
        <v>50</v>
      </c>
      <c r="B1549" s="4">
        <v>0</v>
      </c>
      <c r="C1549" s="4">
        <v>0</v>
      </c>
      <c r="D1549" s="4">
        <v>1</v>
      </c>
      <c r="E1549" s="4">
        <v>214</v>
      </c>
      <c r="F1549" s="4">
        <f>ROUND(Source!AS1532,O1549)</f>
        <v>61132.160000000003</v>
      </c>
      <c r="G1549" s="4" t="s">
        <v>100</v>
      </c>
      <c r="H1549" s="4" t="s">
        <v>101</v>
      </c>
      <c r="I1549" s="4"/>
      <c r="J1549" s="4"/>
      <c r="K1549" s="4">
        <v>214</v>
      </c>
      <c r="L1549" s="4">
        <v>16</v>
      </c>
      <c r="M1549" s="4">
        <v>3</v>
      </c>
      <c r="N1549" s="4" t="s">
        <v>3</v>
      </c>
      <c r="O1549" s="4">
        <v>2</v>
      </c>
      <c r="P1549" s="4"/>
      <c r="Q1549" s="4"/>
      <c r="R1549" s="4"/>
      <c r="S1549" s="4"/>
      <c r="T1549" s="4"/>
      <c r="U1549" s="4"/>
      <c r="V1549" s="4"/>
      <c r="W1549" s="4">
        <v>61132.160000000003</v>
      </c>
      <c r="X1549" s="4">
        <v>1</v>
      </c>
      <c r="Y1549" s="4">
        <v>61132.160000000003</v>
      </c>
      <c r="Z1549" s="4"/>
      <c r="AA1549" s="4"/>
      <c r="AB1549" s="4"/>
    </row>
    <row r="1550" spans="1:28" x14ac:dyDescent="0.2">
      <c r="A1550" s="4">
        <v>50</v>
      </c>
      <c r="B1550" s="4">
        <v>0</v>
      </c>
      <c r="C1550" s="4">
        <v>0</v>
      </c>
      <c r="D1550" s="4">
        <v>1</v>
      </c>
      <c r="E1550" s="4">
        <v>215</v>
      </c>
      <c r="F1550" s="4">
        <f>ROUND(Source!AT1532,O1550)</f>
        <v>0</v>
      </c>
      <c r="G1550" s="4" t="s">
        <v>102</v>
      </c>
      <c r="H1550" s="4" t="s">
        <v>103</v>
      </c>
      <c r="I1550" s="4"/>
      <c r="J1550" s="4"/>
      <c r="K1550" s="4">
        <v>215</v>
      </c>
      <c r="L1550" s="4">
        <v>17</v>
      </c>
      <c r="M1550" s="4">
        <v>3</v>
      </c>
      <c r="N1550" s="4" t="s">
        <v>3</v>
      </c>
      <c r="O1550" s="4">
        <v>2</v>
      </c>
      <c r="P1550" s="4"/>
      <c r="Q1550" s="4"/>
      <c r="R1550" s="4"/>
      <c r="S1550" s="4"/>
      <c r="T1550" s="4"/>
      <c r="U1550" s="4"/>
      <c r="V1550" s="4"/>
      <c r="W1550" s="4">
        <v>0</v>
      </c>
      <c r="X1550" s="4">
        <v>1</v>
      </c>
      <c r="Y1550" s="4">
        <v>0</v>
      </c>
      <c r="Z1550" s="4"/>
      <c r="AA1550" s="4"/>
      <c r="AB1550" s="4"/>
    </row>
    <row r="1551" spans="1:28" x14ac:dyDescent="0.2">
      <c r="A1551" s="4">
        <v>50</v>
      </c>
      <c r="B1551" s="4">
        <v>0</v>
      </c>
      <c r="C1551" s="4">
        <v>0</v>
      </c>
      <c r="D1551" s="4">
        <v>1</v>
      </c>
      <c r="E1551" s="4">
        <v>217</v>
      </c>
      <c r="F1551" s="4">
        <f>ROUND(Source!AU1532,O1551)</f>
        <v>0</v>
      </c>
      <c r="G1551" s="4" t="s">
        <v>104</v>
      </c>
      <c r="H1551" s="4" t="s">
        <v>105</v>
      </c>
      <c r="I1551" s="4"/>
      <c r="J1551" s="4"/>
      <c r="K1551" s="4">
        <v>217</v>
      </c>
      <c r="L1551" s="4">
        <v>18</v>
      </c>
      <c r="M1551" s="4">
        <v>3</v>
      </c>
      <c r="N1551" s="4" t="s">
        <v>3</v>
      </c>
      <c r="O1551" s="4">
        <v>2</v>
      </c>
      <c r="P1551" s="4"/>
      <c r="Q1551" s="4"/>
      <c r="R1551" s="4"/>
      <c r="S1551" s="4"/>
      <c r="T1551" s="4"/>
      <c r="U1551" s="4"/>
      <c r="V1551" s="4"/>
      <c r="W1551" s="4">
        <v>0</v>
      </c>
      <c r="X1551" s="4">
        <v>1</v>
      </c>
      <c r="Y1551" s="4">
        <v>0</v>
      </c>
      <c r="Z1551" s="4"/>
      <c r="AA1551" s="4"/>
      <c r="AB1551" s="4"/>
    </row>
    <row r="1552" spans="1:28" x14ac:dyDescent="0.2">
      <c r="A1552" s="4">
        <v>50</v>
      </c>
      <c r="B1552" s="4">
        <v>0</v>
      </c>
      <c r="C1552" s="4">
        <v>0</v>
      </c>
      <c r="D1552" s="4">
        <v>1</v>
      </c>
      <c r="E1552" s="4">
        <v>230</v>
      </c>
      <c r="F1552" s="4">
        <f>ROUND(Source!BA1532,O1552)</f>
        <v>0</v>
      </c>
      <c r="G1552" s="4" t="s">
        <v>106</v>
      </c>
      <c r="H1552" s="4" t="s">
        <v>107</v>
      </c>
      <c r="I1552" s="4"/>
      <c r="J1552" s="4"/>
      <c r="K1552" s="4">
        <v>230</v>
      </c>
      <c r="L1552" s="4">
        <v>19</v>
      </c>
      <c r="M1552" s="4">
        <v>3</v>
      </c>
      <c r="N1552" s="4" t="s">
        <v>3</v>
      </c>
      <c r="O1552" s="4">
        <v>2</v>
      </c>
      <c r="P1552" s="4"/>
      <c r="Q1552" s="4"/>
      <c r="R1552" s="4"/>
      <c r="S1552" s="4"/>
      <c r="T1552" s="4"/>
      <c r="U1552" s="4"/>
      <c r="V1552" s="4"/>
      <c r="W1552" s="4">
        <v>0</v>
      </c>
      <c r="X1552" s="4">
        <v>1</v>
      </c>
      <c r="Y1552" s="4">
        <v>0</v>
      </c>
      <c r="Z1552" s="4"/>
      <c r="AA1552" s="4"/>
      <c r="AB1552" s="4"/>
    </row>
    <row r="1553" spans="1:206" x14ac:dyDescent="0.2">
      <c r="A1553" s="4">
        <v>50</v>
      </c>
      <c r="B1553" s="4">
        <v>0</v>
      </c>
      <c r="C1553" s="4">
        <v>0</v>
      </c>
      <c r="D1553" s="4">
        <v>1</v>
      </c>
      <c r="E1553" s="4">
        <v>206</v>
      </c>
      <c r="F1553" s="4">
        <f>ROUND(Source!T1532,O1553)</f>
        <v>0</v>
      </c>
      <c r="G1553" s="4" t="s">
        <v>108</v>
      </c>
      <c r="H1553" s="4" t="s">
        <v>109</v>
      </c>
      <c r="I1553" s="4"/>
      <c r="J1553" s="4"/>
      <c r="K1553" s="4">
        <v>206</v>
      </c>
      <c r="L1553" s="4">
        <v>20</v>
      </c>
      <c r="M1553" s="4">
        <v>3</v>
      </c>
      <c r="N1553" s="4" t="s">
        <v>3</v>
      </c>
      <c r="O1553" s="4">
        <v>2</v>
      </c>
      <c r="P1553" s="4"/>
      <c r="Q1553" s="4"/>
      <c r="R1553" s="4"/>
      <c r="S1553" s="4"/>
      <c r="T1553" s="4"/>
      <c r="U1553" s="4"/>
      <c r="V1553" s="4"/>
      <c r="W1553" s="4">
        <v>0</v>
      </c>
      <c r="X1553" s="4">
        <v>1</v>
      </c>
      <c r="Y1553" s="4">
        <v>0</v>
      </c>
      <c r="Z1553" s="4"/>
      <c r="AA1553" s="4"/>
      <c r="AB1553" s="4"/>
    </row>
    <row r="1554" spans="1:206" x14ac:dyDescent="0.2">
      <c r="A1554" s="4">
        <v>50</v>
      </c>
      <c r="B1554" s="4">
        <v>0</v>
      </c>
      <c r="C1554" s="4">
        <v>0</v>
      </c>
      <c r="D1554" s="4">
        <v>1</v>
      </c>
      <c r="E1554" s="4">
        <v>207</v>
      </c>
      <c r="F1554" s="4">
        <f>Source!U1532</f>
        <v>18.069412877999998</v>
      </c>
      <c r="G1554" s="4" t="s">
        <v>110</v>
      </c>
      <c r="H1554" s="4" t="s">
        <v>111</v>
      </c>
      <c r="I1554" s="4"/>
      <c r="J1554" s="4"/>
      <c r="K1554" s="4">
        <v>207</v>
      </c>
      <c r="L1554" s="4">
        <v>21</v>
      </c>
      <c r="M1554" s="4">
        <v>3</v>
      </c>
      <c r="N1554" s="4" t="s">
        <v>3</v>
      </c>
      <c r="O1554" s="4">
        <v>-1</v>
      </c>
      <c r="P1554" s="4"/>
      <c r="Q1554" s="4"/>
      <c r="R1554" s="4"/>
      <c r="S1554" s="4"/>
      <c r="T1554" s="4"/>
      <c r="U1554" s="4"/>
      <c r="V1554" s="4"/>
      <c r="W1554" s="4">
        <v>18.069412877999998</v>
      </c>
      <c r="X1554" s="4">
        <v>1</v>
      </c>
      <c r="Y1554" s="4">
        <v>18.069412877999998</v>
      </c>
      <c r="Z1554" s="4"/>
      <c r="AA1554" s="4"/>
      <c r="AB1554" s="4"/>
    </row>
    <row r="1555" spans="1:206" x14ac:dyDescent="0.2">
      <c r="A1555" s="4">
        <v>50</v>
      </c>
      <c r="B1555" s="4">
        <v>0</v>
      </c>
      <c r="C1555" s="4">
        <v>0</v>
      </c>
      <c r="D1555" s="4">
        <v>1</v>
      </c>
      <c r="E1555" s="4">
        <v>208</v>
      </c>
      <c r="F1555" s="4">
        <f>Source!V1532</f>
        <v>0</v>
      </c>
      <c r="G1555" s="4" t="s">
        <v>112</v>
      </c>
      <c r="H1555" s="4" t="s">
        <v>113</v>
      </c>
      <c r="I1555" s="4"/>
      <c r="J1555" s="4"/>
      <c r="K1555" s="4">
        <v>208</v>
      </c>
      <c r="L1555" s="4">
        <v>22</v>
      </c>
      <c r="M1555" s="4">
        <v>3</v>
      </c>
      <c r="N1555" s="4" t="s">
        <v>3</v>
      </c>
      <c r="O1555" s="4">
        <v>-1</v>
      </c>
      <c r="P1555" s="4"/>
      <c r="Q1555" s="4"/>
      <c r="R1555" s="4"/>
      <c r="S1555" s="4"/>
      <c r="T1555" s="4"/>
      <c r="U1555" s="4"/>
      <c r="V1555" s="4"/>
      <c r="W1555" s="4">
        <v>0</v>
      </c>
      <c r="X1555" s="4">
        <v>1</v>
      </c>
      <c r="Y1555" s="4">
        <v>0</v>
      </c>
      <c r="Z1555" s="4"/>
      <c r="AA1555" s="4"/>
      <c r="AB1555" s="4"/>
    </row>
    <row r="1556" spans="1:206" x14ac:dyDescent="0.2">
      <c r="A1556" s="4">
        <v>50</v>
      </c>
      <c r="B1556" s="4">
        <v>0</v>
      </c>
      <c r="C1556" s="4">
        <v>0</v>
      </c>
      <c r="D1556" s="4">
        <v>1</v>
      </c>
      <c r="E1556" s="4">
        <v>209</v>
      </c>
      <c r="F1556" s="4">
        <f>ROUND(Source!W1532,O1556)</f>
        <v>0</v>
      </c>
      <c r="G1556" s="4" t="s">
        <v>114</v>
      </c>
      <c r="H1556" s="4" t="s">
        <v>115</v>
      </c>
      <c r="I1556" s="4"/>
      <c r="J1556" s="4"/>
      <c r="K1556" s="4">
        <v>209</v>
      </c>
      <c r="L1556" s="4">
        <v>23</v>
      </c>
      <c r="M1556" s="4">
        <v>3</v>
      </c>
      <c r="N1556" s="4" t="s">
        <v>3</v>
      </c>
      <c r="O1556" s="4">
        <v>2</v>
      </c>
      <c r="P1556" s="4"/>
      <c r="Q1556" s="4"/>
      <c r="R1556" s="4"/>
      <c r="S1556" s="4"/>
      <c r="T1556" s="4"/>
      <c r="U1556" s="4"/>
      <c r="V1556" s="4"/>
      <c r="W1556" s="4">
        <v>0</v>
      </c>
      <c r="X1556" s="4">
        <v>1</v>
      </c>
      <c r="Y1556" s="4">
        <v>0</v>
      </c>
      <c r="Z1556" s="4"/>
      <c r="AA1556" s="4"/>
      <c r="AB1556" s="4"/>
    </row>
    <row r="1557" spans="1:206" x14ac:dyDescent="0.2">
      <c r="A1557" s="4">
        <v>50</v>
      </c>
      <c r="B1557" s="4">
        <v>0</v>
      </c>
      <c r="C1557" s="4">
        <v>0</v>
      </c>
      <c r="D1557" s="4">
        <v>1</v>
      </c>
      <c r="E1557" s="4">
        <v>233</v>
      </c>
      <c r="F1557" s="4">
        <f>ROUND(Source!BD1532,O1557)</f>
        <v>0</v>
      </c>
      <c r="G1557" s="4" t="s">
        <v>116</v>
      </c>
      <c r="H1557" s="4" t="s">
        <v>117</v>
      </c>
      <c r="I1557" s="4"/>
      <c r="J1557" s="4"/>
      <c r="K1557" s="4">
        <v>233</v>
      </c>
      <c r="L1557" s="4">
        <v>24</v>
      </c>
      <c r="M1557" s="4">
        <v>3</v>
      </c>
      <c r="N1557" s="4" t="s">
        <v>3</v>
      </c>
      <c r="O1557" s="4">
        <v>2</v>
      </c>
      <c r="P1557" s="4"/>
      <c r="Q1557" s="4"/>
      <c r="R1557" s="4"/>
      <c r="S1557" s="4"/>
      <c r="T1557" s="4"/>
      <c r="U1557" s="4"/>
      <c r="V1557" s="4"/>
      <c r="W1557" s="4">
        <v>0</v>
      </c>
      <c r="X1557" s="4">
        <v>1</v>
      </c>
      <c r="Y1557" s="4">
        <v>0</v>
      </c>
      <c r="Z1557" s="4"/>
      <c r="AA1557" s="4"/>
      <c r="AB1557" s="4"/>
    </row>
    <row r="1558" spans="1:206" x14ac:dyDescent="0.2">
      <c r="A1558" s="4">
        <v>50</v>
      </c>
      <c r="B1558" s="4">
        <v>0</v>
      </c>
      <c r="C1558" s="4">
        <v>0</v>
      </c>
      <c r="D1558" s="4">
        <v>1</v>
      </c>
      <c r="E1558" s="4">
        <v>210</v>
      </c>
      <c r="F1558" s="4">
        <f>ROUND(Source!X1532,O1558)</f>
        <v>13231.17</v>
      </c>
      <c r="G1558" s="4" t="s">
        <v>118</v>
      </c>
      <c r="H1558" s="4" t="s">
        <v>119</v>
      </c>
      <c r="I1558" s="4"/>
      <c r="J1558" s="4"/>
      <c r="K1558" s="4">
        <v>210</v>
      </c>
      <c r="L1558" s="4">
        <v>25</v>
      </c>
      <c r="M1558" s="4">
        <v>3</v>
      </c>
      <c r="N1558" s="4" t="s">
        <v>3</v>
      </c>
      <c r="O1558" s="4">
        <v>2</v>
      </c>
      <c r="P1558" s="4"/>
      <c r="Q1558" s="4"/>
      <c r="R1558" s="4"/>
      <c r="S1558" s="4"/>
      <c r="T1558" s="4"/>
      <c r="U1558" s="4"/>
      <c r="V1558" s="4"/>
      <c r="W1558" s="4">
        <v>13231.17</v>
      </c>
      <c r="X1558" s="4">
        <v>1</v>
      </c>
      <c r="Y1558" s="4">
        <v>13231.17</v>
      </c>
      <c r="Z1558" s="4"/>
      <c r="AA1558" s="4"/>
      <c r="AB1558" s="4"/>
    </row>
    <row r="1559" spans="1:206" x14ac:dyDescent="0.2">
      <c r="A1559" s="4">
        <v>50</v>
      </c>
      <c r="B1559" s="4">
        <v>0</v>
      </c>
      <c r="C1559" s="4">
        <v>0</v>
      </c>
      <c r="D1559" s="4">
        <v>1</v>
      </c>
      <c r="E1559" s="4">
        <v>211</v>
      </c>
      <c r="F1559" s="4">
        <f>ROUND(Source!Y1532,O1559)</f>
        <v>6226.43</v>
      </c>
      <c r="G1559" s="4" t="s">
        <v>120</v>
      </c>
      <c r="H1559" s="4" t="s">
        <v>121</v>
      </c>
      <c r="I1559" s="4"/>
      <c r="J1559" s="4"/>
      <c r="K1559" s="4">
        <v>211</v>
      </c>
      <c r="L1559" s="4">
        <v>26</v>
      </c>
      <c r="M1559" s="4">
        <v>3</v>
      </c>
      <c r="N1559" s="4" t="s">
        <v>3</v>
      </c>
      <c r="O1559" s="4">
        <v>2</v>
      </c>
      <c r="P1559" s="4"/>
      <c r="Q1559" s="4"/>
      <c r="R1559" s="4"/>
      <c r="S1559" s="4"/>
      <c r="T1559" s="4"/>
      <c r="U1559" s="4"/>
      <c r="V1559" s="4"/>
      <c r="W1559" s="4">
        <v>6226.43</v>
      </c>
      <c r="X1559" s="4">
        <v>1</v>
      </c>
      <c r="Y1559" s="4">
        <v>6226.43</v>
      </c>
      <c r="Z1559" s="4"/>
      <c r="AA1559" s="4"/>
      <c r="AB1559" s="4"/>
    </row>
    <row r="1560" spans="1:206" x14ac:dyDescent="0.2">
      <c r="A1560" s="4">
        <v>50</v>
      </c>
      <c r="B1560" s="4">
        <v>0</v>
      </c>
      <c r="C1560" s="4">
        <v>0</v>
      </c>
      <c r="D1560" s="4">
        <v>1</v>
      </c>
      <c r="E1560" s="4">
        <v>224</v>
      </c>
      <c r="F1560" s="4">
        <f>ROUND(Source!AR1532,O1560)</f>
        <v>61132.160000000003</v>
      </c>
      <c r="G1560" s="4" t="s">
        <v>122</v>
      </c>
      <c r="H1560" s="4" t="s">
        <v>123</v>
      </c>
      <c r="I1560" s="4"/>
      <c r="J1560" s="4"/>
      <c r="K1560" s="4">
        <v>224</v>
      </c>
      <c r="L1560" s="4">
        <v>27</v>
      </c>
      <c r="M1560" s="4">
        <v>3</v>
      </c>
      <c r="N1560" s="4" t="s">
        <v>3</v>
      </c>
      <c r="O1560" s="4">
        <v>2</v>
      </c>
      <c r="P1560" s="4"/>
      <c r="Q1560" s="4"/>
      <c r="R1560" s="4"/>
      <c r="S1560" s="4"/>
      <c r="T1560" s="4"/>
      <c r="U1560" s="4"/>
      <c r="V1560" s="4"/>
      <c r="W1560" s="4">
        <v>61132.160000000003</v>
      </c>
      <c r="X1560" s="4">
        <v>1</v>
      </c>
      <c r="Y1560" s="4">
        <v>61132.160000000003</v>
      </c>
      <c r="Z1560" s="4"/>
      <c r="AA1560" s="4"/>
      <c r="AB1560" s="4"/>
    </row>
    <row r="1562" spans="1:206" x14ac:dyDescent="0.2">
      <c r="A1562" s="2">
        <v>51</v>
      </c>
      <c r="B1562" s="2">
        <f>B1327</f>
        <v>1</v>
      </c>
      <c r="C1562" s="2">
        <f>A1327</f>
        <v>3</v>
      </c>
      <c r="D1562" s="2">
        <f>ROW(A1327)</f>
        <v>1327</v>
      </c>
      <c r="E1562" s="2"/>
      <c r="F1562" s="2" t="str">
        <f>IF(F1327&lt;&gt;"",F1327,"")</f>
        <v>08-01-07</v>
      </c>
      <c r="G1562" s="2" t="str">
        <f>IF(G1327&lt;&gt;"",G1327,"")</f>
        <v>КТПН</v>
      </c>
      <c r="H1562" s="2">
        <v>0</v>
      </c>
      <c r="I1562" s="2"/>
      <c r="J1562" s="2"/>
      <c r="K1562" s="2"/>
      <c r="L1562" s="2"/>
      <c r="M1562" s="2"/>
      <c r="N1562" s="2"/>
      <c r="O1562" s="2">
        <f t="shared" ref="O1562:T1562" si="961">ROUND(O1368+O1411+O1448+O1489+O1532+AB1562,2)</f>
        <v>13753201.859999999</v>
      </c>
      <c r="P1562" s="2">
        <f t="shared" si="961"/>
        <v>13488941.699999999</v>
      </c>
      <c r="Q1562" s="2">
        <f t="shared" si="961"/>
        <v>34481.230000000003</v>
      </c>
      <c r="R1562" s="2">
        <f t="shared" si="961"/>
        <v>15793.05</v>
      </c>
      <c r="S1562" s="2">
        <f t="shared" si="961"/>
        <v>229778.93</v>
      </c>
      <c r="T1562" s="2">
        <f t="shared" si="961"/>
        <v>0</v>
      </c>
      <c r="U1562" s="2">
        <f>U1368+U1411+U1448+U1489+U1532+AH1562</f>
        <v>412.82644886968001</v>
      </c>
      <c r="V1562" s="2">
        <f>V1368+V1411+V1448+V1489+V1532+AI1562</f>
        <v>0</v>
      </c>
      <c r="W1562" s="2">
        <f>ROUND(W1368+W1411+W1448+W1489+W1532+AJ1562,2)</f>
        <v>0</v>
      </c>
      <c r="X1562" s="2">
        <f>ROUND(X1368+X1411+X1448+X1489+X1532+AK1562,2)</f>
        <v>213543.9</v>
      </c>
      <c r="Y1562" s="2">
        <f>ROUND(Y1368+Y1411+Y1448+Y1489+Y1532+AL1562,2)</f>
        <v>102341.42</v>
      </c>
      <c r="Z1562" s="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>
        <f t="shared" ref="AO1562:BD1562" si="962">ROUND(AO1368+AO1411+AO1448+AO1489+AO1532+BX1562,2)</f>
        <v>0</v>
      </c>
      <c r="AP1562" s="2">
        <f t="shared" si="962"/>
        <v>0</v>
      </c>
      <c r="AQ1562" s="2">
        <f t="shared" si="962"/>
        <v>0</v>
      </c>
      <c r="AR1562" s="2">
        <f t="shared" si="962"/>
        <v>14094356.060000001</v>
      </c>
      <c r="AS1562" s="2">
        <f t="shared" si="962"/>
        <v>13823508.800000001</v>
      </c>
      <c r="AT1562" s="2">
        <f t="shared" si="962"/>
        <v>270847.26</v>
      </c>
      <c r="AU1562" s="2">
        <f t="shared" si="962"/>
        <v>0</v>
      </c>
      <c r="AV1562" s="2">
        <f t="shared" si="962"/>
        <v>13488941.699999999</v>
      </c>
      <c r="AW1562" s="2">
        <f t="shared" si="962"/>
        <v>13488941.699999999</v>
      </c>
      <c r="AX1562" s="2">
        <f t="shared" si="962"/>
        <v>0</v>
      </c>
      <c r="AY1562" s="2">
        <f t="shared" si="962"/>
        <v>13488941.699999999</v>
      </c>
      <c r="AZ1562" s="2">
        <f t="shared" si="962"/>
        <v>0</v>
      </c>
      <c r="BA1562" s="2">
        <f t="shared" si="962"/>
        <v>0</v>
      </c>
      <c r="BB1562" s="2">
        <f t="shared" si="962"/>
        <v>0</v>
      </c>
      <c r="BC1562" s="2">
        <f t="shared" si="962"/>
        <v>0</v>
      </c>
      <c r="BD1562" s="2">
        <f t="shared" si="962"/>
        <v>0</v>
      </c>
      <c r="BE1562" s="2"/>
      <c r="BF1562" s="2"/>
      <c r="BG1562" s="2"/>
      <c r="BH1562" s="2"/>
      <c r="BI1562" s="2"/>
      <c r="BJ1562" s="2"/>
      <c r="BK1562" s="2"/>
      <c r="BL1562" s="2"/>
      <c r="BM1562" s="2"/>
      <c r="BN1562" s="2"/>
      <c r="BO1562" s="2"/>
      <c r="BP1562" s="2"/>
      <c r="BQ1562" s="2"/>
      <c r="BR1562" s="2"/>
      <c r="BS1562" s="2"/>
      <c r="BT1562" s="2"/>
      <c r="BU1562" s="2"/>
      <c r="BV1562" s="2"/>
      <c r="BW1562" s="2"/>
      <c r="BX1562" s="2"/>
      <c r="BY1562" s="2"/>
      <c r="BZ1562" s="2"/>
      <c r="CA1562" s="2"/>
      <c r="CB1562" s="2"/>
      <c r="CC1562" s="2"/>
      <c r="CD1562" s="2"/>
      <c r="CE1562" s="2"/>
      <c r="CF1562" s="2"/>
      <c r="CG1562" s="2"/>
      <c r="CH1562" s="2"/>
      <c r="CI1562" s="2"/>
      <c r="CJ1562" s="2"/>
      <c r="CK1562" s="2"/>
      <c r="CL1562" s="2"/>
      <c r="CM1562" s="2"/>
      <c r="CN1562" s="2"/>
      <c r="CO1562" s="2"/>
      <c r="CP1562" s="2"/>
      <c r="CQ1562" s="2"/>
      <c r="CR1562" s="2"/>
      <c r="CS1562" s="2"/>
      <c r="CT1562" s="2"/>
      <c r="CU1562" s="2"/>
      <c r="CV1562" s="2"/>
      <c r="CW1562" s="2"/>
      <c r="CX1562" s="2"/>
      <c r="CY1562" s="2"/>
      <c r="CZ1562" s="2"/>
      <c r="DA1562" s="2"/>
      <c r="DB1562" s="2"/>
      <c r="DC1562" s="2"/>
      <c r="DD1562" s="2"/>
      <c r="DE1562" s="2"/>
      <c r="DF1562" s="2"/>
      <c r="DG1562" s="3"/>
      <c r="DH1562" s="3"/>
      <c r="DI1562" s="3"/>
      <c r="DJ1562" s="3"/>
      <c r="DK1562" s="3"/>
      <c r="DL1562" s="3"/>
      <c r="DM1562" s="3"/>
      <c r="DN1562" s="3"/>
      <c r="DO1562" s="3"/>
      <c r="DP1562" s="3"/>
      <c r="DQ1562" s="3"/>
      <c r="DR1562" s="3"/>
      <c r="DS1562" s="3"/>
      <c r="DT1562" s="3"/>
      <c r="DU1562" s="3"/>
      <c r="DV1562" s="3"/>
      <c r="DW1562" s="3"/>
      <c r="DX1562" s="3"/>
      <c r="DY1562" s="3"/>
      <c r="DZ1562" s="3"/>
      <c r="EA1562" s="3"/>
      <c r="EB1562" s="3"/>
      <c r="EC1562" s="3"/>
      <c r="ED1562" s="3"/>
      <c r="EE1562" s="3"/>
      <c r="EF1562" s="3"/>
      <c r="EG1562" s="3"/>
      <c r="EH1562" s="3"/>
      <c r="EI1562" s="3"/>
      <c r="EJ1562" s="3"/>
      <c r="EK1562" s="3"/>
      <c r="EL1562" s="3"/>
      <c r="EM1562" s="3"/>
      <c r="EN1562" s="3"/>
      <c r="EO1562" s="3"/>
      <c r="EP1562" s="3"/>
      <c r="EQ1562" s="3"/>
      <c r="ER1562" s="3"/>
      <c r="ES1562" s="3"/>
      <c r="ET1562" s="3"/>
      <c r="EU1562" s="3"/>
      <c r="EV1562" s="3"/>
      <c r="EW1562" s="3"/>
      <c r="EX1562" s="3"/>
      <c r="EY1562" s="3"/>
      <c r="EZ1562" s="3"/>
      <c r="FA1562" s="3"/>
      <c r="FB1562" s="3"/>
      <c r="FC1562" s="3"/>
      <c r="FD1562" s="3"/>
      <c r="FE1562" s="3"/>
      <c r="FF1562" s="3"/>
      <c r="FG1562" s="3"/>
      <c r="FH1562" s="3"/>
      <c r="FI1562" s="3"/>
      <c r="FJ1562" s="3"/>
      <c r="FK1562" s="3"/>
      <c r="FL1562" s="3"/>
      <c r="FM1562" s="3"/>
      <c r="FN1562" s="3"/>
      <c r="FO1562" s="3"/>
      <c r="FP1562" s="3"/>
      <c r="FQ1562" s="3"/>
      <c r="FR1562" s="3"/>
      <c r="FS1562" s="3"/>
      <c r="FT1562" s="3"/>
      <c r="FU1562" s="3"/>
      <c r="FV1562" s="3"/>
      <c r="FW1562" s="3"/>
      <c r="FX1562" s="3"/>
      <c r="FY1562" s="3"/>
      <c r="FZ1562" s="3"/>
      <c r="GA1562" s="3"/>
      <c r="GB1562" s="3"/>
      <c r="GC1562" s="3"/>
      <c r="GD1562" s="3"/>
      <c r="GE1562" s="3"/>
      <c r="GF1562" s="3"/>
      <c r="GG1562" s="3"/>
      <c r="GH1562" s="3"/>
      <c r="GI1562" s="3"/>
      <c r="GJ1562" s="3"/>
      <c r="GK1562" s="3"/>
      <c r="GL1562" s="3"/>
      <c r="GM1562" s="3"/>
      <c r="GN1562" s="3"/>
      <c r="GO1562" s="3"/>
      <c r="GP1562" s="3"/>
      <c r="GQ1562" s="3"/>
      <c r="GR1562" s="3"/>
      <c r="GS1562" s="3"/>
      <c r="GT1562" s="3"/>
      <c r="GU1562" s="3"/>
      <c r="GV1562" s="3"/>
      <c r="GW1562" s="3"/>
      <c r="GX1562" s="3">
        <v>0</v>
      </c>
    </row>
    <row r="1564" spans="1:206" x14ac:dyDescent="0.2">
      <c r="A1564" s="4">
        <v>50</v>
      </c>
      <c r="B1564" s="4">
        <v>0</v>
      </c>
      <c r="C1564" s="4">
        <v>0</v>
      </c>
      <c r="D1564" s="4">
        <v>1</v>
      </c>
      <c r="E1564" s="4">
        <v>201</v>
      </c>
      <c r="F1564" s="4">
        <f>ROUND(Source!O1562,O1564)</f>
        <v>13753201.859999999</v>
      </c>
      <c r="G1564" s="4" t="s">
        <v>70</v>
      </c>
      <c r="H1564" s="4" t="s">
        <v>71</v>
      </c>
      <c r="I1564" s="4"/>
      <c r="J1564" s="4"/>
      <c r="K1564" s="4">
        <v>201</v>
      </c>
      <c r="L1564" s="4">
        <v>1</v>
      </c>
      <c r="M1564" s="4">
        <v>3</v>
      </c>
      <c r="N1564" s="4" t="s">
        <v>3</v>
      </c>
      <c r="O1564" s="4">
        <v>2</v>
      </c>
      <c r="P1564" s="4"/>
      <c r="Q1564" s="4"/>
      <c r="R1564" s="4"/>
      <c r="S1564" s="4"/>
      <c r="T1564" s="4"/>
      <c r="U1564" s="4"/>
      <c r="V1564" s="4"/>
      <c r="W1564" s="4">
        <v>13753201.859999999</v>
      </c>
      <c r="X1564" s="4">
        <v>1</v>
      </c>
      <c r="Y1564" s="4">
        <v>13753201.859999999</v>
      </c>
      <c r="Z1564" s="4"/>
      <c r="AA1564" s="4"/>
      <c r="AB1564" s="4"/>
    </row>
    <row r="1565" spans="1:206" x14ac:dyDescent="0.2">
      <c r="A1565" s="4">
        <v>50</v>
      </c>
      <c r="B1565" s="4">
        <v>0</v>
      </c>
      <c r="C1565" s="4">
        <v>0</v>
      </c>
      <c r="D1565" s="4">
        <v>1</v>
      </c>
      <c r="E1565" s="4">
        <v>202</v>
      </c>
      <c r="F1565" s="4">
        <f>ROUND(Source!P1562,O1565)</f>
        <v>13488941.699999999</v>
      </c>
      <c r="G1565" s="4" t="s">
        <v>72</v>
      </c>
      <c r="H1565" s="4" t="s">
        <v>73</v>
      </c>
      <c r="I1565" s="4"/>
      <c r="J1565" s="4"/>
      <c r="K1565" s="4">
        <v>202</v>
      </c>
      <c r="L1565" s="4">
        <v>2</v>
      </c>
      <c r="M1565" s="4">
        <v>3</v>
      </c>
      <c r="N1565" s="4" t="s">
        <v>3</v>
      </c>
      <c r="O1565" s="4">
        <v>2</v>
      </c>
      <c r="P1565" s="4"/>
      <c r="Q1565" s="4"/>
      <c r="R1565" s="4"/>
      <c r="S1565" s="4"/>
      <c r="T1565" s="4"/>
      <c r="U1565" s="4"/>
      <c r="V1565" s="4"/>
      <c r="W1565" s="4">
        <v>13488941.699999999</v>
      </c>
      <c r="X1565" s="4">
        <v>1</v>
      </c>
      <c r="Y1565" s="4">
        <v>13488941.699999999</v>
      </c>
      <c r="Z1565" s="4"/>
      <c r="AA1565" s="4"/>
      <c r="AB1565" s="4"/>
    </row>
    <row r="1566" spans="1:206" x14ac:dyDescent="0.2">
      <c r="A1566" s="4">
        <v>50</v>
      </c>
      <c r="B1566" s="4">
        <v>0</v>
      </c>
      <c r="C1566" s="4">
        <v>0</v>
      </c>
      <c r="D1566" s="4">
        <v>1</v>
      </c>
      <c r="E1566" s="4">
        <v>222</v>
      </c>
      <c r="F1566" s="4">
        <f>ROUND(Source!AO1562,O1566)</f>
        <v>0</v>
      </c>
      <c r="G1566" s="4" t="s">
        <v>74</v>
      </c>
      <c r="H1566" s="4" t="s">
        <v>75</v>
      </c>
      <c r="I1566" s="4"/>
      <c r="J1566" s="4"/>
      <c r="K1566" s="4">
        <v>222</v>
      </c>
      <c r="L1566" s="4">
        <v>3</v>
      </c>
      <c r="M1566" s="4">
        <v>3</v>
      </c>
      <c r="N1566" s="4" t="s">
        <v>3</v>
      </c>
      <c r="O1566" s="4">
        <v>2</v>
      </c>
      <c r="P1566" s="4"/>
      <c r="Q1566" s="4"/>
      <c r="R1566" s="4"/>
      <c r="S1566" s="4"/>
      <c r="T1566" s="4"/>
      <c r="U1566" s="4"/>
      <c r="V1566" s="4"/>
      <c r="W1566" s="4">
        <v>0</v>
      </c>
      <c r="X1566" s="4">
        <v>1</v>
      </c>
      <c r="Y1566" s="4">
        <v>0</v>
      </c>
      <c r="Z1566" s="4"/>
      <c r="AA1566" s="4"/>
      <c r="AB1566" s="4"/>
    </row>
    <row r="1567" spans="1:206" x14ac:dyDescent="0.2">
      <c r="A1567" s="4">
        <v>50</v>
      </c>
      <c r="B1567" s="4">
        <v>0</v>
      </c>
      <c r="C1567" s="4">
        <v>0</v>
      </c>
      <c r="D1567" s="4">
        <v>1</v>
      </c>
      <c r="E1567" s="4">
        <v>225</v>
      </c>
      <c r="F1567" s="4">
        <f>ROUND(Source!AV1562,O1567)</f>
        <v>13488941.699999999</v>
      </c>
      <c r="G1567" s="4" t="s">
        <v>76</v>
      </c>
      <c r="H1567" s="4" t="s">
        <v>77</v>
      </c>
      <c r="I1567" s="4"/>
      <c r="J1567" s="4"/>
      <c r="K1567" s="4">
        <v>225</v>
      </c>
      <c r="L1567" s="4">
        <v>4</v>
      </c>
      <c r="M1567" s="4">
        <v>3</v>
      </c>
      <c r="N1567" s="4" t="s">
        <v>3</v>
      </c>
      <c r="O1567" s="4">
        <v>2</v>
      </c>
      <c r="P1567" s="4"/>
      <c r="Q1567" s="4"/>
      <c r="R1567" s="4"/>
      <c r="S1567" s="4"/>
      <c r="T1567" s="4"/>
      <c r="U1567" s="4"/>
      <c r="V1567" s="4"/>
      <c r="W1567" s="4">
        <v>13488941.699999999</v>
      </c>
      <c r="X1567" s="4">
        <v>1</v>
      </c>
      <c r="Y1567" s="4">
        <v>13488941.699999999</v>
      </c>
      <c r="Z1567" s="4"/>
      <c r="AA1567" s="4"/>
      <c r="AB1567" s="4"/>
    </row>
    <row r="1568" spans="1:206" x14ac:dyDescent="0.2">
      <c r="A1568" s="4">
        <v>50</v>
      </c>
      <c r="B1568" s="4">
        <v>0</v>
      </c>
      <c r="C1568" s="4">
        <v>0</v>
      </c>
      <c r="D1568" s="4">
        <v>1</v>
      </c>
      <c r="E1568" s="4">
        <v>226</v>
      </c>
      <c r="F1568" s="4">
        <f>ROUND(Source!AW1562,O1568)</f>
        <v>13488941.699999999</v>
      </c>
      <c r="G1568" s="4" t="s">
        <v>78</v>
      </c>
      <c r="H1568" s="4" t="s">
        <v>79</v>
      </c>
      <c r="I1568" s="4"/>
      <c r="J1568" s="4"/>
      <c r="K1568" s="4">
        <v>226</v>
      </c>
      <c r="L1568" s="4">
        <v>5</v>
      </c>
      <c r="M1568" s="4">
        <v>3</v>
      </c>
      <c r="N1568" s="4" t="s">
        <v>3</v>
      </c>
      <c r="O1568" s="4">
        <v>2</v>
      </c>
      <c r="P1568" s="4"/>
      <c r="Q1568" s="4"/>
      <c r="R1568" s="4"/>
      <c r="S1568" s="4"/>
      <c r="T1568" s="4"/>
      <c r="U1568" s="4"/>
      <c r="V1568" s="4"/>
      <c r="W1568" s="4">
        <v>13488941.699999999</v>
      </c>
      <c r="X1568" s="4">
        <v>1</v>
      </c>
      <c r="Y1568" s="4">
        <v>13488941.699999999</v>
      </c>
      <c r="Z1568" s="4"/>
      <c r="AA1568" s="4"/>
      <c r="AB1568" s="4"/>
    </row>
    <row r="1569" spans="1:28" x14ac:dyDescent="0.2">
      <c r="A1569" s="4">
        <v>50</v>
      </c>
      <c r="B1569" s="4">
        <v>0</v>
      </c>
      <c r="C1569" s="4">
        <v>0</v>
      </c>
      <c r="D1569" s="4">
        <v>1</v>
      </c>
      <c r="E1569" s="4">
        <v>227</v>
      </c>
      <c r="F1569" s="4">
        <f>ROUND(Source!AX1562,O1569)</f>
        <v>0</v>
      </c>
      <c r="G1569" s="4" t="s">
        <v>80</v>
      </c>
      <c r="H1569" s="4" t="s">
        <v>81</v>
      </c>
      <c r="I1569" s="4"/>
      <c r="J1569" s="4"/>
      <c r="K1569" s="4">
        <v>227</v>
      </c>
      <c r="L1569" s="4">
        <v>6</v>
      </c>
      <c r="M1569" s="4">
        <v>3</v>
      </c>
      <c r="N1569" s="4" t="s">
        <v>3</v>
      </c>
      <c r="O1569" s="4">
        <v>2</v>
      </c>
      <c r="P1569" s="4"/>
      <c r="Q1569" s="4"/>
      <c r="R1569" s="4"/>
      <c r="S1569" s="4"/>
      <c r="T1569" s="4"/>
      <c r="U1569" s="4"/>
      <c r="V1569" s="4"/>
      <c r="W1569" s="4">
        <v>0</v>
      </c>
      <c r="X1569" s="4">
        <v>1</v>
      </c>
      <c r="Y1569" s="4">
        <v>0</v>
      </c>
      <c r="Z1569" s="4"/>
      <c r="AA1569" s="4"/>
      <c r="AB1569" s="4"/>
    </row>
    <row r="1570" spans="1:28" x14ac:dyDescent="0.2">
      <c r="A1570" s="4">
        <v>50</v>
      </c>
      <c r="B1570" s="4">
        <v>0</v>
      </c>
      <c r="C1570" s="4">
        <v>0</v>
      </c>
      <c r="D1570" s="4">
        <v>1</v>
      </c>
      <c r="E1570" s="4">
        <v>228</v>
      </c>
      <c r="F1570" s="4">
        <f>ROUND(Source!AY1562,O1570)</f>
        <v>13488941.699999999</v>
      </c>
      <c r="G1570" s="4" t="s">
        <v>82</v>
      </c>
      <c r="H1570" s="4" t="s">
        <v>83</v>
      </c>
      <c r="I1570" s="4"/>
      <c r="J1570" s="4"/>
      <c r="K1570" s="4">
        <v>228</v>
      </c>
      <c r="L1570" s="4">
        <v>7</v>
      </c>
      <c r="M1570" s="4">
        <v>3</v>
      </c>
      <c r="N1570" s="4" t="s">
        <v>3</v>
      </c>
      <c r="O1570" s="4">
        <v>2</v>
      </c>
      <c r="P1570" s="4"/>
      <c r="Q1570" s="4"/>
      <c r="R1570" s="4"/>
      <c r="S1570" s="4"/>
      <c r="T1570" s="4"/>
      <c r="U1570" s="4"/>
      <c r="V1570" s="4"/>
      <c r="W1570" s="4">
        <v>13488941.699999999</v>
      </c>
      <c r="X1570" s="4">
        <v>1</v>
      </c>
      <c r="Y1570" s="4">
        <v>13488941.699999999</v>
      </c>
      <c r="Z1570" s="4"/>
      <c r="AA1570" s="4"/>
      <c r="AB1570" s="4"/>
    </row>
    <row r="1571" spans="1:28" x14ac:dyDescent="0.2">
      <c r="A1571" s="4">
        <v>50</v>
      </c>
      <c r="B1571" s="4">
        <v>0</v>
      </c>
      <c r="C1571" s="4">
        <v>0</v>
      </c>
      <c r="D1571" s="4">
        <v>1</v>
      </c>
      <c r="E1571" s="4">
        <v>216</v>
      </c>
      <c r="F1571" s="4">
        <f>ROUND(Source!AP1562,O1571)</f>
        <v>0</v>
      </c>
      <c r="G1571" s="4" t="s">
        <v>84</v>
      </c>
      <c r="H1571" s="4" t="s">
        <v>85</v>
      </c>
      <c r="I1571" s="4"/>
      <c r="J1571" s="4"/>
      <c r="K1571" s="4">
        <v>216</v>
      </c>
      <c r="L1571" s="4">
        <v>8</v>
      </c>
      <c r="M1571" s="4">
        <v>3</v>
      </c>
      <c r="N1571" s="4" t="s">
        <v>3</v>
      </c>
      <c r="O1571" s="4">
        <v>2</v>
      </c>
      <c r="P1571" s="4"/>
      <c r="Q1571" s="4"/>
      <c r="R1571" s="4"/>
      <c r="S1571" s="4"/>
      <c r="T1571" s="4"/>
      <c r="U1571" s="4"/>
      <c r="V1571" s="4"/>
      <c r="W1571" s="4">
        <v>0</v>
      </c>
      <c r="X1571" s="4">
        <v>1</v>
      </c>
      <c r="Y1571" s="4">
        <v>0</v>
      </c>
      <c r="Z1571" s="4"/>
      <c r="AA1571" s="4"/>
      <c r="AB1571" s="4"/>
    </row>
    <row r="1572" spans="1:28" x14ac:dyDescent="0.2">
      <c r="A1572" s="4">
        <v>50</v>
      </c>
      <c r="B1572" s="4">
        <v>0</v>
      </c>
      <c r="C1572" s="4">
        <v>0</v>
      </c>
      <c r="D1572" s="4">
        <v>1</v>
      </c>
      <c r="E1572" s="4">
        <v>223</v>
      </c>
      <c r="F1572" s="4">
        <f>ROUND(Source!AQ1562,O1572)</f>
        <v>0</v>
      </c>
      <c r="G1572" s="4" t="s">
        <v>86</v>
      </c>
      <c r="H1572" s="4" t="s">
        <v>87</v>
      </c>
      <c r="I1572" s="4"/>
      <c r="J1572" s="4"/>
      <c r="K1572" s="4">
        <v>223</v>
      </c>
      <c r="L1572" s="4">
        <v>9</v>
      </c>
      <c r="M1572" s="4">
        <v>3</v>
      </c>
      <c r="N1572" s="4" t="s">
        <v>3</v>
      </c>
      <c r="O1572" s="4">
        <v>2</v>
      </c>
      <c r="P1572" s="4"/>
      <c r="Q1572" s="4"/>
      <c r="R1572" s="4"/>
      <c r="S1572" s="4"/>
      <c r="T1572" s="4"/>
      <c r="U1572" s="4"/>
      <c r="V1572" s="4"/>
      <c r="W1572" s="4">
        <v>0</v>
      </c>
      <c r="X1572" s="4">
        <v>1</v>
      </c>
      <c r="Y1572" s="4">
        <v>0</v>
      </c>
      <c r="Z1572" s="4"/>
      <c r="AA1572" s="4"/>
      <c r="AB1572" s="4"/>
    </row>
    <row r="1573" spans="1:28" x14ac:dyDescent="0.2">
      <c r="A1573" s="4">
        <v>50</v>
      </c>
      <c r="B1573" s="4">
        <v>0</v>
      </c>
      <c r="C1573" s="4">
        <v>0</v>
      </c>
      <c r="D1573" s="4">
        <v>1</v>
      </c>
      <c r="E1573" s="4">
        <v>229</v>
      </c>
      <c r="F1573" s="4">
        <f>ROUND(Source!AZ1562,O1573)</f>
        <v>0</v>
      </c>
      <c r="G1573" s="4" t="s">
        <v>88</v>
      </c>
      <c r="H1573" s="4" t="s">
        <v>89</v>
      </c>
      <c r="I1573" s="4"/>
      <c r="J1573" s="4"/>
      <c r="K1573" s="4">
        <v>229</v>
      </c>
      <c r="L1573" s="4">
        <v>10</v>
      </c>
      <c r="M1573" s="4">
        <v>3</v>
      </c>
      <c r="N1573" s="4" t="s">
        <v>3</v>
      </c>
      <c r="O1573" s="4">
        <v>2</v>
      </c>
      <c r="P1573" s="4"/>
      <c r="Q1573" s="4"/>
      <c r="R1573" s="4"/>
      <c r="S1573" s="4"/>
      <c r="T1573" s="4"/>
      <c r="U1573" s="4"/>
      <c r="V1573" s="4"/>
      <c r="W1573" s="4">
        <v>0</v>
      </c>
      <c r="X1573" s="4">
        <v>1</v>
      </c>
      <c r="Y1573" s="4">
        <v>0</v>
      </c>
      <c r="Z1573" s="4"/>
      <c r="AA1573" s="4"/>
      <c r="AB1573" s="4"/>
    </row>
    <row r="1574" spans="1:28" x14ac:dyDescent="0.2">
      <c r="A1574" s="4">
        <v>50</v>
      </c>
      <c r="B1574" s="4">
        <v>0</v>
      </c>
      <c r="C1574" s="4">
        <v>0</v>
      </c>
      <c r="D1574" s="4">
        <v>1</v>
      </c>
      <c r="E1574" s="4">
        <v>203</v>
      </c>
      <c r="F1574" s="4">
        <f>ROUND(Source!Q1562,O1574)</f>
        <v>34481.230000000003</v>
      </c>
      <c r="G1574" s="4" t="s">
        <v>90</v>
      </c>
      <c r="H1574" s="4" t="s">
        <v>91</v>
      </c>
      <c r="I1574" s="4"/>
      <c r="J1574" s="4"/>
      <c r="K1574" s="4">
        <v>203</v>
      </c>
      <c r="L1574" s="4">
        <v>11</v>
      </c>
      <c r="M1574" s="4">
        <v>3</v>
      </c>
      <c r="N1574" s="4" t="s">
        <v>3</v>
      </c>
      <c r="O1574" s="4">
        <v>2</v>
      </c>
      <c r="P1574" s="4"/>
      <c r="Q1574" s="4"/>
      <c r="R1574" s="4"/>
      <c r="S1574" s="4"/>
      <c r="T1574" s="4"/>
      <c r="U1574" s="4"/>
      <c r="V1574" s="4"/>
      <c r="W1574" s="4">
        <v>34481.230000000003</v>
      </c>
      <c r="X1574" s="4">
        <v>1</v>
      </c>
      <c r="Y1574" s="4">
        <v>34481.230000000003</v>
      </c>
      <c r="Z1574" s="4"/>
      <c r="AA1574" s="4"/>
      <c r="AB1574" s="4"/>
    </row>
    <row r="1575" spans="1:28" x14ac:dyDescent="0.2">
      <c r="A1575" s="4">
        <v>50</v>
      </c>
      <c r="B1575" s="4">
        <v>0</v>
      </c>
      <c r="C1575" s="4">
        <v>0</v>
      </c>
      <c r="D1575" s="4">
        <v>1</v>
      </c>
      <c r="E1575" s="4">
        <v>231</v>
      </c>
      <c r="F1575" s="4">
        <f>ROUND(Source!BB1562,O1575)</f>
        <v>0</v>
      </c>
      <c r="G1575" s="4" t="s">
        <v>92</v>
      </c>
      <c r="H1575" s="4" t="s">
        <v>93</v>
      </c>
      <c r="I1575" s="4"/>
      <c r="J1575" s="4"/>
      <c r="K1575" s="4">
        <v>231</v>
      </c>
      <c r="L1575" s="4">
        <v>12</v>
      </c>
      <c r="M1575" s="4">
        <v>3</v>
      </c>
      <c r="N1575" s="4" t="s">
        <v>3</v>
      </c>
      <c r="O1575" s="4">
        <v>2</v>
      </c>
      <c r="P1575" s="4"/>
      <c r="Q1575" s="4"/>
      <c r="R1575" s="4"/>
      <c r="S1575" s="4"/>
      <c r="T1575" s="4"/>
      <c r="U1575" s="4"/>
      <c r="V1575" s="4"/>
      <c r="W1575" s="4">
        <v>0</v>
      </c>
      <c r="X1575" s="4">
        <v>1</v>
      </c>
      <c r="Y1575" s="4">
        <v>0</v>
      </c>
      <c r="Z1575" s="4"/>
      <c r="AA1575" s="4"/>
      <c r="AB1575" s="4"/>
    </row>
    <row r="1576" spans="1:28" x14ac:dyDescent="0.2">
      <c r="A1576" s="4">
        <v>50</v>
      </c>
      <c r="B1576" s="4">
        <v>0</v>
      </c>
      <c r="C1576" s="4">
        <v>0</v>
      </c>
      <c r="D1576" s="4">
        <v>1</v>
      </c>
      <c r="E1576" s="4">
        <v>204</v>
      </c>
      <c r="F1576" s="4">
        <f>ROUND(Source!R1562,O1576)</f>
        <v>15793.05</v>
      </c>
      <c r="G1576" s="4" t="s">
        <v>94</v>
      </c>
      <c r="H1576" s="4" t="s">
        <v>95</v>
      </c>
      <c r="I1576" s="4"/>
      <c r="J1576" s="4"/>
      <c r="K1576" s="4">
        <v>204</v>
      </c>
      <c r="L1576" s="4">
        <v>13</v>
      </c>
      <c r="M1576" s="4">
        <v>3</v>
      </c>
      <c r="N1576" s="4" t="s">
        <v>3</v>
      </c>
      <c r="O1576" s="4">
        <v>2</v>
      </c>
      <c r="P1576" s="4"/>
      <c r="Q1576" s="4"/>
      <c r="R1576" s="4"/>
      <c r="S1576" s="4"/>
      <c r="T1576" s="4"/>
      <c r="U1576" s="4"/>
      <c r="V1576" s="4"/>
      <c r="W1576" s="4">
        <v>15793.05</v>
      </c>
      <c r="X1576" s="4">
        <v>1</v>
      </c>
      <c r="Y1576" s="4">
        <v>15793.05</v>
      </c>
      <c r="Z1576" s="4"/>
      <c r="AA1576" s="4"/>
      <c r="AB1576" s="4"/>
    </row>
    <row r="1577" spans="1:28" x14ac:dyDescent="0.2">
      <c r="A1577" s="4">
        <v>50</v>
      </c>
      <c r="B1577" s="4">
        <v>0</v>
      </c>
      <c r="C1577" s="4">
        <v>0</v>
      </c>
      <c r="D1577" s="4">
        <v>1</v>
      </c>
      <c r="E1577" s="4">
        <v>205</v>
      </c>
      <c r="F1577" s="4">
        <f>ROUND(Source!S1562,O1577)</f>
        <v>229778.93</v>
      </c>
      <c r="G1577" s="4" t="s">
        <v>96</v>
      </c>
      <c r="H1577" s="4" t="s">
        <v>97</v>
      </c>
      <c r="I1577" s="4"/>
      <c r="J1577" s="4"/>
      <c r="K1577" s="4">
        <v>205</v>
      </c>
      <c r="L1577" s="4">
        <v>14</v>
      </c>
      <c r="M1577" s="4">
        <v>3</v>
      </c>
      <c r="N1577" s="4" t="s">
        <v>3</v>
      </c>
      <c r="O1577" s="4">
        <v>2</v>
      </c>
      <c r="P1577" s="4"/>
      <c r="Q1577" s="4"/>
      <c r="R1577" s="4"/>
      <c r="S1577" s="4"/>
      <c r="T1577" s="4"/>
      <c r="U1577" s="4"/>
      <c r="V1577" s="4"/>
      <c r="W1577" s="4">
        <v>229778.93</v>
      </c>
      <c r="X1577" s="4">
        <v>1</v>
      </c>
      <c r="Y1577" s="4">
        <v>229778.93</v>
      </c>
      <c r="Z1577" s="4"/>
      <c r="AA1577" s="4"/>
      <c r="AB1577" s="4"/>
    </row>
    <row r="1578" spans="1:28" x14ac:dyDescent="0.2">
      <c r="A1578" s="4">
        <v>50</v>
      </c>
      <c r="B1578" s="4">
        <v>0</v>
      </c>
      <c r="C1578" s="4">
        <v>0</v>
      </c>
      <c r="D1578" s="4">
        <v>1</v>
      </c>
      <c r="E1578" s="4">
        <v>232</v>
      </c>
      <c r="F1578" s="4">
        <f>ROUND(Source!BC1562,O1578)</f>
        <v>0</v>
      </c>
      <c r="G1578" s="4" t="s">
        <v>98</v>
      </c>
      <c r="H1578" s="4" t="s">
        <v>99</v>
      </c>
      <c r="I1578" s="4"/>
      <c r="J1578" s="4"/>
      <c r="K1578" s="4">
        <v>232</v>
      </c>
      <c r="L1578" s="4">
        <v>15</v>
      </c>
      <c r="M1578" s="4">
        <v>3</v>
      </c>
      <c r="N1578" s="4" t="s">
        <v>3</v>
      </c>
      <c r="O1578" s="4">
        <v>2</v>
      </c>
      <c r="P1578" s="4"/>
      <c r="Q1578" s="4"/>
      <c r="R1578" s="4"/>
      <c r="S1578" s="4"/>
      <c r="T1578" s="4"/>
      <c r="U1578" s="4"/>
      <c r="V1578" s="4"/>
      <c r="W1578" s="4">
        <v>0</v>
      </c>
      <c r="X1578" s="4">
        <v>1</v>
      </c>
      <c r="Y1578" s="4">
        <v>0</v>
      </c>
      <c r="Z1578" s="4"/>
      <c r="AA1578" s="4"/>
      <c r="AB1578" s="4"/>
    </row>
    <row r="1579" spans="1:28" x14ac:dyDescent="0.2">
      <c r="A1579" s="4">
        <v>50</v>
      </c>
      <c r="B1579" s="4">
        <v>0</v>
      </c>
      <c r="C1579" s="4">
        <v>0</v>
      </c>
      <c r="D1579" s="4">
        <v>1</v>
      </c>
      <c r="E1579" s="4">
        <v>214</v>
      </c>
      <c r="F1579" s="4">
        <f>ROUND(Source!AS1562,O1579)</f>
        <v>13823508.800000001</v>
      </c>
      <c r="G1579" s="4" t="s">
        <v>100</v>
      </c>
      <c r="H1579" s="4" t="s">
        <v>101</v>
      </c>
      <c r="I1579" s="4"/>
      <c r="J1579" s="4"/>
      <c r="K1579" s="4">
        <v>214</v>
      </c>
      <c r="L1579" s="4">
        <v>16</v>
      </c>
      <c r="M1579" s="4">
        <v>3</v>
      </c>
      <c r="N1579" s="4" t="s">
        <v>3</v>
      </c>
      <c r="O1579" s="4">
        <v>2</v>
      </c>
      <c r="P1579" s="4"/>
      <c r="Q1579" s="4"/>
      <c r="R1579" s="4"/>
      <c r="S1579" s="4"/>
      <c r="T1579" s="4"/>
      <c r="U1579" s="4"/>
      <c r="V1579" s="4"/>
      <c r="W1579" s="4">
        <v>13823508.800000001</v>
      </c>
      <c r="X1579" s="4">
        <v>1</v>
      </c>
      <c r="Y1579" s="4">
        <v>13823508.800000001</v>
      </c>
      <c r="Z1579" s="4"/>
      <c r="AA1579" s="4"/>
      <c r="AB1579" s="4"/>
    </row>
    <row r="1580" spans="1:28" x14ac:dyDescent="0.2">
      <c r="A1580" s="4">
        <v>50</v>
      </c>
      <c r="B1580" s="4">
        <v>0</v>
      </c>
      <c r="C1580" s="4">
        <v>0</v>
      </c>
      <c r="D1580" s="4">
        <v>1</v>
      </c>
      <c r="E1580" s="4">
        <v>215</v>
      </c>
      <c r="F1580" s="4">
        <f>ROUND(Source!AT1562,O1580)</f>
        <v>270847.26</v>
      </c>
      <c r="G1580" s="4" t="s">
        <v>102</v>
      </c>
      <c r="H1580" s="4" t="s">
        <v>103</v>
      </c>
      <c r="I1580" s="4"/>
      <c r="J1580" s="4"/>
      <c r="K1580" s="4">
        <v>215</v>
      </c>
      <c r="L1580" s="4">
        <v>17</v>
      </c>
      <c r="M1580" s="4">
        <v>3</v>
      </c>
      <c r="N1580" s="4" t="s">
        <v>3</v>
      </c>
      <c r="O1580" s="4">
        <v>2</v>
      </c>
      <c r="P1580" s="4"/>
      <c r="Q1580" s="4"/>
      <c r="R1580" s="4"/>
      <c r="S1580" s="4"/>
      <c r="T1580" s="4"/>
      <c r="U1580" s="4"/>
      <c r="V1580" s="4"/>
      <c r="W1580" s="4">
        <v>270847.26</v>
      </c>
      <c r="X1580" s="4">
        <v>1</v>
      </c>
      <c r="Y1580" s="4">
        <v>270847.26</v>
      </c>
      <c r="Z1580" s="4"/>
      <c r="AA1580" s="4"/>
      <c r="AB1580" s="4"/>
    </row>
    <row r="1581" spans="1:28" x14ac:dyDescent="0.2">
      <c r="A1581" s="4">
        <v>50</v>
      </c>
      <c r="B1581" s="4">
        <v>0</v>
      </c>
      <c r="C1581" s="4">
        <v>0</v>
      </c>
      <c r="D1581" s="4">
        <v>1</v>
      </c>
      <c r="E1581" s="4">
        <v>217</v>
      </c>
      <c r="F1581" s="4">
        <f>ROUND(Source!AU1562,O1581)</f>
        <v>0</v>
      </c>
      <c r="G1581" s="4" t="s">
        <v>104</v>
      </c>
      <c r="H1581" s="4" t="s">
        <v>105</v>
      </c>
      <c r="I1581" s="4"/>
      <c r="J1581" s="4"/>
      <c r="K1581" s="4">
        <v>217</v>
      </c>
      <c r="L1581" s="4">
        <v>18</v>
      </c>
      <c r="M1581" s="4">
        <v>3</v>
      </c>
      <c r="N1581" s="4" t="s">
        <v>3</v>
      </c>
      <c r="O1581" s="4">
        <v>2</v>
      </c>
      <c r="P1581" s="4"/>
      <c r="Q1581" s="4"/>
      <c r="R1581" s="4"/>
      <c r="S1581" s="4"/>
      <c r="T1581" s="4"/>
      <c r="U1581" s="4"/>
      <c r="V1581" s="4"/>
      <c r="W1581" s="4">
        <v>0</v>
      </c>
      <c r="X1581" s="4">
        <v>1</v>
      </c>
      <c r="Y1581" s="4">
        <v>0</v>
      </c>
      <c r="Z1581" s="4"/>
      <c r="AA1581" s="4"/>
      <c r="AB1581" s="4"/>
    </row>
    <row r="1582" spans="1:28" x14ac:dyDescent="0.2">
      <c r="A1582" s="4">
        <v>50</v>
      </c>
      <c r="B1582" s="4">
        <v>0</v>
      </c>
      <c r="C1582" s="4">
        <v>0</v>
      </c>
      <c r="D1582" s="4">
        <v>1</v>
      </c>
      <c r="E1582" s="4">
        <v>230</v>
      </c>
      <c r="F1582" s="4">
        <f>ROUND(Source!BA1562,O1582)</f>
        <v>0</v>
      </c>
      <c r="G1582" s="4" t="s">
        <v>106</v>
      </c>
      <c r="H1582" s="4" t="s">
        <v>107</v>
      </c>
      <c r="I1582" s="4"/>
      <c r="J1582" s="4"/>
      <c r="K1582" s="4">
        <v>230</v>
      </c>
      <c r="L1582" s="4">
        <v>19</v>
      </c>
      <c r="M1582" s="4">
        <v>3</v>
      </c>
      <c r="N1582" s="4" t="s">
        <v>3</v>
      </c>
      <c r="O1582" s="4">
        <v>2</v>
      </c>
      <c r="P1582" s="4"/>
      <c r="Q1582" s="4"/>
      <c r="R1582" s="4"/>
      <c r="S1582" s="4"/>
      <c r="T1582" s="4"/>
      <c r="U1582" s="4"/>
      <c r="V1582" s="4"/>
      <c r="W1582" s="4">
        <v>0</v>
      </c>
      <c r="X1582" s="4">
        <v>1</v>
      </c>
      <c r="Y1582" s="4">
        <v>0</v>
      </c>
      <c r="Z1582" s="4"/>
      <c r="AA1582" s="4"/>
      <c r="AB1582" s="4"/>
    </row>
    <row r="1583" spans="1:28" x14ac:dyDescent="0.2">
      <c r="A1583" s="4">
        <v>50</v>
      </c>
      <c r="B1583" s="4">
        <v>0</v>
      </c>
      <c r="C1583" s="4">
        <v>0</v>
      </c>
      <c r="D1583" s="4">
        <v>1</v>
      </c>
      <c r="E1583" s="4">
        <v>206</v>
      </c>
      <c r="F1583" s="4">
        <f>ROUND(Source!T1562,O1583)</f>
        <v>0</v>
      </c>
      <c r="G1583" s="4" t="s">
        <v>108</v>
      </c>
      <c r="H1583" s="4" t="s">
        <v>109</v>
      </c>
      <c r="I1583" s="4"/>
      <c r="J1583" s="4"/>
      <c r="K1583" s="4">
        <v>206</v>
      </c>
      <c r="L1583" s="4">
        <v>20</v>
      </c>
      <c r="M1583" s="4">
        <v>3</v>
      </c>
      <c r="N1583" s="4" t="s">
        <v>3</v>
      </c>
      <c r="O1583" s="4">
        <v>2</v>
      </c>
      <c r="P1583" s="4"/>
      <c r="Q1583" s="4"/>
      <c r="R1583" s="4"/>
      <c r="S1583" s="4"/>
      <c r="T1583" s="4"/>
      <c r="U1583" s="4"/>
      <c r="V1583" s="4"/>
      <c r="W1583" s="4">
        <v>0</v>
      </c>
      <c r="X1583" s="4">
        <v>1</v>
      </c>
      <c r="Y1583" s="4">
        <v>0</v>
      </c>
      <c r="Z1583" s="4"/>
      <c r="AA1583" s="4"/>
      <c r="AB1583" s="4"/>
    </row>
    <row r="1584" spans="1:28" x14ac:dyDescent="0.2">
      <c r="A1584" s="4">
        <v>50</v>
      </c>
      <c r="B1584" s="4">
        <v>0</v>
      </c>
      <c r="C1584" s="4">
        <v>0</v>
      </c>
      <c r="D1584" s="4">
        <v>1</v>
      </c>
      <c r="E1584" s="4">
        <v>207</v>
      </c>
      <c r="F1584" s="4">
        <f>Source!U1562</f>
        <v>412.82644886968001</v>
      </c>
      <c r="G1584" s="4" t="s">
        <v>110</v>
      </c>
      <c r="H1584" s="4" t="s">
        <v>111</v>
      </c>
      <c r="I1584" s="4"/>
      <c r="J1584" s="4"/>
      <c r="K1584" s="4">
        <v>207</v>
      </c>
      <c r="L1584" s="4">
        <v>21</v>
      </c>
      <c r="M1584" s="4">
        <v>3</v>
      </c>
      <c r="N1584" s="4" t="s">
        <v>3</v>
      </c>
      <c r="O1584" s="4">
        <v>-1</v>
      </c>
      <c r="P1584" s="4"/>
      <c r="Q1584" s="4"/>
      <c r="R1584" s="4"/>
      <c r="S1584" s="4"/>
      <c r="T1584" s="4"/>
      <c r="U1584" s="4"/>
      <c r="V1584" s="4"/>
      <c r="W1584" s="4">
        <v>412.82644886968001</v>
      </c>
      <c r="X1584" s="4">
        <v>1</v>
      </c>
      <c r="Y1584" s="4">
        <v>412.82644886968001</v>
      </c>
      <c r="Z1584" s="4"/>
      <c r="AA1584" s="4"/>
      <c r="AB1584" s="4"/>
    </row>
    <row r="1585" spans="1:245" x14ac:dyDescent="0.2">
      <c r="A1585" s="4">
        <v>50</v>
      </c>
      <c r="B1585" s="4">
        <v>0</v>
      </c>
      <c r="C1585" s="4">
        <v>0</v>
      </c>
      <c r="D1585" s="4">
        <v>1</v>
      </c>
      <c r="E1585" s="4">
        <v>208</v>
      </c>
      <c r="F1585" s="4">
        <f>Source!V1562</f>
        <v>0</v>
      </c>
      <c r="G1585" s="4" t="s">
        <v>112</v>
      </c>
      <c r="H1585" s="4" t="s">
        <v>113</v>
      </c>
      <c r="I1585" s="4"/>
      <c r="J1585" s="4"/>
      <c r="K1585" s="4">
        <v>208</v>
      </c>
      <c r="L1585" s="4">
        <v>22</v>
      </c>
      <c r="M1585" s="4">
        <v>3</v>
      </c>
      <c r="N1585" s="4" t="s">
        <v>3</v>
      </c>
      <c r="O1585" s="4">
        <v>-1</v>
      </c>
      <c r="P1585" s="4"/>
      <c r="Q1585" s="4"/>
      <c r="R1585" s="4"/>
      <c r="S1585" s="4"/>
      <c r="T1585" s="4"/>
      <c r="U1585" s="4"/>
      <c r="V1585" s="4"/>
      <c r="W1585" s="4">
        <v>0</v>
      </c>
      <c r="X1585" s="4">
        <v>1</v>
      </c>
      <c r="Y1585" s="4">
        <v>0</v>
      </c>
      <c r="Z1585" s="4"/>
      <c r="AA1585" s="4"/>
      <c r="AB1585" s="4"/>
    </row>
    <row r="1586" spans="1:245" x14ac:dyDescent="0.2">
      <c r="A1586" s="4">
        <v>50</v>
      </c>
      <c r="B1586" s="4">
        <v>0</v>
      </c>
      <c r="C1586" s="4">
        <v>0</v>
      </c>
      <c r="D1586" s="4">
        <v>1</v>
      </c>
      <c r="E1586" s="4">
        <v>209</v>
      </c>
      <c r="F1586" s="4">
        <f>ROUND(Source!W1562,O1586)</f>
        <v>0</v>
      </c>
      <c r="G1586" s="4" t="s">
        <v>114</v>
      </c>
      <c r="H1586" s="4" t="s">
        <v>115</v>
      </c>
      <c r="I1586" s="4"/>
      <c r="J1586" s="4"/>
      <c r="K1586" s="4">
        <v>209</v>
      </c>
      <c r="L1586" s="4">
        <v>23</v>
      </c>
      <c r="M1586" s="4">
        <v>3</v>
      </c>
      <c r="N1586" s="4" t="s">
        <v>3</v>
      </c>
      <c r="O1586" s="4">
        <v>2</v>
      </c>
      <c r="P1586" s="4"/>
      <c r="Q1586" s="4"/>
      <c r="R1586" s="4"/>
      <c r="S1586" s="4"/>
      <c r="T1586" s="4"/>
      <c r="U1586" s="4"/>
      <c r="V1586" s="4"/>
      <c r="W1586" s="4">
        <v>0</v>
      </c>
      <c r="X1586" s="4">
        <v>1</v>
      </c>
      <c r="Y1586" s="4">
        <v>0</v>
      </c>
      <c r="Z1586" s="4"/>
      <c r="AA1586" s="4"/>
      <c r="AB1586" s="4"/>
    </row>
    <row r="1587" spans="1:245" x14ac:dyDescent="0.2">
      <c r="A1587" s="4">
        <v>50</v>
      </c>
      <c r="B1587" s="4">
        <v>0</v>
      </c>
      <c r="C1587" s="4">
        <v>0</v>
      </c>
      <c r="D1587" s="4">
        <v>1</v>
      </c>
      <c r="E1587" s="4">
        <v>233</v>
      </c>
      <c r="F1587" s="4">
        <f>ROUND(Source!BD1562,O1587)</f>
        <v>0</v>
      </c>
      <c r="G1587" s="4" t="s">
        <v>116</v>
      </c>
      <c r="H1587" s="4" t="s">
        <v>117</v>
      </c>
      <c r="I1587" s="4"/>
      <c r="J1587" s="4"/>
      <c r="K1587" s="4">
        <v>233</v>
      </c>
      <c r="L1587" s="4">
        <v>24</v>
      </c>
      <c r="M1587" s="4">
        <v>3</v>
      </c>
      <c r="N1587" s="4" t="s">
        <v>3</v>
      </c>
      <c r="O1587" s="4">
        <v>2</v>
      </c>
      <c r="P1587" s="4"/>
      <c r="Q1587" s="4"/>
      <c r="R1587" s="4"/>
      <c r="S1587" s="4"/>
      <c r="T1587" s="4"/>
      <c r="U1587" s="4"/>
      <c r="V1587" s="4"/>
      <c r="W1587" s="4">
        <v>0</v>
      </c>
      <c r="X1587" s="4">
        <v>1</v>
      </c>
      <c r="Y1587" s="4">
        <v>0</v>
      </c>
      <c r="Z1587" s="4"/>
      <c r="AA1587" s="4"/>
      <c r="AB1587" s="4"/>
    </row>
    <row r="1588" spans="1:245" x14ac:dyDescent="0.2">
      <c r="A1588" s="4">
        <v>50</v>
      </c>
      <c r="B1588" s="4">
        <v>0</v>
      </c>
      <c r="C1588" s="4">
        <v>0</v>
      </c>
      <c r="D1588" s="4">
        <v>1</v>
      </c>
      <c r="E1588" s="4">
        <v>210</v>
      </c>
      <c r="F1588" s="4">
        <f>ROUND(Source!X1562,O1588)</f>
        <v>213543.9</v>
      </c>
      <c r="G1588" s="4" t="s">
        <v>118</v>
      </c>
      <c r="H1588" s="4" t="s">
        <v>119</v>
      </c>
      <c r="I1588" s="4"/>
      <c r="J1588" s="4"/>
      <c r="K1588" s="4">
        <v>210</v>
      </c>
      <c r="L1588" s="4">
        <v>25</v>
      </c>
      <c r="M1588" s="4">
        <v>3</v>
      </c>
      <c r="N1588" s="4" t="s">
        <v>3</v>
      </c>
      <c r="O1588" s="4">
        <v>2</v>
      </c>
      <c r="P1588" s="4"/>
      <c r="Q1588" s="4"/>
      <c r="R1588" s="4"/>
      <c r="S1588" s="4"/>
      <c r="T1588" s="4"/>
      <c r="U1588" s="4"/>
      <c r="V1588" s="4"/>
      <c r="W1588" s="4">
        <v>213543.9</v>
      </c>
      <c r="X1588" s="4">
        <v>1</v>
      </c>
      <c r="Y1588" s="4">
        <v>213543.9</v>
      </c>
      <c r="Z1588" s="4"/>
      <c r="AA1588" s="4"/>
      <c r="AB1588" s="4"/>
    </row>
    <row r="1589" spans="1:245" x14ac:dyDescent="0.2">
      <c r="A1589" s="4">
        <v>50</v>
      </c>
      <c r="B1589" s="4">
        <v>0</v>
      </c>
      <c r="C1589" s="4">
        <v>0</v>
      </c>
      <c r="D1589" s="4">
        <v>1</v>
      </c>
      <c r="E1589" s="4">
        <v>211</v>
      </c>
      <c r="F1589" s="4">
        <f>ROUND(Source!Y1562,O1589)</f>
        <v>102341.42</v>
      </c>
      <c r="G1589" s="4" t="s">
        <v>120</v>
      </c>
      <c r="H1589" s="4" t="s">
        <v>121</v>
      </c>
      <c r="I1589" s="4"/>
      <c r="J1589" s="4"/>
      <c r="K1589" s="4">
        <v>211</v>
      </c>
      <c r="L1589" s="4">
        <v>26</v>
      </c>
      <c r="M1589" s="4">
        <v>3</v>
      </c>
      <c r="N1589" s="4" t="s">
        <v>3</v>
      </c>
      <c r="O1589" s="4">
        <v>2</v>
      </c>
      <c r="P1589" s="4"/>
      <c r="Q1589" s="4"/>
      <c r="R1589" s="4"/>
      <c r="S1589" s="4"/>
      <c r="T1589" s="4"/>
      <c r="U1589" s="4"/>
      <c r="V1589" s="4"/>
      <c r="W1589" s="4">
        <v>102341.42</v>
      </c>
      <c r="X1589" s="4">
        <v>1</v>
      </c>
      <c r="Y1589" s="4">
        <v>102341.42</v>
      </c>
      <c r="Z1589" s="4"/>
      <c r="AA1589" s="4"/>
      <c r="AB1589" s="4"/>
    </row>
    <row r="1590" spans="1:245" x14ac:dyDescent="0.2">
      <c r="A1590" s="4">
        <v>50</v>
      </c>
      <c r="B1590" s="4">
        <v>0</v>
      </c>
      <c r="C1590" s="4">
        <v>0</v>
      </c>
      <c r="D1590" s="4">
        <v>1</v>
      </c>
      <c r="E1590" s="4">
        <v>224</v>
      </c>
      <c r="F1590" s="4">
        <f>ROUND(Source!AR1562,O1590)</f>
        <v>14094356.060000001</v>
      </c>
      <c r="G1590" s="4" t="s">
        <v>122</v>
      </c>
      <c r="H1590" s="4" t="s">
        <v>123</v>
      </c>
      <c r="I1590" s="4"/>
      <c r="J1590" s="4"/>
      <c r="K1590" s="4">
        <v>224</v>
      </c>
      <c r="L1590" s="4">
        <v>27</v>
      </c>
      <c r="M1590" s="4">
        <v>3</v>
      </c>
      <c r="N1590" s="4" t="s">
        <v>3</v>
      </c>
      <c r="O1590" s="4">
        <v>2</v>
      </c>
      <c r="P1590" s="4"/>
      <c r="Q1590" s="4"/>
      <c r="R1590" s="4"/>
      <c r="S1590" s="4"/>
      <c r="T1590" s="4"/>
      <c r="U1590" s="4"/>
      <c r="V1590" s="4"/>
      <c r="W1590" s="4">
        <v>14094356.060000001</v>
      </c>
      <c r="X1590" s="4">
        <v>1</v>
      </c>
      <c r="Y1590" s="4">
        <v>14094356.060000001</v>
      </c>
      <c r="Z1590" s="4"/>
      <c r="AA1590" s="4"/>
      <c r="AB1590" s="4"/>
    </row>
    <row r="1592" spans="1:245" x14ac:dyDescent="0.2">
      <c r="A1592" s="1">
        <v>3</v>
      </c>
      <c r="B1592" s="1">
        <v>1</v>
      </c>
      <c r="C1592" s="1"/>
      <c r="D1592" s="1">
        <f>ROW(A1740)</f>
        <v>1740</v>
      </c>
      <c r="E1592" s="1"/>
      <c r="F1592" s="37" t="s">
        <v>1270</v>
      </c>
      <c r="G1592" s="1" t="s">
        <v>651</v>
      </c>
      <c r="H1592" s="1" t="s">
        <v>3</v>
      </c>
      <c r="I1592" s="1">
        <v>0</v>
      </c>
      <c r="J1592" s="1" t="s">
        <v>3</v>
      </c>
      <c r="K1592" s="1">
        <v>-1</v>
      </c>
      <c r="L1592" s="1" t="s">
        <v>650</v>
      </c>
      <c r="M1592" s="1" t="s">
        <v>3</v>
      </c>
      <c r="N1592" s="1"/>
      <c r="O1592" s="1"/>
      <c r="P1592" s="1"/>
      <c r="Q1592" s="1"/>
      <c r="R1592" s="1"/>
      <c r="S1592" s="1">
        <v>0</v>
      </c>
      <c r="T1592" s="1"/>
      <c r="U1592" s="1" t="s">
        <v>3</v>
      </c>
      <c r="V1592" s="1">
        <v>0</v>
      </c>
      <c r="W1592" s="1"/>
      <c r="X1592" s="1"/>
      <c r="Y1592" s="1"/>
      <c r="Z1592" s="1"/>
      <c r="AA1592" s="1"/>
      <c r="AB1592" s="1" t="s">
        <v>3</v>
      </c>
      <c r="AC1592" s="1" t="s">
        <v>3</v>
      </c>
      <c r="AD1592" s="1" t="s">
        <v>3</v>
      </c>
      <c r="AE1592" s="1" t="s">
        <v>3</v>
      </c>
      <c r="AF1592" s="1" t="s">
        <v>3</v>
      </c>
      <c r="AG1592" s="1" t="s">
        <v>3</v>
      </c>
      <c r="AH1592" s="1"/>
      <c r="AI1592" s="1"/>
      <c r="AJ1592" s="1"/>
      <c r="AK1592" s="1"/>
      <c r="AL1592" s="1"/>
      <c r="AM1592" s="1"/>
      <c r="AN1592" s="1"/>
      <c r="AO1592" s="1"/>
      <c r="AP1592" s="1" t="s">
        <v>3</v>
      </c>
      <c r="AQ1592" s="1" t="s">
        <v>3</v>
      </c>
      <c r="AR1592" s="1" t="s">
        <v>3</v>
      </c>
      <c r="AS1592" s="1"/>
      <c r="AT1592" s="1"/>
      <c r="AU1592" s="1"/>
      <c r="AV1592" s="1"/>
      <c r="AW1592" s="1"/>
      <c r="AX1592" s="1"/>
      <c r="AY1592" s="1"/>
      <c r="AZ1592" s="1" t="s">
        <v>3</v>
      </c>
      <c r="BA1592" s="1"/>
      <c r="BB1592" s="1" t="s">
        <v>3</v>
      </c>
      <c r="BC1592" s="1" t="s">
        <v>3</v>
      </c>
      <c r="BD1592" s="1" t="s">
        <v>3</v>
      </c>
      <c r="BE1592" s="1" t="s">
        <v>3</v>
      </c>
      <c r="BF1592" s="1" t="s">
        <v>3</v>
      </c>
      <c r="BG1592" s="1" t="s">
        <v>3</v>
      </c>
      <c r="BH1592" s="1" t="s">
        <v>3</v>
      </c>
      <c r="BI1592" s="1" t="s">
        <v>3</v>
      </c>
      <c r="BJ1592" s="1" t="s">
        <v>3</v>
      </c>
      <c r="BK1592" s="1" t="s">
        <v>3</v>
      </c>
      <c r="BL1592" s="1" t="s">
        <v>3</v>
      </c>
      <c r="BM1592" s="1" t="s">
        <v>3</v>
      </c>
      <c r="BN1592" s="1" t="s">
        <v>3</v>
      </c>
      <c r="BO1592" s="1" t="s">
        <v>3</v>
      </c>
      <c r="BP1592" s="1" t="s">
        <v>3</v>
      </c>
      <c r="BQ1592" s="1"/>
      <c r="BR1592" s="1"/>
      <c r="BS1592" s="1"/>
      <c r="BT1592" s="1"/>
      <c r="BU1592" s="1"/>
      <c r="BV1592" s="1"/>
      <c r="BW1592" s="1"/>
      <c r="BX1592" s="1">
        <v>0</v>
      </c>
      <c r="BY1592" s="1"/>
      <c r="BZ1592" s="1"/>
      <c r="CA1592" s="1"/>
      <c r="CB1592" s="1"/>
      <c r="CC1592" s="1"/>
      <c r="CD1592" s="1"/>
      <c r="CE1592" s="1"/>
      <c r="CF1592" s="1">
        <v>0</v>
      </c>
      <c r="CG1592" s="1">
        <v>0</v>
      </c>
      <c r="CH1592" s="1"/>
      <c r="CI1592" s="1" t="s">
        <v>3</v>
      </c>
      <c r="CJ1592" s="1" t="s">
        <v>3</v>
      </c>
      <c r="CK1592" t="s">
        <v>3</v>
      </c>
      <c r="CL1592" t="s">
        <v>3</v>
      </c>
      <c r="CM1592" t="s">
        <v>3</v>
      </c>
      <c r="CN1592" t="s">
        <v>3</v>
      </c>
      <c r="CO1592" t="s">
        <v>3</v>
      </c>
      <c r="CP1592" t="s">
        <v>3</v>
      </c>
      <c r="CQ1592" t="s">
        <v>3</v>
      </c>
    </row>
    <row r="1594" spans="1:245" x14ac:dyDescent="0.2">
      <c r="A1594" s="2">
        <v>52</v>
      </c>
      <c r="B1594" s="2">
        <f t="shared" ref="B1594:G1594" si="963">B1740</f>
        <v>1</v>
      </c>
      <c r="C1594" s="2">
        <f t="shared" si="963"/>
        <v>3</v>
      </c>
      <c r="D1594" s="2">
        <f t="shared" si="963"/>
        <v>1592</v>
      </c>
      <c r="E1594" s="2">
        <f t="shared" si="963"/>
        <v>0</v>
      </c>
      <c r="F1594" s="2" t="str">
        <f t="shared" si="963"/>
        <v>08-01-08</v>
      </c>
      <c r="G1594" s="2" t="str">
        <f t="shared" si="963"/>
        <v>СМР РП 0,4 кВ</v>
      </c>
      <c r="H1594" s="2"/>
      <c r="I1594" s="2"/>
      <c r="J1594" s="2"/>
      <c r="K1594" s="2"/>
      <c r="L1594" s="2"/>
      <c r="M1594" s="2"/>
      <c r="N1594" s="2"/>
      <c r="O1594" s="2">
        <f t="shared" ref="O1594:AT1594" si="964">O1740</f>
        <v>4866578.71</v>
      </c>
      <c r="P1594" s="2">
        <f t="shared" si="964"/>
        <v>4729004.45</v>
      </c>
      <c r="Q1594" s="2">
        <f t="shared" si="964"/>
        <v>48882.02</v>
      </c>
      <c r="R1594" s="2">
        <f t="shared" si="964"/>
        <v>17889.48</v>
      </c>
      <c r="S1594" s="2">
        <f t="shared" si="964"/>
        <v>88692.24</v>
      </c>
      <c r="T1594" s="2">
        <f t="shared" si="964"/>
        <v>0</v>
      </c>
      <c r="U1594" s="2">
        <f t="shared" si="964"/>
        <v>164.84769267964802</v>
      </c>
      <c r="V1594" s="2">
        <f t="shared" si="964"/>
        <v>0</v>
      </c>
      <c r="W1594" s="2">
        <f t="shared" si="964"/>
        <v>0</v>
      </c>
      <c r="X1594" s="2">
        <f t="shared" si="964"/>
        <v>83252.850000000006</v>
      </c>
      <c r="Y1594" s="2">
        <f t="shared" si="964"/>
        <v>39949.17</v>
      </c>
      <c r="Z1594" s="2">
        <f t="shared" si="964"/>
        <v>0</v>
      </c>
      <c r="AA1594" s="2">
        <f t="shared" si="964"/>
        <v>0</v>
      </c>
      <c r="AB1594" s="2">
        <f t="shared" si="964"/>
        <v>0</v>
      </c>
      <c r="AC1594" s="2">
        <f t="shared" si="964"/>
        <v>0</v>
      </c>
      <c r="AD1594" s="2">
        <f t="shared" si="964"/>
        <v>0</v>
      </c>
      <c r="AE1594" s="2">
        <f t="shared" si="964"/>
        <v>0</v>
      </c>
      <c r="AF1594" s="2">
        <f t="shared" si="964"/>
        <v>0</v>
      </c>
      <c r="AG1594" s="2">
        <f t="shared" si="964"/>
        <v>0</v>
      </c>
      <c r="AH1594" s="2">
        <f t="shared" si="964"/>
        <v>0</v>
      </c>
      <c r="AI1594" s="2">
        <f t="shared" si="964"/>
        <v>0</v>
      </c>
      <c r="AJ1594" s="2">
        <f t="shared" si="964"/>
        <v>0</v>
      </c>
      <c r="AK1594" s="2">
        <f t="shared" si="964"/>
        <v>0</v>
      </c>
      <c r="AL1594" s="2">
        <f t="shared" si="964"/>
        <v>0</v>
      </c>
      <c r="AM1594" s="2">
        <f t="shared" si="964"/>
        <v>0</v>
      </c>
      <c r="AN1594" s="2">
        <f t="shared" si="964"/>
        <v>0</v>
      </c>
      <c r="AO1594" s="2">
        <f t="shared" si="964"/>
        <v>0</v>
      </c>
      <c r="AP1594" s="2">
        <f t="shared" si="964"/>
        <v>0</v>
      </c>
      <c r="AQ1594" s="2">
        <f t="shared" si="964"/>
        <v>0</v>
      </c>
      <c r="AR1594" s="2">
        <f t="shared" si="964"/>
        <v>5018403.92</v>
      </c>
      <c r="AS1594" s="2">
        <f t="shared" si="964"/>
        <v>4992861.3</v>
      </c>
      <c r="AT1594" s="2">
        <f t="shared" si="964"/>
        <v>25542.62</v>
      </c>
      <c r="AU1594" s="2">
        <f t="shared" ref="AU1594:BZ1594" si="965">AU1740</f>
        <v>0</v>
      </c>
      <c r="AV1594" s="2">
        <f t="shared" si="965"/>
        <v>4729004.45</v>
      </c>
      <c r="AW1594" s="2">
        <f t="shared" si="965"/>
        <v>4729004.45</v>
      </c>
      <c r="AX1594" s="2">
        <f t="shared" si="965"/>
        <v>0</v>
      </c>
      <c r="AY1594" s="2">
        <f t="shared" si="965"/>
        <v>4729004.45</v>
      </c>
      <c r="AZ1594" s="2">
        <f t="shared" si="965"/>
        <v>0</v>
      </c>
      <c r="BA1594" s="2">
        <f t="shared" si="965"/>
        <v>0</v>
      </c>
      <c r="BB1594" s="2">
        <f t="shared" si="965"/>
        <v>0</v>
      </c>
      <c r="BC1594" s="2">
        <f t="shared" si="965"/>
        <v>0</v>
      </c>
      <c r="BD1594" s="2">
        <f t="shared" si="965"/>
        <v>0</v>
      </c>
      <c r="BE1594" s="2">
        <f t="shared" si="965"/>
        <v>0</v>
      </c>
      <c r="BF1594" s="2">
        <f t="shared" si="965"/>
        <v>0</v>
      </c>
      <c r="BG1594" s="2">
        <f t="shared" si="965"/>
        <v>0</v>
      </c>
      <c r="BH1594" s="2">
        <f t="shared" si="965"/>
        <v>0</v>
      </c>
      <c r="BI1594" s="2">
        <f t="shared" si="965"/>
        <v>0</v>
      </c>
      <c r="BJ1594" s="2">
        <f t="shared" si="965"/>
        <v>0</v>
      </c>
      <c r="BK1594" s="2">
        <f t="shared" si="965"/>
        <v>0</v>
      </c>
      <c r="BL1594" s="2">
        <f t="shared" si="965"/>
        <v>0</v>
      </c>
      <c r="BM1594" s="2">
        <f t="shared" si="965"/>
        <v>0</v>
      </c>
      <c r="BN1594" s="2">
        <f t="shared" si="965"/>
        <v>0</v>
      </c>
      <c r="BO1594" s="2">
        <f t="shared" si="965"/>
        <v>0</v>
      </c>
      <c r="BP1594" s="2">
        <f t="shared" si="965"/>
        <v>0</v>
      </c>
      <c r="BQ1594" s="2">
        <f t="shared" si="965"/>
        <v>0</v>
      </c>
      <c r="BR1594" s="2">
        <f t="shared" si="965"/>
        <v>0</v>
      </c>
      <c r="BS1594" s="2">
        <f t="shared" si="965"/>
        <v>0</v>
      </c>
      <c r="BT1594" s="2">
        <f t="shared" si="965"/>
        <v>0</v>
      </c>
      <c r="BU1594" s="2">
        <f t="shared" si="965"/>
        <v>0</v>
      </c>
      <c r="BV1594" s="2">
        <f t="shared" si="965"/>
        <v>0</v>
      </c>
      <c r="BW1594" s="2">
        <f t="shared" si="965"/>
        <v>0</v>
      </c>
      <c r="BX1594" s="2">
        <f t="shared" si="965"/>
        <v>0</v>
      </c>
      <c r="BY1594" s="2">
        <f t="shared" si="965"/>
        <v>0</v>
      </c>
      <c r="BZ1594" s="2">
        <f t="shared" si="965"/>
        <v>0</v>
      </c>
      <c r="CA1594" s="2">
        <f t="shared" ref="CA1594:DF1594" si="966">CA1740</f>
        <v>0</v>
      </c>
      <c r="CB1594" s="2">
        <f t="shared" si="966"/>
        <v>0</v>
      </c>
      <c r="CC1594" s="2">
        <f t="shared" si="966"/>
        <v>0</v>
      </c>
      <c r="CD1594" s="2">
        <f t="shared" si="966"/>
        <v>0</v>
      </c>
      <c r="CE1594" s="2">
        <f t="shared" si="966"/>
        <v>0</v>
      </c>
      <c r="CF1594" s="2">
        <f t="shared" si="966"/>
        <v>0</v>
      </c>
      <c r="CG1594" s="2">
        <f t="shared" si="966"/>
        <v>0</v>
      </c>
      <c r="CH1594" s="2">
        <f t="shared" si="966"/>
        <v>0</v>
      </c>
      <c r="CI1594" s="2">
        <f t="shared" si="966"/>
        <v>0</v>
      </c>
      <c r="CJ1594" s="2">
        <f t="shared" si="966"/>
        <v>0</v>
      </c>
      <c r="CK1594" s="2">
        <f t="shared" si="966"/>
        <v>0</v>
      </c>
      <c r="CL1594" s="2">
        <f t="shared" si="966"/>
        <v>0</v>
      </c>
      <c r="CM1594" s="2">
        <f t="shared" si="966"/>
        <v>0</v>
      </c>
      <c r="CN1594" s="2">
        <f t="shared" si="966"/>
        <v>0</v>
      </c>
      <c r="CO1594" s="2">
        <f t="shared" si="966"/>
        <v>0</v>
      </c>
      <c r="CP1594" s="2">
        <f t="shared" si="966"/>
        <v>0</v>
      </c>
      <c r="CQ1594" s="2">
        <f t="shared" si="966"/>
        <v>0</v>
      </c>
      <c r="CR1594" s="2">
        <f t="shared" si="966"/>
        <v>0</v>
      </c>
      <c r="CS1594" s="2">
        <f t="shared" si="966"/>
        <v>0</v>
      </c>
      <c r="CT1594" s="2">
        <f t="shared" si="966"/>
        <v>0</v>
      </c>
      <c r="CU1594" s="2">
        <f t="shared" si="966"/>
        <v>0</v>
      </c>
      <c r="CV1594" s="2">
        <f t="shared" si="966"/>
        <v>0</v>
      </c>
      <c r="CW1594" s="2">
        <f t="shared" si="966"/>
        <v>0</v>
      </c>
      <c r="CX1594" s="2">
        <f t="shared" si="966"/>
        <v>0</v>
      </c>
      <c r="CY1594" s="2">
        <f t="shared" si="966"/>
        <v>0</v>
      </c>
      <c r="CZ1594" s="2">
        <f t="shared" si="966"/>
        <v>0</v>
      </c>
      <c r="DA1594" s="2">
        <f t="shared" si="966"/>
        <v>0</v>
      </c>
      <c r="DB1594" s="2">
        <f t="shared" si="966"/>
        <v>0</v>
      </c>
      <c r="DC1594" s="2">
        <f t="shared" si="966"/>
        <v>0</v>
      </c>
      <c r="DD1594" s="2">
        <f t="shared" si="966"/>
        <v>0</v>
      </c>
      <c r="DE1594" s="2">
        <f t="shared" si="966"/>
        <v>0</v>
      </c>
      <c r="DF1594" s="2">
        <f t="shared" si="966"/>
        <v>0</v>
      </c>
      <c r="DG1594" s="3">
        <f t="shared" ref="DG1594:EL1594" si="967">DG1740</f>
        <v>0</v>
      </c>
      <c r="DH1594" s="3">
        <f t="shared" si="967"/>
        <v>0</v>
      </c>
      <c r="DI1594" s="3">
        <f t="shared" si="967"/>
        <v>0</v>
      </c>
      <c r="DJ1594" s="3">
        <f t="shared" si="967"/>
        <v>0</v>
      </c>
      <c r="DK1594" s="3">
        <f t="shared" si="967"/>
        <v>0</v>
      </c>
      <c r="DL1594" s="3">
        <f t="shared" si="967"/>
        <v>0</v>
      </c>
      <c r="DM1594" s="3">
        <f t="shared" si="967"/>
        <v>0</v>
      </c>
      <c r="DN1594" s="3">
        <f t="shared" si="967"/>
        <v>0</v>
      </c>
      <c r="DO1594" s="3">
        <f t="shared" si="967"/>
        <v>0</v>
      </c>
      <c r="DP1594" s="3">
        <f t="shared" si="967"/>
        <v>0</v>
      </c>
      <c r="DQ1594" s="3">
        <f t="shared" si="967"/>
        <v>0</v>
      </c>
      <c r="DR1594" s="3">
        <f t="shared" si="967"/>
        <v>0</v>
      </c>
      <c r="DS1594" s="3">
        <f t="shared" si="967"/>
        <v>0</v>
      </c>
      <c r="DT1594" s="3">
        <f t="shared" si="967"/>
        <v>0</v>
      </c>
      <c r="DU1594" s="3">
        <f t="shared" si="967"/>
        <v>0</v>
      </c>
      <c r="DV1594" s="3">
        <f t="shared" si="967"/>
        <v>0</v>
      </c>
      <c r="DW1594" s="3">
        <f t="shared" si="967"/>
        <v>0</v>
      </c>
      <c r="DX1594" s="3">
        <f t="shared" si="967"/>
        <v>0</v>
      </c>
      <c r="DY1594" s="3">
        <f t="shared" si="967"/>
        <v>0</v>
      </c>
      <c r="DZ1594" s="3">
        <f t="shared" si="967"/>
        <v>0</v>
      </c>
      <c r="EA1594" s="3">
        <f t="shared" si="967"/>
        <v>0</v>
      </c>
      <c r="EB1594" s="3">
        <f t="shared" si="967"/>
        <v>0</v>
      </c>
      <c r="EC1594" s="3">
        <f t="shared" si="967"/>
        <v>0</v>
      </c>
      <c r="ED1594" s="3">
        <f t="shared" si="967"/>
        <v>0</v>
      </c>
      <c r="EE1594" s="3">
        <f t="shared" si="967"/>
        <v>0</v>
      </c>
      <c r="EF1594" s="3">
        <f t="shared" si="967"/>
        <v>0</v>
      </c>
      <c r="EG1594" s="3">
        <f t="shared" si="967"/>
        <v>0</v>
      </c>
      <c r="EH1594" s="3">
        <f t="shared" si="967"/>
        <v>0</v>
      </c>
      <c r="EI1594" s="3">
        <f t="shared" si="967"/>
        <v>0</v>
      </c>
      <c r="EJ1594" s="3">
        <f t="shared" si="967"/>
        <v>0</v>
      </c>
      <c r="EK1594" s="3">
        <f t="shared" si="967"/>
        <v>0</v>
      </c>
      <c r="EL1594" s="3">
        <f t="shared" si="967"/>
        <v>0</v>
      </c>
      <c r="EM1594" s="3">
        <f t="shared" ref="EM1594:FR1594" si="968">EM1740</f>
        <v>0</v>
      </c>
      <c r="EN1594" s="3">
        <f t="shared" si="968"/>
        <v>0</v>
      </c>
      <c r="EO1594" s="3">
        <f t="shared" si="968"/>
        <v>0</v>
      </c>
      <c r="EP1594" s="3">
        <f t="shared" si="968"/>
        <v>0</v>
      </c>
      <c r="EQ1594" s="3">
        <f t="shared" si="968"/>
        <v>0</v>
      </c>
      <c r="ER1594" s="3">
        <f t="shared" si="968"/>
        <v>0</v>
      </c>
      <c r="ES1594" s="3">
        <f t="shared" si="968"/>
        <v>0</v>
      </c>
      <c r="ET1594" s="3">
        <f t="shared" si="968"/>
        <v>0</v>
      </c>
      <c r="EU1594" s="3">
        <f t="shared" si="968"/>
        <v>0</v>
      </c>
      <c r="EV1594" s="3">
        <f t="shared" si="968"/>
        <v>0</v>
      </c>
      <c r="EW1594" s="3">
        <f t="shared" si="968"/>
        <v>0</v>
      </c>
      <c r="EX1594" s="3">
        <f t="shared" si="968"/>
        <v>0</v>
      </c>
      <c r="EY1594" s="3">
        <f t="shared" si="968"/>
        <v>0</v>
      </c>
      <c r="EZ1594" s="3">
        <f t="shared" si="968"/>
        <v>0</v>
      </c>
      <c r="FA1594" s="3">
        <f t="shared" si="968"/>
        <v>0</v>
      </c>
      <c r="FB1594" s="3">
        <f t="shared" si="968"/>
        <v>0</v>
      </c>
      <c r="FC1594" s="3">
        <f t="shared" si="968"/>
        <v>0</v>
      </c>
      <c r="FD1594" s="3">
        <f t="shared" si="968"/>
        <v>0</v>
      </c>
      <c r="FE1594" s="3">
        <f t="shared" si="968"/>
        <v>0</v>
      </c>
      <c r="FF1594" s="3">
        <f t="shared" si="968"/>
        <v>0</v>
      </c>
      <c r="FG1594" s="3">
        <f t="shared" si="968"/>
        <v>0</v>
      </c>
      <c r="FH1594" s="3">
        <f t="shared" si="968"/>
        <v>0</v>
      </c>
      <c r="FI1594" s="3">
        <f t="shared" si="968"/>
        <v>0</v>
      </c>
      <c r="FJ1594" s="3">
        <f t="shared" si="968"/>
        <v>0</v>
      </c>
      <c r="FK1594" s="3">
        <f t="shared" si="968"/>
        <v>0</v>
      </c>
      <c r="FL1594" s="3">
        <f t="shared" si="968"/>
        <v>0</v>
      </c>
      <c r="FM1594" s="3">
        <f t="shared" si="968"/>
        <v>0</v>
      </c>
      <c r="FN1594" s="3">
        <f t="shared" si="968"/>
        <v>0</v>
      </c>
      <c r="FO1594" s="3">
        <f t="shared" si="968"/>
        <v>0</v>
      </c>
      <c r="FP1594" s="3">
        <f t="shared" si="968"/>
        <v>0</v>
      </c>
      <c r="FQ1594" s="3">
        <f t="shared" si="968"/>
        <v>0</v>
      </c>
      <c r="FR1594" s="3">
        <f t="shared" si="968"/>
        <v>0</v>
      </c>
      <c r="FS1594" s="3">
        <f t="shared" ref="FS1594:GX1594" si="969">FS1740</f>
        <v>0</v>
      </c>
      <c r="FT1594" s="3">
        <f t="shared" si="969"/>
        <v>0</v>
      </c>
      <c r="FU1594" s="3">
        <f t="shared" si="969"/>
        <v>0</v>
      </c>
      <c r="FV1594" s="3">
        <f t="shared" si="969"/>
        <v>0</v>
      </c>
      <c r="FW1594" s="3">
        <f t="shared" si="969"/>
        <v>0</v>
      </c>
      <c r="FX1594" s="3">
        <f t="shared" si="969"/>
        <v>0</v>
      </c>
      <c r="FY1594" s="3">
        <f t="shared" si="969"/>
        <v>0</v>
      </c>
      <c r="FZ1594" s="3">
        <f t="shared" si="969"/>
        <v>0</v>
      </c>
      <c r="GA1594" s="3">
        <f t="shared" si="969"/>
        <v>0</v>
      </c>
      <c r="GB1594" s="3">
        <f t="shared" si="969"/>
        <v>0</v>
      </c>
      <c r="GC1594" s="3">
        <f t="shared" si="969"/>
        <v>0</v>
      </c>
      <c r="GD1594" s="3">
        <f t="shared" si="969"/>
        <v>0</v>
      </c>
      <c r="GE1594" s="3">
        <f t="shared" si="969"/>
        <v>0</v>
      </c>
      <c r="GF1594" s="3">
        <f t="shared" si="969"/>
        <v>0</v>
      </c>
      <c r="GG1594" s="3">
        <f t="shared" si="969"/>
        <v>0</v>
      </c>
      <c r="GH1594" s="3">
        <f t="shared" si="969"/>
        <v>0</v>
      </c>
      <c r="GI1594" s="3">
        <f t="shared" si="969"/>
        <v>0</v>
      </c>
      <c r="GJ1594" s="3">
        <f t="shared" si="969"/>
        <v>0</v>
      </c>
      <c r="GK1594" s="3">
        <f t="shared" si="969"/>
        <v>0</v>
      </c>
      <c r="GL1594" s="3">
        <f t="shared" si="969"/>
        <v>0</v>
      </c>
      <c r="GM1594" s="3">
        <f t="shared" si="969"/>
        <v>0</v>
      </c>
      <c r="GN1594" s="3">
        <f t="shared" si="969"/>
        <v>0</v>
      </c>
      <c r="GO1594" s="3">
        <f t="shared" si="969"/>
        <v>0</v>
      </c>
      <c r="GP1594" s="3">
        <f t="shared" si="969"/>
        <v>0</v>
      </c>
      <c r="GQ1594" s="3">
        <f t="shared" si="969"/>
        <v>0</v>
      </c>
      <c r="GR1594" s="3">
        <f t="shared" si="969"/>
        <v>0</v>
      </c>
      <c r="GS1594" s="3">
        <f t="shared" si="969"/>
        <v>0</v>
      </c>
      <c r="GT1594" s="3">
        <f t="shared" si="969"/>
        <v>0</v>
      </c>
      <c r="GU1594" s="3">
        <f t="shared" si="969"/>
        <v>0</v>
      </c>
      <c r="GV1594" s="3">
        <f t="shared" si="969"/>
        <v>0</v>
      </c>
      <c r="GW1594" s="3">
        <f t="shared" si="969"/>
        <v>0</v>
      </c>
      <c r="GX1594" s="3">
        <f t="shared" si="969"/>
        <v>0</v>
      </c>
    </row>
    <row r="1596" spans="1:245" x14ac:dyDescent="0.2">
      <c r="A1596" s="1">
        <v>4</v>
      </c>
      <c r="B1596" s="1">
        <v>1</v>
      </c>
      <c r="C1596" s="1"/>
      <c r="D1596" s="1">
        <f>ROW(A1633)</f>
        <v>1633</v>
      </c>
      <c r="E1596" s="1"/>
      <c r="F1596" s="1" t="s">
        <v>16</v>
      </c>
      <c r="G1596" s="1" t="s">
        <v>24</v>
      </c>
      <c r="H1596" s="1" t="s">
        <v>3</v>
      </c>
      <c r="I1596" s="1">
        <v>0</v>
      </c>
      <c r="J1596" s="1"/>
      <c r="K1596" s="1">
        <v>0</v>
      </c>
      <c r="L1596" s="1"/>
      <c r="M1596" s="1" t="s">
        <v>3</v>
      </c>
      <c r="N1596" s="1"/>
      <c r="O1596" s="1"/>
      <c r="P1596" s="1"/>
      <c r="Q1596" s="1"/>
      <c r="R1596" s="1"/>
      <c r="S1596" s="1">
        <v>0</v>
      </c>
      <c r="T1596" s="1"/>
      <c r="U1596" s="1" t="s">
        <v>3</v>
      </c>
      <c r="V1596" s="1">
        <v>0</v>
      </c>
      <c r="W1596" s="1"/>
      <c r="X1596" s="1"/>
      <c r="Y1596" s="1"/>
      <c r="Z1596" s="1"/>
      <c r="AA1596" s="1"/>
      <c r="AB1596" s="1" t="s">
        <v>3</v>
      </c>
      <c r="AC1596" s="1" t="s">
        <v>3</v>
      </c>
      <c r="AD1596" s="1" t="s">
        <v>3</v>
      </c>
      <c r="AE1596" s="1" t="s">
        <v>3</v>
      </c>
      <c r="AF1596" s="1" t="s">
        <v>3</v>
      </c>
      <c r="AG1596" s="1" t="s">
        <v>3</v>
      </c>
      <c r="AH1596" s="1"/>
      <c r="AI1596" s="1"/>
      <c r="AJ1596" s="1"/>
      <c r="AK1596" s="1"/>
      <c r="AL1596" s="1"/>
      <c r="AM1596" s="1"/>
      <c r="AN1596" s="1"/>
      <c r="AO1596" s="1"/>
      <c r="AP1596" s="1" t="s">
        <v>3</v>
      </c>
      <c r="AQ1596" s="1" t="s">
        <v>3</v>
      </c>
      <c r="AR1596" s="1" t="s">
        <v>3</v>
      </c>
      <c r="AS1596" s="1"/>
      <c r="AT1596" s="1"/>
      <c r="AU1596" s="1"/>
      <c r="AV1596" s="1"/>
      <c r="AW1596" s="1"/>
      <c r="AX1596" s="1"/>
      <c r="AY1596" s="1"/>
      <c r="AZ1596" s="1" t="s">
        <v>3</v>
      </c>
      <c r="BA1596" s="1"/>
      <c r="BB1596" s="1" t="s">
        <v>3</v>
      </c>
      <c r="BC1596" s="1" t="s">
        <v>3</v>
      </c>
      <c r="BD1596" s="1" t="s">
        <v>3</v>
      </c>
      <c r="BE1596" s="1" t="s">
        <v>3</v>
      </c>
      <c r="BF1596" s="1" t="s">
        <v>3</v>
      </c>
      <c r="BG1596" s="1" t="s">
        <v>3</v>
      </c>
      <c r="BH1596" s="1" t="s">
        <v>3</v>
      </c>
      <c r="BI1596" s="1" t="s">
        <v>3</v>
      </c>
      <c r="BJ1596" s="1" t="s">
        <v>3</v>
      </c>
      <c r="BK1596" s="1" t="s">
        <v>3</v>
      </c>
      <c r="BL1596" s="1" t="s">
        <v>3</v>
      </c>
      <c r="BM1596" s="1" t="s">
        <v>3</v>
      </c>
      <c r="BN1596" s="1" t="s">
        <v>3</v>
      </c>
      <c r="BO1596" s="1" t="s">
        <v>3</v>
      </c>
      <c r="BP1596" s="1" t="s">
        <v>3</v>
      </c>
      <c r="BQ1596" s="1"/>
      <c r="BR1596" s="1"/>
      <c r="BS1596" s="1"/>
      <c r="BT1596" s="1"/>
      <c r="BU1596" s="1"/>
      <c r="BV1596" s="1"/>
      <c r="BW1596" s="1"/>
      <c r="BX1596" s="1">
        <v>0</v>
      </c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>
        <v>0</v>
      </c>
    </row>
    <row r="1598" spans="1:245" x14ac:dyDescent="0.2">
      <c r="A1598" s="2">
        <v>52</v>
      </c>
      <c r="B1598" s="2">
        <f t="shared" ref="B1598:G1598" si="970">B1633</f>
        <v>1</v>
      </c>
      <c r="C1598" s="2">
        <f t="shared" si="970"/>
        <v>4</v>
      </c>
      <c r="D1598" s="2">
        <f t="shared" si="970"/>
        <v>1596</v>
      </c>
      <c r="E1598" s="2">
        <f t="shared" si="970"/>
        <v>0</v>
      </c>
      <c r="F1598" s="2" t="str">
        <f t="shared" si="970"/>
        <v>Новый раздел</v>
      </c>
      <c r="G1598" s="2" t="str">
        <f t="shared" si="970"/>
        <v>Строительные работы</v>
      </c>
      <c r="H1598" s="2"/>
      <c r="I1598" s="2"/>
      <c r="J1598" s="2"/>
      <c r="K1598" s="2"/>
      <c r="L1598" s="2"/>
      <c r="M1598" s="2"/>
      <c r="N1598" s="2"/>
      <c r="O1598" s="2">
        <f t="shared" ref="O1598:AT1598" si="971">O1633</f>
        <v>154736.98000000001</v>
      </c>
      <c r="P1598" s="2">
        <f t="shared" si="971"/>
        <v>36940.86</v>
      </c>
      <c r="Q1598" s="2">
        <f t="shared" si="971"/>
        <v>48339.47</v>
      </c>
      <c r="R1598" s="2">
        <f t="shared" si="971"/>
        <v>17732.150000000001</v>
      </c>
      <c r="S1598" s="2">
        <f t="shared" si="971"/>
        <v>69456.649999999994</v>
      </c>
      <c r="T1598" s="2">
        <f t="shared" si="971"/>
        <v>0</v>
      </c>
      <c r="U1598" s="2">
        <f t="shared" si="971"/>
        <v>128.83441405084801</v>
      </c>
      <c r="V1598" s="2">
        <f t="shared" si="971"/>
        <v>0</v>
      </c>
      <c r="W1598" s="2">
        <f t="shared" si="971"/>
        <v>0</v>
      </c>
      <c r="X1598" s="2">
        <f t="shared" si="971"/>
        <v>66067.92</v>
      </c>
      <c r="Y1598" s="2">
        <f t="shared" si="971"/>
        <v>31882.59</v>
      </c>
      <c r="Z1598" s="2">
        <f t="shared" si="971"/>
        <v>0</v>
      </c>
      <c r="AA1598" s="2">
        <f t="shared" si="971"/>
        <v>0</v>
      </c>
      <c r="AB1598" s="2">
        <f t="shared" si="971"/>
        <v>154736.98000000001</v>
      </c>
      <c r="AC1598" s="2">
        <f t="shared" si="971"/>
        <v>36940.86</v>
      </c>
      <c r="AD1598" s="2">
        <f t="shared" si="971"/>
        <v>48339.47</v>
      </c>
      <c r="AE1598" s="2">
        <f t="shared" si="971"/>
        <v>17732.150000000001</v>
      </c>
      <c r="AF1598" s="2">
        <f t="shared" si="971"/>
        <v>69456.649999999994</v>
      </c>
      <c r="AG1598" s="2">
        <f t="shared" si="971"/>
        <v>0</v>
      </c>
      <c r="AH1598" s="2">
        <f t="shared" si="971"/>
        <v>128.83441405084801</v>
      </c>
      <c r="AI1598" s="2">
        <f t="shared" si="971"/>
        <v>0</v>
      </c>
      <c r="AJ1598" s="2">
        <f t="shared" si="971"/>
        <v>0</v>
      </c>
      <c r="AK1598" s="2">
        <f t="shared" si="971"/>
        <v>66067.92</v>
      </c>
      <c r="AL1598" s="2">
        <f t="shared" si="971"/>
        <v>31882.59</v>
      </c>
      <c r="AM1598" s="2">
        <f t="shared" si="971"/>
        <v>0</v>
      </c>
      <c r="AN1598" s="2">
        <f t="shared" si="971"/>
        <v>0</v>
      </c>
      <c r="AO1598" s="2">
        <f t="shared" si="971"/>
        <v>0</v>
      </c>
      <c r="AP1598" s="2">
        <f t="shared" si="971"/>
        <v>0</v>
      </c>
      <c r="AQ1598" s="2">
        <f t="shared" si="971"/>
        <v>0</v>
      </c>
      <c r="AR1598" s="2">
        <f t="shared" si="971"/>
        <v>281058.95</v>
      </c>
      <c r="AS1598" s="2">
        <f t="shared" si="971"/>
        <v>281058.95</v>
      </c>
      <c r="AT1598" s="2">
        <f t="shared" si="971"/>
        <v>0</v>
      </c>
      <c r="AU1598" s="2">
        <f t="shared" ref="AU1598:BZ1598" si="972">AU1633</f>
        <v>0</v>
      </c>
      <c r="AV1598" s="2">
        <f t="shared" si="972"/>
        <v>36940.86</v>
      </c>
      <c r="AW1598" s="2">
        <f t="shared" si="972"/>
        <v>36940.86</v>
      </c>
      <c r="AX1598" s="2">
        <f t="shared" si="972"/>
        <v>0</v>
      </c>
      <c r="AY1598" s="2">
        <f t="shared" si="972"/>
        <v>36940.86</v>
      </c>
      <c r="AZ1598" s="2">
        <f t="shared" si="972"/>
        <v>0</v>
      </c>
      <c r="BA1598" s="2">
        <f t="shared" si="972"/>
        <v>0</v>
      </c>
      <c r="BB1598" s="2">
        <f t="shared" si="972"/>
        <v>0</v>
      </c>
      <c r="BC1598" s="2">
        <f t="shared" si="972"/>
        <v>0</v>
      </c>
      <c r="BD1598" s="2">
        <f t="shared" si="972"/>
        <v>0</v>
      </c>
      <c r="BE1598" s="2">
        <f t="shared" si="972"/>
        <v>0</v>
      </c>
      <c r="BF1598" s="2">
        <f t="shared" si="972"/>
        <v>0</v>
      </c>
      <c r="BG1598" s="2">
        <f t="shared" si="972"/>
        <v>0</v>
      </c>
      <c r="BH1598" s="2">
        <f t="shared" si="972"/>
        <v>0</v>
      </c>
      <c r="BI1598" s="2">
        <f t="shared" si="972"/>
        <v>0</v>
      </c>
      <c r="BJ1598" s="2">
        <f t="shared" si="972"/>
        <v>0</v>
      </c>
      <c r="BK1598" s="2">
        <f t="shared" si="972"/>
        <v>0</v>
      </c>
      <c r="BL1598" s="2">
        <f t="shared" si="972"/>
        <v>0</v>
      </c>
      <c r="BM1598" s="2">
        <f t="shared" si="972"/>
        <v>0</v>
      </c>
      <c r="BN1598" s="2">
        <f t="shared" si="972"/>
        <v>0</v>
      </c>
      <c r="BO1598" s="2">
        <f t="shared" si="972"/>
        <v>0</v>
      </c>
      <c r="BP1598" s="2">
        <f t="shared" si="972"/>
        <v>0</v>
      </c>
      <c r="BQ1598" s="2">
        <f t="shared" si="972"/>
        <v>0</v>
      </c>
      <c r="BR1598" s="2">
        <f t="shared" si="972"/>
        <v>0</v>
      </c>
      <c r="BS1598" s="2">
        <f t="shared" si="972"/>
        <v>0</v>
      </c>
      <c r="BT1598" s="2">
        <f t="shared" si="972"/>
        <v>0</v>
      </c>
      <c r="BU1598" s="2">
        <f t="shared" si="972"/>
        <v>0</v>
      </c>
      <c r="BV1598" s="2">
        <f t="shared" si="972"/>
        <v>0</v>
      </c>
      <c r="BW1598" s="2">
        <f t="shared" si="972"/>
        <v>0</v>
      </c>
      <c r="BX1598" s="2">
        <f t="shared" si="972"/>
        <v>0</v>
      </c>
      <c r="BY1598" s="2">
        <f t="shared" si="972"/>
        <v>0</v>
      </c>
      <c r="BZ1598" s="2">
        <f t="shared" si="972"/>
        <v>0</v>
      </c>
      <c r="CA1598" s="2">
        <f t="shared" ref="CA1598:DF1598" si="973">CA1633</f>
        <v>281058.95</v>
      </c>
      <c r="CB1598" s="2">
        <f t="shared" si="973"/>
        <v>281058.95</v>
      </c>
      <c r="CC1598" s="2">
        <f t="shared" si="973"/>
        <v>0</v>
      </c>
      <c r="CD1598" s="2">
        <f t="shared" si="973"/>
        <v>0</v>
      </c>
      <c r="CE1598" s="2">
        <f t="shared" si="973"/>
        <v>36940.86</v>
      </c>
      <c r="CF1598" s="2">
        <f t="shared" si="973"/>
        <v>36940.86</v>
      </c>
      <c r="CG1598" s="2">
        <f t="shared" si="973"/>
        <v>0</v>
      </c>
      <c r="CH1598" s="2">
        <f t="shared" si="973"/>
        <v>36940.86</v>
      </c>
      <c r="CI1598" s="2">
        <f t="shared" si="973"/>
        <v>0</v>
      </c>
      <c r="CJ1598" s="2">
        <f t="shared" si="973"/>
        <v>0</v>
      </c>
      <c r="CK1598" s="2">
        <f t="shared" si="973"/>
        <v>0</v>
      </c>
      <c r="CL1598" s="2">
        <f t="shared" si="973"/>
        <v>0</v>
      </c>
      <c r="CM1598" s="2">
        <f t="shared" si="973"/>
        <v>0</v>
      </c>
      <c r="CN1598" s="2">
        <f t="shared" si="973"/>
        <v>0</v>
      </c>
      <c r="CO1598" s="2">
        <f t="shared" si="973"/>
        <v>0</v>
      </c>
      <c r="CP1598" s="2">
        <f t="shared" si="973"/>
        <v>0</v>
      </c>
      <c r="CQ1598" s="2">
        <f t="shared" si="973"/>
        <v>0</v>
      </c>
      <c r="CR1598" s="2">
        <f t="shared" si="973"/>
        <v>0</v>
      </c>
      <c r="CS1598" s="2">
        <f t="shared" si="973"/>
        <v>0</v>
      </c>
      <c r="CT1598" s="2">
        <f t="shared" si="973"/>
        <v>0</v>
      </c>
      <c r="CU1598" s="2">
        <f t="shared" si="973"/>
        <v>0</v>
      </c>
      <c r="CV1598" s="2">
        <f t="shared" si="973"/>
        <v>0</v>
      </c>
      <c r="CW1598" s="2">
        <f t="shared" si="973"/>
        <v>0</v>
      </c>
      <c r="CX1598" s="2">
        <f t="shared" si="973"/>
        <v>0</v>
      </c>
      <c r="CY1598" s="2">
        <f t="shared" si="973"/>
        <v>0</v>
      </c>
      <c r="CZ1598" s="2">
        <f t="shared" si="973"/>
        <v>0</v>
      </c>
      <c r="DA1598" s="2">
        <f t="shared" si="973"/>
        <v>0</v>
      </c>
      <c r="DB1598" s="2">
        <f t="shared" si="973"/>
        <v>0</v>
      </c>
      <c r="DC1598" s="2">
        <f t="shared" si="973"/>
        <v>0</v>
      </c>
      <c r="DD1598" s="2">
        <f t="shared" si="973"/>
        <v>0</v>
      </c>
      <c r="DE1598" s="2">
        <f t="shared" si="973"/>
        <v>0</v>
      </c>
      <c r="DF1598" s="2">
        <f t="shared" si="973"/>
        <v>0</v>
      </c>
      <c r="DG1598" s="3">
        <f t="shared" ref="DG1598:EL1598" si="974">DG1633</f>
        <v>0</v>
      </c>
      <c r="DH1598" s="3">
        <f t="shared" si="974"/>
        <v>0</v>
      </c>
      <c r="DI1598" s="3">
        <f t="shared" si="974"/>
        <v>0</v>
      </c>
      <c r="DJ1598" s="3">
        <f t="shared" si="974"/>
        <v>0</v>
      </c>
      <c r="DK1598" s="3">
        <f t="shared" si="974"/>
        <v>0</v>
      </c>
      <c r="DL1598" s="3">
        <f t="shared" si="974"/>
        <v>0</v>
      </c>
      <c r="DM1598" s="3">
        <f t="shared" si="974"/>
        <v>0</v>
      </c>
      <c r="DN1598" s="3">
        <f t="shared" si="974"/>
        <v>0</v>
      </c>
      <c r="DO1598" s="3">
        <f t="shared" si="974"/>
        <v>0</v>
      </c>
      <c r="DP1598" s="3">
        <f t="shared" si="974"/>
        <v>0</v>
      </c>
      <c r="DQ1598" s="3">
        <f t="shared" si="974"/>
        <v>0</v>
      </c>
      <c r="DR1598" s="3">
        <f t="shared" si="974"/>
        <v>0</v>
      </c>
      <c r="DS1598" s="3">
        <f t="shared" si="974"/>
        <v>0</v>
      </c>
      <c r="DT1598" s="3">
        <f t="shared" si="974"/>
        <v>0</v>
      </c>
      <c r="DU1598" s="3">
        <f t="shared" si="974"/>
        <v>0</v>
      </c>
      <c r="DV1598" s="3">
        <f t="shared" si="974"/>
        <v>0</v>
      </c>
      <c r="DW1598" s="3">
        <f t="shared" si="974"/>
        <v>0</v>
      </c>
      <c r="DX1598" s="3">
        <f t="shared" si="974"/>
        <v>0</v>
      </c>
      <c r="DY1598" s="3">
        <f t="shared" si="974"/>
        <v>0</v>
      </c>
      <c r="DZ1598" s="3">
        <f t="shared" si="974"/>
        <v>0</v>
      </c>
      <c r="EA1598" s="3">
        <f t="shared" si="974"/>
        <v>0</v>
      </c>
      <c r="EB1598" s="3">
        <f t="shared" si="974"/>
        <v>0</v>
      </c>
      <c r="EC1598" s="3">
        <f t="shared" si="974"/>
        <v>0</v>
      </c>
      <c r="ED1598" s="3">
        <f t="shared" si="974"/>
        <v>0</v>
      </c>
      <c r="EE1598" s="3">
        <f t="shared" si="974"/>
        <v>0</v>
      </c>
      <c r="EF1598" s="3">
        <f t="shared" si="974"/>
        <v>0</v>
      </c>
      <c r="EG1598" s="3">
        <f t="shared" si="974"/>
        <v>0</v>
      </c>
      <c r="EH1598" s="3">
        <f t="shared" si="974"/>
        <v>0</v>
      </c>
      <c r="EI1598" s="3">
        <f t="shared" si="974"/>
        <v>0</v>
      </c>
      <c r="EJ1598" s="3">
        <f t="shared" si="974"/>
        <v>0</v>
      </c>
      <c r="EK1598" s="3">
        <f t="shared" si="974"/>
        <v>0</v>
      </c>
      <c r="EL1598" s="3">
        <f t="shared" si="974"/>
        <v>0</v>
      </c>
      <c r="EM1598" s="3">
        <f t="shared" ref="EM1598:FR1598" si="975">EM1633</f>
        <v>0</v>
      </c>
      <c r="EN1598" s="3">
        <f t="shared" si="975"/>
        <v>0</v>
      </c>
      <c r="EO1598" s="3">
        <f t="shared" si="975"/>
        <v>0</v>
      </c>
      <c r="EP1598" s="3">
        <f t="shared" si="975"/>
        <v>0</v>
      </c>
      <c r="EQ1598" s="3">
        <f t="shared" si="975"/>
        <v>0</v>
      </c>
      <c r="ER1598" s="3">
        <f t="shared" si="975"/>
        <v>0</v>
      </c>
      <c r="ES1598" s="3">
        <f t="shared" si="975"/>
        <v>0</v>
      </c>
      <c r="ET1598" s="3">
        <f t="shared" si="975"/>
        <v>0</v>
      </c>
      <c r="EU1598" s="3">
        <f t="shared" si="975"/>
        <v>0</v>
      </c>
      <c r="EV1598" s="3">
        <f t="shared" si="975"/>
        <v>0</v>
      </c>
      <c r="EW1598" s="3">
        <f t="shared" si="975"/>
        <v>0</v>
      </c>
      <c r="EX1598" s="3">
        <f t="shared" si="975"/>
        <v>0</v>
      </c>
      <c r="EY1598" s="3">
        <f t="shared" si="975"/>
        <v>0</v>
      </c>
      <c r="EZ1598" s="3">
        <f t="shared" si="975"/>
        <v>0</v>
      </c>
      <c r="FA1598" s="3">
        <f t="shared" si="975"/>
        <v>0</v>
      </c>
      <c r="FB1598" s="3">
        <f t="shared" si="975"/>
        <v>0</v>
      </c>
      <c r="FC1598" s="3">
        <f t="shared" si="975"/>
        <v>0</v>
      </c>
      <c r="FD1598" s="3">
        <f t="shared" si="975"/>
        <v>0</v>
      </c>
      <c r="FE1598" s="3">
        <f t="shared" si="975"/>
        <v>0</v>
      </c>
      <c r="FF1598" s="3">
        <f t="shared" si="975"/>
        <v>0</v>
      </c>
      <c r="FG1598" s="3">
        <f t="shared" si="975"/>
        <v>0</v>
      </c>
      <c r="FH1598" s="3">
        <f t="shared" si="975"/>
        <v>0</v>
      </c>
      <c r="FI1598" s="3">
        <f t="shared" si="975"/>
        <v>0</v>
      </c>
      <c r="FJ1598" s="3">
        <f t="shared" si="975"/>
        <v>0</v>
      </c>
      <c r="FK1598" s="3">
        <f t="shared" si="975"/>
        <v>0</v>
      </c>
      <c r="FL1598" s="3">
        <f t="shared" si="975"/>
        <v>0</v>
      </c>
      <c r="FM1598" s="3">
        <f t="shared" si="975"/>
        <v>0</v>
      </c>
      <c r="FN1598" s="3">
        <f t="shared" si="975"/>
        <v>0</v>
      </c>
      <c r="FO1598" s="3">
        <f t="shared" si="975"/>
        <v>0</v>
      </c>
      <c r="FP1598" s="3">
        <f t="shared" si="975"/>
        <v>0</v>
      </c>
      <c r="FQ1598" s="3">
        <f t="shared" si="975"/>
        <v>0</v>
      </c>
      <c r="FR1598" s="3">
        <f t="shared" si="975"/>
        <v>0</v>
      </c>
      <c r="FS1598" s="3">
        <f t="shared" ref="FS1598:GX1598" si="976">FS1633</f>
        <v>0</v>
      </c>
      <c r="FT1598" s="3">
        <f t="shared" si="976"/>
        <v>0</v>
      </c>
      <c r="FU1598" s="3">
        <f t="shared" si="976"/>
        <v>0</v>
      </c>
      <c r="FV1598" s="3">
        <f t="shared" si="976"/>
        <v>0</v>
      </c>
      <c r="FW1598" s="3">
        <f t="shared" si="976"/>
        <v>0</v>
      </c>
      <c r="FX1598" s="3">
        <f t="shared" si="976"/>
        <v>0</v>
      </c>
      <c r="FY1598" s="3">
        <f t="shared" si="976"/>
        <v>0</v>
      </c>
      <c r="FZ1598" s="3">
        <f t="shared" si="976"/>
        <v>0</v>
      </c>
      <c r="GA1598" s="3">
        <f t="shared" si="976"/>
        <v>0</v>
      </c>
      <c r="GB1598" s="3">
        <f t="shared" si="976"/>
        <v>0</v>
      </c>
      <c r="GC1598" s="3">
        <f t="shared" si="976"/>
        <v>0</v>
      </c>
      <c r="GD1598" s="3">
        <f t="shared" si="976"/>
        <v>0</v>
      </c>
      <c r="GE1598" s="3">
        <f t="shared" si="976"/>
        <v>0</v>
      </c>
      <c r="GF1598" s="3">
        <f t="shared" si="976"/>
        <v>0</v>
      </c>
      <c r="GG1598" s="3">
        <f t="shared" si="976"/>
        <v>0</v>
      </c>
      <c r="GH1598" s="3">
        <f t="shared" si="976"/>
        <v>0</v>
      </c>
      <c r="GI1598" s="3">
        <f t="shared" si="976"/>
        <v>0</v>
      </c>
      <c r="GJ1598" s="3">
        <f t="shared" si="976"/>
        <v>0</v>
      </c>
      <c r="GK1598" s="3">
        <f t="shared" si="976"/>
        <v>0</v>
      </c>
      <c r="GL1598" s="3">
        <f t="shared" si="976"/>
        <v>0</v>
      </c>
      <c r="GM1598" s="3">
        <f t="shared" si="976"/>
        <v>0</v>
      </c>
      <c r="GN1598" s="3">
        <f t="shared" si="976"/>
        <v>0</v>
      </c>
      <c r="GO1598" s="3">
        <f t="shared" si="976"/>
        <v>0</v>
      </c>
      <c r="GP1598" s="3">
        <f t="shared" si="976"/>
        <v>0</v>
      </c>
      <c r="GQ1598" s="3">
        <f t="shared" si="976"/>
        <v>0</v>
      </c>
      <c r="GR1598" s="3">
        <f t="shared" si="976"/>
        <v>0</v>
      </c>
      <c r="GS1598" s="3">
        <f t="shared" si="976"/>
        <v>0</v>
      </c>
      <c r="GT1598" s="3">
        <f t="shared" si="976"/>
        <v>0</v>
      </c>
      <c r="GU1598" s="3">
        <f t="shared" si="976"/>
        <v>0</v>
      </c>
      <c r="GV1598" s="3">
        <f t="shared" si="976"/>
        <v>0</v>
      </c>
      <c r="GW1598" s="3">
        <f t="shared" si="976"/>
        <v>0</v>
      </c>
      <c r="GX1598" s="3">
        <f t="shared" si="976"/>
        <v>0</v>
      </c>
    </row>
    <row r="1600" spans="1:245" x14ac:dyDescent="0.2">
      <c r="A1600">
        <v>17</v>
      </c>
      <c r="B1600">
        <v>1</v>
      </c>
      <c r="C1600">
        <f>ROW(SmtRes!A485)</f>
        <v>485</v>
      </c>
      <c r="D1600">
        <f>ROW(EtalonRes!A531)</f>
        <v>531</v>
      </c>
      <c r="E1600" t="s">
        <v>18</v>
      </c>
      <c r="F1600" t="s">
        <v>35</v>
      </c>
      <c r="G1600" t="s">
        <v>36</v>
      </c>
      <c r="H1600" t="s">
        <v>37</v>
      </c>
      <c r="I1600">
        <f>ROUND(32.44*0.44/100,9)</f>
        <v>0.142736</v>
      </c>
      <c r="J1600">
        <v>0</v>
      </c>
      <c r="K1600">
        <f>ROUND(32.44*0.44/100,9)</f>
        <v>0.142736</v>
      </c>
      <c r="O1600">
        <f t="shared" ref="O1600:O1631" si="977">ROUND(CP1600,2)</f>
        <v>2013.74</v>
      </c>
      <c r="P1600">
        <f t="shared" ref="P1600:P1631" si="978">ROUND((ROUND((AC1600*AW1600*I1600),2)*BC1600),2)</f>
        <v>0</v>
      </c>
      <c r="Q1600">
        <f>(ROUND((ROUND((((ET1600*1.1))*AV1600*I1600),2)*BB1600),2)+ROUND((ROUND(((AE1600-((EU1600*1.1)))*AV1600*I1600),2)*BS1600),2))</f>
        <v>1960.18</v>
      </c>
      <c r="R1600">
        <f t="shared" ref="R1600:R1631" si="979">ROUND((ROUND((AE1600*AV1600*I1600),2)*BS1600),2)</f>
        <v>646.53</v>
      </c>
      <c r="S1600">
        <f t="shared" ref="S1600:S1631" si="980">ROUND((ROUND((AF1600*AV1600*I1600),2)*BA1600),2)</f>
        <v>53.56</v>
      </c>
      <c r="T1600">
        <f t="shared" ref="T1600:T1631" si="981">ROUND(CU1600*I1600,2)</f>
        <v>0</v>
      </c>
      <c r="U1600">
        <f t="shared" ref="U1600:U1631" si="982">CV1600*I1600</f>
        <v>0.11042171148799999</v>
      </c>
      <c r="V1600">
        <f t="shared" ref="V1600:V1631" si="983">CW1600*I1600</f>
        <v>0</v>
      </c>
      <c r="W1600">
        <f t="shared" ref="W1600:W1631" si="984">ROUND(CX1600*I1600,2)</f>
        <v>0</v>
      </c>
      <c r="X1600">
        <f t="shared" ref="X1600:X1631" si="985">ROUND(CY1600,2)</f>
        <v>50.35</v>
      </c>
      <c r="Y1600">
        <f t="shared" ref="Y1600:Y1631" si="986">ROUND(CZ1600,2)</f>
        <v>27.32</v>
      </c>
      <c r="AA1600">
        <v>62853509</v>
      </c>
      <c r="AB1600">
        <f t="shared" ref="AB1600:AB1631" si="987">ROUND((AC1600+AD1600+AF1600),6)</f>
        <v>862.49900000000002</v>
      </c>
      <c r="AC1600">
        <f t="shared" ref="AC1600:AC1610" si="988">ROUND((ES1600),6)</f>
        <v>0</v>
      </c>
      <c r="AD1600">
        <f>ROUND(((((ET1600*1.1))-((EU1600*1.1)))+AE1600),6)</f>
        <v>855.91</v>
      </c>
      <c r="AE1600">
        <f t="shared" ref="AE1600:AF1603" si="989">ROUND(((EU1600*1.1)),6)</f>
        <v>79.486000000000004</v>
      </c>
      <c r="AF1600">
        <f t="shared" si="989"/>
        <v>6.5890000000000004</v>
      </c>
      <c r="AG1600">
        <f t="shared" ref="AG1600:AG1631" si="990">ROUND((AP1600),6)</f>
        <v>0</v>
      </c>
      <c r="AH1600">
        <f t="shared" ref="AH1600:AI1603" si="991">((EW1600*1.1))</f>
        <v>0.64900000000000002</v>
      </c>
      <c r="AI1600">
        <f t="shared" si="991"/>
        <v>0</v>
      </c>
      <c r="AJ1600">
        <f t="shared" ref="AJ1600:AJ1631" si="992">(AS1600)</f>
        <v>0</v>
      </c>
      <c r="AK1600">
        <v>784.09</v>
      </c>
      <c r="AL1600">
        <v>0</v>
      </c>
      <c r="AM1600">
        <v>778.1</v>
      </c>
      <c r="AN1600">
        <v>72.260000000000005</v>
      </c>
      <c r="AO1600">
        <v>5.99</v>
      </c>
      <c r="AP1600">
        <v>0</v>
      </c>
      <c r="AQ1600">
        <v>0.59</v>
      </c>
      <c r="AR1600">
        <v>0</v>
      </c>
      <c r="AS1600">
        <v>0</v>
      </c>
      <c r="AT1600">
        <v>94</v>
      </c>
      <c r="AU1600">
        <v>51</v>
      </c>
      <c r="AV1600">
        <v>1.1919999999999999</v>
      </c>
      <c r="AW1600">
        <v>1</v>
      </c>
      <c r="AZ1600">
        <v>1</v>
      </c>
      <c r="BA1600">
        <v>47.82</v>
      </c>
      <c r="BB1600">
        <v>13.46</v>
      </c>
      <c r="BC1600">
        <v>1</v>
      </c>
      <c r="BD1600" t="s">
        <v>3</v>
      </c>
      <c r="BE1600" t="s">
        <v>3</v>
      </c>
      <c r="BF1600" t="s">
        <v>3</v>
      </c>
      <c r="BG1600" t="s">
        <v>3</v>
      </c>
      <c r="BH1600">
        <v>0</v>
      </c>
      <c r="BI1600">
        <v>1</v>
      </c>
      <c r="BJ1600" t="s">
        <v>38</v>
      </c>
      <c r="BM1600">
        <v>2356</v>
      </c>
      <c r="BN1600">
        <v>0</v>
      </c>
      <c r="BO1600" t="s">
        <v>35</v>
      </c>
      <c r="BP1600">
        <v>1</v>
      </c>
      <c r="BQ1600">
        <v>30</v>
      </c>
      <c r="BR1600">
        <v>0</v>
      </c>
      <c r="BS1600">
        <v>47.82</v>
      </c>
      <c r="BT1600">
        <v>1</v>
      </c>
      <c r="BU1600">
        <v>1</v>
      </c>
      <c r="BV1600">
        <v>1</v>
      </c>
      <c r="BW1600">
        <v>1</v>
      </c>
      <c r="BX1600">
        <v>1</v>
      </c>
      <c r="BY1600" t="s">
        <v>3</v>
      </c>
      <c r="BZ1600">
        <v>94</v>
      </c>
      <c r="CA1600">
        <v>51</v>
      </c>
      <c r="CB1600" t="s">
        <v>3</v>
      </c>
      <c r="CE1600">
        <v>30</v>
      </c>
      <c r="CF1600">
        <v>0</v>
      </c>
      <c r="CG1600">
        <v>0</v>
      </c>
      <c r="CM1600">
        <v>0</v>
      </c>
      <c r="CN1600" t="s">
        <v>1200</v>
      </c>
      <c r="CO1600">
        <v>0</v>
      </c>
      <c r="CP1600">
        <f t="shared" ref="CP1600:CP1631" si="993">(P1600+Q1600+S1600)</f>
        <v>2013.74</v>
      </c>
      <c r="CQ1600">
        <f t="shared" ref="CQ1600:CQ1631" si="994">ROUND((ROUND((AC1600*AW1600*1),2)*BC1600),2)</f>
        <v>0</v>
      </c>
      <c r="CR1600">
        <f>(ROUND((ROUND((((ET1600*1.1))*AV1600*1),2)*BB1600),2)+ROUND((ROUND(((AE1600-((EU1600*1.1)))*AV1600*1),2)*BS1600),2))</f>
        <v>13732.43</v>
      </c>
      <c r="CS1600">
        <f t="shared" ref="CS1600:CS1631" si="995">ROUND((ROUND((AE1600*AV1600*1),2)*BS1600),2)</f>
        <v>4530.95</v>
      </c>
      <c r="CT1600">
        <f t="shared" ref="CT1600:CT1631" si="996">ROUND((ROUND((AF1600*AV1600*1),2)*BA1600),2)</f>
        <v>375.39</v>
      </c>
      <c r="CU1600">
        <f t="shared" ref="CU1600:CU1631" si="997">AG1600</f>
        <v>0</v>
      </c>
      <c r="CV1600">
        <f t="shared" ref="CV1600:CV1630" si="998">(AH1600*AV1600)</f>
        <v>0.77360799999999996</v>
      </c>
      <c r="CW1600">
        <f t="shared" ref="CW1600:CW1631" si="999">AI1600</f>
        <v>0</v>
      </c>
      <c r="CX1600">
        <f t="shared" ref="CX1600:CX1631" si="1000">AJ1600</f>
        <v>0</v>
      </c>
      <c r="CY1600">
        <f t="shared" ref="CY1600:CY1631" si="1001">S1600*(BZ1600/100)</f>
        <v>50.346400000000003</v>
      </c>
      <c r="CZ1600">
        <f t="shared" ref="CZ1600:CZ1631" si="1002">S1600*(CA1600/100)</f>
        <v>27.3156</v>
      </c>
      <c r="DB1600">
        <v>129</v>
      </c>
      <c r="DC1600" t="s">
        <v>3</v>
      </c>
      <c r="DD1600" t="s">
        <v>3</v>
      </c>
      <c r="DE1600" t="s">
        <v>23</v>
      </c>
      <c r="DF1600" t="s">
        <v>23</v>
      </c>
      <c r="DG1600" t="s">
        <v>23</v>
      </c>
      <c r="DH1600" t="s">
        <v>3</v>
      </c>
      <c r="DI1600" t="s">
        <v>23</v>
      </c>
      <c r="DJ1600" t="s">
        <v>23</v>
      </c>
      <c r="DK1600" t="s">
        <v>3</v>
      </c>
      <c r="DL1600" t="s">
        <v>3</v>
      </c>
      <c r="DM1600" t="s">
        <v>3</v>
      </c>
      <c r="DN1600">
        <v>98</v>
      </c>
      <c r="DO1600">
        <v>77</v>
      </c>
      <c r="DP1600">
        <v>1.1919999999999999</v>
      </c>
      <c r="DQ1600">
        <v>1</v>
      </c>
      <c r="DU1600">
        <v>1007</v>
      </c>
      <c r="DV1600" t="s">
        <v>37</v>
      </c>
      <c r="DW1600" t="s">
        <v>37</v>
      </c>
      <c r="DX1600">
        <v>100</v>
      </c>
      <c r="DZ1600" t="s">
        <v>3</v>
      </c>
      <c r="EA1600" t="s">
        <v>3</v>
      </c>
      <c r="EB1600" t="s">
        <v>3</v>
      </c>
      <c r="EC1600" t="s">
        <v>3</v>
      </c>
      <c r="EE1600">
        <v>65733729</v>
      </c>
      <c r="EF1600">
        <v>30</v>
      </c>
      <c r="EG1600" t="s">
        <v>24</v>
      </c>
      <c r="EH1600">
        <v>0</v>
      </c>
      <c r="EI1600" t="s">
        <v>3</v>
      </c>
      <c r="EJ1600">
        <v>1</v>
      </c>
      <c r="EK1600">
        <v>2356</v>
      </c>
      <c r="EL1600" t="s">
        <v>39</v>
      </c>
      <c r="EM1600" t="s">
        <v>40</v>
      </c>
      <c r="EO1600" t="s">
        <v>27</v>
      </c>
      <c r="EQ1600">
        <v>0</v>
      </c>
      <c r="ER1600">
        <v>784.09</v>
      </c>
      <c r="ES1600">
        <v>0</v>
      </c>
      <c r="ET1600">
        <v>778.1</v>
      </c>
      <c r="EU1600">
        <v>72.260000000000005</v>
      </c>
      <c r="EV1600">
        <v>5.99</v>
      </c>
      <c r="EW1600">
        <v>0.59</v>
      </c>
      <c r="EX1600">
        <v>0</v>
      </c>
      <c r="EY1600">
        <v>0</v>
      </c>
      <c r="FQ1600">
        <v>0</v>
      </c>
      <c r="FR1600">
        <v>0</v>
      </c>
      <c r="FS1600">
        <v>0</v>
      </c>
      <c r="FX1600">
        <v>98</v>
      </c>
      <c r="FY1600">
        <v>77</v>
      </c>
      <c r="GA1600" t="s">
        <v>3</v>
      </c>
      <c r="GD1600">
        <v>0</v>
      </c>
      <c r="GF1600">
        <v>413802977</v>
      </c>
      <c r="GG1600">
        <v>2</v>
      </c>
      <c r="GH1600">
        <v>1</v>
      </c>
      <c r="GI1600">
        <v>2</v>
      </c>
      <c r="GJ1600">
        <v>0</v>
      </c>
      <c r="GK1600">
        <f>ROUND(R1600*(R12)/100,2)</f>
        <v>1034.45</v>
      </c>
      <c r="GL1600">
        <f t="shared" ref="GL1600:GL1631" si="1003">ROUND(IF(AND(BH1600=3,BI1600=3,FS1600&lt;&gt;0),P1600,0),2)</f>
        <v>0</v>
      </c>
      <c r="GM1600">
        <f t="shared" ref="GM1600:GM1631" si="1004">ROUND(O1600+X1600+Y1600+GK1600,2)+GX1600</f>
        <v>3125.86</v>
      </c>
      <c r="GN1600">
        <f t="shared" ref="GN1600:GN1631" si="1005">IF(OR(BI1600=0,BI1600=1),GM1600-GX1600,0)</f>
        <v>3125.86</v>
      </c>
      <c r="GO1600">
        <f t="shared" ref="GO1600:GO1631" si="1006">IF(BI1600=2,GM1600-GX1600,0)</f>
        <v>0</v>
      </c>
      <c r="GP1600">
        <f t="shared" ref="GP1600:GP1631" si="1007">IF(BI1600=4,GM1600-GX1600,0)</f>
        <v>0</v>
      </c>
      <c r="GR1600">
        <v>0</v>
      </c>
      <c r="GS1600">
        <v>3</v>
      </c>
      <c r="GT1600">
        <v>0</v>
      </c>
      <c r="GU1600" t="s">
        <v>3</v>
      </c>
      <c r="GV1600">
        <f t="shared" ref="GV1600:GV1631" si="1008">ROUND((GT1600),6)</f>
        <v>0</v>
      </c>
      <c r="GW1600">
        <v>1</v>
      </c>
      <c r="GX1600">
        <f t="shared" ref="GX1600:GX1631" si="1009">ROUND(HC1600*I1600,2)</f>
        <v>0</v>
      </c>
      <c r="HA1600">
        <v>0</v>
      </c>
      <c r="HB1600">
        <v>0</v>
      </c>
      <c r="HC1600">
        <f t="shared" ref="HC1600:HC1631" si="1010">GV1600*GW1600</f>
        <v>0</v>
      </c>
      <c r="HE1600" t="s">
        <v>3</v>
      </c>
      <c r="HF1600" t="s">
        <v>3</v>
      </c>
      <c r="HM1600" t="s">
        <v>3</v>
      </c>
      <c r="HN1600" t="s">
        <v>3</v>
      </c>
      <c r="HO1600" t="s">
        <v>3</v>
      </c>
      <c r="HP1600" t="s">
        <v>3</v>
      </c>
      <c r="HQ1600" t="s">
        <v>3</v>
      </c>
      <c r="HS1600">
        <v>0</v>
      </c>
      <c r="IK1600">
        <v>0</v>
      </c>
    </row>
    <row r="1601" spans="1:245" x14ac:dyDescent="0.2">
      <c r="A1601">
        <v>17</v>
      </c>
      <c r="B1601">
        <v>1</v>
      </c>
      <c r="C1601">
        <f>ROW(SmtRes!A488)</f>
        <v>488</v>
      </c>
      <c r="D1601">
        <f>ROW(EtalonRes!A534)</f>
        <v>534</v>
      </c>
      <c r="E1601" t="s">
        <v>28</v>
      </c>
      <c r="F1601" t="s">
        <v>42</v>
      </c>
      <c r="G1601" t="s">
        <v>43</v>
      </c>
      <c r="H1601" t="s">
        <v>21</v>
      </c>
      <c r="I1601">
        <f>ROUND(32.44*0.26/100,9)</f>
        <v>8.4344000000000002E-2</v>
      </c>
      <c r="J1601">
        <v>0</v>
      </c>
      <c r="K1601">
        <f>ROUND(32.44*0.26/100,9)</f>
        <v>8.4344000000000002E-2</v>
      </c>
      <c r="O1601">
        <f t="shared" si="977"/>
        <v>2230.4299999999998</v>
      </c>
      <c r="P1601">
        <f t="shared" si="978"/>
        <v>0</v>
      </c>
      <c r="Q1601">
        <f>(ROUND((ROUND((((ET1601*1.1))*AV1601*I1601),2)*BB1601),2)+ROUND((ROUND(((AE1601-((EU1601*1.1)))*AV1601*I1601),2)*BS1601),2))</f>
        <v>2071.19</v>
      </c>
      <c r="R1601">
        <f t="shared" si="979"/>
        <v>700.56</v>
      </c>
      <c r="S1601">
        <f t="shared" si="980"/>
        <v>159.24</v>
      </c>
      <c r="T1601">
        <f t="shared" si="981"/>
        <v>0</v>
      </c>
      <c r="U1601">
        <f t="shared" si="982"/>
        <v>0.32624596576000003</v>
      </c>
      <c r="V1601">
        <f t="shared" si="983"/>
        <v>0</v>
      </c>
      <c r="W1601">
        <f t="shared" si="984"/>
        <v>0</v>
      </c>
      <c r="X1601">
        <f t="shared" si="985"/>
        <v>149.69</v>
      </c>
      <c r="Y1601">
        <f t="shared" si="986"/>
        <v>81.209999999999994</v>
      </c>
      <c r="AA1601">
        <v>62853509</v>
      </c>
      <c r="AB1601">
        <f t="shared" si="987"/>
        <v>1507.8579999999999</v>
      </c>
      <c r="AC1601">
        <f t="shared" si="988"/>
        <v>0</v>
      </c>
      <c r="AD1601">
        <f>ROUND(((((ET1601*1.1))-((EU1601*1.1)))+AE1601),6)</f>
        <v>1474.693</v>
      </c>
      <c r="AE1601">
        <f t="shared" si="989"/>
        <v>145.72800000000001</v>
      </c>
      <c r="AF1601">
        <f t="shared" si="989"/>
        <v>33.164999999999999</v>
      </c>
      <c r="AG1601">
        <f t="shared" si="990"/>
        <v>0</v>
      </c>
      <c r="AH1601">
        <f t="shared" si="991"/>
        <v>3.2450000000000006</v>
      </c>
      <c r="AI1601">
        <f t="shared" si="991"/>
        <v>0</v>
      </c>
      <c r="AJ1601">
        <f t="shared" si="992"/>
        <v>0</v>
      </c>
      <c r="AK1601">
        <v>1370.78</v>
      </c>
      <c r="AL1601">
        <v>0</v>
      </c>
      <c r="AM1601">
        <v>1340.63</v>
      </c>
      <c r="AN1601">
        <v>132.47999999999999</v>
      </c>
      <c r="AO1601">
        <v>30.15</v>
      </c>
      <c r="AP1601">
        <v>0</v>
      </c>
      <c r="AQ1601">
        <v>2.95</v>
      </c>
      <c r="AR1601">
        <v>0</v>
      </c>
      <c r="AS1601">
        <v>0</v>
      </c>
      <c r="AT1601">
        <v>94</v>
      </c>
      <c r="AU1601">
        <v>51</v>
      </c>
      <c r="AV1601">
        <v>1.1919999999999999</v>
      </c>
      <c r="AW1601">
        <v>1</v>
      </c>
      <c r="AZ1601">
        <v>1</v>
      </c>
      <c r="BA1601">
        <v>47.82</v>
      </c>
      <c r="BB1601">
        <v>13.97</v>
      </c>
      <c r="BC1601">
        <v>1</v>
      </c>
      <c r="BD1601" t="s">
        <v>3</v>
      </c>
      <c r="BE1601" t="s">
        <v>3</v>
      </c>
      <c r="BF1601" t="s">
        <v>3</v>
      </c>
      <c r="BG1601" t="s">
        <v>3</v>
      </c>
      <c r="BH1601">
        <v>0</v>
      </c>
      <c r="BI1601">
        <v>1</v>
      </c>
      <c r="BJ1601" t="s">
        <v>44</v>
      </c>
      <c r="BM1601">
        <v>2</v>
      </c>
      <c r="BN1601">
        <v>0</v>
      </c>
      <c r="BO1601" t="s">
        <v>42</v>
      </c>
      <c r="BP1601">
        <v>1</v>
      </c>
      <c r="BQ1601">
        <v>30</v>
      </c>
      <c r="BR1601">
        <v>0</v>
      </c>
      <c r="BS1601">
        <v>47.82</v>
      </c>
      <c r="BT1601">
        <v>1</v>
      </c>
      <c r="BU1601">
        <v>1</v>
      </c>
      <c r="BV1601">
        <v>1</v>
      </c>
      <c r="BW1601">
        <v>1</v>
      </c>
      <c r="BX1601">
        <v>1</v>
      </c>
      <c r="BY1601" t="s">
        <v>3</v>
      </c>
      <c r="BZ1601">
        <v>94</v>
      </c>
      <c r="CA1601">
        <v>51</v>
      </c>
      <c r="CB1601" t="s">
        <v>3</v>
      </c>
      <c r="CE1601">
        <v>30</v>
      </c>
      <c r="CF1601">
        <v>0</v>
      </c>
      <c r="CG1601">
        <v>0</v>
      </c>
      <c r="CM1601">
        <v>0</v>
      </c>
      <c r="CN1601" t="s">
        <v>1200</v>
      </c>
      <c r="CO1601">
        <v>0</v>
      </c>
      <c r="CP1601">
        <f t="shared" si="993"/>
        <v>2230.4300000000003</v>
      </c>
      <c r="CQ1601">
        <f t="shared" si="994"/>
        <v>0</v>
      </c>
      <c r="CR1601">
        <f>(ROUND((ROUND((((ET1601*1.1))*AV1601*1),2)*BB1601),2)+ROUND((ROUND(((AE1601-((EU1601*1.1)))*AV1601*1),2)*BS1601),2))</f>
        <v>24556.89</v>
      </c>
      <c r="CS1601">
        <f t="shared" si="995"/>
        <v>8306.81</v>
      </c>
      <c r="CT1601">
        <f t="shared" si="996"/>
        <v>1890.32</v>
      </c>
      <c r="CU1601">
        <f t="shared" si="997"/>
        <v>0</v>
      </c>
      <c r="CV1601">
        <f t="shared" si="998"/>
        <v>3.8680400000000006</v>
      </c>
      <c r="CW1601">
        <f t="shared" si="999"/>
        <v>0</v>
      </c>
      <c r="CX1601">
        <f t="shared" si="1000"/>
        <v>0</v>
      </c>
      <c r="CY1601">
        <f t="shared" si="1001"/>
        <v>149.68559999999999</v>
      </c>
      <c r="CZ1601">
        <f t="shared" si="1002"/>
        <v>81.212400000000002</v>
      </c>
      <c r="DB1601">
        <v>130</v>
      </c>
      <c r="DC1601" t="s">
        <v>3</v>
      </c>
      <c r="DD1601" t="s">
        <v>3</v>
      </c>
      <c r="DE1601" t="s">
        <v>23</v>
      </c>
      <c r="DF1601" t="s">
        <v>23</v>
      </c>
      <c r="DG1601" t="s">
        <v>23</v>
      </c>
      <c r="DH1601" t="s">
        <v>3</v>
      </c>
      <c r="DI1601" t="s">
        <v>23</v>
      </c>
      <c r="DJ1601" t="s">
        <v>23</v>
      </c>
      <c r="DK1601" t="s">
        <v>3</v>
      </c>
      <c r="DL1601" t="s">
        <v>3</v>
      </c>
      <c r="DM1601" t="s">
        <v>3</v>
      </c>
      <c r="DN1601">
        <v>98</v>
      </c>
      <c r="DO1601">
        <v>77</v>
      </c>
      <c r="DP1601">
        <v>1.1919999999999999</v>
      </c>
      <c r="DQ1601">
        <v>1</v>
      </c>
      <c r="DU1601">
        <v>1013</v>
      </c>
      <c r="DV1601" t="s">
        <v>21</v>
      </c>
      <c r="DW1601" t="s">
        <v>21</v>
      </c>
      <c r="DX1601">
        <v>1</v>
      </c>
      <c r="DZ1601" t="s">
        <v>3</v>
      </c>
      <c r="EA1601" t="s">
        <v>3</v>
      </c>
      <c r="EB1601" t="s">
        <v>3</v>
      </c>
      <c r="EC1601" t="s">
        <v>3</v>
      </c>
      <c r="EE1601">
        <v>65733305</v>
      </c>
      <c r="EF1601">
        <v>30</v>
      </c>
      <c r="EG1601" t="s">
        <v>24</v>
      </c>
      <c r="EH1601">
        <v>0</v>
      </c>
      <c r="EI1601" t="s">
        <v>3</v>
      </c>
      <c r="EJ1601">
        <v>1</v>
      </c>
      <c r="EK1601">
        <v>2</v>
      </c>
      <c r="EL1601" t="s">
        <v>45</v>
      </c>
      <c r="EM1601" t="s">
        <v>46</v>
      </c>
      <c r="EO1601" t="s">
        <v>27</v>
      </c>
      <c r="EQ1601">
        <v>0</v>
      </c>
      <c r="ER1601">
        <v>1370.78</v>
      </c>
      <c r="ES1601">
        <v>0</v>
      </c>
      <c r="ET1601">
        <v>1340.63</v>
      </c>
      <c r="EU1601">
        <v>132.47999999999999</v>
      </c>
      <c r="EV1601">
        <v>30.15</v>
      </c>
      <c r="EW1601">
        <v>2.95</v>
      </c>
      <c r="EX1601">
        <v>0</v>
      </c>
      <c r="EY1601">
        <v>0</v>
      </c>
      <c r="FQ1601">
        <v>0</v>
      </c>
      <c r="FR1601">
        <v>0</v>
      </c>
      <c r="FS1601">
        <v>0</v>
      </c>
      <c r="FX1601">
        <v>98</v>
      </c>
      <c r="FY1601">
        <v>77</v>
      </c>
      <c r="GA1601" t="s">
        <v>3</v>
      </c>
      <c r="GD1601">
        <v>0</v>
      </c>
      <c r="GF1601">
        <v>-1260581983</v>
      </c>
      <c r="GG1601">
        <v>2</v>
      </c>
      <c r="GH1601">
        <v>1</v>
      </c>
      <c r="GI1601">
        <v>2</v>
      </c>
      <c r="GJ1601">
        <v>0</v>
      </c>
      <c r="GK1601">
        <f>ROUND(R1601*(R12)/100,2)</f>
        <v>1120.9000000000001</v>
      </c>
      <c r="GL1601">
        <f t="shared" si="1003"/>
        <v>0</v>
      </c>
      <c r="GM1601">
        <f t="shared" si="1004"/>
        <v>3582.23</v>
      </c>
      <c r="GN1601">
        <f t="shared" si="1005"/>
        <v>3582.23</v>
      </c>
      <c r="GO1601">
        <f t="shared" si="1006"/>
        <v>0</v>
      </c>
      <c r="GP1601">
        <f t="shared" si="1007"/>
        <v>0</v>
      </c>
      <c r="GR1601">
        <v>0</v>
      </c>
      <c r="GS1601">
        <v>3</v>
      </c>
      <c r="GT1601">
        <v>0</v>
      </c>
      <c r="GU1601" t="s">
        <v>3</v>
      </c>
      <c r="GV1601">
        <f t="shared" si="1008"/>
        <v>0</v>
      </c>
      <c r="GW1601">
        <v>1</v>
      </c>
      <c r="GX1601">
        <f t="shared" si="1009"/>
        <v>0</v>
      </c>
      <c r="HA1601">
        <v>0</v>
      </c>
      <c r="HB1601">
        <v>0</v>
      </c>
      <c r="HC1601">
        <f t="shared" si="1010"/>
        <v>0</v>
      </c>
      <c r="HE1601" t="s">
        <v>3</v>
      </c>
      <c r="HF1601" t="s">
        <v>3</v>
      </c>
      <c r="HM1601" t="s">
        <v>3</v>
      </c>
      <c r="HN1601" t="s">
        <v>3</v>
      </c>
      <c r="HO1601" t="s">
        <v>3</v>
      </c>
      <c r="HP1601" t="s">
        <v>3</v>
      </c>
      <c r="HQ1601" t="s">
        <v>3</v>
      </c>
      <c r="HS1601">
        <v>0</v>
      </c>
      <c r="IK1601">
        <v>0</v>
      </c>
    </row>
    <row r="1602" spans="1:245" x14ac:dyDescent="0.2">
      <c r="A1602">
        <v>17</v>
      </c>
      <c r="B1602">
        <v>1</v>
      </c>
      <c r="E1602" t="s">
        <v>33</v>
      </c>
      <c r="F1602" t="s">
        <v>469</v>
      </c>
      <c r="G1602" t="s">
        <v>470</v>
      </c>
      <c r="H1602" t="s">
        <v>21</v>
      </c>
      <c r="I1602">
        <f>ROUND(32.44*0.3/100,9)</f>
        <v>9.7320000000000004E-2</v>
      </c>
      <c r="J1602">
        <v>0</v>
      </c>
      <c r="K1602">
        <f>ROUND(32.44*0.3/100,9)</f>
        <v>9.7320000000000004E-2</v>
      </c>
      <c r="O1602">
        <f t="shared" si="977"/>
        <v>19303.98</v>
      </c>
      <c r="P1602">
        <f t="shared" si="978"/>
        <v>0</v>
      </c>
      <c r="Q1602">
        <f>(ROUND((ROUND((((ET1602*1.1))*AV1602*I1602),2)*BB1602),2)+ROUND((ROUND(((AE1602-((EU1602*1.1)))*AV1602*I1602),2)*BS1602),2))</f>
        <v>0</v>
      </c>
      <c r="R1602">
        <f t="shared" si="979"/>
        <v>0</v>
      </c>
      <c r="S1602">
        <f t="shared" si="980"/>
        <v>19303.98</v>
      </c>
      <c r="T1602">
        <f t="shared" si="981"/>
        <v>0</v>
      </c>
      <c r="U1602">
        <f t="shared" si="982"/>
        <v>36.432964339200005</v>
      </c>
      <c r="V1602">
        <f t="shared" si="983"/>
        <v>0</v>
      </c>
      <c r="W1602">
        <f t="shared" si="984"/>
        <v>0</v>
      </c>
      <c r="X1602">
        <f t="shared" si="985"/>
        <v>16794.46</v>
      </c>
      <c r="Y1602">
        <f t="shared" si="986"/>
        <v>7914.63</v>
      </c>
      <c r="AA1602">
        <v>62853509</v>
      </c>
      <c r="AB1602">
        <f t="shared" si="987"/>
        <v>3323.672</v>
      </c>
      <c r="AC1602">
        <f t="shared" si="988"/>
        <v>0</v>
      </c>
      <c r="AD1602">
        <f>ROUND(((((ET1602*1.1))-((EU1602*1.1)))+AE1602),6)</f>
        <v>0</v>
      </c>
      <c r="AE1602">
        <f t="shared" si="989"/>
        <v>0</v>
      </c>
      <c r="AF1602">
        <f t="shared" si="989"/>
        <v>3323.672</v>
      </c>
      <c r="AG1602">
        <f t="shared" si="990"/>
        <v>0</v>
      </c>
      <c r="AH1602">
        <f t="shared" si="991"/>
        <v>299.97000000000003</v>
      </c>
      <c r="AI1602">
        <f t="shared" si="991"/>
        <v>0</v>
      </c>
      <c r="AJ1602">
        <f t="shared" si="992"/>
        <v>0</v>
      </c>
      <c r="AK1602">
        <v>3021.52</v>
      </c>
      <c r="AL1602">
        <v>0</v>
      </c>
      <c r="AM1602">
        <v>0</v>
      </c>
      <c r="AN1602">
        <v>0</v>
      </c>
      <c r="AO1602">
        <v>3021.52</v>
      </c>
      <c r="AP1602">
        <v>0</v>
      </c>
      <c r="AQ1602">
        <v>272.7</v>
      </c>
      <c r="AR1602">
        <v>0</v>
      </c>
      <c r="AS1602">
        <v>0</v>
      </c>
      <c r="AT1602">
        <v>87</v>
      </c>
      <c r="AU1602">
        <v>41</v>
      </c>
      <c r="AV1602">
        <v>1.248</v>
      </c>
      <c r="AW1602">
        <v>1</v>
      </c>
      <c r="AZ1602">
        <v>1</v>
      </c>
      <c r="BA1602">
        <v>47.82</v>
      </c>
      <c r="BB1602">
        <v>1</v>
      </c>
      <c r="BC1602">
        <v>1</v>
      </c>
      <c r="BD1602" t="s">
        <v>3</v>
      </c>
      <c r="BE1602" t="s">
        <v>3</v>
      </c>
      <c r="BF1602" t="s">
        <v>3</v>
      </c>
      <c r="BG1602" t="s">
        <v>3</v>
      </c>
      <c r="BH1602">
        <v>0</v>
      </c>
      <c r="BI1602">
        <v>1</v>
      </c>
      <c r="BJ1602" t="s">
        <v>471</v>
      </c>
      <c r="BM1602">
        <v>16</v>
      </c>
      <c r="BN1602">
        <v>0</v>
      </c>
      <c r="BO1602" t="s">
        <v>469</v>
      </c>
      <c r="BP1602">
        <v>1</v>
      </c>
      <c r="BQ1602">
        <v>30</v>
      </c>
      <c r="BR1602">
        <v>0</v>
      </c>
      <c r="BS1602">
        <v>47.82</v>
      </c>
      <c r="BT1602">
        <v>1</v>
      </c>
      <c r="BU1602">
        <v>1</v>
      </c>
      <c r="BV1602">
        <v>1</v>
      </c>
      <c r="BW1602">
        <v>1</v>
      </c>
      <c r="BX1602">
        <v>1</v>
      </c>
      <c r="BY1602" t="s">
        <v>3</v>
      </c>
      <c r="BZ1602">
        <v>87</v>
      </c>
      <c r="CA1602">
        <v>41</v>
      </c>
      <c r="CB1602" t="s">
        <v>3</v>
      </c>
      <c r="CE1602">
        <v>30</v>
      </c>
      <c r="CF1602">
        <v>0</v>
      </c>
      <c r="CG1602">
        <v>0</v>
      </c>
      <c r="CM1602">
        <v>0</v>
      </c>
      <c r="CN1602" t="s">
        <v>1200</v>
      </c>
      <c r="CO1602">
        <v>0</v>
      </c>
      <c r="CP1602">
        <f t="shared" si="993"/>
        <v>19303.98</v>
      </c>
      <c r="CQ1602">
        <f t="shared" si="994"/>
        <v>0</v>
      </c>
      <c r="CR1602">
        <f>(ROUND((ROUND((((ET1602*1.1))*AV1602*1),2)*BB1602),2)+ROUND((ROUND(((AE1602-((EU1602*1.1)))*AV1602*1),2)*BS1602),2))</f>
        <v>0</v>
      </c>
      <c r="CS1602">
        <f t="shared" si="995"/>
        <v>0</v>
      </c>
      <c r="CT1602">
        <f t="shared" si="996"/>
        <v>198354.49</v>
      </c>
      <c r="CU1602">
        <f t="shared" si="997"/>
        <v>0</v>
      </c>
      <c r="CV1602">
        <f t="shared" si="998"/>
        <v>374.36256000000003</v>
      </c>
      <c r="CW1602">
        <f t="shared" si="999"/>
        <v>0</v>
      </c>
      <c r="CX1602">
        <f t="shared" si="1000"/>
        <v>0</v>
      </c>
      <c r="CY1602">
        <f t="shared" si="1001"/>
        <v>16794.462599999999</v>
      </c>
      <c r="CZ1602">
        <f t="shared" si="1002"/>
        <v>7914.6317999999992</v>
      </c>
      <c r="DB1602">
        <v>131</v>
      </c>
      <c r="DC1602" t="s">
        <v>3</v>
      </c>
      <c r="DD1602" t="s">
        <v>3</v>
      </c>
      <c r="DE1602" t="s">
        <v>23</v>
      </c>
      <c r="DF1602" t="s">
        <v>23</v>
      </c>
      <c r="DG1602" t="s">
        <v>23</v>
      </c>
      <c r="DH1602" t="s">
        <v>3</v>
      </c>
      <c r="DI1602" t="s">
        <v>23</v>
      </c>
      <c r="DJ1602" t="s">
        <v>23</v>
      </c>
      <c r="DK1602" t="s">
        <v>3</v>
      </c>
      <c r="DL1602" t="s">
        <v>3</v>
      </c>
      <c r="DM1602" t="s">
        <v>3</v>
      </c>
      <c r="DN1602">
        <v>91</v>
      </c>
      <c r="DO1602">
        <v>67</v>
      </c>
      <c r="DP1602">
        <v>1.248</v>
      </c>
      <c r="DQ1602">
        <v>1</v>
      </c>
      <c r="DU1602">
        <v>1013</v>
      </c>
      <c r="DV1602" t="s">
        <v>21</v>
      </c>
      <c r="DW1602" t="s">
        <v>21</v>
      </c>
      <c r="DX1602">
        <v>1</v>
      </c>
      <c r="DZ1602" t="s">
        <v>3</v>
      </c>
      <c r="EA1602" t="s">
        <v>3</v>
      </c>
      <c r="EB1602" t="s">
        <v>3</v>
      </c>
      <c r="EC1602" t="s">
        <v>3</v>
      </c>
      <c r="EE1602">
        <v>65733319</v>
      </c>
      <c r="EF1602">
        <v>30</v>
      </c>
      <c r="EG1602" t="s">
        <v>24</v>
      </c>
      <c r="EH1602">
        <v>0</v>
      </c>
      <c r="EI1602" t="s">
        <v>3</v>
      </c>
      <c r="EJ1602">
        <v>1</v>
      </c>
      <c r="EK1602">
        <v>16</v>
      </c>
      <c r="EL1602" t="s">
        <v>25</v>
      </c>
      <c r="EM1602" t="s">
        <v>26</v>
      </c>
      <c r="EO1602" t="s">
        <v>27</v>
      </c>
      <c r="EQ1602">
        <v>0</v>
      </c>
      <c r="ER1602">
        <v>3021.52</v>
      </c>
      <c r="ES1602">
        <v>0</v>
      </c>
      <c r="ET1602">
        <v>0</v>
      </c>
      <c r="EU1602">
        <v>0</v>
      </c>
      <c r="EV1602">
        <v>3021.52</v>
      </c>
      <c r="EW1602">
        <v>272.7</v>
      </c>
      <c r="EX1602">
        <v>0</v>
      </c>
      <c r="EY1602">
        <v>0</v>
      </c>
      <c r="FQ1602">
        <v>0</v>
      </c>
      <c r="FR1602">
        <v>0</v>
      </c>
      <c r="FS1602">
        <v>0</v>
      </c>
      <c r="FX1602">
        <v>91</v>
      </c>
      <c r="FY1602">
        <v>67</v>
      </c>
      <c r="GA1602" t="s">
        <v>3</v>
      </c>
      <c r="GD1602">
        <v>0</v>
      </c>
      <c r="GF1602">
        <v>-1194233323</v>
      </c>
      <c r="GG1602">
        <v>2</v>
      </c>
      <c r="GH1602">
        <v>1</v>
      </c>
      <c r="GI1602">
        <v>2</v>
      </c>
      <c r="GJ1602">
        <v>0</v>
      </c>
      <c r="GK1602">
        <f>ROUND(R1602*(R12)/100,2)</f>
        <v>0</v>
      </c>
      <c r="GL1602">
        <f t="shared" si="1003"/>
        <v>0</v>
      </c>
      <c r="GM1602">
        <f t="shared" si="1004"/>
        <v>44013.07</v>
      </c>
      <c r="GN1602">
        <f t="shared" si="1005"/>
        <v>44013.07</v>
      </c>
      <c r="GO1602">
        <f t="shared" si="1006"/>
        <v>0</v>
      </c>
      <c r="GP1602">
        <f t="shared" si="1007"/>
        <v>0</v>
      </c>
      <c r="GR1602">
        <v>0</v>
      </c>
      <c r="GS1602">
        <v>3</v>
      </c>
      <c r="GT1602">
        <v>0</v>
      </c>
      <c r="GU1602" t="s">
        <v>3</v>
      </c>
      <c r="GV1602">
        <f t="shared" si="1008"/>
        <v>0</v>
      </c>
      <c r="GW1602">
        <v>1</v>
      </c>
      <c r="GX1602">
        <f t="shared" si="1009"/>
        <v>0</v>
      </c>
      <c r="HA1602">
        <v>0</v>
      </c>
      <c r="HB1602">
        <v>0</v>
      </c>
      <c r="HC1602">
        <f t="shared" si="1010"/>
        <v>0</v>
      </c>
      <c r="HE1602" t="s">
        <v>3</v>
      </c>
      <c r="HF1602" t="s">
        <v>3</v>
      </c>
      <c r="HM1602" t="s">
        <v>3</v>
      </c>
      <c r="HN1602" t="s">
        <v>3</v>
      </c>
      <c r="HO1602" t="s">
        <v>3</v>
      </c>
      <c r="HP1602" t="s">
        <v>3</v>
      </c>
      <c r="HQ1602" t="s">
        <v>3</v>
      </c>
      <c r="HS1602">
        <v>0</v>
      </c>
      <c r="IK1602">
        <v>0</v>
      </c>
    </row>
    <row r="1603" spans="1:245" x14ac:dyDescent="0.2">
      <c r="A1603">
        <v>17</v>
      </c>
      <c r="B1603">
        <v>1</v>
      </c>
      <c r="E1603" t="s">
        <v>34</v>
      </c>
      <c r="F1603" t="s">
        <v>481</v>
      </c>
      <c r="G1603" t="s">
        <v>482</v>
      </c>
      <c r="H1603" t="s">
        <v>474</v>
      </c>
      <c r="I1603">
        <v>1.38</v>
      </c>
      <c r="J1603">
        <v>0</v>
      </c>
      <c r="K1603">
        <v>1.38</v>
      </c>
      <c r="O1603">
        <f t="shared" si="977"/>
        <v>1198.43</v>
      </c>
      <c r="P1603">
        <f t="shared" si="978"/>
        <v>10.78</v>
      </c>
      <c r="Q1603">
        <f>(ROUND((ROUND((((ET1603*1.1))*AV1603*I1603),2)*BB1603),2)+ROUND((ROUND(((AE1603-((EU1603*1.1)))*AV1603*I1603),2)*BS1603),2))</f>
        <v>514.82000000000005</v>
      </c>
      <c r="R1603">
        <f t="shared" si="979"/>
        <v>269.23</v>
      </c>
      <c r="S1603">
        <f t="shared" si="980"/>
        <v>672.83</v>
      </c>
      <c r="T1603">
        <f t="shared" si="981"/>
        <v>0</v>
      </c>
      <c r="U1603">
        <f t="shared" si="982"/>
        <v>1.3509440999999998</v>
      </c>
      <c r="V1603">
        <f t="shared" si="983"/>
        <v>0</v>
      </c>
      <c r="W1603">
        <f t="shared" si="984"/>
        <v>0</v>
      </c>
      <c r="X1603">
        <f t="shared" si="985"/>
        <v>585.36</v>
      </c>
      <c r="Y1603">
        <f t="shared" si="986"/>
        <v>275.86</v>
      </c>
      <c r="AA1603">
        <v>62853509</v>
      </c>
      <c r="AB1603">
        <f t="shared" si="987"/>
        <v>30.341999999999999</v>
      </c>
      <c r="AC1603">
        <f t="shared" si="988"/>
        <v>1.06</v>
      </c>
      <c r="AD1603">
        <f>ROUND(((((ET1603*1.1))-((EU1603*1.1)))+AE1603),6)</f>
        <v>19.547000000000001</v>
      </c>
      <c r="AE1603">
        <f t="shared" si="989"/>
        <v>3.8940000000000001</v>
      </c>
      <c r="AF1603">
        <f t="shared" si="989"/>
        <v>9.7349999999999994</v>
      </c>
      <c r="AG1603">
        <f t="shared" si="990"/>
        <v>0</v>
      </c>
      <c r="AH1603">
        <f t="shared" si="991"/>
        <v>0.93500000000000005</v>
      </c>
      <c r="AI1603">
        <f t="shared" si="991"/>
        <v>0</v>
      </c>
      <c r="AJ1603">
        <f t="shared" si="992"/>
        <v>0</v>
      </c>
      <c r="AK1603">
        <v>27.68</v>
      </c>
      <c r="AL1603">
        <v>1.06</v>
      </c>
      <c r="AM1603">
        <v>17.77</v>
      </c>
      <c r="AN1603">
        <v>3.54</v>
      </c>
      <c r="AO1603">
        <v>8.85</v>
      </c>
      <c r="AP1603">
        <v>0</v>
      </c>
      <c r="AQ1603">
        <v>0.85</v>
      </c>
      <c r="AR1603">
        <v>0</v>
      </c>
      <c r="AS1603">
        <v>0</v>
      </c>
      <c r="AT1603">
        <v>87</v>
      </c>
      <c r="AU1603">
        <v>41</v>
      </c>
      <c r="AV1603">
        <v>1.0469999999999999</v>
      </c>
      <c r="AW1603">
        <v>1.0029999999999999</v>
      </c>
      <c r="AZ1603">
        <v>1</v>
      </c>
      <c r="BA1603">
        <v>47.82</v>
      </c>
      <c r="BB1603">
        <v>18.23</v>
      </c>
      <c r="BC1603">
        <v>7.33</v>
      </c>
      <c r="BD1603" t="s">
        <v>3</v>
      </c>
      <c r="BE1603" t="s">
        <v>3</v>
      </c>
      <c r="BF1603" t="s">
        <v>3</v>
      </c>
      <c r="BG1603" t="s">
        <v>3</v>
      </c>
      <c r="BH1603">
        <v>0</v>
      </c>
      <c r="BI1603">
        <v>1</v>
      </c>
      <c r="BJ1603" t="s">
        <v>483</v>
      </c>
      <c r="BM1603">
        <v>64</v>
      </c>
      <c r="BN1603">
        <v>0</v>
      </c>
      <c r="BO1603" t="s">
        <v>481</v>
      </c>
      <c r="BP1603">
        <v>1</v>
      </c>
      <c r="BQ1603">
        <v>30</v>
      </c>
      <c r="BR1603">
        <v>0</v>
      </c>
      <c r="BS1603">
        <v>47.82</v>
      </c>
      <c r="BT1603">
        <v>1</v>
      </c>
      <c r="BU1603">
        <v>1</v>
      </c>
      <c r="BV1603">
        <v>1</v>
      </c>
      <c r="BW1603">
        <v>1</v>
      </c>
      <c r="BX1603">
        <v>1</v>
      </c>
      <c r="BY1603" t="s">
        <v>3</v>
      </c>
      <c r="BZ1603">
        <v>87</v>
      </c>
      <c r="CA1603">
        <v>41</v>
      </c>
      <c r="CB1603" t="s">
        <v>3</v>
      </c>
      <c r="CE1603">
        <v>30</v>
      </c>
      <c r="CF1603">
        <v>0</v>
      </c>
      <c r="CG1603">
        <v>0</v>
      </c>
      <c r="CM1603">
        <v>0</v>
      </c>
      <c r="CN1603" t="s">
        <v>1200</v>
      </c>
      <c r="CO1603">
        <v>0</v>
      </c>
      <c r="CP1603">
        <f t="shared" si="993"/>
        <v>1198.43</v>
      </c>
      <c r="CQ1603">
        <f t="shared" si="994"/>
        <v>7.77</v>
      </c>
      <c r="CR1603">
        <f>(ROUND((ROUND((((ET1603*1.1))*AV1603*1),2)*BB1603),2)+ROUND((ROUND(((AE1603-((EU1603*1.1)))*AV1603*1),2)*BS1603),2))</f>
        <v>373.17</v>
      </c>
      <c r="CS1603">
        <f t="shared" si="995"/>
        <v>195.11</v>
      </c>
      <c r="CT1603">
        <f t="shared" si="996"/>
        <v>487.29</v>
      </c>
      <c r="CU1603">
        <f t="shared" si="997"/>
        <v>0</v>
      </c>
      <c r="CV1603">
        <f t="shared" si="998"/>
        <v>0.97894499999999995</v>
      </c>
      <c r="CW1603">
        <f t="shared" si="999"/>
        <v>0</v>
      </c>
      <c r="CX1603">
        <f t="shared" si="1000"/>
        <v>0</v>
      </c>
      <c r="CY1603">
        <f t="shared" si="1001"/>
        <v>585.36210000000005</v>
      </c>
      <c r="CZ1603">
        <f t="shared" si="1002"/>
        <v>275.8603</v>
      </c>
      <c r="DB1603">
        <v>132</v>
      </c>
      <c r="DC1603" t="s">
        <v>3</v>
      </c>
      <c r="DD1603" t="s">
        <v>3</v>
      </c>
      <c r="DE1603" t="s">
        <v>23</v>
      </c>
      <c r="DF1603" t="s">
        <v>23</v>
      </c>
      <c r="DG1603" t="s">
        <v>23</v>
      </c>
      <c r="DH1603" t="s">
        <v>3</v>
      </c>
      <c r="DI1603" t="s">
        <v>23</v>
      </c>
      <c r="DJ1603" t="s">
        <v>23</v>
      </c>
      <c r="DK1603" t="s">
        <v>3</v>
      </c>
      <c r="DL1603" t="s">
        <v>3</v>
      </c>
      <c r="DM1603" t="s">
        <v>3</v>
      </c>
      <c r="DN1603">
        <v>91</v>
      </c>
      <c r="DO1603">
        <v>70</v>
      </c>
      <c r="DP1603">
        <v>1.0469999999999999</v>
      </c>
      <c r="DQ1603">
        <v>1.0029999999999999</v>
      </c>
      <c r="DU1603">
        <v>1013</v>
      </c>
      <c r="DV1603" t="s">
        <v>474</v>
      </c>
      <c r="DW1603" t="s">
        <v>474</v>
      </c>
      <c r="DX1603">
        <v>1</v>
      </c>
      <c r="DZ1603" t="s">
        <v>3</v>
      </c>
      <c r="EA1603" t="s">
        <v>3</v>
      </c>
      <c r="EB1603" t="s">
        <v>3</v>
      </c>
      <c r="EC1603" t="s">
        <v>3</v>
      </c>
      <c r="EE1603">
        <v>65731366</v>
      </c>
      <c r="EF1603">
        <v>30</v>
      </c>
      <c r="EG1603" t="s">
        <v>24</v>
      </c>
      <c r="EH1603">
        <v>0</v>
      </c>
      <c r="EI1603" t="s">
        <v>3</v>
      </c>
      <c r="EJ1603">
        <v>1</v>
      </c>
      <c r="EK1603">
        <v>64</v>
      </c>
      <c r="EL1603" t="s">
        <v>476</v>
      </c>
      <c r="EM1603" t="s">
        <v>477</v>
      </c>
      <c r="EO1603" t="s">
        <v>27</v>
      </c>
      <c r="EQ1603">
        <v>0</v>
      </c>
      <c r="ER1603">
        <v>27.68</v>
      </c>
      <c r="ES1603">
        <v>1.06</v>
      </c>
      <c r="ET1603">
        <v>17.77</v>
      </c>
      <c r="EU1603">
        <v>3.54</v>
      </c>
      <c r="EV1603">
        <v>8.85</v>
      </c>
      <c r="EW1603">
        <v>0.85</v>
      </c>
      <c r="EX1603">
        <v>0</v>
      </c>
      <c r="EY1603">
        <v>0</v>
      </c>
      <c r="FQ1603">
        <v>0</v>
      </c>
      <c r="FR1603">
        <v>0</v>
      </c>
      <c r="FS1603">
        <v>0</v>
      </c>
      <c r="FX1603">
        <v>91</v>
      </c>
      <c r="FY1603">
        <v>70</v>
      </c>
      <c r="GA1603" t="s">
        <v>3</v>
      </c>
      <c r="GD1603">
        <v>0</v>
      </c>
      <c r="GF1603">
        <v>-165162087</v>
      </c>
      <c r="GG1603">
        <v>2</v>
      </c>
      <c r="GH1603">
        <v>1</v>
      </c>
      <c r="GI1603">
        <v>2</v>
      </c>
      <c r="GJ1603">
        <v>0</v>
      </c>
      <c r="GK1603">
        <f>ROUND(R1603*(R12)/100,2)</f>
        <v>430.77</v>
      </c>
      <c r="GL1603">
        <f t="shared" si="1003"/>
        <v>0</v>
      </c>
      <c r="GM1603">
        <f t="shared" si="1004"/>
        <v>2490.42</v>
      </c>
      <c r="GN1603">
        <f t="shared" si="1005"/>
        <v>2490.42</v>
      </c>
      <c r="GO1603">
        <f t="shared" si="1006"/>
        <v>0</v>
      </c>
      <c r="GP1603">
        <f t="shared" si="1007"/>
        <v>0</v>
      </c>
      <c r="GR1603">
        <v>0</v>
      </c>
      <c r="GS1603">
        <v>3</v>
      </c>
      <c r="GT1603">
        <v>0</v>
      </c>
      <c r="GU1603" t="s">
        <v>3</v>
      </c>
      <c r="GV1603">
        <f t="shared" si="1008"/>
        <v>0</v>
      </c>
      <c r="GW1603">
        <v>1</v>
      </c>
      <c r="GX1603">
        <f t="shared" si="1009"/>
        <v>0</v>
      </c>
      <c r="HA1603">
        <v>0</v>
      </c>
      <c r="HB1603">
        <v>0</v>
      </c>
      <c r="HC1603">
        <f t="shared" si="1010"/>
        <v>0</v>
      </c>
      <c r="HE1603" t="s">
        <v>3</v>
      </c>
      <c r="HF1603" t="s">
        <v>3</v>
      </c>
      <c r="HM1603" t="s">
        <v>3</v>
      </c>
      <c r="HN1603" t="s">
        <v>3</v>
      </c>
      <c r="HO1603" t="s">
        <v>3</v>
      </c>
      <c r="HP1603" t="s">
        <v>3</v>
      </c>
      <c r="HQ1603" t="s">
        <v>3</v>
      </c>
      <c r="HS1603">
        <v>0</v>
      </c>
      <c r="IK1603">
        <v>0</v>
      </c>
    </row>
    <row r="1604" spans="1:245" x14ac:dyDescent="0.2">
      <c r="A1604">
        <v>18</v>
      </c>
      <c r="B1604">
        <v>1</v>
      </c>
      <c r="E1604" t="s">
        <v>478</v>
      </c>
      <c r="F1604" t="s">
        <v>485</v>
      </c>
      <c r="G1604" t="s">
        <v>486</v>
      </c>
      <c r="H1604" t="s">
        <v>58</v>
      </c>
      <c r="I1604">
        <f>I1603*J1604</f>
        <v>1.587</v>
      </c>
      <c r="J1604">
        <v>1.1500000000000001</v>
      </c>
      <c r="K1604">
        <v>1.1499999999999999</v>
      </c>
      <c r="O1604">
        <f t="shared" si="977"/>
        <v>4783.59</v>
      </c>
      <c r="P1604">
        <f t="shared" si="978"/>
        <v>4783.59</v>
      </c>
      <c r="Q1604">
        <f>(ROUND((ROUND(((ET1604)*AV1604*I1604),2)*BB1604),2)+ROUND((ROUND(((AE1604-(EU1604))*AV1604*I1604),2)*BS1604),2))</f>
        <v>0</v>
      </c>
      <c r="R1604">
        <f t="shared" si="979"/>
        <v>0</v>
      </c>
      <c r="S1604">
        <f t="shared" si="980"/>
        <v>0</v>
      </c>
      <c r="T1604">
        <f t="shared" si="981"/>
        <v>0</v>
      </c>
      <c r="U1604">
        <f t="shared" si="982"/>
        <v>0</v>
      </c>
      <c r="V1604">
        <f t="shared" si="983"/>
        <v>0</v>
      </c>
      <c r="W1604">
        <f t="shared" si="984"/>
        <v>0</v>
      </c>
      <c r="X1604">
        <f t="shared" si="985"/>
        <v>0</v>
      </c>
      <c r="Y1604">
        <f t="shared" si="986"/>
        <v>0</v>
      </c>
      <c r="AA1604">
        <v>62853509</v>
      </c>
      <c r="AB1604">
        <f t="shared" si="987"/>
        <v>160.62</v>
      </c>
      <c r="AC1604">
        <f t="shared" si="988"/>
        <v>160.62</v>
      </c>
      <c r="AD1604">
        <f>ROUND((((ET1604)-(EU1604))+AE1604),6)</f>
        <v>0</v>
      </c>
      <c r="AE1604">
        <f>ROUND((EU1604),6)</f>
        <v>0</v>
      </c>
      <c r="AF1604">
        <f>ROUND((EV1604),6)</f>
        <v>0</v>
      </c>
      <c r="AG1604">
        <f t="shared" si="990"/>
        <v>0</v>
      </c>
      <c r="AH1604">
        <f>(EW1604)</f>
        <v>0</v>
      </c>
      <c r="AI1604">
        <f>(EX1604)</f>
        <v>0</v>
      </c>
      <c r="AJ1604">
        <f t="shared" si="992"/>
        <v>0</v>
      </c>
      <c r="AK1604">
        <v>160.62</v>
      </c>
      <c r="AL1604">
        <v>160.62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  <c r="AS1604">
        <v>0</v>
      </c>
      <c r="AT1604">
        <v>0</v>
      </c>
      <c r="AU1604">
        <v>0</v>
      </c>
      <c r="AV1604">
        <v>1</v>
      </c>
      <c r="AW1604">
        <v>1.0029999999999999</v>
      </c>
      <c r="AZ1604">
        <v>1</v>
      </c>
      <c r="BA1604">
        <v>1</v>
      </c>
      <c r="BB1604">
        <v>1</v>
      </c>
      <c r="BC1604">
        <v>18.71</v>
      </c>
      <c r="BD1604" t="s">
        <v>3</v>
      </c>
      <c r="BE1604" t="s">
        <v>3</v>
      </c>
      <c r="BF1604" t="s">
        <v>3</v>
      </c>
      <c r="BG1604" t="s">
        <v>3</v>
      </c>
      <c r="BH1604">
        <v>3</v>
      </c>
      <c r="BI1604">
        <v>1</v>
      </c>
      <c r="BJ1604" t="s">
        <v>487</v>
      </c>
      <c r="BM1604">
        <v>64</v>
      </c>
      <c r="BN1604">
        <v>0</v>
      </c>
      <c r="BO1604" t="s">
        <v>485</v>
      </c>
      <c r="BP1604">
        <v>1</v>
      </c>
      <c r="BQ1604">
        <v>30</v>
      </c>
      <c r="BR1604">
        <v>0</v>
      </c>
      <c r="BS1604">
        <v>1</v>
      </c>
      <c r="BT1604">
        <v>1</v>
      </c>
      <c r="BU1604">
        <v>1</v>
      </c>
      <c r="BV1604">
        <v>1</v>
      </c>
      <c r="BW1604">
        <v>1</v>
      </c>
      <c r="BX1604">
        <v>1</v>
      </c>
      <c r="BY1604" t="s">
        <v>3</v>
      </c>
      <c r="BZ1604">
        <v>0</v>
      </c>
      <c r="CA1604">
        <v>0</v>
      </c>
      <c r="CB1604" t="s">
        <v>3</v>
      </c>
      <c r="CE1604">
        <v>30</v>
      </c>
      <c r="CF1604">
        <v>0</v>
      </c>
      <c r="CG1604">
        <v>0</v>
      </c>
      <c r="CM1604">
        <v>0</v>
      </c>
      <c r="CN1604" t="s">
        <v>3</v>
      </c>
      <c r="CO1604">
        <v>0</v>
      </c>
      <c r="CP1604">
        <f t="shared" si="993"/>
        <v>4783.59</v>
      </c>
      <c r="CQ1604">
        <f t="shared" si="994"/>
        <v>3014.18</v>
      </c>
      <c r="CR1604">
        <f>(ROUND((ROUND(((ET1604)*AV1604*1),2)*BB1604),2)+ROUND((ROUND(((AE1604-(EU1604))*AV1604*1),2)*BS1604),2))</f>
        <v>0</v>
      </c>
      <c r="CS1604">
        <f t="shared" si="995"/>
        <v>0</v>
      </c>
      <c r="CT1604">
        <f t="shared" si="996"/>
        <v>0</v>
      </c>
      <c r="CU1604">
        <f t="shared" si="997"/>
        <v>0</v>
      </c>
      <c r="CV1604">
        <f t="shared" si="998"/>
        <v>0</v>
      </c>
      <c r="CW1604">
        <f t="shared" si="999"/>
        <v>0</v>
      </c>
      <c r="CX1604">
        <f t="shared" si="1000"/>
        <v>0</v>
      </c>
      <c r="CY1604">
        <f t="shared" si="1001"/>
        <v>0</v>
      </c>
      <c r="CZ1604">
        <f t="shared" si="1002"/>
        <v>0</v>
      </c>
      <c r="DC1604" t="s">
        <v>3</v>
      </c>
      <c r="DD1604" t="s">
        <v>3</v>
      </c>
      <c r="DE1604" t="s">
        <v>3</v>
      </c>
      <c r="DF1604" t="s">
        <v>3</v>
      </c>
      <c r="DG1604" t="s">
        <v>3</v>
      </c>
      <c r="DH1604" t="s">
        <v>3</v>
      </c>
      <c r="DI1604" t="s">
        <v>3</v>
      </c>
      <c r="DJ1604" t="s">
        <v>3</v>
      </c>
      <c r="DK1604" t="s">
        <v>3</v>
      </c>
      <c r="DL1604" t="s">
        <v>3</v>
      </c>
      <c r="DM1604" t="s">
        <v>3</v>
      </c>
      <c r="DN1604">
        <v>91</v>
      </c>
      <c r="DO1604">
        <v>70</v>
      </c>
      <c r="DP1604">
        <v>1.0469999999999999</v>
      </c>
      <c r="DQ1604">
        <v>1.0029999999999999</v>
      </c>
      <c r="DU1604">
        <v>1007</v>
      </c>
      <c r="DV1604" t="s">
        <v>58</v>
      </c>
      <c r="DW1604" t="s">
        <v>58</v>
      </c>
      <c r="DX1604">
        <v>1</v>
      </c>
      <c r="DZ1604" t="s">
        <v>3</v>
      </c>
      <c r="EA1604" t="s">
        <v>3</v>
      </c>
      <c r="EB1604" t="s">
        <v>3</v>
      </c>
      <c r="EC1604" t="s">
        <v>3</v>
      </c>
      <c r="EE1604">
        <v>65731366</v>
      </c>
      <c r="EF1604">
        <v>30</v>
      </c>
      <c r="EG1604" t="s">
        <v>24</v>
      </c>
      <c r="EH1604">
        <v>0</v>
      </c>
      <c r="EI1604" t="s">
        <v>3</v>
      </c>
      <c r="EJ1604">
        <v>1</v>
      </c>
      <c r="EK1604">
        <v>64</v>
      </c>
      <c r="EL1604" t="s">
        <v>476</v>
      </c>
      <c r="EM1604" t="s">
        <v>477</v>
      </c>
      <c r="EO1604" t="s">
        <v>3</v>
      </c>
      <c r="EQ1604">
        <v>0</v>
      </c>
      <c r="ER1604">
        <v>160.62</v>
      </c>
      <c r="ES1604">
        <v>160.62</v>
      </c>
      <c r="ET1604">
        <v>0</v>
      </c>
      <c r="EU1604">
        <v>0</v>
      </c>
      <c r="EV1604">
        <v>0</v>
      </c>
      <c r="EW1604">
        <v>0</v>
      </c>
      <c r="EX1604">
        <v>0</v>
      </c>
      <c r="FQ1604">
        <v>0</v>
      </c>
      <c r="FR1604">
        <v>0</v>
      </c>
      <c r="FS1604">
        <v>0</v>
      </c>
      <c r="FX1604">
        <v>91</v>
      </c>
      <c r="FY1604">
        <v>70</v>
      </c>
      <c r="GA1604" t="s">
        <v>3</v>
      </c>
      <c r="GD1604">
        <v>0</v>
      </c>
      <c r="GF1604">
        <v>-374211860</v>
      </c>
      <c r="GG1604">
        <v>2</v>
      </c>
      <c r="GH1604">
        <v>1</v>
      </c>
      <c r="GI1604">
        <v>2</v>
      </c>
      <c r="GJ1604">
        <v>0</v>
      </c>
      <c r="GK1604">
        <f>ROUND(R1604*(R12)/100,2)</f>
        <v>0</v>
      </c>
      <c r="GL1604">
        <f t="shared" si="1003"/>
        <v>0</v>
      </c>
      <c r="GM1604">
        <f t="shared" si="1004"/>
        <v>4783.59</v>
      </c>
      <c r="GN1604">
        <f t="shared" si="1005"/>
        <v>4783.59</v>
      </c>
      <c r="GO1604">
        <f t="shared" si="1006"/>
        <v>0</v>
      </c>
      <c r="GP1604">
        <f t="shared" si="1007"/>
        <v>0</v>
      </c>
      <c r="GR1604">
        <v>0</v>
      </c>
      <c r="GS1604">
        <v>3</v>
      </c>
      <c r="GT1604">
        <v>0</v>
      </c>
      <c r="GU1604" t="s">
        <v>3</v>
      </c>
      <c r="GV1604">
        <f t="shared" si="1008"/>
        <v>0</v>
      </c>
      <c r="GW1604">
        <v>1</v>
      </c>
      <c r="GX1604">
        <f t="shared" si="1009"/>
        <v>0</v>
      </c>
      <c r="HA1604">
        <v>0</v>
      </c>
      <c r="HB1604">
        <v>0</v>
      </c>
      <c r="HC1604">
        <f t="shared" si="1010"/>
        <v>0</v>
      </c>
      <c r="HE1604" t="s">
        <v>3</v>
      </c>
      <c r="HF1604" t="s">
        <v>3</v>
      </c>
      <c r="HM1604" t="s">
        <v>3</v>
      </c>
      <c r="HN1604" t="s">
        <v>3</v>
      </c>
      <c r="HO1604" t="s">
        <v>3</v>
      </c>
      <c r="HP1604" t="s">
        <v>3</v>
      </c>
      <c r="HQ1604" t="s">
        <v>3</v>
      </c>
      <c r="HS1604">
        <v>0</v>
      </c>
      <c r="IK1604">
        <v>0</v>
      </c>
    </row>
    <row r="1605" spans="1:245" x14ac:dyDescent="0.2">
      <c r="A1605">
        <v>17</v>
      </c>
      <c r="B1605">
        <v>1</v>
      </c>
      <c r="E1605" t="s">
        <v>41</v>
      </c>
      <c r="F1605" t="s">
        <v>472</v>
      </c>
      <c r="G1605" t="s">
        <v>473</v>
      </c>
      <c r="H1605" t="s">
        <v>474</v>
      </c>
      <c r="I1605">
        <v>3.24</v>
      </c>
      <c r="J1605">
        <v>0</v>
      </c>
      <c r="K1605">
        <v>3.24</v>
      </c>
      <c r="O1605">
        <f t="shared" si="977"/>
        <v>2618.06</v>
      </c>
      <c r="P1605">
        <f t="shared" si="978"/>
        <v>25.22</v>
      </c>
      <c r="Q1605">
        <f>(ROUND((ROUND((((ET1605*1.1))*AV1605*I1605),2)*BB1605),2)+ROUND((ROUND(((AE1605-((EU1605*1.1)))*AV1605*I1605),2)*BS1605),2))</f>
        <v>1143.8900000000001</v>
      </c>
      <c r="R1605">
        <f t="shared" si="979"/>
        <v>587.23</v>
      </c>
      <c r="S1605">
        <f t="shared" si="980"/>
        <v>1448.95</v>
      </c>
      <c r="T1605">
        <f t="shared" si="981"/>
        <v>0</v>
      </c>
      <c r="U1605">
        <f t="shared" si="982"/>
        <v>2.9105762400000006</v>
      </c>
      <c r="V1605">
        <f t="shared" si="983"/>
        <v>0</v>
      </c>
      <c r="W1605">
        <f t="shared" si="984"/>
        <v>0</v>
      </c>
      <c r="X1605">
        <f t="shared" si="985"/>
        <v>1260.5899999999999</v>
      </c>
      <c r="Y1605">
        <f t="shared" si="986"/>
        <v>594.07000000000005</v>
      </c>
      <c r="AA1605">
        <v>62853509</v>
      </c>
      <c r="AB1605">
        <f t="shared" si="987"/>
        <v>28.747</v>
      </c>
      <c r="AC1605">
        <f t="shared" si="988"/>
        <v>1.06</v>
      </c>
      <c r="AD1605">
        <f>ROUND(((((ET1605*1.1))-((EU1605*1.1)))+AE1605),6)</f>
        <v>18.754999999999999</v>
      </c>
      <c r="AE1605">
        <f>ROUND(((EU1605*1.1)),6)</f>
        <v>3.6190000000000002</v>
      </c>
      <c r="AF1605">
        <f>ROUND(((EV1605*1.1)),6)</f>
        <v>8.9320000000000004</v>
      </c>
      <c r="AG1605">
        <f t="shared" si="990"/>
        <v>0</v>
      </c>
      <c r="AH1605">
        <f>((EW1605*1.1))</f>
        <v>0.8580000000000001</v>
      </c>
      <c r="AI1605">
        <f>((EX1605*1.1))</f>
        <v>0</v>
      </c>
      <c r="AJ1605">
        <f t="shared" si="992"/>
        <v>0</v>
      </c>
      <c r="AK1605">
        <v>26.23</v>
      </c>
      <c r="AL1605">
        <v>1.06</v>
      </c>
      <c r="AM1605">
        <v>17.05</v>
      </c>
      <c r="AN1605">
        <v>3.29</v>
      </c>
      <c r="AO1605">
        <v>8.1199999999999992</v>
      </c>
      <c r="AP1605">
        <v>0</v>
      </c>
      <c r="AQ1605">
        <v>0.78</v>
      </c>
      <c r="AR1605">
        <v>0</v>
      </c>
      <c r="AS1605">
        <v>0</v>
      </c>
      <c r="AT1605">
        <v>87</v>
      </c>
      <c r="AU1605">
        <v>41</v>
      </c>
      <c r="AV1605">
        <v>1.0469999999999999</v>
      </c>
      <c r="AW1605">
        <v>1.0029999999999999</v>
      </c>
      <c r="AZ1605">
        <v>1</v>
      </c>
      <c r="BA1605">
        <v>47.82</v>
      </c>
      <c r="BB1605">
        <v>17.98</v>
      </c>
      <c r="BC1605">
        <v>7.33</v>
      </c>
      <c r="BD1605" t="s">
        <v>3</v>
      </c>
      <c r="BE1605" t="s">
        <v>3</v>
      </c>
      <c r="BF1605" t="s">
        <v>3</v>
      </c>
      <c r="BG1605" t="s">
        <v>3</v>
      </c>
      <c r="BH1605">
        <v>0</v>
      </c>
      <c r="BI1605">
        <v>1</v>
      </c>
      <c r="BJ1605" t="s">
        <v>475</v>
      </c>
      <c r="BM1605">
        <v>64</v>
      </c>
      <c r="BN1605">
        <v>0</v>
      </c>
      <c r="BO1605" t="s">
        <v>472</v>
      </c>
      <c r="BP1605">
        <v>1</v>
      </c>
      <c r="BQ1605">
        <v>30</v>
      </c>
      <c r="BR1605">
        <v>0</v>
      </c>
      <c r="BS1605">
        <v>47.82</v>
      </c>
      <c r="BT1605">
        <v>1</v>
      </c>
      <c r="BU1605">
        <v>1</v>
      </c>
      <c r="BV1605">
        <v>1</v>
      </c>
      <c r="BW1605">
        <v>1</v>
      </c>
      <c r="BX1605">
        <v>1</v>
      </c>
      <c r="BY1605" t="s">
        <v>3</v>
      </c>
      <c r="BZ1605">
        <v>87</v>
      </c>
      <c r="CA1605">
        <v>41</v>
      </c>
      <c r="CB1605" t="s">
        <v>3</v>
      </c>
      <c r="CE1605">
        <v>30</v>
      </c>
      <c r="CF1605">
        <v>0</v>
      </c>
      <c r="CG1605">
        <v>0</v>
      </c>
      <c r="CM1605">
        <v>0</v>
      </c>
      <c r="CN1605" t="s">
        <v>1200</v>
      </c>
      <c r="CO1605">
        <v>0</v>
      </c>
      <c r="CP1605">
        <f t="shared" si="993"/>
        <v>2618.0600000000004</v>
      </c>
      <c r="CQ1605">
        <f t="shared" si="994"/>
        <v>7.77</v>
      </c>
      <c r="CR1605">
        <f>(ROUND((ROUND((((ET1605*1.1))*AV1605*1),2)*BB1605),2)+ROUND((ROUND(((AE1605-((EU1605*1.1)))*AV1605*1),2)*BS1605),2))</f>
        <v>353.13</v>
      </c>
      <c r="CS1605">
        <f t="shared" si="995"/>
        <v>181.24</v>
      </c>
      <c r="CT1605">
        <f t="shared" si="996"/>
        <v>447.12</v>
      </c>
      <c r="CU1605">
        <f t="shared" si="997"/>
        <v>0</v>
      </c>
      <c r="CV1605">
        <f t="shared" si="998"/>
        <v>0.89832600000000007</v>
      </c>
      <c r="CW1605">
        <f t="shared" si="999"/>
        <v>0</v>
      </c>
      <c r="CX1605">
        <f t="shared" si="1000"/>
        <v>0</v>
      </c>
      <c r="CY1605">
        <f t="shared" si="1001"/>
        <v>1260.5865000000001</v>
      </c>
      <c r="CZ1605">
        <f t="shared" si="1002"/>
        <v>594.06949999999995</v>
      </c>
      <c r="DB1605">
        <v>133</v>
      </c>
      <c r="DC1605" t="s">
        <v>3</v>
      </c>
      <c r="DD1605" t="s">
        <v>3</v>
      </c>
      <c r="DE1605" t="s">
        <v>23</v>
      </c>
      <c r="DF1605" t="s">
        <v>23</v>
      </c>
      <c r="DG1605" t="s">
        <v>23</v>
      </c>
      <c r="DH1605" t="s">
        <v>3</v>
      </c>
      <c r="DI1605" t="s">
        <v>23</v>
      </c>
      <c r="DJ1605" t="s">
        <v>23</v>
      </c>
      <c r="DK1605" t="s">
        <v>3</v>
      </c>
      <c r="DL1605" t="s">
        <v>3</v>
      </c>
      <c r="DM1605" t="s">
        <v>3</v>
      </c>
      <c r="DN1605">
        <v>91</v>
      </c>
      <c r="DO1605">
        <v>70</v>
      </c>
      <c r="DP1605">
        <v>1.0469999999999999</v>
      </c>
      <c r="DQ1605">
        <v>1.0029999999999999</v>
      </c>
      <c r="DU1605">
        <v>1013</v>
      </c>
      <c r="DV1605" t="s">
        <v>474</v>
      </c>
      <c r="DW1605" t="s">
        <v>474</v>
      </c>
      <c r="DX1605">
        <v>1</v>
      </c>
      <c r="DZ1605" t="s">
        <v>3</v>
      </c>
      <c r="EA1605" t="s">
        <v>3</v>
      </c>
      <c r="EB1605" t="s">
        <v>3</v>
      </c>
      <c r="EC1605" t="s">
        <v>3</v>
      </c>
      <c r="EE1605">
        <v>65731366</v>
      </c>
      <c r="EF1605">
        <v>30</v>
      </c>
      <c r="EG1605" t="s">
        <v>24</v>
      </c>
      <c r="EH1605">
        <v>0</v>
      </c>
      <c r="EI1605" t="s">
        <v>3</v>
      </c>
      <c r="EJ1605">
        <v>1</v>
      </c>
      <c r="EK1605">
        <v>64</v>
      </c>
      <c r="EL1605" t="s">
        <v>476</v>
      </c>
      <c r="EM1605" t="s">
        <v>477</v>
      </c>
      <c r="EO1605" t="s">
        <v>27</v>
      </c>
      <c r="EQ1605">
        <v>0</v>
      </c>
      <c r="ER1605">
        <v>26.23</v>
      </c>
      <c r="ES1605">
        <v>1.06</v>
      </c>
      <c r="ET1605">
        <v>17.05</v>
      </c>
      <c r="EU1605">
        <v>3.29</v>
      </c>
      <c r="EV1605">
        <v>8.1199999999999992</v>
      </c>
      <c r="EW1605">
        <v>0.78</v>
      </c>
      <c r="EX1605">
        <v>0</v>
      </c>
      <c r="EY1605">
        <v>0</v>
      </c>
      <c r="FQ1605">
        <v>0</v>
      </c>
      <c r="FR1605">
        <v>0</v>
      </c>
      <c r="FS1605">
        <v>0</v>
      </c>
      <c r="FX1605">
        <v>91</v>
      </c>
      <c r="FY1605">
        <v>70</v>
      </c>
      <c r="GA1605" t="s">
        <v>3</v>
      </c>
      <c r="GD1605">
        <v>0</v>
      </c>
      <c r="GF1605">
        <v>-1510877828</v>
      </c>
      <c r="GG1605">
        <v>2</v>
      </c>
      <c r="GH1605">
        <v>1</v>
      </c>
      <c r="GI1605">
        <v>2</v>
      </c>
      <c r="GJ1605">
        <v>0</v>
      </c>
      <c r="GK1605">
        <f>ROUND(R1605*(R12)/100,2)</f>
        <v>939.57</v>
      </c>
      <c r="GL1605">
        <f t="shared" si="1003"/>
        <v>0</v>
      </c>
      <c r="GM1605">
        <f t="shared" si="1004"/>
        <v>5412.29</v>
      </c>
      <c r="GN1605">
        <f t="shared" si="1005"/>
        <v>5412.29</v>
      </c>
      <c r="GO1605">
        <f t="shared" si="1006"/>
        <v>0</v>
      </c>
      <c r="GP1605">
        <f t="shared" si="1007"/>
        <v>0</v>
      </c>
      <c r="GR1605">
        <v>0</v>
      </c>
      <c r="GS1605">
        <v>0</v>
      </c>
      <c r="GT1605">
        <v>0</v>
      </c>
      <c r="GU1605" t="s">
        <v>3</v>
      </c>
      <c r="GV1605">
        <f t="shared" si="1008"/>
        <v>0</v>
      </c>
      <c r="GW1605">
        <v>1</v>
      </c>
      <c r="GX1605">
        <f t="shared" si="1009"/>
        <v>0</v>
      </c>
      <c r="HA1605">
        <v>0</v>
      </c>
      <c r="HB1605">
        <v>0</v>
      </c>
      <c r="HC1605">
        <f t="shared" si="1010"/>
        <v>0</v>
      </c>
      <c r="HE1605" t="s">
        <v>3</v>
      </c>
      <c r="HF1605" t="s">
        <v>3</v>
      </c>
      <c r="HM1605" t="s">
        <v>3</v>
      </c>
      <c r="HN1605" t="s">
        <v>3</v>
      </c>
      <c r="HO1605" t="s">
        <v>3</v>
      </c>
      <c r="HP1605" t="s">
        <v>3</v>
      </c>
      <c r="HQ1605" t="s">
        <v>3</v>
      </c>
      <c r="HS1605">
        <v>0</v>
      </c>
      <c r="IK1605">
        <v>0</v>
      </c>
    </row>
    <row r="1606" spans="1:245" x14ac:dyDescent="0.2">
      <c r="A1606">
        <v>18</v>
      </c>
      <c r="B1606">
        <v>1</v>
      </c>
      <c r="E1606" t="s">
        <v>484</v>
      </c>
      <c r="F1606" t="s">
        <v>56</v>
      </c>
      <c r="G1606" t="s">
        <v>479</v>
      </c>
      <c r="H1606" t="s">
        <v>58</v>
      </c>
      <c r="I1606">
        <f>I1605*J1606</f>
        <v>3.5639999999999996</v>
      </c>
      <c r="J1606">
        <v>1.0999999999999999</v>
      </c>
      <c r="K1606">
        <v>1.1000000000000001</v>
      </c>
      <c r="O1606">
        <f t="shared" si="977"/>
        <v>3344.01</v>
      </c>
      <c r="P1606">
        <f t="shared" si="978"/>
        <v>3344.01</v>
      </c>
      <c r="Q1606">
        <f>(ROUND((ROUND(((ET1606)*AV1606*I1606),2)*BB1606),2)+ROUND((ROUND(((AE1606-(EU1606))*AV1606*I1606),2)*BS1606),2))</f>
        <v>0</v>
      </c>
      <c r="R1606">
        <f t="shared" si="979"/>
        <v>0</v>
      </c>
      <c r="S1606">
        <f t="shared" si="980"/>
        <v>0</v>
      </c>
      <c r="T1606">
        <f t="shared" si="981"/>
        <v>0</v>
      </c>
      <c r="U1606">
        <f t="shared" si="982"/>
        <v>0</v>
      </c>
      <c r="V1606">
        <f t="shared" si="983"/>
        <v>0</v>
      </c>
      <c r="W1606">
        <f t="shared" si="984"/>
        <v>0</v>
      </c>
      <c r="X1606">
        <f t="shared" si="985"/>
        <v>0</v>
      </c>
      <c r="Y1606">
        <f t="shared" si="986"/>
        <v>0</v>
      </c>
      <c r="AA1606">
        <v>62853509</v>
      </c>
      <c r="AB1606">
        <f t="shared" si="987"/>
        <v>104.99</v>
      </c>
      <c r="AC1606">
        <f t="shared" si="988"/>
        <v>104.99</v>
      </c>
      <c r="AD1606">
        <f>ROUND((((ET1606)-(EU1606))+AE1606),6)</f>
        <v>0</v>
      </c>
      <c r="AE1606">
        <f>ROUND((EU1606),6)</f>
        <v>0</v>
      </c>
      <c r="AF1606">
        <f>ROUND((EV1606),6)</f>
        <v>0</v>
      </c>
      <c r="AG1606">
        <f t="shared" si="990"/>
        <v>0</v>
      </c>
      <c r="AH1606">
        <f>(EW1606)</f>
        <v>0</v>
      </c>
      <c r="AI1606">
        <f>(EX1606)</f>
        <v>0</v>
      </c>
      <c r="AJ1606">
        <f t="shared" si="992"/>
        <v>0</v>
      </c>
      <c r="AK1606">
        <v>104.99</v>
      </c>
      <c r="AL1606">
        <v>104.99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  <c r="AS1606">
        <v>0</v>
      </c>
      <c r="AT1606">
        <v>0</v>
      </c>
      <c r="AU1606">
        <v>0</v>
      </c>
      <c r="AV1606">
        <v>1</v>
      </c>
      <c r="AW1606">
        <v>1.0029999999999999</v>
      </c>
      <c r="AZ1606">
        <v>1</v>
      </c>
      <c r="BA1606">
        <v>1</v>
      </c>
      <c r="BB1606">
        <v>1</v>
      </c>
      <c r="BC1606">
        <v>8.91</v>
      </c>
      <c r="BD1606" t="s">
        <v>3</v>
      </c>
      <c r="BE1606" t="s">
        <v>3</v>
      </c>
      <c r="BF1606" t="s">
        <v>3</v>
      </c>
      <c r="BG1606" t="s">
        <v>3</v>
      </c>
      <c r="BH1606">
        <v>3</v>
      </c>
      <c r="BI1606">
        <v>1</v>
      </c>
      <c r="BJ1606" t="s">
        <v>480</v>
      </c>
      <c r="BM1606">
        <v>64</v>
      </c>
      <c r="BN1606">
        <v>0</v>
      </c>
      <c r="BO1606" t="s">
        <v>56</v>
      </c>
      <c r="BP1606">
        <v>1</v>
      </c>
      <c r="BQ1606">
        <v>30</v>
      </c>
      <c r="BR1606">
        <v>0</v>
      </c>
      <c r="BS1606">
        <v>1</v>
      </c>
      <c r="BT1606">
        <v>1</v>
      </c>
      <c r="BU1606">
        <v>1</v>
      </c>
      <c r="BV1606">
        <v>1</v>
      </c>
      <c r="BW1606">
        <v>1</v>
      </c>
      <c r="BX1606">
        <v>1</v>
      </c>
      <c r="BY1606" t="s">
        <v>3</v>
      </c>
      <c r="BZ1606">
        <v>0</v>
      </c>
      <c r="CA1606">
        <v>0</v>
      </c>
      <c r="CB1606" t="s">
        <v>3</v>
      </c>
      <c r="CE1606">
        <v>30</v>
      </c>
      <c r="CF1606">
        <v>0</v>
      </c>
      <c r="CG1606">
        <v>0</v>
      </c>
      <c r="CM1606">
        <v>0</v>
      </c>
      <c r="CN1606" t="s">
        <v>3</v>
      </c>
      <c r="CO1606">
        <v>0</v>
      </c>
      <c r="CP1606">
        <f t="shared" si="993"/>
        <v>3344.01</v>
      </c>
      <c r="CQ1606">
        <f t="shared" si="994"/>
        <v>938.22</v>
      </c>
      <c r="CR1606">
        <f>(ROUND((ROUND(((ET1606)*AV1606*1),2)*BB1606),2)+ROUND((ROUND(((AE1606-(EU1606))*AV1606*1),2)*BS1606),2))</f>
        <v>0</v>
      </c>
      <c r="CS1606">
        <f t="shared" si="995"/>
        <v>0</v>
      </c>
      <c r="CT1606">
        <f t="shared" si="996"/>
        <v>0</v>
      </c>
      <c r="CU1606">
        <f t="shared" si="997"/>
        <v>0</v>
      </c>
      <c r="CV1606">
        <f t="shared" si="998"/>
        <v>0</v>
      </c>
      <c r="CW1606">
        <f t="shared" si="999"/>
        <v>0</v>
      </c>
      <c r="CX1606">
        <f t="shared" si="1000"/>
        <v>0</v>
      </c>
      <c r="CY1606">
        <f t="shared" si="1001"/>
        <v>0</v>
      </c>
      <c r="CZ1606">
        <f t="shared" si="1002"/>
        <v>0</v>
      </c>
      <c r="DC1606" t="s">
        <v>3</v>
      </c>
      <c r="DD1606" t="s">
        <v>3</v>
      </c>
      <c r="DE1606" t="s">
        <v>3</v>
      </c>
      <c r="DF1606" t="s">
        <v>3</v>
      </c>
      <c r="DG1606" t="s">
        <v>3</v>
      </c>
      <c r="DH1606" t="s">
        <v>3</v>
      </c>
      <c r="DI1606" t="s">
        <v>3</v>
      </c>
      <c r="DJ1606" t="s">
        <v>3</v>
      </c>
      <c r="DK1606" t="s">
        <v>3</v>
      </c>
      <c r="DL1606" t="s">
        <v>3</v>
      </c>
      <c r="DM1606" t="s">
        <v>3</v>
      </c>
      <c r="DN1606">
        <v>91</v>
      </c>
      <c r="DO1606">
        <v>70</v>
      </c>
      <c r="DP1606">
        <v>1.0469999999999999</v>
      </c>
      <c r="DQ1606">
        <v>1.0029999999999999</v>
      </c>
      <c r="DU1606">
        <v>1007</v>
      </c>
      <c r="DV1606" t="s">
        <v>58</v>
      </c>
      <c r="DW1606" t="s">
        <v>58</v>
      </c>
      <c r="DX1606">
        <v>1</v>
      </c>
      <c r="DZ1606" t="s">
        <v>3</v>
      </c>
      <c r="EA1606" t="s">
        <v>3</v>
      </c>
      <c r="EB1606" t="s">
        <v>3</v>
      </c>
      <c r="EC1606" t="s">
        <v>3</v>
      </c>
      <c r="EE1606">
        <v>65731366</v>
      </c>
      <c r="EF1606">
        <v>30</v>
      </c>
      <c r="EG1606" t="s">
        <v>24</v>
      </c>
      <c r="EH1606">
        <v>0</v>
      </c>
      <c r="EI1606" t="s">
        <v>3</v>
      </c>
      <c r="EJ1606">
        <v>1</v>
      </c>
      <c r="EK1606">
        <v>64</v>
      </c>
      <c r="EL1606" t="s">
        <v>476</v>
      </c>
      <c r="EM1606" t="s">
        <v>477</v>
      </c>
      <c r="EO1606" t="s">
        <v>3</v>
      </c>
      <c r="EQ1606">
        <v>0</v>
      </c>
      <c r="ER1606">
        <v>104.99</v>
      </c>
      <c r="ES1606">
        <v>104.99</v>
      </c>
      <c r="ET1606">
        <v>0</v>
      </c>
      <c r="EU1606">
        <v>0</v>
      </c>
      <c r="EV1606">
        <v>0</v>
      </c>
      <c r="EW1606">
        <v>0</v>
      </c>
      <c r="EX1606">
        <v>0</v>
      </c>
      <c r="FQ1606">
        <v>0</v>
      </c>
      <c r="FR1606">
        <v>0</v>
      </c>
      <c r="FS1606">
        <v>0</v>
      </c>
      <c r="FX1606">
        <v>91</v>
      </c>
      <c r="FY1606">
        <v>70</v>
      </c>
      <c r="GA1606" t="s">
        <v>3</v>
      </c>
      <c r="GD1606">
        <v>0</v>
      </c>
      <c r="GF1606">
        <v>1378719434</v>
      </c>
      <c r="GG1606">
        <v>2</v>
      </c>
      <c r="GH1606">
        <v>1</v>
      </c>
      <c r="GI1606">
        <v>2</v>
      </c>
      <c r="GJ1606">
        <v>0</v>
      </c>
      <c r="GK1606">
        <f>ROUND(R1606*(R12)/100,2)</f>
        <v>0</v>
      </c>
      <c r="GL1606">
        <f t="shared" si="1003"/>
        <v>0</v>
      </c>
      <c r="GM1606">
        <f t="shared" si="1004"/>
        <v>3344.01</v>
      </c>
      <c r="GN1606">
        <f t="shared" si="1005"/>
        <v>3344.01</v>
      </c>
      <c r="GO1606">
        <f t="shared" si="1006"/>
        <v>0</v>
      </c>
      <c r="GP1606">
        <f t="shared" si="1007"/>
        <v>0</v>
      </c>
      <c r="GR1606">
        <v>0</v>
      </c>
      <c r="GS1606">
        <v>0</v>
      </c>
      <c r="GT1606">
        <v>0</v>
      </c>
      <c r="GU1606" t="s">
        <v>3</v>
      </c>
      <c r="GV1606">
        <f t="shared" si="1008"/>
        <v>0</v>
      </c>
      <c r="GW1606">
        <v>1</v>
      </c>
      <c r="GX1606">
        <f t="shared" si="1009"/>
        <v>0</v>
      </c>
      <c r="HA1606">
        <v>0</v>
      </c>
      <c r="HB1606">
        <v>0</v>
      </c>
      <c r="HC1606">
        <f t="shared" si="1010"/>
        <v>0</v>
      </c>
      <c r="HE1606" t="s">
        <v>3</v>
      </c>
      <c r="HF1606" t="s">
        <v>3</v>
      </c>
      <c r="HM1606" t="s">
        <v>3</v>
      </c>
      <c r="HN1606" t="s">
        <v>3</v>
      </c>
      <c r="HO1606" t="s">
        <v>3</v>
      </c>
      <c r="HP1606" t="s">
        <v>3</v>
      </c>
      <c r="HQ1606" t="s">
        <v>3</v>
      </c>
      <c r="HS1606">
        <v>0</v>
      </c>
      <c r="IK1606">
        <v>0</v>
      </c>
    </row>
    <row r="1607" spans="1:245" x14ac:dyDescent="0.2">
      <c r="A1607">
        <v>17</v>
      </c>
      <c r="B1607">
        <v>1</v>
      </c>
      <c r="E1607" t="s">
        <v>48</v>
      </c>
      <c r="F1607" t="s">
        <v>488</v>
      </c>
      <c r="G1607" t="s">
        <v>489</v>
      </c>
      <c r="H1607" t="s">
        <v>490</v>
      </c>
      <c r="I1607">
        <v>0.15</v>
      </c>
      <c r="J1607">
        <v>0</v>
      </c>
      <c r="K1607">
        <v>0.15</v>
      </c>
      <c r="O1607">
        <f t="shared" si="977"/>
        <v>568.69000000000005</v>
      </c>
      <c r="P1607">
        <f t="shared" si="978"/>
        <v>23.06</v>
      </c>
      <c r="Q1607">
        <f>(ROUND((ROUND((((ET1607*1.1))*AV1607*I1607),2)*BB1607),2)+ROUND((ROUND(((AE1607-((EU1607*1.1)))*AV1607*I1607),2)*BS1607),2))</f>
        <v>0</v>
      </c>
      <c r="R1607">
        <f t="shared" si="979"/>
        <v>0</v>
      </c>
      <c r="S1607">
        <f t="shared" si="980"/>
        <v>545.63</v>
      </c>
      <c r="T1607">
        <f t="shared" si="981"/>
        <v>0</v>
      </c>
      <c r="U1607">
        <f t="shared" si="982"/>
        <v>1.0475272500000001</v>
      </c>
      <c r="V1607">
        <f t="shared" si="983"/>
        <v>0</v>
      </c>
      <c r="W1607">
        <f t="shared" si="984"/>
        <v>0</v>
      </c>
      <c r="X1607">
        <f t="shared" si="985"/>
        <v>512.89</v>
      </c>
      <c r="Y1607">
        <f t="shared" si="986"/>
        <v>223.71</v>
      </c>
      <c r="AA1607">
        <v>62853509</v>
      </c>
      <c r="AB1607">
        <f t="shared" si="987"/>
        <v>90.33</v>
      </c>
      <c r="AC1607">
        <f t="shared" si="988"/>
        <v>19.05</v>
      </c>
      <c r="AD1607">
        <f>ROUND(((((ET1607*1.1))-((EU1607*1.1)))+AE1607),6)</f>
        <v>0</v>
      </c>
      <c r="AE1607">
        <f>ROUND(((EU1607*1.1)),6)</f>
        <v>0</v>
      </c>
      <c r="AF1607">
        <f>ROUND(((EV1607*1.1)),6)</f>
        <v>71.28</v>
      </c>
      <c r="AG1607">
        <f t="shared" si="990"/>
        <v>0</v>
      </c>
      <c r="AH1607">
        <f>((EW1607*1.1))</f>
        <v>6.5450000000000008</v>
      </c>
      <c r="AI1607">
        <f>((EX1607*1.1))</f>
        <v>0</v>
      </c>
      <c r="AJ1607">
        <f t="shared" si="992"/>
        <v>0</v>
      </c>
      <c r="AK1607">
        <v>83.85</v>
      </c>
      <c r="AL1607">
        <v>19.05</v>
      </c>
      <c r="AM1607">
        <v>0</v>
      </c>
      <c r="AN1607">
        <v>0</v>
      </c>
      <c r="AO1607">
        <v>64.8</v>
      </c>
      <c r="AP1607">
        <v>0</v>
      </c>
      <c r="AQ1607">
        <v>5.95</v>
      </c>
      <c r="AR1607">
        <v>0</v>
      </c>
      <c r="AS1607">
        <v>0</v>
      </c>
      <c r="AT1607">
        <v>94</v>
      </c>
      <c r="AU1607">
        <v>41</v>
      </c>
      <c r="AV1607">
        <v>1.0669999999999999</v>
      </c>
      <c r="AW1607">
        <v>1.0249999999999999</v>
      </c>
      <c r="AZ1607">
        <v>1</v>
      </c>
      <c r="BA1607">
        <v>47.82</v>
      </c>
      <c r="BB1607">
        <v>1</v>
      </c>
      <c r="BC1607">
        <v>7.87</v>
      </c>
      <c r="BD1607" t="s">
        <v>3</v>
      </c>
      <c r="BE1607" t="s">
        <v>3</v>
      </c>
      <c r="BF1607" t="s">
        <v>3</v>
      </c>
      <c r="BG1607" t="s">
        <v>3</v>
      </c>
      <c r="BH1607">
        <v>0</v>
      </c>
      <c r="BI1607">
        <v>1</v>
      </c>
      <c r="BJ1607" t="s">
        <v>491</v>
      </c>
      <c r="BM1607">
        <v>66</v>
      </c>
      <c r="BN1607">
        <v>0</v>
      </c>
      <c r="BO1607" t="s">
        <v>488</v>
      </c>
      <c r="BP1607">
        <v>1</v>
      </c>
      <c r="BQ1607">
        <v>30</v>
      </c>
      <c r="BR1607">
        <v>0</v>
      </c>
      <c r="BS1607">
        <v>47.82</v>
      </c>
      <c r="BT1607">
        <v>1</v>
      </c>
      <c r="BU1607">
        <v>1</v>
      </c>
      <c r="BV1607">
        <v>1</v>
      </c>
      <c r="BW1607">
        <v>1</v>
      </c>
      <c r="BX1607">
        <v>1</v>
      </c>
      <c r="BY1607" t="s">
        <v>3</v>
      </c>
      <c r="BZ1607">
        <v>94</v>
      </c>
      <c r="CA1607">
        <v>41</v>
      </c>
      <c r="CB1607" t="s">
        <v>3</v>
      </c>
      <c r="CE1607">
        <v>30</v>
      </c>
      <c r="CF1607">
        <v>0</v>
      </c>
      <c r="CG1607">
        <v>0</v>
      </c>
      <c r="CM1607">
        <v>0</v>
      </c>
      <c r="CN1607" t="s">
        <v>1200</v>
      </c>
      <c r="CO1607">
        <v>0</v>
      </c>
      <c r="CP1607">
        <f t="shared" si="993"/>
        <v>568.68999999999994</v>
      </c>
      <c r="CQ1607">
        <f t="shared" si="994"/>
        <v>153.69999999999999</v>
      </c>
      <c r="CR1607">
        <f>(ROUND((ROUND((((ET1607*1.1))*AV1607*1),2)*BB1607),2)+ROUND((ROUND(((AE1607-((EU1607*1.1)))*AV1607*1),2)*BS1607),2))</f>
        <v>0</v>
      </c>
      <c r="CS1607">
        <f t="shared" si="995"/>
        <v>0</v>
      </c>
      <c r="CT1607">
        <f t="shared" si="996"/>
        <v>3637.19</v>
      </c>
      <c r="CU1607">
        <f t="shared" si="997"/>
        <v>0</v>
      </c>
      <c r="CV1607">
        <f t="shared" si="998"/>
        <v>6.9835150000000006</v>
      </c>
      <c r="CW1607">
        <f t="shared" si="999"/>
        <v>0</v>
      </c>
      <c r="CX1607">
        <f t="shared" si="1000"/>
        <v>0</v>
      </c>
      <c r="CY1607">
        <f t="shared" si="1001"/>
        <v>512.8922</v>
      </c>
      <c r="CZ1607">
        <f t="shared" si="1002"/>
        <v>223.70829999999998</v>
      </c>
      <c r="DB1607">
        <v>134</v>
      </c>
      <c r="DC1607" t="s">
        <v>3</v>
      </c>
      <c r="DD1607" t="s">
        <v>3</v>
      </c>
      <c r="DE1607" t="s">
        <v>23</v>
      </c>
      <c r="DF1607" t="s">
        <v>23</v>
      </c>
      <c r="DG1607" t="s">
        <v>23</v>
      </c>
      <c r="DH1607" t="s">
        <v>3</v>
      </c>
      <c r="DI1607" t="s">
        <v>23</v>
      </c>
      <c r="DJ1607" t="s">
        <v>23</v>
      </c>
      <c r="DK1607" t="s">
        <v>3</v>
      </c>
      <c r="DL1607" t="s">
        <v>3</v>
      </c>
      <c r="DM1607" t="s">
        <v>3</v>
      </c>
      <c r="DN1607">
        <v>91</v>
      </c>
      <c r="DO1607">
        <v>70</v>
      </c>
      <c r="DP1607">
        <v>1.0669999999999999</v>
      </c>
      <c r="DQ1607">
        <v>1.0249999999999999</v>
      </c>
      <c r="DU1607">
        <v>1013</v>
      </c>
      <c r="DV1607" t="s">
        <v>490</v>
      </c>
      <c r="DW1607" t="s">
        <v>490</v>
      </c>
      <c r="DX1607">
        <v>1</v>
      </c>
      <c r="DZ1607" t="s">
        <v>3</v>
      </c>
      <c r="EA1607" t="s">
        <v>3</v>
      </c>
      <c r="EB1607" t="s">
        <v>3</v>
      </c>
      <c r="EC1607" t="s">
        <v>3</v>
      </c>
      <c r="EE1607">
        <v>65731368</v>
      </c>
      <c r="EF1607">
        <v>30</v>
      </c>
      <c r="EG1607" t="s">
        <v>24</v>
      </c>
      <c r="EH1607">
        <v>0</v>
      </c>
      <c r="EI1607" t="s">
        <v>3</v>
      </c>
      <c r="EJ1607">
        <v>1</v>
      </c>
      <c r="EK1607">
        <v>66</v>
      </c>
      <c r="EL1607" t="s">
        <v>492</v>
      </c>
      <c r="EM1607" t="s">
        <v>493</v>
      </c>
      <c r="EO1607" t="s">
        <v>27</v>
      </c>
      <c r="EQ1607">
        <v>0</v>
      </c>
      <c r="ER1607">
        <v>83.85</v>
      </c>
      <c r="ES1607">
        <v>19.05</v>
      </c>
      <c r="ET1607">
        <v>0</v>
      </c>
      <c r="EU1607">
        <v>0</v>
      </c>
      <c r="EV1607">
        <v>64.8</v>
      </c>
      <c r="EW1607">
        <v>5.95</v>
      </c>
      <c r="EX1607">
        <v>0</v>
      </c>
      <c r="EY1607">
        <v>0</v>
      </c>
      <c r="FQ1607">
        <v>0</v>
      </c>
      <c r="FR1607">
        <v>0</v>
      </c>
      <c r="FS1607">
        <v>0</v>
      </c>
      <c r="FX1607">
        <v>91</v>
      </c>
      <c r="FY1607">
        <v>70</v>
      </c>
      <c r="GA1607" t="s">
        <v>3</v>
      </c>
      <c r="GD1607">
        <v>0</v>
      </c>
      <c r="GF1607">
        <v>1485200522</v>
      </c>
      <c r="GG1607">
        <v>2</v>
      </c>
      <c r="GH1607">
        <v>1</v>
      </c>
      <c r="GI1607">
        <v>2</v>
      </c>
      <c r="GJ1607">
        <v>0</v>
      </c>
      <c r="GK1607">
        <f>ROUND(R1607*(R12)/100,2)</f>
        <v>0</v>
      </c>
      <c r="GL1607">
        <f t="shared" si="1003"/>
        <v>0</v>
      </c>
      <c r="GM1607">
        <f t="shared" si="1004"/>
        <v>1305.29</v>
      </c>
      <c r="GN1607">
        <f t="shared" si="1005"/>
        <v>1305.29</v>
      </c>
      <c r="GO1607">
        <f t="shared" si="1006"/>
        <v>0</v>
      </c>
      <c r="GP1607">
        <f t="shared" si="1007"/>
        <v>0</v>
      </c>
      <c r="GR1607">
        <v>0</v>
      </c>
      <c r="GS1607">
        <v>0</v>
      </c>
      <c r="GT1607">
        <v>0</v>
      </c>
      <c r="GU1607" t="s">
        <v>3</v>
      </c>
      <c r="GV1607">
        <f t="shared" si="1008"/>
        <v>0</v>
      </c>
      <c r="GW1607">
        <v>1</v>
      </c>
      <c r="GX1607">
        <f t="shared" si="1009"/>
        <v>0</v>
      </c>
      <c r="HA1607">
        <v>0</v>
      </c>
      <c r="HB1607">
        <v>0</v>
      </c>
      <c r="HC1607">
        <f t="shared" si="1010"/>
        <v>0</v>
      </c>
      <c r="HE1607" t="s">
        <v>3</v>
      </c>
      <c r="HF1607" t="s">
        <v>3</v>
      </c>
      <c r="HM1607" t="s">
        <v>3</v>
      </c>
      <c r="HN1607" t="s">
        <v>3</v>
      </c>
      <c r="HO1607" t="s">
        <v>3</v>
      </c>
      <c r="HP1607" t="s">
        <v>3</v>
      </c>
      <c r="HQ1607" t="s">
        <v>3</v>
      </c>
      <c r="HS1607">
        <v>0</v>
      </c>
      <c r="IK1607">
        <v>0</v>
      </c>
    </row>
    <row r="1608" spans="1:245" x14ac:dyDescent="0.2">
      <c r="A1608">
        <v>18</v>
      </c>
      <c r="B1608">
        <v>1</v>
      </c>
      <c r="E1608" t="s">
        <v>494</v>
      </c>
      <c r="F1608" t="s">
        <v>495</v>
      </c>
      <c r="G1608" t="s">
        <v>496</v>
      </c>
      <c r="H1608" t="s">
        <v>497</v>
      </c>
      <c r="I1608">
        <f>I1607*J1608</f>
        <v>0.06</v>
      </c>
      <c r="J1608">
        <v>0.4</v>
      </c>
      <c r="K1608">
        <v>0.4</v>
      </c>
      <c r="O1608">
        <f t="shared" si="977"/>
        <v>1110.67</v>
      </c>
      <c r="P1608">
        <f t="shared" si="978"/>
        <v>1110.67</v>
      </c>
      <c r="Q1608">
        <f>(ROUND((ROUND(((ET1608)*AV1608*I1608),2)*BB1608),2)+ROUND((ROUND(((AE1608-(EU1608))*AV1608*I1608),2)*BS1608),2))</f>
        <v>0</v>
      </c>
      <c r="R1608">
        <f t="shared" si="979"/>
        <v>0</v>
      </c>
      <c r="S1608">
        <f t="shared" si="980"/>
        <v>0</v>
      </c>
      <c r="T1608">
        <f t="shared" si="981"/>
        <v>0</v>
      </c>
      <c r="U1608">
        <f t="shared" si="982"/>
        <v>0</v>
      </c>
      <c r="V1608">
        <f t="shared" si="983"/>
        <v>0</v>
      </c>
      <c r="W1608">
        <f t="shared" si="984"/>
        <v>0</v>
      </c>
      <c r="X1608">
        <f t="shared" si="985"/>
        <v>0</v>
      </c>
      <c r="Y1608">
        <f t="shared" si="986"/>
        <v>0</v>
      </c>
      <c r="AA1608">
        <v>62853509</v>
      </c>
      <c r="AB1608">
        <f t="shared" si="987"/>
        <v>1059.8499999999999</v>
      </c>
      <c r="AC1608">
        <f t="shared" si="988"/>
        <v>1059.8499999999999</v>
      </c>
      <c r="AD1608">
        <f>ROUND((((ET1608)-(EU1608))+AE1608),6)</f>
        <v>0</v>
      </c>
      <c r="AE1608">
        <f>ROUND((EU1608),6)</f>
        <v>0</v>
      </c>
      <c r="AF1608">
        <f>ROUND((EV1608),6)</f>
        <v>0</v>
      </c>
      <c r="AG1608">
        <f t="shared" si="990"/>
        <v>0</v>
      </c>
      <c r="AH1608">
        <f>(EW1608)</f>
        <v>0</v>
      </c>
      <c r="AI1608">
        <f>(EX1608)</f>
        <v>0</v>
      </c>
      <c r="AJ1608">
        <f t="shared" si="992"/>
        <v>0</v>
      </c>
      <c r="AK1608">
        <v>1059.8499999999999</v>
      </c>
      <c r="AL1608">
        <v>1059.8499999999999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  <c r="AS1608">
        <v>0</v>
      </c>
      <c r="AT1608">
        <v>0</v>
      </c>
      <c r="AU1608">
        <v>0</v>
      </c>
      <c r="AV1608">
        <v>1</v>
      </c>
      <c r="AW1608">
        <v>1.0249999999999999</v>
      </c>
      <c r="AZ1608">
        <v>1</v>
      </c>
      <c r="BA1608">
        <v>1</v>
      </c>
      <c r="BB1608">
        <v>1</v>
      </c>
      <c r="BC1608">
        <v>17.04</v>
      </c>
      <c r="BD1608" t="s">
        <v>3</v>
      </c>
      <c r="BE1608" t="s">
        <v>3</v>
      </c>
      <c r="BF1608" t="s">
        <v>3</v>
      </c>
      <c r="BG1608" t="s">
        <v>3</v>
      </c>
      <c r="BH1608">
        <v>3</v>
      </c>
      <c r="BI1608">
        <v>1</v>
      </c>
      <c r="BJ1608" t="s">
        <v>498</v>
      </c>
      <c r="BM1608">
        <v>66</v>
      </c>
      <c r="BN1608">
        <v>0</v>
      </c>
      <c r="BO1608" t="s">
        <v>495</v>
      </c>
      <c r="BP1608">
        <v>1</v>
      </c>
      <c r="BQ1608">
        <v>30</v>
      </c>
      <c r="BR1608">
        <v>0</v>
      </c>
      <c r="BS1608">
        <v>1</v>
      </c>
      <c r="BT1608">
        <v>1</v>
      </c>
      <c r="BU1608">
        <v>1</v>
      </c>
      <c r="BV1608">
        <v>1</v>
      </c>
      <c r="BW1608">
        <v>1</v>
      </c>
      <c r="BX1608">
        <v>1</v>
      </c>
      <c r="BY1608" t="s">
        <v>3</v>
      </c>
      <c r="BZ1608">
        <v>0</v>
      </c>
      <c r="CA1608">
        <v>0</v>
      </c>
      <c r="CB1608" t="s">
        <v>3</v>
      </c>
      <c r="CE1608">
        <v>30</v>
      </c>
      <c r="CF1608">
        <v>0</v>
      </c>
      <c r="CG1608">
        <v>0</v>
      </c>
      <c r="CM1608">
        <v>0</v>
      </c>
      <c r="CN1608" t="s">
        <v>3</v>
      </c>
      <c r="CO1608">
        <v>0</v>
      </c>
      <c r="CP1608">
        <f t="shared" si="993"/>
        <v>1110.67</v>
      </c>
      <c r="CQ1608">
        <f t="shared" si="994"/>
        <v>18511.400000000001</v>
      </c>
      <c r="CR1608">
        <f>(ROUND((ROUND(((ET1608)*AV1608*1),2)*BB1608),2)+ROUND((ROUND(((AE1608-(EU1608))*AV1608*1),2)*BS1608),2))</f>
        <v>0</v>
      </c>
      <c r="CS1608">
        <f t="shared" si="995"/>
        <v>0</v>
      </c>
      <c r="CT1608">
        <f t="shared" si="996"/>
        <v>0</v>
      </c>
      <c r="CU1608">
        <f t="shared" si="997"/>
        <v>0</v>
      </c>
      <c r="CV1608">
        <f t="shared" si="998"/>
        <v>0</v>
      </c>
      <c r="CW1608">
        <f t="shared" si="999"/>
        <v>0</v>
      </c>
      <c r="CX1608">
        <f t="shared" si="1000"/>
        <v>0</v>
      </c>
      <c r="CY1608">
        <f t="shared" si="1001"/>
        <v>0</v>
      </c>
      <c r="CZ1608">
        <f t="shared" si="1002"/>
        <v>0</v>
      </c>
      <c r="DC1608" t="s">
        <v>3</v>
      </c>
      <c r="DD1608" t="s">
        <v>3</v>
      </c>
      <c r="DE1608" t="s">
        <v>3</v>
      </c>
      <c r="DF1608" t="s">
        <v>3</v>
      </c>
      <c r="DG1608" t="s">
        <v>3</v>
      </c>
      <c r="DH1608" t="s">
        <v>3</v>
      </c>
      <c r="DI1608" t="s">
        <v>3</v>
      </c>
      <c r="DJ1608" t="s">
        <v>3</v>
      </c>
      <c r="DK1608" t="s">
        <v>3</v>
      </c>
      <c r="DL1608" t="s">
        <v>3</v>
      </c>
      <c r="DM1608" t="s">
        <v>3</v>
      </c>
      <c r="DN1608">
        <v>91</v>
      </c>
      <c r="DO1608">
        <v>70</v>
      </c>
      <c r="DP1608">
        <v>1.0669999999999999</v>
      </c>
      <c r="DQ1608">
        <v>1.0249999999999999</v>
      </c>
      <c r="DU1608">
        <v>1010</v>
      </c>
      <c r="DV1608" t="s">
        <v>497</v>
      </c>
      <c r="DW1608" t="s">
        <v>497</v>
      </c>
      <c r="DX1608">
        <v>1000</v>
      </c>
      <c r="DZ1608" t="s">
        <v>3</v>
      </c>
      <c r="EA1608" t="s">
        <v>3</v>
      </c>
      <c r="EB1608" t="s">
        <v>3</v>
      </c>
      <c r="EC1608" t="s">
        <v>3</v>
      </c>
      <c r="EE1608">
        <v>65731368</v>
      </c>
      <c r="EF1608">
        <v>30</v>
      </c>
      <c r="EG1608" t="s">
        <v>24</v>
      </c>
      <c r="EH1608">
        <v>0</v>
      </c>
      <c r="EI1608" t="s">
        <v>3</v>
      </c>
      <c r="EJ1608">
        <v>1</v>
      </c>
      <c r="EK1608">
        <v>66</v>
      </c>
      <c r="EL1608" t="s">
        <v>492</v>
      </c>
      <c r="EM1608" t="s">
        <v>493</v>
      </c>
      <c r="EO1608" t="s">
        <v>3</v>
      </c>
      <c r="EQ1608">
        <v>0</v>
      </c>
      <c r="ER1608">
        <v>1059.8499999999999</v>
      </c>
      <c r="ES1608">
        <v>1059.8499999999999</v>
      </c>
      <c r="ET1608">
        <v>0</v>
      </c>
      <c r="EU1608">
        <v>0</v>
      </c>
      <c r="EV1608">
        <v>0</v>
      </c>
      <c r="EW1608">
        <v>0</v>
      </c>
      <c r="EX1608">
        <v>0</v>
      </c>
      <c r="FQ1608">
        <v>0</v>
      </c>
      <c r="FR1608">
        <v>0</v>
      </c>
      <c r="FS1608">
        <v>0</v>
      </c>
      <c r="FX1608">
        <v>91</v>
      </c>
      <c r="FY1608">
        <v>70</v>
      </c>
      <c r="GA1608" t="s">
        <v>3</v>
      </c>
      <c r="GD1608">
        <v>0</v>
      </c>
      <c r="GF1608">
        <v>-972785068</v>
      </c>
      <c r="GG1608">
        <v>2</v>
      </c>
      <c r="GH1608">
        <v>1</v>
      </c>
      <c r="GI1608">
        <v>2</v>
      </c>
      <c r="GJ1608">
        <v>0</v>
      </c>
      <c r="GK1608">
        <f>ROUND(R1608*(R12)/100,2)</f>
        <v>0</v>
      </c>
      <c r="GL1608">
        <f t="shared" si="1003"/>
        <v>0</v>
      </c>
      <c r="GM1608">
        <f t="shared" si="1004"/>
        <v>1110.67</v>
      </c>
      <c r="GN1608">
        <f t="shared" si="1005"/>
        <v>1110.67</v>
      </c>
      <c r="GO1608">
        <f t="shared" si="1006"/>
        <v>0</v>
      </c>
      <c r="GP1608">
        <f t="shared" si="1007"/>
        <v>0</v>
      </c>
      <c r="GR1608">
        <v>0</v>
      </c>
      <c r="GS1608">
        <v>0</v>
      </c>
      <c r="GT1608">
        <v>0</v>
      </c>
      <c r="GU1608" t="s">
        <v>3</v>
      </c>
      <c r="GV1608">
        <f t="shared" si="1008"/>
        <v>0</v>
      </c>
      <c r="GW1608">
        <v>1</v>
      </c>
      <c r="GX1608">
        <f t="shared" si="1009"/>
        <v>0</v>
      </c>
      <c r="HA1608">
        <v>0</v>
      </c>
      <c r="HB1608">
        <v>0</v>
      </c>
      <c r="HC1608">
        <f t="shared" si="1010"/>
        <v>0</v>
      </c>
      <c r="HE1608" t="s">
        <v>3</v>
      </c>
      <c r="HF1608" t="s">
        <v>3</v>
      </c>
      <c r="HM1608" t="s">
        <v>3</v>
      </c>
      <c r="HN1608" t="s">
        <v>3</v>
      </c>
      <c r="HO1608" t="s">
        <v>3</v>
      </c>
      <c r="HP1608" t="s">
        <v>3</v>
      </c>
      <c r="HQ1608" t="s">
        <v>3</v>
      </c>
      <c r="HS1608">
        <v>0</v>
      </c>
      <c r="IK1608">
        <v>0</v>
      </c>
    </row>
    <row r="1609" spans="1:245" x14ac:dyDescent="0.2">
      <c r="A1609">
        <v>18</v>
      </c>
      <c r="B1609">
        <v>1</v>
      </c>
      <c r="E1609" t="s">
        <v>499</v>
      </c>
      <c r="F1609" t="s">
        <v>500</v>
      </c>
      <c r="G1609" t="s">
        <v>501</v>
      </c>
      <c r="H1609" t="s">
        <v>58</v>
      </c>
      <c r="I1609">
        <f>I1607*J1609</f>
        <v>3.5999999999999997E-2</v>
      </c>
      <c r="J1609">
        <v>0.24</v>
      </c>
      <c r="K1609">
        <v>0.24</v>
      </c>
      <c r="O1609">
        <f t="shared" si="977"/>
        <v>190.48</v>
      </c>
      <c r="P1609">
        <f t="shared" si="978"/>
        <v>190.48</v>
      </c>
      <c r="Q1609">
        <f>(ROUND((ROUND(((ET1609)*AV1609*I1609),2)*BB1609),2)+ROUND((ROUND(((AE1609-(EU1609))*AV1609*I1609),2)*BS1609),2))</f>
        <v>0</v>
      </c>
      <c r="R1609">
        <f t="shared" si="979"/>
        <v>0</v>
      </c>
      <c r="S1609">
        <f t="shared" si="980"/>
        <v>0</v>
      </c>
      <c r="T1609">
        <f t="shared" si="981"/>
        <v>0</v>
      </c>
      <c r="U1609">
        <f t="shared" si="982"/>
        <v>0</v>
      </c>
      <c r="V1609">
        <f t="shared" si="983"/>
        <v>0</v>
      </c>
      <c r="W1609">
        <f t="shared" si="984"/>
        <v>0</v>
      </c>
      <c r="X1609">
        <f t="shared" si="985"/>
        <v>0</v>
      </c>
      <c r="Y1609">
        <f t="shared" si="986"/>
        <v>0</v>
      </c>
      <c r="AA1609">
        <v>62853509</v>
      </c>
      <c r="AB1609">
        <f t="shared" si="987"/>
        <v>451.14</v>
      </c>
      <c r="AC1609">
        <f t="shared" si="988"/>
        <v>451.14</v>
      </c>
      <c r="AD1609">
        <f>ROUND((((ET1609)-(EU1609))+AE1609),6)</f>
        <v>0</v>
      </c>
      <c r="AE1609">
        <f>ROUND((EU1609),6)</f>
        <v>0</v>
      </c>
      <c r="AF1609">
        <f>ROUND((EV1609),6)</f>
        <v>0</v>
      </c>
      <c r="AG1609">
        <f t="shared" si="990"/>
        <v>0</v>
      </c>
      <c r="AH1609">
        <f>(EW1609)</f>
        <v>0</v>
      </c>
      <c r="AI1609">
        <f>(EX1609)</f>
        <v>0</v>
      </c>
      <c r="AJ1609">
        <f t="shared" si="992"/>
        <v>0</v>
      </c>
      <c r="AK1609">
        <v>451.14</v>
      </c>
      <c r="AL1609">
        <v>451.14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  <c r="AS1609">
        <v>0</v>
      </c>
      <c r="AT1609">
        <v>0</v>
      </c>
      <c r="AU1609">
        <v>0</v>
      </c>
      <c r="AV1609">
        <v>1</v>
      </c>
      <c r="AW1609">
        <v>1.0249999999999999</v>
      </c>
      <c r="AZ1609">
        <v>1</v>
      </c>
      <c r="BA1609">
        <v>1</v>
      </c>
      <c r="BB1609">
        <v>1</v>
      </c>
      <c r="BC1609">
        <v>11.44</v>
      </c>
      <c r="BD1609" t="s">
        <v>3</v>
      </c>
      <c r="BE1609" t="s">
        <v>3</v>
      </c>
      <c r="BF1609" t="s">
        <v>3</v>
      </c>
      <c r="BG1609" t="s">
        <v>3</v>
      </c>
      <c r="BH1609">
        <v>3</v>
      </c>
      <c r="BI1609">
        <v>1</v>
      </c>
      <c r="BJ1609" t="s">
        <v>502</v>
      </c>
      <c r="BM1609">
        <v>66</v>
      </c>
      <c r="BN1609">
        <v>0</v>
      </c>
      <c r="BO1609" t="s">
        <v>500</v>
      </c>
      <c r="BP1609">
        <v>1</v>
      </c>
      <c r="BQ1609">
        <v>30</v>
      </c>
      <c r="BR1609">
        <v>0</v>
      </c>
      <c r="BS1609">
        <v>1</v>
      </c>
      <c r="BT1609">
        <v>1</v>
      </c>
      <c r="BU1609">
        <v>1</v>
      </c>
      <c r="BV1609">
        <v>1</v>
      </c>
      <c r="BW1609">
        <v>1</v>
      </c>
      <c r="BX1609">
        <v>1</v>
      </c>
      <c r="BY1609" t="s">
        <v>3</v>
      </c>
      <c r="BZ1609">
        <v>0</v>
      </c>
      <c r="CA1609">
        <v>0</v>
      </c>
      <c r="CB1609" t="s">
        <v>3</v>
      </c>
      <c r="CE1609">
        <v>30</v>
      </c>
      <c r="CF1609">
        <v>0</v>
      </c>
      <c r="CG1609">
        <v>0</v>
      </c>
      <c r="CM1609">
        <v>0</v>
      </c>
      <c r="CN1609" t="s">
        <v>3</v>
      </c>
      <c r="CO1609">
        <v>0</v>
      </c>
      <c r="CP1609">
        <f t="shared" si="993"/>
        <v>190.48</v>
      </c>
      <c r="CQ1609">
        <f t="shared" si="994"/>
        <v>5290.08</v>
      </c>
      <c r="CR1609">
        <f>(ROUND((ROUND(((ET1609)*AV1609*1),2)*BB1609),2)+ROUND((ROUND(((AE1609-(EU1609))*AV1609*1),2)*BS1609),2))</f>
        <v>0</v>
      </c>
      <c r="CS1609">
        <f t="shared" si="995"/>
        <v>0</v>
      </c>
      <c r="CT1609">
        <f t="shared" si="996"/>
        <v>0</v>
      </c>
      <c r="CU1609">
        <f t="shared" si="997"/>
        <v>0</v>
      </c>
      <c r="CV1609">
        <f t="shared" si="998"/>
        <v>0</v>
      </c>
      <c r="CW1609">
        <f t="shared" si="999"/>
        <v>0</v>
      </c>
      <c r="CX1609">
        <f t="shared" si="1000"/>
        <v>0</v>
      </c>
      <c r="CY1609">
        <f t="shared" si="1001"/>
        <v>0</v>
      </c>
      <c r="CZ1609">
        <f t="shared" si="1002"/>
        <v>0</v>
      </c>
      <c r="DC1609" t="s">
        <v>3</v>
      </c>
      <c r="DD1609" t="s">
        <v>3</v>
      </c>
      <c r="DE1609" t="s">
        <v>3</v>
      </c>
      <c r="DF1609" t="s">
        <v>3</v>
      </c>
      <c r="DG1609" t="s">
        <v>3</v>
      </c>
      <c r="DH1609" t="s">
        <v>3</v>
      </c>
      <c r="DI1609" t="s">
        <v>3</v>
      </c>
      <c r="DJ1609" t="s">
        <v>3</v>
      </c>
      <c r="DK1609" t="s">
        <v>3</v>
      </c>
      <c r="DL1609" t="s">
        <v>3</v>
      </c>
      <c r="DM1609" t="s">
        <v>3</v>
      </c>
      <c r="DN1609">
        <v>91</v>
      </c>
      <c r="DO1609">
        <v>70</v>
      </c>
      <c r="DP1609">
        <v>1.0669999999999999</v>
      </c>
      <c r="DQ1609">
        <v>1.0249999999999999</v>
      </c>
      <c r="DU1609">
        <v>1007</v>
      </c>
      <c r="DV1609" t="s">
        <v>58</v>
      </c>
      <c r="DW1609" t="s">
        <v>58</v>
      </c>
      <c r="DX1609">
        <v>1</v>
      </c>
      <c r="DZ1609" t="s">
        <v>3</v>
      </c>
      <c r="EA1609" t="s">
        <v>3</v>
      </c>
      <c r="EB1609" t="s">
        <v>3</v>
      </c>
      <c r="EC1609" t="s">
        <v>3</v>
      </c>
      <c r="EE1609">
        <v>65731368</v>
      </c>
      <c r="EF1609">
        <v>30</v>
      </c>
      <c r="EG1609" t="s">
        <v>24</v>
      </c>
      <c r="EH1609">
        <v>0</v>
      </c>
      <c r="EI1609" t="s">
        <v>3</v>
      </c>
      <c r="EJ1609">
        <v>1</v>
      </c>
      <c r="EK1609">
        <v>66</v>
      </c>
      <c r="EL1609" t="s">
        <v>492</v>
      </c>
      <c r="EM1609" t="s">
        <v>493</v>
      </c>
      <c r="EO1609" t="s">
        <v>3</v>
      </c>
      <c r="EQ1609">
        <v>0</v>
      </c>
      <c r="ER1609">
        <v>451.14</v>
      </c>
      <c r="ES1609">
        <v>451.14</v>
      </c>
      <c r="ET1609">
        <v>0</v>
      </c>
      <c r="EU1609">
        <v>0</v>
      </c>
      <c r="EV1609">
        <v>0</v>
      </c>
      <c r="EW1609">
        <v>0</v>
      </c>
      <c r="EX1609">
        <v>0</v>
      </c>
      <c r="FQ1609">
        <v>0</v>
      </c>
      <c r="FR1609">
        <v>0</v>
      </c>
      <c r="FS1609">
        <v>0</v>
      </c>
      <c r="FX1609">
        <v>91</v>
      </c>
      <c r="FY1609">
        <v>70</v>
      </c>
      <c r="GA1609" t="s">
        <v>3</v>
      </c>
      <c r="GD1609">
        <v>0</v>
      </c>
      <c r="GF1609">
        <v>468575621</v>
      </c>
      <c r="GG1609">
        <v>2</v>
      </c>
      <c r="GH1609">
        <v>1</v>
      </c>
      <c r="GI1609">
        <v>2</v>
      </c>
      <c r="GJ1609">
        <v>0</v>
      </c>
      <c r="GK1609">
        <f>ROUND(R1609*(R12)/100,2)</f>
        <v>0</v>
      </c>
      <c r="GL1609">
        <f t="shared" si="1003"/>
        <v>0</v>
      </c>
      <c r="GM1609">
        <f t="shared" si="1004"/>
        <v>190.48</v>
      </c>
      <c r="GN1609">
        <f t="shared" si="1005"/>
        <v>190.48</v>
      </c>
      <c r="GO1609">
        <f t="shared" si="1006"/>
        <v>0</v>
      </c>
      <c r="GP1609">
        <f t="shared" si="1007"/>
        <v>0</v>
      </c>
      <c r="GR1609">
        <v>0</v>
      </c>
      <c r="GS1609">
        <v>0</v>
      </c>
      <c r="GT1609">
        <v>0</v>
      </c>
      <c r="GU1609" t="s">
        <v>3</v>
      </c>
      <c r="GV1609">
        <f t="shared" si="1008"/>
        <v>0</v>
      </c>
      <c r="GW1609">
        <v>1</v>
      </c>
      <c r="GX1609">
        <f t="shared" si="1009"/>
        <v>0</v>
      </c>
      <c r="HA1609">
        <v>0</v>
      </c>
      <c r="HB1609">
        <v>0</v>
      </c>
      <c r="HC1609">
        <f t="shared" si="1010"/>
        <v>0</v>
      </c>
      <c r="HE1609" t="s">
        <v>3</v>
      </c>
      <c r="HF1609" t="s">
        <v>3</v>
      </c>
      <c r="HM1609" t="s">
        <v>3</v>
      </c>
      <c r="HN1609" t="s">
        <v>3</v>
      </c>
      <c r="HO1609" t="s">
        <v>3</v>
      </c>
      <c r="HP1609" t="s">
        <v>3</v>
      </c>
      <c r="HQ1609" t="s">
        <v>3</v>
      </c>
      <c r="HS1609">
        <v>0</v>
      </c>
      <c r="IK1609">
        <v>0</v>
      </c>
    </row>
    <row r="1610" spans="1:245" x14ac:dyDescent="0.2">
      <c r="A1610">
        <v>17</v>
      </c>
      <c r="B1610">
        <v>1</v>
      </c>
      <c r="E1610" t="s">
        <v>49</v>
      </c>
      <c r="F1610" t="s">
        <v>503</v>
      </c>
      <c r="G1610" t="s">
        <v>504</v>
      </c>
      <c r="H1610" t="s">
        <v>456</v>
      </c>
      <c r="I1610">
        <f>ROUND(16/100,9)</f>
        <v>0.16</v>
      </c>
      <c r="J1610">
        <v>0</v>
      </c>
      <c r="K1610">
        <f>ROUND(16/100,9)</f>
        <v>0.16</v>
      </c>
      <c r="O1610">
        <f t="shared" si="977"/>
        <v>7730.07</v>
      </c>
      <c r="P1610">
        <f t="shared" si="978"/>
        <v>0</v>
      </c>
      <c r="Q1610">
        <f>(ROUND((ROUND((((ET1610*1.1))*AV1610*I1610),2)*BB1610),2)+ROUND((ROUND(((AE1610-((EU1610*1.1)))*AV1610*I1610),2)*BS1610),2))</f>
        <v>804.78</v>
      </c>
      <c r="R1610">
        <f t="shared" si="979"/>
        <v>314.66000000000003</v>
      </c>
      <c r="S1610">
        <f t="shared" si="980"/>
        <v>6925.29</v>
      </c>
      <c r="T1610">
        <f t="shared" si="981"/>
        <v>0</v>
      </c>
      <c r="U1610">
        <f t="shared" si="982"/>
        <v>12.473542400000001</v>
      </c>
      <c r="V1610">
        <f t="shared" si="983"/>
        <v>0</v>
      </c>
      <c r="W1610">
        <f t="shared" si="984"/>
        <v>0</v>
      </c>
      <c r="X1610">
        <f t="shared" si="985"/>
        <v>8795.1200000000008</v>
      </c>
      <c r="Y1610">
        <f t="shared" si="986"/>
        <v>3947.42</v>
      </c>
      <c r="AA1610">
        <v>62853509</v>
      </c>
      <c r="AB1610">
        <f t="shared" si="987"/>
        <v>1155.825</v>
      </c>
      <c r="AC1610">
        <f t="shared" si="988"/>
        <v>0</v>
      </c>
      <c r="AD1610">
        <f>ROUND(((((ET1610*1.1))-((EU1610*1.1)))+AE1610),6)</f>
        <v>323.15800000000002</v>
      </c>
      <c r="AE1610">
        <f>ROUND(((EU1610*1.1)),6)</f>
        <v>37.862000000000002</v>
      </c>
      <c r="AF1610">
        <f>ROUND(((EV1610*1.1)),6)</f>
        <v>832.66700000000003</v>
      </c>
      <c r="AG1610">
        <f t="shared" si="990"/>
        <v>0</v>
      </c>
      <c r="AH1610">
        <f>((EW1610*1.1))</f>
        <v>71.720000000000013</v>
      </c>
      <c r="AI1610">
        <f>((EX1610*1.1))</f>
        <v>0</v>
      </c>
      <c r="AJ1610">
        <f t="shared" si="992"/>
        <v>0</v>
      </c>
      <c r="AK1610">
        <v>1050.75</v>
      </c>
      <c r="AL1610">
        <v>0</v>
      </c>
      <c r="AM1610">
        <v>293.77999999999997</v>
      </c>
      <c r="AN1610">
        <v>34.42</v>
      </c>
      <c r="AO1610">
        <v>756.97</v>
      </c>
      <c r="AP1610">
        <v>0</v>
      </c>
      <c r="AQ1610">
        <v>65.2</v>
      </c>
      <c r="AR1610">
        <v>0</v>
      </c>
      <c r="AS1610">
        <v>0</v>
      </c>
      <c r="AT1610">
        <v>127</v>
      </c>
      <c r="AU1610">
        <v>57</v>
      </c>
      <c r="AV1610">
        <v>1.087</v>
      </c>
      <c r="AW1610">
        <v>1.0029999999999999</v>
      </c>
      <c r="AZ1610">
        <v>1</v>
      </c>
      <c r="BA1610">
        <v>47.82</v>
      </c>
      <c r="BB1610">
        <v>14.32</v>
      </c>
      <c r="BC1610">
        <v>1</v>
      </c>
      <c r="BD1610" t="s">
        <v>3</v>
      </c>
      <c r="BE1610" t="s">
        <v>3</v>
      </c>
      <c r="BF1610" t="s">
        <v>3</v>
      </c>
      <c r="BG1610" t="s">
        <v>3</v>
      </c>
      <c r="BH1610">
        <v>0</v>
      </c>
      <c r="BI1610">
        <v>1</v>
      </c>
      <c r="BJ1610" t="s">
        <v>505</v>
      </c>
      <c r="BM1610">
        <v>55</v>
      </c>
      <c r="BN1610">
        <v>0</v>
      </c>
      <c r="BO1610" t="s">
        <v>503</v>
      </c>
      <c r="BP1610">
        <v>1</v>
      </c>
      <c r="BQ1610">
        <v>30</v>
      </c>
      <c r="BR1610">
        <v>0</v>
      </c>
      <c r="BS1610">
        <v>47.82</v>
      </c>
      <c r="BT1610">
        <v>1</v>
      </c>
      <c r="BU1610">
        <v>1</v>
      </c>
      <c r="BV1610">
        <v>1</v>
      </c>
      <c r="BW1610">
        <v>1</v>
      </c>
      <c r="BX1610">
        <v>1</v>
      </c>
      <c r="BY1610" t="s">
        <v>3</v>
      </c>
      <c r="BZ1610">
        <v>127</v>
      </c>
      <c r="CA1610">
        <v>57</v>
      </c>
      <c r="CB1610" t="s">
        <v>3</v>
      </c>
      <c r="CE1610">
        <v>30</v>
      </c>
      <c r="CF1610">
        <v>0</v>
      </c>
      <c r="CG1610">
        <v>0</v>
      </c>
      <c r="CM1610">
        <v>0</v>
      </c>
      <c r="CN1610" t="s">
        <v>1200</v>
      </c>
      <c r="CO1610">
        <v>0</v>
      </c>
      <c r="CP1610">
        <f t="shared" si="993"/>
        <v>7730.07</v>
      </c>
      <c r="CQ1610">
        <f t="shared" si="994"/>
        <v>0</v>
      </c>
      <c r="CR1610">
        <f>(ROUND((ROUND((((ET1610*1.1))*AV1610*1),2)*BB1610),2)+ROUND((ROUND(((AE1610-((EU1610*1.1)))*AV1610*1),2)*BS1610),2))</f>
        <v>5030.1899999999996</v>
      </c>
      <c r="CS1610">
        <f t="shared" si="995"/>
        <v>1968.27</v>
      </c>
      <c r="CT1610">
        <f t="shared" si="996"/>
        <v>43282.36</v>
      </c>
      <c r="CU1610">
        <f t="shared" si="997"/>
        <v>0</v>
      </c>
      <c r="CV1610">
        <f t="shared" si="998"/>
        <v>77.959640000000007</v>
      </c>
      <c r="CW1610">
        <f t="shared" si="999"/>
        <v>0</v>
      </c>
      <c r="CX1610">
        <f t="shared" si="1000"/>
        <v>0</v>
      </c>
      <c r="CY1610">
        <f t="shared" si="1001"/>
        <v>8795.1183000000001</v>
      </c>
      <c r="CZ1610">
        <f t="shared" si="1002"/>
        <v>3947.4152999999997</v>
      </c>
      <c r="DB1610">
        <v>135</v>
      </c>
      <c r="DC1610" t="s">
        <v>3</v>
      </c>
      <c r="DD1610" t="s">
        <v>3</v>
      </c>
      <c r="DE1610" t="s">
        <v>23</v>
      </c>
      <c r="DF1610" t="s">
        <v>23</v>
      </c>
      <c r="DG1610" t="s">
        <v>23</v>
      </c>
      <c r="DH1610" t="s">
        <v>3</v>
      </c>
      <c r="DI1610" t="s">
        <v>23</v>
      </c>
      <c r="DJ1610" t="s">
        <v>23</v>
      </c>
      <c r="DK1610" t="s">
        <v>3</v>
      </c>
      <c r="DL1610" t="s">
        <v>3</v>
      </c>
      <c r="DM1610" t="s">
        <v>3</v>
      </c>
      <c r="DN1610">
        <v>138</v>
      </c>
      <c r="DO1610">
        <v>70</v>
      </c>
      <c r="DP1610">
        <v>1.087</v>
      </c>
      <c r="DQ1610">
        <v>1.0029999999999999</v>
      </c>
      <c r="DU1610">
        <v>1010</v>
      </c>
      <c r="DV1610" t="s">
        <v>456</v>
      </c>
      <c r="DW1610" t="s">
        <v>456</v>
      </c>
      <c r="DX1610">
        <v>100</v>
      </c>
      <c r="DZ1610" t="s">
        <v>3</v>
      </c>
      <c r="EA1610" t="s">
        <v>3</v>
      </c>
      <c r="EB1610" t="s">
        <v>3</v>
      </c>
      <c r="EC1610" t="s">
        <v>3</v>
      </c>
      <c r="EE1610">
        <v>65731357</v>
      </c>
      <c r="EF1610">
        <v>30</v>
      </c>
      <c r="EG1610" t="s">
        <v>24</v>
      </c>
      <c r="EH1610">
        <v>0</v>
      </c>
      <c r="EI1610" t="s">
        <v>3</v>
      </c>
      <c r="EJ1610">
        <v>1</v>
      </c>
      <c r="EK1610">
        <v>55</v>
      </c>
      <c r="EL1610" t="s">
        <v>506</v>
      </c>
      <c r="EM1610" t="s">
        <v>507</v>
      </c>
      <c r="EO1610" t="s">
        <v>27</v>
      </c>
      <c r="EQ1610">
        <v>0</v>
      </c>
      <c r="ER1610">
        <v>1050.75</v>
      </c>
      <c r="ES1610">
        <v>0</v>
      </c>
      <c r="ET1610">
        <v>293.77999999999997</v>
      </c>
      <c r="EU1610">
        <v>34.42</v>
      </c>
      <c r="EV1610">
        <v>756.97</v>
      </c>
      <c r="EW1610">
        <v>65.2</v>
      </c>
      <c r="EX1610">
        <v>0</v>
      </c>
      <c r="EY1610">
        <v>0</v>
      </c>
      <c r="FQ1610">
        <v>0</v>
      </c>
      <c r="FR1610">
        <v>0</v>
      </c>
      <c r="FS1610">
        <v>0</v>
      </c>
      <c r="FX1610">
        <v>138</v>
      </c>
      <c r="FY1610">
        <v>70</v>
      </c>
      <c r="GA1610" t="s">
        <v>3</v>
      </c>
      <c r="GD1610">
        <v>0</v>
      </c>
      <c r="GF1610">
        <v>-43007940</v>
      </c>
      <c r="GG1610">
        <v>2</v>
      </c>
      <c r="GH1610">
        <v>1</v>
      </c>
      <c r="GI1610">
        <v>2</v>
      </c>
      <c r="GJ1610">
        <v>0</v>
      </c>
      <c r="GK1610">
        <f>ROUND(R1610*(R12)/100,2)</f>
        <v>503.46</v>
      </c>
      <c r="GL1610">
        <f t="shared" si="1003"/>
        <v>0</v>
      </c>
      <c r="GM1610">
        <f t="shared" si="1004"/>
        <v>20976.07</v>
      </c>
      <c r="GN1610">
        <f t="shared" si="1005"/>
        <v>20976.07</v>
      </c>
      <c r="GO1610">
        <f t="shared" si="1006"/>
        <v>0</v>
      </c>
      <c r="GP1610">
        <f t="shared" si="1007"/>
        <v>0</v>
      </c>
      <c r="GR1610">
        <v>0</v>
      </c>
      <c r="GS1610">
        <v>0</v>
      </c>
      <c r="GT1610">
        <v>0</v>
      </c>
      <c r="GU1610" t="s">
        <v>3</v>
      </c>
      <c r="GV1610">
        <f t="shared" si="1008"/>
        <v>0</v>
      </c>
      <c r="GW1610">
        <v>1</v>
      </c>
      <c r="GX1610">
        <f t="shared" si="1009"/>
        <v>0</v>
      </c>
      <c r="HA1610">
        <v>0</v>
      </c>
      <c r="HB1610">
        <v>0</v>
      </c>
      <c r="HC1610">
        <f t="shared" si="1010"/>
        <v>0</v>
      </c>
      <c r="HE1610" t="s">
        <v>3</v>
      </c>
      <c r="HF1610" t="s">
        <v>3</v>
      </c>
      <c r="HM1610" t="s">
        <v>3</v>
      </c>
      <c r="HN1610" t="s">
        <v>3</v>
      </c>
      <c r="HO1610" t="s">
        <v>3</v>
      </c>
      <c r="HP1610" t="s">
        <v>3</v>
      </c>
      <c r="HQ1610" t="s">
        <v>3</v>
      </c>
      <c r="HS1610">
        <v>0</v>
      </c>
      <c r="IK1610">
        <v>0</v>
      </c>
    </row>
    <row r="1611" spans="1:245" x14ac:dyDescent="0.2">
      <c r="A1611">
        <v>17</v>
      </c>
      <c r="B1611">
        <v>1</v>
      </c>
      <c r="E1611" t="s">
        <v>55</v>
      </c>
      <c r="F1611" t="s">
        <v>508</v>
      </c>
      <c r="G1611" t="s">
        <v>509</v>
      </c>
      <c r="H1611" t="s">
        <v>58</v>
      </c>
      <c r="I1611">
        <f>ROUND(0.146*16,9)</f>
        <v>2.3359999999999999</v>
      </c>
      <c r="J1611">
        <v>0</v>
      </c>
      <c r="K1611">
        <f>ROUND(0.146*16,9)</f>
        <v>2.3359999999999999</v>
      </c>
      <c r="O1611">
        <f t="shared" si="977"/>
        <v>2884.36</v>
      </c>
      <c r="P1611">
        <f t="shared" si="978"/>
        <v>2884.36</v>
      </c>
      <c r="Q1611">
        <f>(ROUND((ROUND(((ET1611)*AV1611*I1611),2)*BB1611),2)+ROUND((ROUND(((AE1611-(EU1611))*AV1611*I1611),2)*BS1611),2))</f>
        <v>0</v>
      </c>
      <c r="R1611">
        <f t="shared" si="979"/>
        <v>0</v>
      </c>
      <c r="S1611">
        <f t="shared" si="980"/>
        <v>0</v>
      </c>
      <c r="T1611">
        <f t="shared" si="981"/>
        <v>0</v>
      </c>
      <c r="U1611">
        <f t="shared" si="982"/>
        <v>0</v>
      </c>
      <c r="V1611">
        <f t="shared" si="983"/>
        <v>0</v>
      </c>
      <c r="W1611">
        <f t="shared" si="984"/>
        <v>0</v>
      </c>
      <c r="X1611">
        <f t="shared" si="985"/>
        <v>0</v>
      </c>
      <c r="Y1611">
        <f t="shared" si="986"/>
        <v>0</v>
      </c>
      <c r="AA1611">
        <v>62853509</v>
      </c>
      <c r="AB1611">
        <f t="shared" si="987"/>
        <v>68.370999999999995</v>
      </c>
      <c r="AC1611">
        <f>ROUND(((ES1611*0.1)),6)</f>
        <v>68.370999999999995</v>
      </c>
      <c r="AD1611">
        <f>ROUND((((ET1611)-(EU1611))+AE1611),6)</f>
        <v>0</v>
      </c>
      <c r="AE1611">
        <f>ROUND((EU1611),6)</f>
        <v>0</v>
      </c>
      <c r="AF1611">
        <f>ROUND((EV1611),6)</f>
        <v>0</v>
      </c>
      <c r="AG1611">
        <f t="shared" si="990"/>
        <v>0</v>
      </c>
      <c r="AH1611">
        <f>(EW1611)</f>
        <v>0</v>
      </c>
      <c r="AI1611">
        <f>(EX1611)</f>
        <v>0</v>
      </c>
      <c r="AJ1611">
        <f t="shared" si="992"/>
        <v>0</v>
      </c>
      <c r="AK1611">
        <v>683.71</v>
      </c>
      <c r="AL1611">
        <v>683.71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  <c r="AS1611">
        <v>0</v>
      </c>
      <c r="AT1611">
        <v>0</v>
      </c>
      <c r="AU1611">
        <v>0</v>
      </c>
      <c r="AV1611">
        <v>1</v>
      </c>
      <c r="AW1611">
        <v>1</v>
      </c>
      <c r="AZ1611">
        <v>1</v>
      </c>
      <c r="BA1611">
        <v>1</v>
      </c>
      <c r="BB1611">
        <v>1</v>
      </c>
      <c r="BC1611">
        <v>18.059999999999999</v>
      </c>
      <c r="BD1611" t="s">
        <v>3</v>
      </c>
      <c r="BE1611" t="s">
        <v>3</v>
      </c>
      <c r="BF1611" t="s">
        <v>3</v>
      </c>
      <c r="BG1611" t="s">
        <v>3</v>
      </c>
      <c r="BH1611">
        <v>3</v>
      </c>
      <c r="BI1611">
        <v>1</v>
      </c>
      <c r="BJ1611" t="s">
        <v>510</v>
      </c>
      <c r="BM1611">
        <v>1617</v>
      </c>
      <c r="BN1611">
        <v>0</v>
      </c>
      <c r="BO1611" t="s">
        <v>508</v>
      </c>
      <c r="BP1611">
        <v>1</v>
      </c>
      <c r="BQ1611">
        <v>200</v>
      </c>
      <c r="BR1611">
        <v>0</v>
      </c>
      <c r="BS1611">
        <v>1</v>
      </c>
      <c r="BT1611">
        <v>1</v>
      </c>
      <c r="BU1611">
        <v>1</v>
      </c>
      <c r="BV1611">
        <v>1</v>
      </c>
      <c r="BW1611">
        <v>1</v>
      </c>
      <c r="BX1611">
        <v>1</v>
      </c>
      <c r="BY1611" t="s">
        <v>3</v>
      </c>
      <c r="BZ1611">
        <v>0</v>
      </c>
      <c r="CA1611">
        <v>0</v>
      </c>
      <c r="CB1611" t="s">
        <v>3</v>
      </c>
      <c r="CE1611">
        <v>30</v>
      </c>
      <c r="CF1611">
        <v>0</v>
      </c>
      <c r="CG1611">
        <v>0</v>
      </c>
      <c r="CM1611">
        <v>0</v>
      </c>
      <c r="CN1611" t="s">
        <v>3</v>
      </c>
      <c r="CO1611">
        <v>0</v>
      </c>
      <c r="CP1611">
        <f t="shared" si="993"/>
        <v>2884.36</v>
      </c>
      <c r="CQ1611">
        <f t="shared" si="994"/>
        <v>1234.76</v>
      </c>
      <c r="CR1611">
        <f>(ROUND((ROUND(((ET1611)*AV1611*1),2)*BB1611),2)+ROUND((ROUND(((AE1611-(EU1611))*AV1611*1),2)*BS1611),2))</f>
        <v>0</v>
      </c>
      <c r="CS1611">
        <f t="shared" si="995"/>
        <v>0</v>
      </c>
      <c r="CT1611">
        <f t="shared" si="996"/>
        <v>0</v>
      </c>
      <c r="CU1611">
        <f t="shared" si="997"/>
        <v>0</v>
      </c>
      <c r="CV1611">
        <f t="shared" si="998"/>
        <v>0</v>
      </c>
      <c r="CW1611">
        <f t="shared" si="999"/>
        <v>0</v>
      </c>
      <c r="CX1611">
        <f t="shared" si="1000"/>
        <v>0</v>
      </c>
      <c r="CY1611">
        <f t="shared" si="1001"/>
        <v>0</v>
      </c>
      <c r="CZ1611">
        <f t="shared" si="1002"/>
        <v>0</v>
      </c>
      <c r="DC1611" t="s">
        <v>3</v>
      </c>
      <c r="DD1611" t="s">
        <v>511</v>
      </c>
      <c r="DE1611" t="s">
        <v>3</v>
      </c>
      <c r="DF1611" t="s">
        <v>3</v>
      </c>
      <c r="DG1611" t="s">
        <v>3</v>
      </c>
      <c r="DH1611" t="s">
        <v>3</v>
      </c>
      <c r="DI1611" t="s">
        <v>3</v>
      </c>
      <c r="DJ1611" t="s">
        <v>3</v>
      </c>
      <c r="DK1611" t="s">
        <v>3</v>
      </c>
      <c r="DL1611" t="s">
        <v>3</v>
      </c>
      <c r="DM1611" t="s">
        <v>3</v>
      </c>
      <c r="DN1611">
        <v>0</v>
      </c>
      <c r="DO1611">
        <v>0</v>
      </c>
      <c r="DP1611">
        <v>1</v>
      </c>
      <c r="DQ1611">
        <v>1</v>
      </c>
      <c r="DU1611">
        <v>1007</v>
      </c>
      <c r="DV1611" t="s">
        <v>58</v>
      </c>
      <c r="DW1611" t="s">
        <v>58</v>
      </c>
      <c r="DX1611">
        <v>1</v>
      </c>
      <c r="DZ1611" t="s">
        <v>3</v>
      </c>
      <c r="EA1611" t="s">
        <v>3</v>
      </c>
      <c r="EB1611" t="s">
        <v>3</v>
      </c>
      <c r="EC1611" t="s">
        <v>3</v>
      </c>
      <c r="EE1611">
        <v>65732919</v>
      </c>
      <c r="EF1611">
        <v>200</v>
      </c>
      <c r="EG1611" t="s">
        <v>60</v>
      </c>
      <c r="EH1611">
        <v>0</v>
      </c>
      <c r="EI1611" t="s">
        <v>3</v>
      </c>
      <c r="EJ1611">
        <v>1</v>
      </c>
      <c r="EK1611">
        <v>1617</v>
      </c>
      <c r="EL1611" t="s">
        <v>61</v>
      </c>
      <c r="EM1611" t="s">
        <v>62</v>
      </c>
      <c r="EO1611" t="s">
        <v>3</v>
      </c>
      <c r="EQ1611">
        <v>0</v>
      </c>
      <c r="ER1611">
        <v>683.71</v>
      </c>
      <c r="ES1611">
        <v>683.71</v>
      </c>
      <c r="ET1611">
        <v>0</v>
      </c>
      <c r="EU1611">
        <v>0</v>
      </c>
      <c r="EV1611">
        <v>0</v>
      </c>
      <c r="EW1611">
        <v>0</v>
      </c>
      <c r="EX1611">
        <v>0</v>
      </c>
      <c r="EY1611">
        <v>0</v>
      </c>
      <c r="FQ1611">
        <v>0</v>
      </c>
      <c r="FR1611">
        <v>0</v>
      </c>
      <c r="FS1611">
        <v>0</v>
      </c>
      <c r="FX1611">
        <v>0</v>
      </c>
      <c r="FY1611">
        <v>0</v>
      </c>
      <c r="GA1611" t="s">
        <v>3</v>
      </c>
      <c r="GD1611">
        <v>0</v>
      </c>
      <c r="GF1611">
        <v>-1617648958</v>
      </c>
      <c r="GG1611">
        <v>2</v>
      </c>
      <c r="GH1611">
        <v>1</v>
      </c>
      <c r="GI1611">
        <v>2</v>
      </c>
      <c r="GJ1611">
        <v>0</v>
      </c>
      <c r="GK1611">
        <f>ROUND(R1611*(R12)/100,2)</f>
        <v>0</v>
      </c>
      <c r="GL1611">
        <f t="shared" si="1003"/>
        <v>0</v>
      </c>
      <c r="GM1611">
        <f t="shared" si="1004"/>
        <v>2884.36</v>
      </c>
      <c r="GN1611">
        <f t="shared" si="1005"/>
        <v>2884.36</v>
      </c>
      <c r="GO1611">
        <f t="shared" si="1006"/>
        <v>0</v>
      </c>
      <c r="GP1611">
        <f t="shared" si="1007"/>
        <v>0</v>
      </c>
      <c r="GR1611">
        <v>0</v>
      </c>
      <c r="GS1611">
        <v>0</v>
      </c>
      <c r="GT1611">
        <v>0</v>
      </c>
      <c r="GU1611" t="s">
        <v>3</v>
      </c>
      <c r="GV1611">
        <f t="shared" si="1008"/>
        <v>0</v>
      </c>
      <c r="GW1611">
        <v>1</v>
      </c>
      <c r="GX1611">
        <f t="shared" si="1009"/>
        <v>0</v>
      </c>
      <c r="HA1611">
        <v>0</v>
      </c>
      <c r="HB1611">
        <v>0</v>
      </c>
      <c r="HC1611">
        <f t="shared" si="1010"/>
        <v>0</v>
      </c>
      <c r="HE1611" t="s">
        <v>3</v>
      </c>
      <c r="HF1611" t="s">
        <v>3</v>
      </c>
      <c r="HM1611" t="s">
        <v>3</v>
      </c>
      <c r="HN1611" t="s">
        <v>3</v>
      </c>
      <c r="HO1611" t="s">
        <v>3</v>
      </c>
      <c r="HP1611" t="s">
        <v>3</v>
      </c>
      <c r="HQ1611" t="s">
        <v>3</v>
      </c>
      <c r="HS1611">
        <v>0</v>
      </c>
      <c r="IK1611">
        <v>0</v>
      </c>
    </row>
    <row r="1612" spans="1:245" x14ac:dyDescent="0.2">
      <c r="A1612">
        <v>17</v>
      </c>
      <c r="B1612">
        <v>1</v>
      </c>
      <c r="E1612" t="s">
        <v>63</v>
      </c>
      <c r="F1612" t="s">
        <v>512</v>
      </c>
      <c r="G1612" t="s">
        <v>513</v>
      </c>
      <c r="H1612" t="s">
        <v>456</v>
      </c>
      <c r="I1612">
        <f>ROUND(8/100,9)</f>
        <v>0.08</v>
      </c>
      <c r="J1612">
        <v>0</v>
      </c>
      <c r="K1612">
        <f>ROUND(8/100,9)</f>
        <v>0.08</v>
      </c>
      <c r="O1612">
        <f t="shared" si="977"/>
        <v>5313.72</v>
      </c>
      <c r="P1612">
        <f t="shared" si="978"/>
        <v>0</v>
      </c>
      <c r="Q1612">
        <f>(ROUND((ROUND((((ET1612*1.1))*AV1612*I1612),2)*BB1612),2)+ROUND((ROUND(((AE1612-((EU1612*1.1)))*AV1612*I1612),2)*BS1612),2))</f>
        <v>932.45</v>
      </c>
      <c r="R1612">
        <f t="shared" si="979"/>
        <v>365.82</v>
      </c>
      <c r="S1612">
        <f t="shared" si="980"/>
        <v>4381.2700000000004</v>
      </c>
      <c r="T1612">
        <f t="shared" si="981"/>
        <v>0</v>
      </c>
      <c r="U1612">
        <f t="shared" si="982"/>
        <v>7.8916200000000014</v>
      </c>
      <c r="V1612">
        <f t="shared" si="983"/>
        <v>0</v>
      </c>
      <c r="W1612">
        <f t="shared" si="984"/>
        <v>0</v>
      </c>
      <c r="X1612">
        <f t="shared" si="985"/>
        <v>5564.21</v>
      </c>
      <c r="Y1612">
        <f t="shared" si="986"/>
        <v>2497.3200000000002</v>
      </c>
      <c r="AA1612">
        <v>62853509</v>
      </c>
      <c r="AB1612">
        <f t="shared" si="987"/>
        <v>1801.932</v>
      </c>
      <c r="AC1612">
        <f>ROUND((ES1612),6)</f>
        <v>0</v>
      </c>
      <c r="AD1612">
        <f>ROUND(((((ET1612*1.1))-((EU1612*1.1)))+AE1612),6)</f>
        <v>748.33</v>
      </c>
      <c r="AE1612">
        <f>ROUND(((EU1612*1.1)),6)</f>
        <v>87.977999999999994</v>
      </c>
      <c r="AF1612">
        <f>ROUND(((EV1612*1.1)),6)</f>
        <v>1053.6020000000001</v>
      </c>
      <c r="AG1612">
        <f t="shared" si="990"/>
        <v>0</v>
      </c>
      <c r="AH1612">
        <f>((EW1612*1.1))</f>
        <v>90.750000000000014</v>
      </c>
      <c r="AI1612">
        <f>((EX1612*1.1))</f>
        <v>0</v>
      </c>
      <c r="AJ1612">
        <f t="shared" si="992"/>
        <v>0</v>
      </c>
      <c r="AK1612">
        <v>1638.12</v>
      </c>
      <c r="AL1612">
        <v>0</v>
      </c>
      <c r="AM1612">
        <v>680.3</v>
      </c>
      <c r="AN1612">
        <v>79.98</v>
      </c>
      <c r="AO1612">
        <v>957.82</v>
      </c>
      <c r="AP1612">
        <v>0</v>
      </c>
      <c r="AQ1612">
        <v>82.5</v>
      </c>
      <c r="AR1612">
        <v>0</v>
      </c>
      <c r="AS1612">
        <v>0</v>
      </c>
      <c r="AT1612">
        <v>127</v>
      </c>
      <c r="AU1612">
        <v>57</v>
      </c>
      <c r="AV1612">
        <v>1.087</v>
      </c>
      <c r="AW1612">
        <v>1.0029999999999999</v>
      </c>
      <c r="AZ1612">
        <v>1</v>
      </c>
      <c r="BA1612">
        <v>47.82</v>
      </c>
      <c r="BB1612">
        <v>14.33</v>
      </c>
      <c r="BC1612">
        <v>1</v>
      </c>
      <c r="BD1612" t="s">
        <v>3</v>
      </c>
      <c r="BE1612" t="s">
        <v>3</v>
      </c>
      <c r="BF1612" t="s">
        <v>3</v>
      </c>
      <c r="BG1612" t="s">
        <v>3</v>
      </c>
      <c r="BH1612">
        <v>0</v>
      </c>
      <c r="BI1612">
        <v>1</v>
      </c>
      <c r="BJ1612" t="s">
        <v>514</v>
      </c>
      <c r="BM1612">
        <v>55</v>
      </c>
      <c r="BN1612">
        <v>0</v>
      </c>
      <c r="BO1612" t="s">
        <v>512</v>
      </c>
      <c r="BP1612">
        <v>1</v>
      </c>
      <c r="BQ1612">
        <v>30</v>
      </c>
      <c r="BR1612">
        <v>0</v>
      </c>
      <c r="BS1612">
        <v>47.82</v>
      </c>
      <c r="BT1612">
        <v>1</v>
      </c>
      <c r="BU1612">
        <v>1</v>
      </c>
      <c r="BV1612">
        <v>1</v>
      </c>
      <c r="BW1612">
        <v>1</v>
      </c>
      <c r="BX1612">
        <v>1</v>
      </c>
      <c r="BY1612" t="s">
        <v>3</v>
      </c>
      <c r="BZ1612">
        <v>127</v>
      </c>
      <c r="CA1612">
        <v>57</v>
      </c>
      <c r="CB1612" t="s">
        <v>3</v>
      </c>
      <c r="CE1612">
        <v>30</v>
      </c>
      <c r="CF1612">
        <v>0</v>
      </c>
      <c r="CG1612">
        <v>0</v>
      </c>
      <c r="CM1612">
        <v>0</v>
      </c>
      <c r="CN1612" t="s">
        <v>1200</v>
      </c>
      <c r="CO1612">
        <v>0</v>
      </c>
      <c r="CP1612">
        <f t="shared" si="993"/>
        <v>5313.72</v>
      </c>
      <c r="CQ1612">
        <f t="shared" si="994"/>
        <v>0</v>
      </c>
      <c r="CR1612">
        <f>(ROUND((ROUND((((ET1612*1.1))*AV1612*1),2)*BB1612),2)+ROUND((ROUND(((AE1612-((EU1612*1.1)))*AV1612*1),2)*BS1612),2))</f>
        <v>11656.45</v>
      </c>
      <c r="CS1612">
        <f t="shared" si="995"/>
        <v>4573.03</v>
      </c>
      <c r="CT1612">
        <f t="shared" si="996"/>
        <v>54766.81</v>
      </c>
      <c r="CU1612">
        <f t="shared" si="997"/>
        <v>0</v>
      </c>
      <c r="CV1612">
        <f t="shared" si="998"/>
        <v>98.645250000000019</v>
      </c>
      <c r="CW1612">
        <f t="shared" si="999"/>
        <v>0</v>
      </c>
      <c r="CX1612">
        <f t="shared" si="1000"/>
        <v>0</v>
      </c>
      <c r="CY1612">
        <f t="shared" si="1001"/>
        <v>5564.2129000000004</v>
      </c>
      <c r="CZ1612">
        <f t="shared" si="1002"/>
        <v>2497.3238999999999</v>
      </c>
      <c r="DB1612">
        <v>136</v>
      </c>
      <c r="DC1612" t="s">
        <v>3</v>
      </c>
      <c r="DD1612" t="s">
        <v>3</v>
      </c>
      <c r="DE1612" t="s">
        <v>23</v>
      </c>
      <c r="DF1612" t="s">
        <v>23</v>
      </c>
      <c r="DG1612" t="s">
        <v>23</v>
      </c>
      <c r="DH1612" t="s">
        <v>3</v>
      </c>
      <c r="DI1612" t="s">
        <v>23</v>
      </c>
      <c r="DJ1612" t="s">
        <v>23</v>
      </c>
      <c r="DK1612" t="s">
        <v>3</v>
      </c>
      <c r="DL1612" t="s">
        <v>3</v>
      </c>
      <c r="DM1612" t="s">
        <v>3</v>
      </c>
      <c r="DN1612">
        <v>138</v>
      </c>
      <c r="DO1612">
        <v>70</v>
      </c>
      <c r="DP1612">
        <v>1.087</v>
      </c>
      <c r="DQ1612">
        <v>1.0029999999999999</v>
      </c>
      <c r="DU1612">
        <v>1010</v>
      </c>
      <c r="DV1612" t="s">
        <v>456</v>
      </c>
      <c r="DW1612" t="s">
        <v>456</v>
      </c>
      <c r="DX1612">
        <v>100</v>
      </c>
      <c r="DZ1612" t="s">
        <v>3</v>
      </c>
      <c r="EA1612" t="s">
        <v>3</v>
      </c>
      <c r="EB1612" t="s">
        <v>3</v>
      </c>
      <c r="EC1612" t="s">
        <v>3</v>
      </c>
      <c r="EE1612">
        <v>65731357</v>
      </c>
      <c r="EF1612">
        <v>30</v>
      </c>
      <c r="EG1612" t="s">
        <v>24</v>
      </c>
      <c r="EH1612">
        <v>0</v>
      </c>
      <c r="EI1612" t="s">
        <v>3</v>
      </c>
      <c r="EJ1612">
        <v>1</v>
      </c>
      <c r="EK1612">
        <v>55</v>
      </c>
      <c r="EL1612" t="s">
        <v>506</v>
      </c>
      <c r="EM1612" t="s">
        <v>507</v>
      </c>
      <c r="EO1612" t="s">
        <v>27</v>
      </c>
      <c r="EQ1612">
        <v>0</v>
      </c>
      <c r="ER1612">
        <v>1638.12</v>
      </c>
      <c r="ES1612">
        <v>0</v>
      </c>
      <c r="ET1612">
        <v>680.3</v>
      </c>
      <c r="EU1612">
        <v>79.98</v>
      </c>
      <c r="EV1612">
        <v>957.82</v>
      </c>
      <c r="EW1612">
        <v>82.5</v>
      </c>
      <c r="EX1612">
        <v>0</v>
      </c>
      <c r="EY1612">
        <v>0</v>
      </c>
      <c r="FQ1612">
        <v>0</v>
      </c>
      <c r="FR1612">
        <v>0</v>
      </c>
      <c r="FS1612">
        <v>0</v>
      </c>
      <c r="FX1612">
        <v>138</v>
      </c>
      <c r="FY1612">
        <v>70</v>
      </c>
      <c r="GA1612" t="s">
        <v>3</v>
      </c>
      <c r="GD1612">
        <v>0</v>
      </c>
      <c r="GF1612">
        <v>1261597507</v>
      </c>
      <c r="GG1612">
        <v>2</v>
      </c>
      <c r="GH1612">
        <v>1</v>
      </c>
      <c r="GI1612">
        <v>2</v>
      </c>
      <c r="GJ1612">
        <v>0</v>
      </c>
      <c r="GK1612">
        <f>ROUND(R1612*(R12)/100,2)</f>
        <v>585.30999999999995</v>
      </c>
      <c r="GL1612">
        <f t="shared" si="1003"/>
        <v>0</v>
      </c>
      <c r="GM1612">
        <f t="shared" si="1004"/>
        <v>13960.56</v>
      </c>
      <c r="GN1612">
        <f t="shared" si="1005"/>
        <v>13960.56</v>
      </c>
      <c r="GO1612">
        <f t="shared" si="1006"/>
        <v>0</v>
      </c>
      <c r="GP1612">
        <f t="shared" si="1007"/>
        <v>0</v>
      </c>
      <c r="GR1612">
        <v>0</v>
      </c>
      <c r="GS1612">
        <v>3</v>
      </c>
      <c r="GT1612">
        <v>0</v>
      </c>
      <c r="GU1612" t="s">
        <v>3</v>
      </c>
      <c r="GV1612">
        <f t="shared" si="1008"/>
        <v>0</v>
      </c>
      <c r="GW1612">
        <v>1</v>
      </c>
      <c r="GX1612">
        <f t="shared" si="1009"/>
        <v>0</v>
      </c>
      <c r="HA1612">
        <v>0</v>
      </c>
      <c r="HB1612">
        <v>0</v>
      </c>
      <c r="HC1612">
        <f t="shared" si="1010"/>
        <v>0</v>
      </c>
      <c r="HE1612" t="s">
        <v>3</v>
      </c>
      <c r="HF1612" t="s">
        <v>3</v>
      </c>
      <c r="HM1612" t="s">
        <v>3</v>
      </c>
      <c r="HN1612" t="s">
        <v>3</v>
      </c>
      <c r="HO1612" t="s">
        <v>3</v>
      </c>
      <c r="HP1612" t="s">
        <v>3</v>
      </c>
      <c r="HQ1612" t="s">
        <v>3</v>
      </c>
      <c r="HS1612">
        <v>0</v>
      </c>
      <c r="IK1612">
        <v>0</v>
      </c>
    </row>
    <row r="1613" spans="1:245" x14ac:dyDescent="0.2">
      <c r="A1613">
        <v>17</v>
      </c>
      <c r="B1613">
        <v>1</v>
      </c>
      <c r="E1613" t="s">
        <v>125</v>
      </c>
      <c r="F1613" t="s">
        <v>508</v>
      </c>
      <c r="G1613" t="s">
        <v>509</v>
      </c>
      <c r="H1613" t="s">
        <v>58</v>
      </c>
      <c r="I1613">
        <f>ROUND(0.206*8,9)</f>
        <v>1.6479999999999999</v>
      </c>
      <c r="J1613">
        <v>0</v>
      </c>
      <c r="K1613">
        <f>ROUND(0.206*8,9)</f>
        <v>1.6479999999999999</v>
      </c>
      <c r="O1613">
        <f t="shared" si="977"/>
        <v>2035</v>
      </c>
      <c r="P1613">
        <f t="shared" si="978"/>
        <v>2035</v>
      </c>
      <c r="Q1613">
        <f>(ROUND((ROUND(((ET1613)*AV1613*I1613),2)*BB1613),2)+ROUND((ROUND(((AE1613-(EU1613))*AV1613*I1613),2)*BS1613),2))</f>
        <v>0</v>
      </c>
      <c r="R1613">
        <f t="shared" si="979"/>
        <v>0</v>
      </c>
      <c r="S1613">
        <f t="shared" si="980"/>
        <v>0</v>
      </c>
      <c r="T1613">
        <f t="shared" si="981"/>
        <v>0</v>
      </c>
      <c r="U1613">
        <f t="shared" si="982"/>
        <v>0</v>
      </c>
      <c r="V1613">
        <f t="shared" si="983"/>
        <v>0</v>
      </c>
      <c r="W1613">
        <f t="shared" si="984"/>
        <v>0</v>
      </c>
      <c r="X1613">
        <f t="shared" si="985"/>
        <v>0</v>
      </c>
      <c r="Y1613">
        <f t="shared" si="986"/>
        <v>0</v>
      </c>
      <c r="AA1613">
        <v>62853509</v>
      </c>
      <c r="AB1613">
        <f t="shared" si="987"/>
        <v>68.370999999999995</v>
      </c>
      <c r="AC1613">
        <f>ROUND(((ES1613*0.1)),6)</f>
        <v>68.370999999999995</v>
      </c>
      <c r="AD1613">
        <f>ROUND((((ET1613)-(EU1613))+AE1613),6)</f>
        <v>0</v>
      </c>
      <c r="AE1613">
        <f>ROUND((EU1613),6)</f>
        <v>0</v>
      </c>
      <c r="AF1613">
        <f>ROUND((EV1613),6)</f>
        <v>0</v>
      </c>
      <c r="AG1613">
        <f t="shared" si="990"/>
        <v>0</v>
      </c>
      <c r="AH1613">
        <f>(EW1613)</f>
        <v>0</v>
      </c>
      <c r="AI1613">
        <f>(EX1613)</f>
        <v>0</v>
      </c>
      <c r="AJ1613">
        <f t="shared" si="992"/>
        <v>0</v>
      </c>
      <c r="AK1613">
        <v>683.71</v>
      </c>
      <c r="AL1613">
        <v>683.71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  <c r="AS1613">
        <v>0</v>
      </c>
      <c r="AT1613">
        <v>0</v>
      </c>
      <c r="AU1613">
        <v>0</v>
      </c>
      <c r="AV1613">
        <v>1</v>
      </c>
      <c r="AW1613">
        <v>1</v>
      </c>
      <c r="AZ1613">
        <v>1</v>
      </c>
      <c r="BA1613">
        <v>1</v>
      </c>
      <c r="BB1613">
        <v>1</v>
      </c>
      <c r="BC1613">
        <v>18.059999999999999</v>
      </c>
      <c r="BD1613" t="s">
        <v>3</v>
      </c>
      <c r="BE1613" t="s">
        <v>3</v>
      </c>
      <c r="BF1613" t="s">
        <v>3</v>
      </c>
      <c r="BG1613" t="s">
        <v>3</v>
      </c>
      <c r="BH1613">
        <v>3</v>
      </c>
      <c r="BI1613">
        <v>1</v>
      </c>
      <c r="BJ1613" t="s">
        <v>510</v>
      </c>
      <c r="BM1613">
        <v>1617</v>
      </c>
      <c r="BN1613">
        <v>0</v>
      </c>
      <c r="BO1613" t="s">
        <v>508</v>
      </c>
      <c r="BP1613">
        <v>1</v>
      </c>
      <c r="BQ1613">
        <v>200</v>
      </c>
      <c r="BR1613">
        <v>0</v>
      </c>
      <c r="BS1613">
        <v>1</v>
      </c>
      <c r="BT1613">
        <v>1</v>
      </c>
      <c r="BU1613">
        <v>1</v>
      </c>
      <c r="BV1613">
        <v>1</v>
      </c>
      <c r="BW1613">
        <v>1</v>
      </c>
      <c r="BX1613">
        <v>1</v>
      </c>
      <c r="BY1613" t="s">
        <v>3</v>
      </c>
      <c r="BZ1613">
        <v>0</v>
      </c>
      <c r="CA1613">
        <v>0</v>
      </c>
      <c r="CB1613" t="s">
        <v>3</v>
      </c>
      <c r="CE1613">
        <v>30</v>
      </c>
      <c r="CF1613">
        <v>0</v>
      </c>
      <c r="CG1613">
        <v>0</v>
      </c>
      <c r="CM1613">
        <v>0</v>
      </c>
      <c r="CN1613" t="s">
        <v>3</v>
      </c>
      <c r="CO1613">
        <v>0</v>
      </c>
      <c r="CP1613">
        <f t="shared" si="993"/>
        <v>2035</v>
      </c>
      <c r="CQ1613">
        <f t="shared" si="994"/>
        <v>1234.76</v>
      </c>
      <c r="CR1613">
        <f>(ROUND((ROUND(((ET1613)*AV1613*1),2)*BB1613),2)+ROUND((ROUND(((AE1613-(EU1613))*AV1613*1),2)*BS1613),2))</f>
        <v>0</v>
      </c>
      <c r="CS1613">
        <f t="shared" si="995"/>
        <v>0</v>
      </c>
      <c r="CT1613">
        <f t="shared" si="996"/>
        <v>0</v>
      </c>
      <c r="CU1613">
        <f t="shared" si="997"/>
        <v>0</v>
      </c>
      <c r="CV1613">
        <f t="shared" si="998"/>
        <v>0</v>
      </c>
      <c r="CW1613">
        <f t="shared" si="999"/>
        <v>0</v>
      </c>
      <c r="CX1613">
        <f t="shared" si="1000"/>
        <v>0</v>
      </c>
      <c r="CY1613">
        <f t="shared" si="1001"/>
        <v>0</v>
      </c>
      <c r="CZ1613">
        <f t="shared" si="1002"/>
        <v>0</v>
      </c>
      <c r="DC1613" t="s">
        <v>3</v>
      </c>
      <c r="DD1613" t="s">
        <v>511</v>
      </c>
      <c r="DE1613" t="s">
        <v>3</v>
      </c>
      <c r="DF1613" t="s">
        <v>3</v>
      </c>
      <c r="DG1613" t="s">
        <v>3</v>
      </c>
      <c r="DH1613" t="s">
        <v>3</v>
      </c>
      <c r="DI1613" t="s">
        <v>3</v>
      </c>
      <c r="DJ1613" t="s">
        <v>3</v>
      </c>
      <c r="DK1613" t="s">
        <v>3</v>
      </c>
      <c r="DL1613" t="s">
        <v>3</v>
      </c>
      <c r="DM1613" t="s">
        <v>3</v>
      </c>
      <c r="DN1613">
        <v>0</v>
      </c>
      <c r="DO1613">
        <v>0</v>
      </c>
      <c r="DP1613">
        <v>1</v>
      </c>
      <c r="DQ1613">
        <v>1</v>
      </c>
      <c r="DU1613">
        <v>1007</v>
      </c>
      <c r="DV1613" t="s">
        <v>58</v>
      </c>
      <c r="DW1613" t="s">
        <v>58</v>
      </c>
      <c r="DX1613">
        <v>1</v>
      </c>
      <c r="DZ1613" t="s">
        <v>3</v>
      </c>
      <c r="EA1613" t="s">
        <v>3</v>
      </c>
      <c r="EB1613" t="s">
        <v>3</v>
      </c>
      <c r="EC1613" t="s">
        <v>3</v>
      </c>
      <c r="EE1613">
        <v>65732919</v>
      </c>
      <c r="EF1613">
        <v>200</v>
      </c>
      <c r="EG1613" t="s">
        <v>60</v>
      </c>
      <c r="EH1613">
        <v>0</v>
      </c>
      <c r="EI1613" t="s">
        <v>3</v>
      </c>
      <c r="EJ1613">
        <v>1</v>
      </c>
      <c r="EK1613">
        <v>1617</v>
      </c>
      <c r="EL1613" t="s">
        <v>61</v>
      </c>
      <c r="EM1613" t="s">
        <v>62</v>
      </c>
      <c r="EO1613" t="s">
        <v>3</v>
      </c>
      <c r="EQ1613">
        <v>0</v>
      </c>
      <c r="ER1613">
        <v>683.71</v>
      </c>
      <c r="ES1613">
        <v>683.71</v>
      </c>
      <c r="ET1613">
        <v>0</v>
      </c>
      <c r="EU1613">
        <v>0</v>
      </c>
      <c r="EV1613">
        <v>0</v>
      </c>
      <c r="EW1613">
        <v>0</v>
      </c>
      <c r="EX1613">
        <v>0</v>
      </c>
      <c r="EY1613">
        <v>0</v>
      </c>
      <c r="FQ1613">
        <v>0</v>
      </c>
      <c r="FR1613">
        <v>0</v>
      </c>
      <c r="FS1613">
        <v>0</v>
      </c>
      <c r="FX1613">
        <v>0</v>
      </c>
      <c r="FY1613">
        <v>0</v>
      </c>
      <c r="GA1613" t="s">
        <v>3</v>
      </c>
      <c r="GD1613">
        <v>0</v>
      </c>
      <c r="GF1613">
        <v>-1617648958</v>
      </c>
      <c r="GG1613">
        <v>2</v>
      </c>
      <c r="GH1613">
        <v>1</v>
      </c>
      <c r="GI1613">
        <v>2</v>
      </c>
      <c r="GJ1613">
        <v>0</v>
      </c>
      <c r="GK1613">
        <f>ROUND(R1613*(R12)/100,2)</f>
        <v>0</v>
      </c>
      <c r="GL1613">
        <f t="shared" si="1003"/>
        <v>0</v>
      </c>
      <c r="GM1613">
        <f t="shared" si="1004"/>
        <v>2035</v>
      </c>
      <c r="GN1613">
        <f t="shared" si="1005"/>
        <v>2035</v>
      </c>
      <c r="GO1613">
        <f t="shared" si="1006"/>
        <v>0</v>
      </c>
      <c r="GP1613">
        <f t="shared" si="1007"/>
        <v>0</v>
      </c>
      <c r="GR1613">
        <v>0</v>
      </c>
      <c r="GS1613">
        <v>0</v>
      </c>
      <c r="GT1613">
        <v>0</v>
      </c>
      <c r="GU1613" t="s">
        <v>3</v>
      </c>
      <c r="GV1613">
        <f t="shared" si="1008"/>
        <v>0</v>
      </c>
      <c r="GW1613">
        <v>1</v>
      </c>
      <c r="GX1613">
        <f t="shared" si="1009"/>
        <v>0</v>
      </c>
      <c r="HA1613">
        <v>0</v>
      </c>
      <c r="HB1613">
        <v>0</v>
      </c>
      <c r="HC1613">
        <f t="shared" si="1010"/>
        <v>0</v>
      </c>
      <c r="HE1613" t="s">
        <v>3</v>
      </c>
      <c r="HF1613" t="s">
        <v>3</v>
      </c>
      <c r="HM1613" t="s">
        <v>3</v>
      </c>
      <c r="HN1613" t="s">
        <v>3</v>
      </c>
      <c r="HO1613" t="s">
        <v>3</v>
      </c>
      <c r="HP1613" t="s">
        <v>3</v>
      </c>
      <c r="HQ1613" t="s">
        <v>3</v>
      </c>
      <c r="HS1613">
        <v>0</v>
      </c>
      <c r="IK1613">
        <v>0</v>
      </c>
    </row>
    <row r="1614" spans="1:245" x14ac:dyDescent="0.2">
      <c r="A1614">
        <v>17</v>
      </c>
      <c r="B1614">
        <v>1</v>
      </c>
      <c r="E1614" t="s">
        <v>133</v>
      </c>
      <c r="F1614" t="s">
        <v>512</v>
      </c>
      <c r="G1614" t="s">
        <v>513</v>
      </c>
      <c r="H1614" t="s">
        <v>456</v>
      </c>
      <c r="I1614">
        <f>ROUND(2/100,9)</f>
        <v>0.02</v>
      </c>
      <c r="J1614">
        <v>0</v>
      </c>
      <c r="K1614">
        <f>ROUND(2/100,9)</f>
        <v>0.02</v>
      </c>
      <c r="O1614">
        <f t="shared" si="977"/>
        <v>1328.71</v>
      </c>
      <c r="P1614">
        <f t="shared" si="978"/>
        <v>0</v>
      </c>
      <c r="Q1614">
        <f>(ROUND((ROUND((((ET1614*1.1))*AV1614*I1614),2)*BB1614),2)+ROUND((ROUND(((AE1614-((EU1614*1.1)))*AV1614*I1614),2)*BS1614),2))</f>
        <v>233.15</v>
      </c>
      <c r="R1614">
        <f t="shared" si="979"/>
        <v>91.34</v>
      </c>
      <c r="S1614">
        <f t="shared" si="980"/>
        <v>1095.56</v>
      </c>
      <c r="T1614">
        <f t="shared" si="981"/>
        <v>0</v>
      </c>
      <c r="U1614">
        <f t="shared" si="982"/>
        <v>1.9729050000000004</v>
      </c>
      <c r="V1614">
        <f t="shared" si="983"/>
        <v>0</v>
      </c>
      <c r="W1614">
        <f t="shared" si="984"/>
        <v>0</v>
      </c>
      <c r="X1614">
        <f t="shared" si="985"/>
        <v>1391.36</v>
      </c>
      <c r="Y1614">
        <f t="shared" si="986"/>
        <v>624.47</v>
      </c>
      <c r="AA1614">
        <v>62853509</v>
      </c>
      <c r="AB1614">
        <f t="shared" si="987"/>
        <v>1801.932</v>
      </c>
      <c r="AC1614">
        <f>ROUND((ES1614),6)</f>
        <v>0</v>
      </c>
      <c r="AD1614">
        <f>ROUND(((((ET1614*1.1))-((EU1614*1.1)))+AE1614),6)</f>
        <v>748.33</v>
      </c>
      <c r="AE1614">
        <f>ROUND(((EU1614*1.1)),6)</f>
        <v>87.977999999999994</v>
      </c>
      <c r="AF1614">
        <f>ROUND(((EV1614*1.1)),6)</f>
        <v>1053.6020000000001</v>
      </c>
      <c r="AG1614">
        <f t="shared" si="990"/>
        <v>0</v>
      </c>
      <c r="AH1614">
        <f>((EW1614*1.1))</f>
        <v>90.750000000000014</v>
      </c>
      <c r="AI1614">
        <f>((EX1614*1.1))</f>
        <v>0</v>
      </c>
      <c r="AJ1614">
        <f t="shared" si="992"/>
        <v>0</v>
      </c>
      <c r="AK1614">
        <v>1638.12</v>
      </c>
      <c r="AL1614">
        <v>0</v>
      </c>
      <c r="AM1614">
        <v>680.3</v>
      </c>
      <c r="AN1614">
        <v>79.98</v>
      </c>
      <c r="AO1614">
        <v>957.82</v>
      </c>
      <c r="AP1614">
        <v>0</v>
      </c>
      <c r="AQ1614">
        <v>82.5</v>
      </c>
      <c r="AR1614">
        <v>0</v>
      </c>
      <c r="AS1614">
        <v>0</v>
      </c>
      <c r="AT1614">
        <v>127</v>
      </c>
      <c r="AU1614">
        <v>57</v>
      </c>
      <c r="AV1614">
        <v>1.087</v>
      </c>
      <c r="AW1614">
        <v>1.0029999999999999</v>
      </c>
      <c r="AZ1614">
        <v>1</v>
      </c>
      <c r="BA1614">
        <v>47.82</v>
      </c>
      <c r="BB1614">
        <v>14.33</v>
      </c>
      <c r="BC1614">
        <v>1</v>
      </c>
      <c r="BD1614" t="s">
        <v>3</v>
      </c>
      <c r="BE1614" t="s">
        <v>3</v>
      </c>
      <c r="BF1614" t="s">
        <v>3</v>
      </c>
      <c r="BG1614" t="s">
        <v>3</v>
      </c>
      <c r="BH1614">
        <v>0</v>
      </c>
      <c r="BI1614">
        <v>1</v>
      </c>
      <c r="BJ1614" t="s">
        <v>514</v>
      </c>
      <c r="BM1614">
        <v>55</v>
      </c>
      <c r="BN1614">
        <v>0</v>
      </c>
      <c r="BO1614" t="s">
        <v>512</v>
      </c>
      <c r="BP1614">
        <v>1</v>
      </c>
      <c r="BQ1614">
        <v>30</v>
      </c>
      <c r="BR1614">
        <v>0</v>
      </c>
      <c r="BS1614">
        <v>47.82</v>
      </c>
      <c r="BT1614">
        <v>1</v>
      </c>
      <c r="BU1614">
        <v>1</v>
      </c>
      <c r="BV1614">
        <v>1</v>
      </c>
      <c r="BW1614">
        <v>1</v>
      </c>
      <c r="BX1614">
        <v>1</v>
      </c>
      <c r="BY1614" t="s">
        <v>3</v>
      </c>
      <c r="BZ1614">
        <v>127</v>
      </c>
      <c r="CA1614">
        <v>57</v>
      </c>
      <c r="CB1614" t="s">
        <v>3</v>
      </c>
      <c r="CE1614">
        <v>30</v>
      </c>
      <c r="CF1614">
        <v>0</v>
      </c>
      <c r="CG1614">
        <v>0</v>
      </c>
      <c r="CM1614">
        <v>0</v>
      </c>
      <c r="CN1614" t="s">
        <v>1200</v>
      </c>
      <c r="CO1614">
        <v>0</v>
      </c>
      <c r="CP1614">
        <f t="shared" si="993"/>
        <v>1328.71</v>
      </c>
      <c r="CQ1614">
        <f t="shared" si="994"/>
        <v>0</v>
      </c>
      <c r="CR1614">
        <f>(ROUND((ROUND((((ET1614*1.1))*AV1614*1),2)*BB1614),2)+ROUND((ROUND(((AE1614-((EU1614*1.1)))*AV1614*1),2)*BS1614),2))</f>
        <v>11656.45</v>
      </c>
      <c r="CS1614">
        <f t="shared" si="995"/>
        <v>4573.03</v>
      </c>
      <c r="CT1614">
        <f t="shared" si="996"/>
        <v>54766.81</v>
      </c>
      <c r="CU1614">
        <f t="shared" si="997"/>
        <v>0</v>
      </c>
      <c r="CV1614">
        <f t="shared" si="998"/>
        <v>98.645250000000019</v>
      </c>
      <c r="CW1614">
        <f t="shared" si="999"/>
        <v>0</v>
      </c>
      <c r="CX1614">
        <f t="shared" si="1000"/>
        <v>0</v>
      </c>
      <c r="CY1614">
        <f t="shared" si="1001"/>
        <v>1391.3612000000001</v>
      </c>
      <c r="CZ1614">
        <f t="shared" si="1002"/>
        <v>624.46919999999989</v>
      </c>
      <c r="DB1614">
        <v>137</v>
      </c>
      <c r="DC1614" t="s">
        <v>3</v>
      </c>
      <c r="DD1614" t="s">
        <v>3</v>
      </c>
      <c r="DE1614" t="s">
        <v>23</v>
      </c>
      <c r="DF1614" t="s">
        <v>23</v>
      </c>
      <c r="DG1614" t="s">
        <v>23</v>
      </c>
      <c r="DH1614" t="s">
        <v>3</v>
      </c>
      <c r="DI1614" t="s">
        <v>23</v>
      </c>
      <c r="DJ1614" t="s">
        <v>23</v>
      </c>
      <c r="DK1614" t="s">
        <v>3</v>
      </c>
      <c r="DL1614" t="s">
        <v>3</v>
      </c>
      <c r="DM1614" t="s">
        <v>3</v>
      </c>
      <c r="DN1614">
        <v>138</v>
      </c>
      <c r="DO1614">
        <v>70</v>
      </c>
      <c r="DP1614">
        <v>1.087</v>
      </c>
      <c r="DQ1614">
        <v>1.0029999999999999</v>
      </c>
      <c r="DU1614">
        <v>1010</v>
      </c>
      <c r="DV1614" t="s">
        <v>456</v>
      </c>
      <c r="DW1614" t="s">
        <v>456</v>
      </c>
      <c r="DX1614">
        <v>100</v>
      </c>
      <c r="DZ1614" t="s">
        <v>3</v>
      </c>
      <c r="EA1614" t="s">
        <v>3</v>
      </c>
      <c r="EB1614" t="s">
        <v>3</v>
      </c>
      <c r="EC1614" t="s">
        <v>3</v>
      </c>
      <c r="EE1614">
        <v>65731357</v>
      </c>
      <c r="EF1614">
        <v>30</v>
      </c>
      <c r="EG1614" t="s">
        <v>24</v>
      </c>
      <c r="EH1614">
        <v>0</v>
      </c>
      <c r="EI1614" t="s">
        <v>3</v>
      </c>
      <c r="EJ1614">
        <v>1</v>
      </c>
      <c r="EK1614">
        <v>55</v>
      </c>
      <c r="EL1614" t="s">
        <v>506</v>
      </c>
      <c r="EM1614" t="s">
        <v>507</v>
      </c>
      <c r="EO1614" t="s">
        <v>27</v>
      </c>
      <c r="EQ1614">
        <v>0</v>
      </c>
      <c r="ER1614">
        <v>1638.12</v>
      </c>
      <c r="ES1614">
        <v>0</v>
      </c>
      <c r="ET1614">
        <v>680.3</v>
      </c>
      <c r="EU1614">
        <v>79.98</v>
      </c>
      <c r="EV1614">
        <v>957.82</v>
      </c>
      <c r="EW1614">
        <v>82.5</v>
      </c>
      <c r="EX1614">
        <v>0</v>
      </c>
      <c r="EY1614">
        <v>0</v>
      </c>
      <c r="FQ1614">
        <v>0</v>
      </c>
      <c r="FR1614">
        <v>0</v>
      </c>
      <c r="FS1614">
        <v>0</v>
      </c>
      <c r="FX1614">
        <v>138</v>
      </c>
      <c r="FY1614">
        <v>70</v>
      </c>
      <c r="GA1614" t="s">
        <v>3</v>
      </c>
      <c r="GD1614">
        <v>0</v>
      </c>
      <c r="GF1614">
        <v>1261597507</v>
      </c>
      <c r="GG1614">
        <v>2</v>
      </c>
      <c r="GH1614">
        <v>1</v>
      </c>
      <c r="GI1614">
        <v>2</v>
      </c>
      <c r="GJ1614">
        <v>0</v>
      </c>
      <c r="GK1614">
        <f>ROUND(R1614*(R12)/100,2)</f>
        <v>146.13999999999999</v>
      </c>
      <c r="GL1614">
        <f t="shared" si="1003"/>
        <v>0</v>
      </c>
      <c r="GM1614">
        <f t="shared" si="1004"/>
        <v>3490.68</v>
      </c>
      <c r="GN1614">
        <f t="shared" si="1005"/>
        <v>3490.68</v>
      </c>
      <c r="GO1614">
        <f t="shared" si="1006"/>
        <v>0</v>
      </c>
      <c r="GP1614">
        <f t="shared" si="1007"/>
        <v>0</v>
      </c>
      <c r="GR1614">
        <v>0</v>
      </c>
      <c r="GS1614">
        <v>3</v>
      </c>
      <c r="GT1614">
        <v>0</v>
      </c>
      <c r="GU1614" t="s">
        <v>3</v>
      </c>
      <c r="GV1614">
        <f t="shared" si="1008"/>
        <v>0</v>
      </c>
      <c r="GW1614">
        <v>1</v>
      </c>
      <c r="GX1614">
        <f t="shared" si="1009"/>
        <v>0</v>
      </c>
      <c r="HA1614">
        <v>0</v>
      </c>
      <c r="HB1614">
        <v>0</v>
      </c>
      <c r="HC1614">
        <f t="shared" si="1010"/>
        <v>0</v>
      </c>
      <c r="HE1614" t="s">
        <v>3</v>
      </c>
      <c r="HF1614" t="s">
        <v>3</v>
      </c>
      <c r="HM1614" t="s">
        <v>3</v>
      </c>
      <c r="HN1614" t="s">
        <v>3</v>
      </c>
      <c r="HO1614" t="s">
        <v>3</v>
      </c>
      <c r="HP1614" t="s">
        <v>3</v>
      </c>
      <c r="HQ1614" t="s">
        <v>3</v>
      </c>
      <c r="HS1614">
        <v>0</v>
      </c>
      <c r="IK1614">
        <v>0</v>
      </c>
    </row>
    <row r="1615" spans="1:245" x14ac:dyDescent="0.2">
      <c r="A1615">
        <v>17</v>
      </c>
      <c r="B1615">
        <v>1</v>
      </c>
      <c r="E1615" t="s">
        <v>137</v>
      </c>
      <c r="F1615" t="s">
        <v>508</v>
      </c>
      <c r="G1615" t="s">
        <v>509</v>
      </c>
      <c r="H1615" t="s">
        <v>58</v>
      </c>
      <c r="I1615">
        <f>ROUND(0.406*2,9)</f>
        <v>0.81200000000000006</v>
      </c>
      <c r="J1615">
        <v>0</v>
      </c>
      <c r="K1615">
        <f>ROUND(0.406*2,9)</f>
        <v>0.81200000000000006</v>
      </c>
      <c r="O1615">
        <f t="shared" si="977"/>
        <v>1002.69</v>
      </c>
      <c r="P1615">
        <f t="shared" si="978"/>
        <v>1002.69</v>
      </c>
      <c r="Q1615">
        <f>(ROUND((ROUND(((ET1615)*AV1615*I1615),2)*BB1615),2)+ROUND((ROUND(((AE1615-(EU1615))*AV1615*I1615),2)*BS1615),2))</f>
        <v>0</v>
      </c>
      <c r="R1615">
        <f t="shared" si="979"/>
        <v>0</v>
      </c>
      <c r="S1615">
        <f t="shared" si="980"/>
        <v>0</v>
      </c>
      <c r="T1615">
        <f t="shared" si="981"/>
        <v>0</v>
      </c>
      <c r="U1615">
        <f t="shared" si="982"/>
        <v>0</v>
      </c>
      <c r="V1615">
        <f t="shared" si="983"/>
        <v>0</v>
      </c>
      <c r="W1615">
        <f t="shared" si="984"/>
        <v>0</v>
      </c>
      <c r="X1615">
        <f t="shared" si="985"/>
        <v>0</v>
      </c>
      <c r="Y1615">
        <f t="shared" si="986"/>
        <v>0</v>
      </c>
      <c r="AA1615">
        <v>62853509</v>
      </c>
      <c r="AB1615">
        <f t="shared" si="987"/>
        <v>68.370999999999995</v>
      </c>
      <c r="AC1615">
        <f>ROUND(((ES1615*0.1)),6)</f>
        <v>68.370999999999995</v>
      </c>
      <c r="AD1615">
        <f>ROUND((((ET1615)-(EU1615))+AE1615),6)</f>
        <v>0</v>
      </c>
      <c r="AE1615">
        <f>ROUND((EU1615),6)</f>
        <v>0</v>
      </c>
      <c r="AF1615">
        <f>ROUND((EV1615),6)</f>
        <v>0</v>
      </c>
      <c r="AG1615">
        <f t="shared" si="990"/>
        <v>0</v>
      </c>
      <c r="AH1615">
        <f>(EW1615)</f>
        <v>0</v>
      </c>
      <c r="AI1615">
        <f>(EX1615)</f>
        <v>0</v>
      </c>
      <c r="AJ1615">
        <f t="shared" si="992"/>
        <v>0</v>
      </c>
      <c r="AK1615">
        <v>683.71</v>
      </c>
      <c r="AL1615">
        <v>683.71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  <c r="AS1615">
        <v>0</v>
      </c>
      <c r="AT1615">
        <v>0</v>
      </c>
      <c r="AU1615">
        <v>0</v>
      </c>
      <c r="AV1615">
        <v>1</v>
      </c>
      <c r="AW1615">
        <v>1</v>
      </c>
      <c r="AZ1615">
        <v>1</v>
      </c>
      <c r="BA1615">
        <v>1</v>
      </c>
      <c r="BB1615">
        <v>1</v>
      </c>
      <c r="BC1615">
        <v>18.059999999999999</v>
      </c>
      <c r="BD1615" t="s">
        <v>3</v>
      </c>
      <c r="BE1615" t="s">
        <v>3</v>
      </c>
      <c r="BF1615" t="s">
        <v>3</v>
      </c>
      <c r="BG1615" t="s">
        <v>3</v>
      </c>
      <c r="BH1615">
        <v>3</v>
      </c>
      <c r="BI1615">
        <v>1</v>
      </c>
      <c r="BJ1615" t="s">
        <v>510</v>
      </c>
      <c r="BM1615">
        <v>1617</v>
      </c>
      <c r="BN1615">
        <v>0</v>
      </c>
      <c r="BO1615" t="s">
        <v>508</v>
      </c>
      <c r="BP1615">
        <v>1</v>
      </c>
      <c r="BQ1615">
        <v>200</v>
      </c>
      <c r="BR1615">
        <v>0</v>
      </c>
      <c r="BS1615">
        <v>1</v>
      </c>
      <c r="BT1615">
        <v>1</v>
      </c>
      <c r="BU1615">
        <v>1</v>
      </c>
      <c r="BV1615">
        <v>1</v>
      </c>
      <c r="BW1615">
        <v>1</v>
      </c>
      <c r="BX1615">
        <v>1</v>
      </c>
      <c r="BY1615" t="s">
        <v>3</v>
      </c>
      <c r="BZ1615">
        <v>0</v>
      </c>
      <c r="CA1615">
        <v>0</v>
      </c>
      <c r="CB1615" t="s">
        <v>3</v>
      </c>
      <c r="CE1615">
        <v>30</v>
      </c>
      <c r="CF1615">
        <v>0</v>
      </c>
      <c r="CG1615">
        <v>0</v>
      </c>
      <c r="CM1615">
        <v>0</v>
      </c>
      <c r="CN1615" t="s">
        <v>3</v>
      </c>
      <c r="CO1615">
        <v>0</v>
      </c>
      <c r="CP1615">
        <f t="shared" si="993"/>
        <v>1002.69</v>
      </c>
      <c r="CQ1615">
        <f t="shared" si="994"/>
        <v>1234.76</v>
      </c>
      <c r="CR1615">
        <f>(ROUND((ROUND(((ET1615)*AV1615*1),2)*BB1615),2)+ROUND((ROUND(((AE1615-(EU1615))*AV1615*1),2)*BS1615),2))</f>
        <v>0</v>
      </c>
      <c r="CS1615">
        <f t="shared" si="995"/>
        <v>0</v>
      </c>
      <c r="CT1615">
        <f t="shared" si="996"/>
        <v>0</v>
      </c>
      <c r="CU1615">
        <f t="shared" si="997"/>
        <v>0</v>
      </c>
      <c r="CV1615">
        <f t="shared" si="998"/>
        <v>0</v>
      </c>
      <c r="CW1615">
        <f t="shared" si="999"/>
        <v>0</v>
      </c>
      <c r="CX1615">
        <f t="shared" si="1000"/>
        <v>0</v>
      </c>
      <c r="CY1615">
        <f t="shared" si="1001"/>
        <v>0</v>
      </c>
      <c r="CZ1615">
        <f t="shared" si="1002"/>
        <v>0</v>
      </c>
      <c r="DC1615" t="s">
        <v>3</v>
      </c>
      <c r="DD1615" t="s">
        <v>511</v>
      </c>
      <c r="DE1615" t="s">
        <v>3</v>
      </c>
      <c r="DF1615" t="s">
        <v>3</v>
      </c>
      <c r="DG1615" t="s">
        <v>3</v>
      </c>
      <c r="DH1615" t="s">
        <v>3</v>
      </c>
      <c r="DI1615" t="s">
        <v>3</v>
      </c>
      <c r="DJ1615" t="s">
        <v>3</v>
      </c>
      <c r="DK1615" t="s">
        <v>3</v>
      </c>
      <c r="DL1615" t="s">
        <v>3</v>
      </c>
      <c r="DM1615" t="s">
        <v>3</v>
      </c>
      <c r="DN1615">
        <v>0</v>
      </c>
      <c r="DO1615">
        <v>0</v>
      </c>
      <c r="DP1615">
        <v>1</v>
      </c>
      <c r="DQ1615">
        <v>1</v>
      </c>
      <c r="DU1615">
        <v>1007</v>
      </c>
      <c r="DV1615" t="s">
        <v>58</v>
      </c>
      <c r="DW1615" t="s">
        <v>58</v>
      </c>
      <c r="DX1615">
        <v>1</v>
      </c>
      <c r="DZ1615" t="s">
        <v>3</v>
      </c>
      <c r="EA1615" t="s">
        <v>3</v>
      </c>
      <c r="EB1615" t="s">
        <v>3</v>
      </c>
      <c r="EC1615" t="s">
        <v>3</v>
      </c>
      <c r="EE1615">
        <v>65732919</v>
      </c>
      <c r="EF1615">
        <v>200</v>
      </c>
      <c r="EG1615" t="s">
        <v>60</v>
      </c>
      <c r="EH1615">
        <v>0</v>
      </c>
      <c r="EI1615" t="s">
        <v>3</v>
      </c>
      <c r="EJ1615">
        <v>1</v>
      </c>
      <c r="EK1615">
        <v>1617</v>
      </c>
      <c r="EL1615" t="s">
        <v>61</v>
      </c>
      <c r="EM1615" t="s">
        <v>62</v>
      </c>
      <c r="EO1615" t="s">
        <v>3</v>
      </c>
      <c r="EQ1615">
        <v>0</v>
      </c>
      <c r="ER1615">
        <v>683.71</v>
      </c>
      <c r="ES1615">
        <v>683.71</v>
      </c>
      <c r="ET1615">
        <v>0</v>
      </c>
      <c r="EU1615">
        <v>0</v>
      </c>
      <c r="EV1615">
        <v>0</v>
      </c>
      <c r="EW1615">
        <v>0</v>
      </c>
      <c r="EX1615">
        <v>0</v>
      </c>
      <c r="EY1615">
        <v>0</v>
      </c>
      <c r="FQ1615">
        <v>0</v>
      </c>
      <c r="FR1615">
        <v>0</v>
      </c>
      <c r="FS1615">
        <v>0</v>
      </c>
      <c r="FX1615">
        <v>0</v>
      </c>
      <c r="FY1615">
        <v>0</v>
      </c>
      <c r="GA1615" t="s">
        <v>3</v>
      </c>
      <c r="GD1615">
        <v>0</v>
      </c>
      <c r="GF1615">
        <v>-1617648958</v>
      </c>
      <c r="GG1615">
        <v>2</v>
      </c>
      <c r="GH1615">
        <v>1</v>
      </c>
      <c r="GI1615">
        <v>2</v>
      </c>
      <c r="GJ1615">
        <v>0</v>
      </c>
      <c r="GK1615">
        <f>ROUND(R1615*(R12)/100,2)</f>
        <v>0</v>
      </c>
      <c r="GL1615">
        <f t="shared" si="1003"/>
        <v>0</v>
      </c>
      <c r="GM1615">
        <f t="shared" si="1004"/>
        <v>1002.69</v>
      </c>
      <c r="GN1615">
        <f t="shared" si="1005"/>
        <v>1002.69</v>
      </c>
      <c r="GO1615">
        <f t="shared" si="1006"/>
        <v>0</v>
      </c>
      <c r="GP1615">
        <f t="shared" si="1007"/>
        <v>0</v>
      </c>
      <c r="GR1615">
        <v>0</v>
      </c>
      <c r="GS1615">
        <v>0</v>
      </c>
      <c r="GT1615">
        <v>0</v>
      </c>
      <c r="GU1615" t="s">
        <v>3</v>
      </c>
      <c r="GV1615">
        <f t="shared" si="1008"/>
        <v>0</v>
      </c>
      <c r="GW1615">
        <v>1</v>
      </c>
      <c r="GX1615">
        <f t="shared" si="1009"/>
        <v>0</v>
      </c>
      <c r="HA1615">
        <v>0</v>
      </c>
      <c r="HB1615">
        <v>0</v>
      </c>
      <c r="HC1615">
        <f t="shared" si="1010"/>
        <v>0</v>
      </c>
      <c r="HE1615" t="s">
        <v>3</v>
      </c>
      <c r="HF1615" t="s">
        <v>3</v>
      </c>
      <c r="HM1615" t="s">
        <v>3</v>
      </c>
      <c r="HN1615" t="s">
        <v>3</v>
      </c>
      <c r="HO1615" t="s">
        <v>3</v>
      </c>
      <c r="HP1615" t="s">
        <v>3</v>
      </c>
      <c r="HQ1615" t="s">
        <v>3</v>
      </c>
      <c r="HS1615">
        <v>0</v>
      </c>
      <c r="IK1615">
        <v>0</v>
      </c>
    </row>
    <row r="1616" spans="1:245" x14ac:dyDescent="0.2">
      <c r="A1616">
        <v>17</v>
      </c>
      <c r="B1616">
        <v>1</v>
      </c>
      <c r="E1616" t="s">
        <v>139</v>
      </c>
      <c r="F1616" t="s">
        <v>557</v>
      </c>
      <c r="G1616" t="s">
        <v>558</v>
      </c>
      <c r="H1616" t="s">
        <v>559</v>
      </c>
      <c r="I1616">
        <v>6.4799999999999996E-2</v>
      </c>
      <c r="J1616">
        <v>0</v>
      </c>
      <c r="K1616">
        <v>6.4799999999999996E-2</v>
      </c>
      <c r="O1616">
        <f t="shared" si="977"/>
        <v>17511.57</v>
      </c>
      <c r="P1616">
        <f t="shared" si="978"/>
        <v>11656.49</v>
      </c>
      <c r="Q1616">
        <f>(ROUND((ROUND((((ET1616*1.1))*AV1616*I1616),2)*BB1616),2)+ROUND((ROUND(((AE1616-((EU1616*1.1)))*AV1616*I1616),2)*BS1616),2))</f>
        <v>0</v>
      </c>
      <c r="R1616">
        <f t="shared" si="979"/>
        <v>0</v>
      </c>
      <c r="S1616">
        <f t="shared" si="980"/>
        <v>5855.08</v>
      </c>
      <c r="T1616">
        <f t="shared" si="981"/>
        <v>0</v>
      </c>
      <c r="U1616">
        <f t="shared" si="982"/>
        <v>10.952029439999999</v>
      </c>
      <c r="V1616">
        <f t="shared" si="983"/>
        <v>0</v>
      </c>
      <c r="W1616">
        <f t="shared" si="984"/>
        <v>0</v>
      </c>
      <c r="X1616">
        <f t="shared" si="985"/>
        <v>5386.67</v>
      </c>
      <c r="Y1616">
        <f t="shared" si="986"/>
        <v>2400.58</v>
      </c>
      <c r="AA1616">
        <v>62853509</v>
      </c>
      <c r="AB1616">
        <f t="shared" si="987"/>
        <v>21325.052</v>
      </c>
      <c r="AC1616">
        <f t="shared" ref="AC1616:AC1631" si="1011">ROUND((ES1616),6)</f>
        <v>19554.14</v>
      </c>
      <c r="AD1616">
        <f>ROUND(((((ET1616*1.1))-((EU1616*1.1)))+AE1616),6)</f>
        <v>0</v>
      </c>
      <c r="AE1616">
        <f>ROUND(((EU1616*1.1)),6)</f>
        <v>0</v>
      </c>
      <c r="AF1616">
        <f>ROUND(((EV1616*1.1)),6)</f>
        <v>1770.912</v>
      </c>
      <c r="AG1616">
        <f t="shared" si="990"/>
        <v>0</v>
      </c>
      <c r="AH1616">
        <f>((EW1616*1.1))</f>
        <v>158.4</v>
      </c>
      <c r="AI1616">
        <f>((EX1616*1.1))</f>
        <v>0</v>
      </c>
      <c r="AJ1616">
        <f t="shared" si="992"/>
        <v>0</v>
      </c>
      <c r="AK1616">
        <v>21164.06</v>
      </c>
      <c r="AL1616">
        <v>19554.14</v>
      </c>
      <c r="AM1616">
        <v>0</v>
      </c>
      <c r="AN1616">
        <v>0</v>
      </c>
      <c r="AO1616">
        <v>1609.92</v>
      </c>
      <c r="AP1616">
        <v>0</v>
      </c>
      <c r="AQ1616">
        <v>144</v>
      </c>
      <c r="AR1616">
        <v>0</v>
      </c>
      <c r="AS1616">
        <v>0</v>
      </c>
      <c r="AT1616">
        <v>92</v>
      </c>
      <c r="AU1616">
        <v>41</v>
      </c>
      <c r="AV1616">
        <v>1.0669999999999999</v>
      </c>
      <c r="AW1616">
        <v>1.081</v>
      </c>
      <c r="AZ1616">
        <v>1</v>
      </c>
      <c r="BA1616">
        <v>47.82</v>
      </c>
      <c r="BB1616">
        <v>1</v>
      </c>
      <c r="BC1616">
        <v>8.51</v>
      </c>
      <c r="BD1616" t="s">
        <v>3</v>
      </c>
      <c r="BE1616" t="s">
        <v>3</v>
      </c>
      <c r="BF1616" t="s">
        <v>3</v>
      </c>
      <c r="BG1616" t="s">
        <v>3</v>
      </c>
      <c r="BH1616">
        <v>0</v>
      </c>
      <c r="BI1616">
        <v>1</v>
      </c>
      <c r="BJ1616" t="s">
        <v>560</v>
      </c>
      <c r="BM1616">
        <v>242</v>
      </c>
      <c r="BN1616">
        <v>0</v>
      </c>
      <c r="BO1616" t="s">
        <v>557</v>
      </c>
      <c r="BP1616">
        <v>1</v>
      </c>
      <c r="BQ1616">
        <v>30</v>
      </c>
      <c r="BR1616">
        <v>0</v>
      </c>
      <c r="BS1616">
        <v>47.82</v>
      </c>
      <c r="BT1616">
        <v>1</v>
      </c>
      <c r="BU1616">
        <v>1</v>
      </c>
      <c r="BV1616">
        <v>1</v>
      </c>
      <c r="BW1616">
        <v>1</v>
      </c>
      <c r="BX1616">
        <v>1</v>
      </c>
      <c r="BY1616" t="s">
        <v>3</v>
      </c>
      <c r="BZ1616">
        <v>92</v>
      </c>
      <c r="CA1616">
        <v>41</v>
      </c>
      <c r="CB1616" t="s">
        <v>3</v>
      </c>
      <c r="CE1616">
        <v>30</v>
      </c>
      <c r="CF1616">
        <v>0</v>
      </c>
      <c r="CG1616">
        <v>0</v>
      </c>
      <c r="CM1616">
        <v>0</v>
      </c>
      <c r="CN1616" t="s">
        <v>1200</v>
      </c>
      <c r="CO1616">
        <v>0</v>
      </c>
      <c r="CP1616">
        <f t="shared" si="993"/>
        <v>17511.57</v>
      </c>
      <c r="CQ1616">
        <f t="shared" si="994"/>
        <v>179884.64</v>
      </c>
      <c r="CR1616">
        <f>(ROUND((ROUND((((ET1616*1.1))*AV1616*1),2)*BB1616),2)+ROUND((ROUND(((AE1616-((EU1616*1.1)))*AV1616*1),2)*BS1616),2))</f>
        <v>0</v>
      </c>
      <c r="CS1616">
        <f t="shared" si="995"/>
        <v>0</v>
      </c>
      <c r="CT1616">
        <f t="shared" si="996"/>
        <v>90358.76</v>
      </c>
      <c r="CU1616">
        <f t="shared" si="997"/>
        <v>0</v>
      </c>
      <c r="CV1616">
        <f t="shared" si="998"/>
        <v>169.0128</v>
      </c>
      <c r="CW1616">
        <f t="shared" si="999"/>
        <v>0</v>
      </c>
      <c r="CX1616">
        <f t="shared" si="1000"/>
        <v>0</v>
      </c>
      <c r="CY1616">
        <f t="shared" si="1001"/>
        <v>5386.6736000000001</v>
      </c>
      <c r="CZ1616">
        <f t="shared" si="1002"/>
        <v>2400.5827999999997</v>
      </c>
      <c r="DB1616">
        <v>138</v>
      </c>
      <c r="DC1616" t="s">
        <v>3</v>
      </c>
      <c r="DD1616" t="s">
        <v>3</v>
      </c>
      <c r="DE1616" t="s">
        <v>23</v>
      </c>
      <c r="DF1616" t="s">
        <v>23</v>
      </c>
      <c r="DG1616" t="s">
        <v>23</v>
      </c>
      <c r="DH1616" t="s">
        <v>3</v>
      </c>
      <c r="DI1616" t="s">
        <v>23</v>
      </c>
      <c r="DJ1616" t="s">
        <v>23</v>
      </c>
      <c r="DK1616" t="s">
        <v>3</v>
      </c>
      <c r="DL1616" t="s">
        <v>3</v>
      </c>
      <c r="DM1616" t="s">
        <v>3</v>
      </c>
      <c r="DN1616">
        <v>112</v>
      </c>
      <c r="DO1616">
        <v>70</v>
      </c>
      <c r="DP1616">
        <v>1.0669999999999999</v>
      </c>
      <c r="DQ1616">
        <v>1.081</v>
      </c>
      <c r="DU1616">
        <v>1013</v>
      </c>
      <c r="DV1616" t="s">
        <v>559</v>
      </c>
      <c r="DW1616" t="s">
        <v>559</v>
      </c>
      <c r="DX1616">
        <v>1</v>
      </c>
      <c r="DZ1616" t="s">
        <v>3</v>
      </c>
      <c r="EA1616" t="s">
        <v>3</v>
      </c>
      <c r="EB1616" t="s">
        <v>3</v>
      </c>
      <c r="EC1616" t="s">
        <v>3</v>
      </c>
      <c r="EE1616">
        <v>65731544</v>
      </c>
      <c r="EF1616">
        <v>30</v>
      </c>
      <c r="EG1616" t="s">
        <v>24</v>
      </c>
      <c r="EH1616">
        <v>0</v>
      </c>
      <c r="EI1616" t="s">
        <v>3</v>
      </c>
      <c r="EJ1616">
        <v>1</v>
      </c>
      <c r="EK1616">
        <v>242</v>
      </c>
      <c r="EL1616" t="s">
        <v>561</v>
      </c>
      <c r="EM1616" t="s">
        <v>562</v>
      </c>
      <c r="EO1616" t="s">
        <v>27</v>
      </c>
      <c r="EQ1616">
        <v>0</v>
      </c>
      <c r="ER1616">
        <v>21164.06</v>
      </c>
      <c r="ES1616">
        <v>19554.14</v>
      </c>
      <c r="ET1616">
        <v>0</v>
      </c>
      <c r="EU1616">
        <v>0</v>
      </c>
      <c r="EV1616">
        <v>1609.92</v>
      </c>
      <c r="EW1616">
        <v>144</v>
      </c>
      <c r="EX1616">
        <v>0</v>
      </c>
      <c r="EY1616">
        <v>0</v>
      </c>
      <c r="FQ1616">
        <v>0</v>
      </c>
      <c r="FR1616">
        <v>0</v>
      </c>
      <c r="FS1616">
        <v>0</v>
      </c>
      <c r="FX1616">
        <v>112</v>
      </c>
      <c r="FY1616">
        <v>70</v>
      </c>
      <c r="GA1616" t="s">
        <v>3</v>
      </c>
      <c r="GD1616">
        <v>0</v>
      </c>
      <c r="GF1616">
        <v>-611948549</v>
      </c>
      <c r="GG1616">
        <v>2</v>
      </c>
      <c r="GH1616">
        <v>1</v>
      </c>
      <c r="GI1616">
        <v>2</v>
      </c>
      <c r="GJ1616">
        <v>0</v>
      </c>
      <c r="GK1616">
        <f>ROUND(R1616*(R12)/100,2)</f>
        <v>0</v>
      </c>
      <c r="GL1616">
        <f t="shared" si="1003"/>
        <v>0</v>
      </c>
      <c r="GM1616">
        <f t="shared" si="1004"/>
        <v>25298.82</v>
      </c>
      <c r="GN1616">
        <f t="shared" si="1005"/>
        <v>25298.82</v>
      </c>
      <c r="GO1616">
        <f t="shared" si="1006"/>
        <v>0</v>
      </c>
      <c r="GP1616">
        <f t="shared" si="1007"/>
        <v>0</v>
      </c>
      <c r="GR1616">
        <v>0</v>
      </c>
      <c r="GS1616">
        <v>0</v>
      </c>
      <c r="GT1616">
        <v>0</v>
      </c>
      <c r="GU1616" t="s">
        <v>3</v>
      </c>
      <c r="GV1616">
        <f t="shared" si="1008"/>
        <v>0</v>
      </c>
      <c r="GW1616">
        <v>1</v>
      </c>
      <c r="GX1616">
        <f t="shared" si="1009"/>
        <v>0</v>
      </c>
      <c r="HA1616">
        <v>0</v>
      </c>
      <c r="HB1616">
        <v>0</v>
      </c>
      <c r="HC1616">
        <f t="shared" si="1010"/>
        <v>0</v>
      </c>
      <c r="HE1616" t="s">
        <v>3</v>
      </c>
      <c r="HF1616" t="s">
        <v>3</v>
      </c>
      <c r="HM1616" t="s">
        <v>3</v>
      </c>
      <c r="HN1616" t="s">
        <v>3</v>
      </c>
      <c r="HO1616" t="s">
        <v>3</v>
      </c>
      <c r="HP1616" t="s">
        <v>3</v>
      </c>
      <c r="HQ1616" t="s">
        <v>3</v>
      </c>
      <c r="HS1616">
        <v>0</v>
      </c>
      <c r="IK1616">
        <v>0</v>
      </c>
    </row>
    <row r="1617" spans="1:245" x14ac:dyDescent="0.2">
      <c r="A1617">
        <v>17</v>
      </c>
      <c r="B1617">
        <v>1</v>
      </c>
      <c r="E1617" t="s">
        <v>143</v>
      </c>
      <c r="F1617" t="s">
        <v>554</v>
      </c>
      <c r="G1617" t="s">
        <v>555</v>
      </c>
      <c r="H1617" t="s">
        <v>550</v>
      </c>
      <c r="I1617">
        <f>ROUND(2/100,9)</f>
        <v>0.02</v>
      </c>
      <c r="J1617">
        <v>0</v>
      </c>
      <c r="K1617">
        <f>ROUND(2/100,9)</f>
        <v>0.02</v>
      </c>
      <c r="O1617">
        <f t="shared" si="977"/>
        <v>1732.93</v>
      </c>
      <c r="P1617">
        <f t="shared" si="978"/>
        <v>86.97</v>
      </c>
      <c r="Q1617">
        <f>(ROUND((ROUND((((ET1617*1.1))*AV1617*I1617),2)*BB1617),2)+ROUND((ROUND(((AE1617-((EU1617*1.1)))*AV1617*I1617),2)*BS1617),2))</f>
        <v>0</v>
      </c>
      <c r="R1617">
        <f t="shared" si="979"/>
        <v>0</v>
      </c>
      <c r="S1617">
        <f t="shared" si="980"/>
        <v>1645.96</v>
      </c>
      <c r="T1617">
        <f t="shared" si="981"/>
        <v>0</v>
      </c>
      <c r="U1617">
        <f t="shared" si="982"/>
        <v>3.0404880000000003</v>
      </c>
      <c r="V1617">
        <f t="shared" si="983"/>
        <v>0</v>
      </c>
      <c r="W1617">
        <f t="shared" si="984"/>
        <v>0</v>
      </c>
      <c r="X1617">
        <f t="shared" si="985"/>
        <v>1234.47</v>
      </c>
      <c r="Y1617">
        <f t="shared" si="986"/>
        <v>674.84</v>
      </c>
      <c r="AA1617">
        <v>62853509</v>
      </c>
      <c r="AB1617">
        <f t="shared" si="987"/>
        <v>2506.4740000000002</v>
      </c>
      <c r="AC1617">
        <f t="shared" si="1011"/>
        <v>862.81</v>
      </c>
      <c r="AD1617">
        <f>ROUND(((((ET1617*1.1))-((EU1617*1.1)))+AE1617),6)</f>
        <v>0</v>
      </c>
      <c r="AE1617">
        <f>ROUND(((EU1617*1.1)),6)</f>
        <v>0</v>
      </c>
      <c r="AF1617">
        <f>ROUND(((EV1617*1.1)),6)</f>
        <v>1643.664</v>
      </c>
      <c r="AG1617">
        <f t="shared" si="990"/>
        <v>0</v>
      </c>
      <c r="AH1617">
        <f>((EW1617*1.1))</f>
        <v>145.20000000000002</v>
      </c>
      <c r="AI1617">
        <f>((EX1617*1.1))</f>
        <v>0</v>
      </c>
      <c r="AJ1617">
        <f t="shared" si="992"/>
        <v>0</v>
      </c>
      <c r="AK1617">
        <v>2357.0500000000002</v>
      </c>
      <c r="AL1617">
        <v>862.81</v>
      </c>
      <c r="AM1617">
        <v>0</v>
      </c>
      <c r="AN1617">
        <v>0</v>
      </c>
      <c r="AO1617">
        <v>1494.24</v>
      </c>
      <c r="AP1617">
        <v>0</v>
      </c>
      <c r="AQ1617">
        <v>132</v>
      </c>
      <c r="AR1617">
        <v>0</v>
      </c>
      <c r="AS1617">
        <v>0</v>
      </c>
      <c r="AT1617">
        <v>75</v>
      </c>
      <c r="AU1617">
        <v>41</v>
      </c>
      <c r="AV1617">
        <v>1.0469999999999999</v>
      </c>
      <c r="AW1617">
        <v>1.002</v>
      </c>
      <c r="AZ1617">
        <v>1</v>
      </c>
      <c r="BA1617">
        <v>47.82</v>
      </c>
      <c r="BB1617">
        <v>1</v>
      </c>
      <c r="BC1617">
        <v>5.03</v>
      </c>
      <c r="BD1617" t="s">
        <v>3</v>
      </c>
      <c r="BE1617" t="s">
        <v>3</v>
      </c>
      <c r="BF1617" t="s">
        <v>3</v>
      </c>
      <c r="BG1617" t="s">
        <v>3</v>
      </c>
      <c r="BH1617">
        <v>0</v>
      </c>
      <c r="BI1617">
        <v>1</v>
      </c>
      <c r="BJ1617" t="s">
        <v>556</v>
      </c>
      <c r="BM1617">
        <v>682</v>
      </c>
      <c r="BN1617">
        <v>0</v>
      </c>
      <c r="BO1617" t="s">
        <v>554</v>
      </c>
      <c r="BP1617">
        <v>1</v>
      </c>
      <c r="BQ1617">
        <v>60</v>
      </c>
      <c r="BR1617">
        <v>0</v>
      </c>
      <c r="BS1617">
        <v>47.82</v>
      </c>
      <c r="BT1617">
        <v>1</v>
      </c>
      <c r="BU1617">
        <v>1</v>
      </c>
      <c r="BV1617">
        <v>1</v>
      </c>
      <c r="BW1617">
        <v>1</v>
      </c>
      <c r="BX1617">
        <v>1</v>
      </c>
      <c r="BY1617" t="s">
        <v>3</v>
      </c>
      <c r="BZ1617">
        <v>75</v>
      </c>
      <c r="CA1617">
        <v>41</v>
      </c>
      <c r="CB1617" t="s">
        <v>3</v>
      </c>
      <c r="CE1617">
        <v>30</v>
      </c>
      <c r="CF1617">
        <v>0</v>
      </c>
      <c r="CG1617">
        <v>0</v>
      </c>
      <c r="CM1617">
        <v>0</v>
      </c>
      <c r="CN1617" t="s">
        <v>1200</v>
      </c>
      <c r="CO1617">
        <v>0</v>
      </c>
      <c r="CP1617">
        <f t="shared" si="993"/>
        <v>1732.93</v>
      </c>
      <c r="CQ1617">
        <f t="shared" si="994"/>
        <v>4348.6400000000003</v>
      </c>
      <c r="CR1617">
        <f>(ROUND((ROUND((((ET1617*1.1))*AV1617*1),2)*BB1617),2)+ROUND((ROUND(((AE1617-((EU1617*1.1)))*AV1617*1),2)*BS1617),2))</f>
        <v>0</v>
      </c>
      <c r="CS1617">
        <f t="shared" si="995"/>
        <v>0</v>
      </c>
      <c r="CT1617">
        <f t="shared" si="996"/>
        <v>82294.39</v>
      </c>
      <c r="CU1617">
        <f t="shared" si="997"/>
        <v>0</v>
      </c>
      <c r="CV1617">
        <f t="shared" si="998"/>
        <v>152.02440000000001</v>
      </c>
      <c r="CW1617">
        <f t="shared" si="999"/>
        <v>0</v>
      </c>
      <c r="CX1617">
        <f t="shared" si="1000"/>
        <v>0</v>
      </c>
      <c r="CY1617">
        <f t="shared" si="1001"/>
        <v>1234.47</v>
      </c>
      <c r="CZ1617">
        <f t="shared" si="1002"/>
        <v>674.84359999999992</v>
      </c>
      <c r="DB1617">
        <v>139</v>
      </c>
      <c r="DC1617" t="s">
        <v>3</v>
      </c>
      <c r="DD1617" t="s">
        <v>3</v>
      </c>
      <c r="DE1617" t="s">
        <v>23</v>
      </c>
      <c r="DF1617" t="s">
        <v>23</v>
      </c>
      <c r="DG1617" t="s">
        <v>23</v>
      </c>
      <c r="DH1617" t="s">
        <v>3</v>
      </c>
      <c r="DI1617" t="s">
        <v>23</v>
      </c>
      <c r="DJ1617" t="s">
        <v>23</v>
      </c>
      <c r="DK1617" t="s">
        <v>3</v>
      </c>
      <c r="DL1617" t="s">
        <v>3</v>
      </c>
      <c r="DM1617" t="s">
        <v>3</v>
      </c>
      <c r="DN1617">
        <v>91</v>
      </c>
      <c r="DO1617">
        <v>70</v>
      </c>
      <c r="DP1617">
        <v>1.0469999999999999</v>
      </c>
      <c r="DQ1617">
        <v>1.002</v>
      </c>
      <c r="DU1617">
        <v>1013</v>
      </c>
      <c r="DV1617" t="s">
        <v>550</v>
      </c>
      <c r="DW1617" t="s">
        <v>550</v>
      </c>
      <c r="DX1617">
        <v>1</v>
      </c>
      <c r="DZ1617" t="s">
        <v>3</v>
      </c>
      <c r="EA1617" t="s">
        <v>3</v>
      </c>
      <c r="EB1617" t="s">
        <v>3</v>
      </c>
      <c r="EC1617" t="s">
        <v>3</v>
      </c>
      <c r="EE1617">
        <v>65731984</v>
      </c>
      <c r="EF1617">
        <v>60</v>
      </c>
      <c r="EG1617" t="s">
        <v>328</v>
      </c>
      <c r="EH1617">
        <v>0</v>
      </c>
      <c r="EI1617" t="s">
        <v>3</v>
      </c>
      <c r="EJ1617">
        <v>1</v>
      </c>
      <c r="EK1617">
        <v>682</v>
      </c>
      <c r="EL1617" t="s">
        <v>552</v>
      </c>
      <c r="EM1617" t="s">
        <v>553</v>
      </c>
      <c r="EO1617" t="s">
        <v>27</v>
      </c>
      <c r="EQ1617">
        <v>0</v>
      </c>
      <c r="ER1617">
        <v>2357.0500000000002</v>
      </c>
      <c r="ES1617">
        <v>862.81</v>
      </c>
      <c r="ET1617">
        <v>0</v>
      </c>
      <c r="EU1617">
        <v>0</v>
      </c>
      <c r="EV1617">
        <v>1494.24</v>
      </c>
      <c r="EW1617">
        <v>132</v>
      </c>
      <c r="EX1617">
        <v>0</v>
      </c>
      <c r="EY1617">
        <v>0</v>
      </c>
      <c r="FQ1617">
        <v>0</v>
      </c>
      <c r="FR1617">
        <v>0</v>
      </c>
      <c r="FS1617">
        <v>0</v>
      </c>
      <c r="FX1617">
        <v>91</v>
      </c>
      <c r="FY1617">
        <v>70</v>
      </c>
      <c r="GA1617" t="s">
        <v>3</v>
      </c>
      <c r="GD1617">
        <v>0</v>
      </c>
      <c r="GF1617">
        <v>1570428321</v>
      </c>
      <c r="GG1617">
        <v>2</v>
      </c>
      <c r="GH1617">
        <v>1</v>
      </c>
      <c r="GI1617">
        <v>2</v>
      </c>
      <c r="GJ1617">
        <v>0</v>
      </c>
      <c r="GK1617">
        <f>ROUND(R1617*(R12)/100,2)</f>
        <v>0</v>
      </c>
      <c r="GL1617">
        <f t="shared" si="1003"/>
        <v>0</v>
      </c>
      <c r="GM1617">
        <f t="shared" si="1004"/>
        <v>3642.24</v>
      </c>
      <c r="GN1617">
        <f t="shared" si="1005"/>
        <v>3642.24</v>
      </c>
      <c r="GO1617">
        <f t="shared" si="1006"/>
        <v>0</v>
      </c>
      <c r="GP1617">
        <f t="shared" si="1007"/>
        <v>0</v>
      </c>
      <c r="GR1617">
        <v>0</v>
      </c>
      <c r="GS1617">
        <v>0</v>
      </c>
      <c r="GT1617">
        <v>0</v>
      </c>
      <c r="GU1617" t="s">
        <v>3</v>
      </c>
      <c r="GV1617">
        <f t="shared" si="1008"/>
        <v>0</v>
      </c>
      <c r="GW1617">
        <v>1</v>
      </c>
      <c r="GX1617">
        <f t="shared" si="1009"/>
        <v>0</v>
      </c>
      <c r="HA1617">
        <v>0</v>
      </c>
      <c r="HB1617">
        <v>0</v>
      </c>
      <c r="HC1617">
        <f t="shared" si="1010"/>
        <v>0</v>
      </c>
      <c r="HE1617" t="s">
        <v>3</v>
      </c>
      <c r="HF1617" t="s">
        <v>3</v>
      </c>
      <c r="HM1617" t="s">
        <v>3</v>
      </c>
      <c r="HN1617" t="s">
        <v>3</v>
      </c>
      <c r="HO1617" t="s">
        <v>3</v>
      </c>
      <c r="HP1617" t="s">
        <v>3</v>
      </c>
      <c r="HQ1617" t="s">
        <v>3</v>
      </c>
      <c r="HS1617">
        <v>0</v>
      </c>
      <c r="IK1617">
        <v>0</v>
      </c>
    </row>
    <row r="1618" spans="1:245" x14ac:dyDescent="0.2">
      <c r="A1618">
        <v>18</v>
      </c>
      <c r="B1618">
        <v>1</v>
      </c>
      <c r="E1618" t="s">
        <v>535</v>
      </c>
      <c r="F1618" t="s">
        <v>378</v>
      </c>
      <c r="G1618" t="s">
        <v>379</v>
      </c>
      <c r="H1618" t="s">
        <v>58</v>
      </c>
      <c r="I1618">
        <f>I1617*J1618</f>
        <v>8.3199999999999993E-3</v>
      </c>
      <c r="J1618">
        <v>0.41599999999999998</v>
      </c>
      <c r="K1618">
        <v>0.41599999999999998</v>
      </c>
      <c r="O1618">
        <f t="shared" si="977"/>
        <v>53.79</v>
      </c>
      <c r="P1618">
        <f t="shared" si="978"/>
        <v>53.79</v>
      </c>
      <c r="Q1618">
        <f>(ROUND((ROUND(((ET1618)*AV1618*I1618),2)*BB1618),2)+ROUND((ROUND(((AE1618-(EU1618))*AV1618*I1618),2)*BS1618),2))</f>
        <v>0</v>
      </c>
      <c r="R1618">
        <f t="shared" si="979"/>
        <v>0</v>
      </c>
      <c r="S1618">
        <f t="shared" si="980"/>
        <v>0</v>
      </c>
      <c r="T1618">
        <f t="shared" si="981"/>
        <v>0</v>
      </c>
      <c r="U1618">
        <f t="shared" si="982"/>
        <v>0</v>
      </c>
      <c r="V1618">
        <f t="shared" si="983"/>
        <v>0</v>
      </c>
      <c r="W1618">
        <f t="shared" si="984"/>
        <v>0</v>
      </c>
      <c r="X1618">
        <f t="shared" si="985"/>
        <v>0</v>
      </c>
      <c r="Y1618">
        <f t="shared" si="986"/>
        <v>0</v>
      </c>
      <c r="AA1618">
        <v>62853509</v>
      </c>
      <c r="AB1618">
        <f t="shared" si="987"/>
        <v>517.14</v>
      </c>
      <c r="AC1618">
        <f t="shared" si="1011"/>
        <v>517.14</v>
      </c>
      <c r="AD1618">
        <f>ROUND((((ET1618)-(EU1618))+AE1618),6)</f>
        <v>0</v>
      </c>
      <c r="AE1618">
        <f>ROUND((EU1618),6)</f>
        <v>0</v>
      </c>
      <c r="AF1618">
        <f>ROUND((EV1618),6)</f>
        <v>0</v>
      </c>
      <c r="AG1618">
        <f t="shared" si="990"/>
        <v>0</v>
      </c>
      <c r="AH1618">
        <f>(EW1618)</f>
        <v>0</v>
      </c>
      <c r="AI1618">
        <f>(EX1618)</f>
        <v>0</v>
      </c>
      <c r="AJ1618">
        <f t="shared" si="992"/>
        <v>0</v>
      </c>
      <c r="AK1618">
        <v>517.14</v>
      </c>
      <c r="AL1618">
        <v>517.14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  <c r="AS1618">
        <v>0</v>
      </c>
      <c r="AT1618">
        <v>0</v>
      </c>
      <c r="AU1618">
        <v>0</v>
      </c>
      <c r="AV1618">
        <v>1</v>
      </c>
      <c r="AW1618">
        <v>1.002</v>
      </c>
      <c r="AZ1618">
        <v>1</v>
      </c>
      <c r="BA1618">
        <v>1</v>
      </c>
      <c r="BB1618">
        <v>1</v>
      </c>
      <c r="BC1618">
        <v>12.48</v>
      </c>
      <c r="BD1618" t="s">
        <v>3</v>
      </c>
      <c r="BE1618" t="s">
        <v>3</v>
      </c>
      <c r="BF1618" t="s">
        <v>3</v>
      </c>
      <c r="BG1618" t="s">
        <v>3</v>
      </c>
      <c r="BH1618">
        <v>3</v>
      </c>
      <c r="BI1618">
        <v>1</v>
      </c>
      <c r="BJ1618" t="s">
        <v>380</v>
      </c>
      <c r="BM1618">
        <v>682</v>
      </c>
      <c r="BN1618">
        <v>0</v>
      </c>
      <c r="BO1618" t="s">
        <v>378</v>
      </c>
      <c r="BP1618">
        <v>1</v>
      </c>
      <c r="BQ1618">
        <v>60</v>
      </c>
      <c r="BR1618">
        <v>0</v>
      </c>
      <c r="BS1618">
        <v>1</v>
      </c>
      <c r="BT1618">
        <v>1</v>
      </c>
      <c r="BU1618">
        <v>1</v>
      </c>
      <c r="BV1618">
        <v>1</v>
      </c>
      <c r="BW1618">
        <v>1</v>
      </c>
      <c r="BX1618">
        <v>1</v>
      </c>
      <c r="BY1618" t="s">
        <v>3</v>
      </c>
      <c r="BZ1618">
        <v>0</v>
      </c>
      <c r="CA1618">
        <v>0</v>
      </c>
      <c r="CB1618" t="s">
        <v>3</v>
      </c>
      <c r="CE1618">
        <v>30</v>
      </c>
      <c r="CF1618">
        <v>0</v>
      </c>
      <c r="CG1618">
        <v>0</v>
      </c>
      <c r="CM1618">
        <v>0</v>
      </c>
      <c r="CN1618" t="s">
        <v>3</v>
      </c>
      <c r="CO1618">
        <v>0</v>
      </c>
      <c r="CP1618">
        <f t="shared" si="993"/>
        <v>53.79</v>
      </c>
      <c r="CQ1618">
        <f t="shared" si="994"/>
        <v>6466.76</v>
      </c>
      <c r="CR1618">
        <f>(ROUND((ROUND(((ET1618)*AV1618*1),2)*BB1618),2)+ROUND((ROUND(((AE1618-(EU1618))*AV1618*1),2)*BS1618),2))</f>
        <v>0</v>
      </c>
      <c r="CS1618">
        <f t="shared" si="995"/>
        <v>0</v>
      </c>
      <c r="CT1618">
        <f t="shared" si="996"/>
        <v>0</v>
      </c>
      <c r="CU1618">
        <f t="shared" si="997"/>
        <v>0</v>
      </c>
      <c r="CV1618">
        <f t="shared" si="998"/>
        <v>0</v>
      </c>
      <c r="CW1618">
        <f t="shared" si="999"/>
        <v>0</v>
      </c>
      <c r="CX1618">
        <f t="shared" si="1000"/>
        <v>0</v>
      </c>
      <c r="CY1618">
        <f t="shared" si="1001"/>
        <v>0</v>
      </c>
      <c r="CZ1618">
        <f t="shared" si="1002"/>
        <v>0</v>
      </c>
      <c r="DC1618" t="s">
        <v>3</v>
      </c>
      <c r="DD1618" t="s">
        <v>3</v>
      </c>
      <c r="DE1618" t="s">
        <v>3</v>
      </c>
      <c r="DF1618" t="s">
        <v>3</v>
      </c>
      <c r="DG1618" t="s">
        <v>3</v>
      </c>
      <c r="DH1618" t="s">
        <v>3</v>
      </c>
      <c r="DI1618" t="s">
        <v>3</v>
      </c>
      <c r="DJ1618" t="s">
        <v>3</v>
      </c>
      <c r="DK1618" t="s">
        <v>3</v>
      </c>
      <c r="DL1618" t="s">
        <v>3</v>
      </c>
      <c r="DM1618" t="s">
        <v>3</v>
      </c>
      <c r="DN1618">
        <v>91</v>
      </c>
      <c r="DO1618">
        <v>70</v>
      </c>
      <c r="DP1618">
        <v>1.0469999999999999</v>
      </c>
      <c r="DQ1618">
        <v>1.002</v>
      </c>
      <c r="DU1618">
        <v>1007</v>
      </c>
      <c r="DV1618" t="s">
        <v>58</v>
      </c>
      <c r="DW1618" t="s">
        <v>58</v>
      </c>
      <c r="DX1618">
        <v>1</v>
      </c>
      <c r="DZ1618" t="s">
        <v>3</v>
      </c>
      <c r="EA1618" t="s">
        <v>3</v>
      </c>
      <c r="EB1618" t="s">
        <v>3</v>
      </c>
      <c r="EC1618" t="s">
        <v>3</v>
      </c>
      <c r="EE1618">
        <v>65731984</v>
      </c>
      <c r="EF1618">
        <v>60</v>
      </c>
      <c r="EG1618" t="s">
        <v>328</v>
      </c>
      <c r="EH1618">
        <v>0</v>
      </c>
      <c r="EI1618" t="s">
        <v>3</v>
      </c>
      <c r="EJ1618">
        <v>1</v>
      </c>
      <c r="EK1618">
        <v>682</v>
      </c>
      <c r="EL1618" t="s">
        <v>552</v>
      </c>
      <c r="EM1618" t="s">
        <v>553</v>
      </c>
      <c r="EO1618" t="s">
        <v>3</v>
      </c>
      <c r="EQ1618">
        <v>0</v>
      </c>
      <c r="ER1618">
        <v>517.14</v>
      </c>
      <c r="ES1618">
        <v>517.14</v>
      </c>
      <c r="ET1618">
        <v>0</v>
      </c>
      <c r="EU1618">
        <v>0</v>
      </c>
      <c r="EV1618">
        <v>0</v>
      </c>
      <c r="EW1618">
        <v>0</v>
      </c>
      <c r="EX1618">
        <v>0</v>
      </c>
      <c r="FQ1618">
        <v>0</v>
      </c>
      <c r="FR1618">
        <v>0</v>
      </c>
      <c r="FS1618">
        <v>0</v>
      </c>
      <c r="FX1618">
        <v>91</v>
      </c>
      <c r="FY1618">
        <v>70</v>
      </c>
      <c r="GA1618" t="s">
        <v>3</v>
      </c>
      <c r="GD1618">
        <v>0</v>
      </c>
      <c r="GF1618">
        <v>-1310763942</v>
      </c>
      <c r="GG1618">
        <v>2</v>
      </c>
      <c r="GH1618">
        <v>1</v>
      </c>
      <c r="GI1618">
        <v>2</v>
      </c>
      <c r="GJ1618">
        <v>0</v>
      </c>
      <c r="GK1618">
        <f>ROUND(R1618*(R12)/100,2)</f>
        <v>0</v>
      </c>
      <c r="GL1618">
        <f t="shared" si="1003"/>
        <v>0</v>
      </c>
      <c r="GM1618">
        <f t="shared" si="1004"/>
        <v>53.79</v>
      </c>
      <c r="GN1618">
        <f t="shared" si="1005"/>
        <v>53.79</v>
      </c>
      <c r="GO1618">
        <f t="shared" si="1006"/>
        <v>0</v>
      </c>
      <c r="GP1618">
        <f t="shared" si="1007"/>
        <v>0</v>
      </c>
      <c r="GR1618">
        <v>0</v>
      </c>
      <c r="GS1618">
        <v>0</v>
      </c>
      <c r="GT1618">
        <v>0</v>
      </c>
      <c r="GU1618" t="s">
        <v>3</v>
      </c>
      <c r="GV1618">
        <f t="shared" si="1008"/>
        <v>0</v>
      </c>
      <c r="GW1618">
        <v>1</v>
      </c>
      <c r="GX1618">
        <f t="shared" si="1009"/>
        <v>0</v>
      </c>
      <c r="HA1618">
        <v>0</v>
      </c>
      <c r="HB1618">
        <v>0</v>
      </c>
      <c r="HC1618">
        <f t="shared" si="1010"/>
        <v>0</v>
      </c>
      <c r="HE1618" t="s">
        <v>3</v>
      </c>
      <c r="HF1618" t="s">
        <v>3</v>
      </c>
      <c r="HM1618" t="s">
        <v>3</v>
      </c>
      <c r="HN1618" t="s">
        <v>3</v>
      </c>
      <c r="HO1618" t="s">
        <v>3</v>
      </c>
      <c r="HP1618" t="s">
        <v>3</v>
      </c>
      <c r="HQ1618" t="s">
        <v>3</v>
      </c>
      <c r="HS1618">
        <v>0</v>
      </c>
      <c r="IK1618">
        <v>0</v>
      </c>
    </row>
    <row r="1619" spans="1:245" x14ac:dyDescent="0.2">
      <c r="A1619">
        <v>17</v>
      </c>
      <c r="B1619">
        <v>1</v>
      </c>
      <c r="C1619">
        <f>ROW(SmtRes!A494)</f>
        <v>494</v>
      </c>
      <c r="D1619">
        <f>ROW(EtalonRes!A541)</f>
        <v>541</v>
      </c>
      <c r="E1619" t="s">
        <v>151</v>
      </c>
      <c r="F1619" t="s">
        <v>520</v>
      </c>
      <c r="G1619" t="s">
        <v>521</v>
      </c>
      <c r="H1619" t="s">
        <v>346</v>
      </c>
      <c r="I1619">
        <v>8.0287999999999998E-2</v>
      </c>
      <c r="J1619">
        <v>0</v>
      </c>
      <c r="K1619">
        <v>8.0287999999999998E-2</v>
      </c>
      <c r="O1619">
        <f t="shared" si="977"/>
        <v>7128.17</v>
      </c>
      <c r="P1619">
        <f t="shared" si="978"/>
        <v>52.53</v>
      </c>
      <c r="Q1619">
        <f>(ROUND((ROUND((((ET1619*1.1))*AV1619*I1619),2)*BB1619),2)+ROUND((ROUND(((AE1619-((EU1619*1.1)))*AV1619*I1619),2)*BS1619),2))</f>
        <v>46.1</v>
      </c>
      <c r="R1619">
        <f t="shared" si="979"/>
        <v>0</v>
      </c>
      <c r="S1619">
        <f t="shared" si="980"/>
        <v>7029.54</v>
      </c>
      <c r="T1619">
        <f t="shared" si="981"/>
        <v>0</v>
      </c>
      <c r="U1619">
        <f t="shared" si="982"/>
        <v>11.136041945600001</v>
      </c>
      <c r="V1619">
        <f t="shared" si="983"/>
        <v>0</v>
      </c>
      <c r="W1619">
        <f t="shared" si="984"/>
        <v>0</v>
      </c>
      <c r="X1619">
        <f t="shared" si="985"/>
        <v>5061.2700000000004</v>
      </c>
      <c r="Y1619">
        <f t="shared" si="986"/>
        <v>3585.07</v>
      </c>
      <c r="AA1619">
        <v>62853509</v>
      </c>
      <c r="AB1619">
        <f t="shared" si="987"/>
        <v>1800.6859999999999</v>
      </c>
      <c r="AC1619">
        <f t="shared" si="1011"/>
        <v>58.44</v>
      </c>
      <c r="AD1619">
        <f>ROUND(((((ET1619*1.1))-((EU1619*1.1)))+AE1619),6)</f>
        <v>57.926000000000002</v>
      </c>
      <c r="AE1619">
        <f>ROUND(((EU1619*1.1)),6)</f>
        <v>0</v>
      </c>
      <c r="AF1619">
        <f>ROUND(((EV1619*1.1)),6)</f>
        <v>1684.32</v>
      </c>
      <c r="AG1619">
        <f t="shared" si="990"/>
        <v>0</v>
      </c>
      <c r="AH1619">
        <f>((EW1619*1.1))</f>
        <v>127.60000000000001</v>
      </c>
      <c r="AI1619">
        <f>((EX1619*1.1))</f>
        <v>0</v>
      </c>
      <c r="AJ1619">
        <f t="shared" si="992"/>
        <v>0</v>
      </c>
      <c r="AK1619">
        <v>1642.3</v>
      </c>
      <c r="AL1619">
        <v>58.44</v>
      </c>
      <c r="AM1619">
        <v>52.66</v>
      </c>
      <c r="AN1619">
        <v>0</v>
      </c>
      <c r="AO1619">
        <v>1531.2</v>
      </c>
      <c r="AP1619">
        <v>0</v>
      </c>
      <c r="AQ1619">
        <v>116</v>
      </c>
      <c r="AR1619">
        <v>0</v>
      </c>
      <c r="AS1619">
        <v>0</v>
      </c>
      <c r="AT1619">
        <v>72</v>
      </c>
      <c r="AU1619">
        <v>51</v>
      </c>
      <c r="AV1619">
        <v>1.087</v>
      </c>
      <c r="AW1619">
        <v>1</v>
      </c>
      <c r="AZ1619">
        <v>1</v>
      </c>
      <c r="BA1619">
        <v>47.82</v>
      </c>
      <c r="BB1619">
        <v>9.11</v>
      </c>
      <c r="BC1619">
        <v>11.2</v>
      </c>
      <c r="BD1619" t="s">
        <v>3</v>
      </c>
      <c r="BE1619" t="s">
        <v>3</v>
      </c>
      <c r="BF1619" t="s">
        <v>3</v>
      </c>
      <c r="BG1619" t="s">
        <v>3</v>
      </c>
      <c r="BH1619">
        <v>0</v>
      </c>
      <c r="BI1619">
        <v>1</v>
      </c>
      <c r="BJ1619" t="s">
        <v>522</v>
      </c>
      <c r="BM1619">
        <v>80</v>
      </c>
      <c r="BN1619">
        <v>0</v>
      </c>
      <c r="BO1619" t="s">
        <v>520</v>
      </c>
      <c r="BP1619">
        <v>1</v>
      </c>
      <c r="BQ1619">
        <v>30</v>
      </c>
      <c r="BR1619">
        <v>0</v>
      </c>
      <c r="BS1619">
        <v>47.82</v>
      </c>
      <c r="BT1619">
        <v>1</v>
      </c>
      <c r="BU1619">
        <v>1</v>
      </c>
      <c r="BV1619">
        <v>1</v>
      </c>
      <c r="BW1619">
        <v>1</v>
      </c>
      <c r="BX1619">
        <v>1</v>
      </c>
      <c r="BY1619" t="s">
        <v>3</v>
      </c>
      <c r="BZ1619">
        <v>72</v>
      </c>
      <c r="CA1619">
        <v>51</v>
      </c>
      <c r="CB1619" t="s">
        <v>3</v>
      </c>
      <c r="CE1619">
        <v>30</v>
      </c>
      <c r="CF1619">
        <v>0</v>
      </c>
      <c r="CG1619">
        <v>0</v>
      </c>
      <c r="CM1619">
        <v>0</v>
      </c>
      <c r="CN1619" t="s">
        <v>1200</v>
      </c>
      <c r="CO1619">
        <v>0</v>
      </c>
      <c r="CP1619">
        <f t="shared" si="993"/>
        <v>7128.17</v>
      </c>
      <c r="CQ1619">
        <f t="shared" si="994"/>
        <v>654.53</v>
      </c>
      <c r="CR1619">
        <f>(ROUND((ROUND((((ET1619*1.1))*AV1619*1),2)*BB1619),2)+ROUND((ROUND(((AE1619-((EU1619*1.1)))*AV1619*1),2)*BS1619),2))</f>
        <v>573.66</v>
      </c>
      <c r="CS1619">
        <f t="shared" si="995"/>
        <v>0</v>
      </c>
      <c r="CT1619">
        <f t="shared" si="996"/>
        <v>87551.73</v>
      </c>
      <c r="CU1619">
        <f t="shared" si="997"/>
        <v>0</v>
      </c>
      <c r="CV1619">
        <f t="shared" si="998"/>
        <v>138.7012</v>
      </c>
      <c r="CW1619">
        <f t="shared" si="999"/>
        <v>0</v>
      </c>
      <c r="CX1619">
        <f t="shared" si="1000"/>
        <v>0</v>
      </c>
      <c r="CY1619">
        <f t="shared" si="1001"/>
        <v>5061.2687999999998</v>
      </c>
      <c r="CZ1619">
        <f t="shared" si="1002"/>
        <v>3585.0654</v>
      </c>
      <c r="DB1619">
        <v>140</v>
      </c>
      <c r="DC1619" t="s">
        <v>3</v>
      </c>
      <c r="DD1619" t="s">
        <v>3</v>
      </c>
      <c r="DE1619" t="s">
        <v>23</v>
      </c>
      <c r="DF1619" t="s">
        <v>23</v>
      </c>
      <c r="DG1619" t="s">
        <v>23</v>
      </c>
      <c r="DH1619" t="s">
        <v>3</v>
      </c>
      <c r="DI1619" t="s">
        <v>23</v>
      </c>
      <c r="DJ1619" t="s">
        <v>23</v>
      </c>
      <c r="DK1619" t="s">
        <v>3</v>
      </c>
      <c r="DL1619" t="s">
        <v>3</v>
      </c>
      <c r="DM1619" t="s">
        <v>3</v>
      </c>
      <c r="DN1619">
        <v>85</v>
      </c>
      <c r="DO1619">
        <v>70</v>
      </c>
      <c r="DP1619">
        <v>1.087</v>
      </c>
      <c r="DQ1619">
        <v>1</v>
      </c>
      <c r="DU1619">
        <v>1013</v>
      </c>
      <c r="DV1619" t="s">
        <v>346</v>
      </c>
      <c r="DW1619" t="s">
        <v>346</v>
      </c>
      <c r="DX1619">
        <v>1</v>
      </c>
      <c r="DZ1619" t="s">
        <v>3</v>
      </c>
      <c r="EA1619" t="s">
        <v>3</v>
      </c>
      <c r="EB1619" t="s">
        <v>3</v>
      </c>
      <c r="EC1619" t="s">
        <v>3</v>
      </c>
      <c r="EE1619">
        <v>65731382</v>
      </c>
      <c r="EF1619">
        <v>30</v>
      </c>
      <c r="EG1619" t="s">
        <v>24</v>
      </c>
      <c r="EH1619">
        <v>0</v>
      </c>
      <c r="EI1619" t="s">
        <v>3</v>
      </c>
      <c r="EJ1619">
        <v>1</v>
      </c>
      <c r="EK1619">
        <v>80</v>
      </c>
      <c r="EL1619" t="s">
        <v>518</v>
      </c>
      <c r="EM1619" t="s">
        <v>519</v>
      </c>
      <c r="EO1619" t="s">
        <v>27</v>
      </c>
      <c r="EQ1619">
        <v>0</v>
      </c>
      <c r="ER1619">
        <v>1642.3</v>
      </c>
      <c r="ES1619">
        <v>58.44</v>
      </c>
      <c r="ET1619">
        <v>52.66</v>
      </c>
      <c r="EU1619">
        <v>0</v>
      </c>
      <c r="EV1619">
        <v>1531.2</v>
      </c>
      <c r="EW1619">
        <v>116</v>
      </c>
      <c r="EX1619">
        <v>0</v>
      </c>
      <c r="EY1619">
        <v>0</v>
      </c>
      <c r="FQ1619">
        <v>0</v>
      </c>
      <c r="FR1619">
        <v>0</v>
      </c>
      <c r="FS1619">
        <v>0</v>
      </c>
      <c r="FX1619">
        <v>85</v>
      </c>
      <c r="FY1619">
        <v>70</v>
      </c>
      <c r="GA1619" t="s">
        <v>3</v>
      </c>
      <c r="GD1619">
        <v>0</v>
      </c>
      <c r="GF1619">
        <v>-657780287</v>
      </c>
      <c r="GG1619">
        <v>2</v>
      </c>
      <c r="GH1619">
        <v>1</v>
      </c>
      <c r="GI1619">
        <v>2</v>
      </c>
      <c r="GJ1619">
        <v>0</v>
      </c>
      <c r="GK1619">
        <f>ROUND(R1619*(R12)/100,2)</f>
        <v>0</v>
      </c>
      <c r="GL1619">
        <f t="shared" si="1003"/>
        <v>0</v>
      </c>
      <c r="GM1619">
        <f t="shared" si="1004"/>
        <v>15774.51</v>
      </c>
      <c r="GN1619">
        <f t="shared" si="1005"/>
        <v>15774.51</v>
      </c>
      <c r="GO1619">
        <f t="shared" si="1006"/>
        <v>0</v>
      </c>
      <c r="GP1619">
        <f t="shared" si="1007"/>
        <v>0</v>
      </c>
      <c r="GR1619">
        <v>0</v>
      </c>
      <c r="GS1619">
        <v>3</v>
      </c>
      <c r="GT1619">
        <v>0</v>
      </c>
      <c r="GU1619" t="s">
        <v>3</v>
      </c>
      <c r="GV1619">
        <f t="shared" si="1008"/>
        <v>0</v>
      </c>
      <c r="GW1619">
        <v>1</v>
      </c>
      <c r="GX1619">
        <f t="shared" si="1009"/>
        <v>0</v>
      </c>
      <c r="HA1619">
        <v>0</v>
      </c>
      <c r="HB1619">
        <v>0</v>
      </c>
      <c r="HC1619">
        <f t="shared" si="1010"/>
        <v>0</v>
      </c>
      <c r="HE1619" t="s">
        <v>3</v>
      </c>
      <c r="HF1619" t="s">
        <v>3</v>
      </c>
      <c r="HM1619" t="s">
        <v>3</v>
      </c>
      <c r="HN1619" t="s">
        <v>3</v>
      </c>
      <c r="HO1619" t="s">
        <v>3</v>
      </c>
      <c r="HP1619" t="s">
        <v>3</v>
      </c>
      <c r="HQ1619" t="s">
        <v>3</v>
      </c>
      <c r="HS1619">
        <v>0</v>
      </c>
      <c r="IK1619">
        <v>0</v>
      </c>
    </row>
    <row r="1620" spans="1:245" x14ac:dyDescent="0.2">
      <c r="A1620">
        <v>18</v>
      </c>
      <c r="B1620">
        <v>1</v>
      </c>
      <c r="C1620">
        <v>490</v>
      </c>
      <c r="E1620" t="s">
        <v>545</v>
      </c>
      <c r="F1620" t="s">
        <v>524</v>
      </c>
      <c r="G1620" t="s">
        <v>525</v>
      </c>
      <c r="H1620" t="s">
        <v>395</v>
      </c>
      <c r="I1620">
        <f>I1619*J1620</f>
        <v>8.0287999999999998E-2</v>
      </c>
      <c r="J1620">
        <v>1</v>
      </c>
      <c r="K1620">
        <v>1</v>
      </c>
      <c r="O1620">
        <f t="shared" si="977"/>
        <v>1982.6</v>
      </c>
      <c r="P1620">
        <f t="shared" si="978"/>
        <v>1982.6</v>
      </c>
      <c r="Q1620">
        <f>(ROUND((ROUND(((ET1620)*AV1620*I1620),2)*BB1620),2)+ROUND((ROUND(((AE1620-(EU1620))*AV1620*I1620),2)*BS1620),2))</f>
        <v>0</v>
      </c>
      <c r="R1620">
        <f t="shared" si="979"/>
        <v>0</v>
      </c>
      <c r="S1620">
        <f t="shared" si="980"/>
        <v>0</v>
      </c>
      <c r="T1620">
        <f t="shared" si="981"/>
        <v>0</v>
      </c>
      <c r="U1620">
        <f t="shared" si="982"/>
        <v>0</v>
      </c>
      <c r="V1620">
        <f t="shared" si="983"/>
        <v>0</v>
      </c>
      <c r="W1620">
        <f t="shared" si="984"/>
        <v>0</v>
      </c>
      <c r="X1620">
        <f t="shared" si="985"/>
        <v>0</v>
      </c>
      <c r="Y1620">
        <f t="shared" si="986"/>
        <v>0</v>
      </c>
      <c r="AA1620">
        <v>62853509</v>
      </c>
      <c r="AB1620">
        <f t="shared" si="987"/>
        <v>8914.6</v>
      </c>
      <c r="AC1620">
        <f t="shared" si="1011"/>
        <v>8914.6</v>
      </c>
      <c r="AD1620">
        <f>ROUND((((ET1620)-(EU1620))+AE1620),6)</f>
        <v>0</v>
      </c>
      <c r="AE1620">
        <f>ROUND((EU1620),6)</f>
        <v>0</v>
      </c>
      <c r="AF1620">
        <f>ROUND((EV1620),6)</f>
        <v>0</v>
      </c>
      <c r="AG1620">
        <f t="shared" si="990"/>
        <v>0</v>
      </c>
      <c r="AH1620">
        <f>(EW1620)</f>
        <v>0</v>
      </c>
      <c r="AI1620">
        <f>(EX1620)</f>
        <v>0</v>
      </c>
      <c r="AJ1620">
        <f t="shared" si="992"/>
        <v>0</v>
      </c>
      <c r="AK1620">
        <v>8914.6</v>
      </c>
      <c r="AL1620">
        <v>8914.6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  <c r="AS1620">
        <v>0</v>
      </c>
      <c r="AT1620">
        <v>0</v>
      </c>
      <c r="AU1620">
        <v>0</v>
      </c>
      <c r="AV1620">
        <v>1</v>
      </c>
      <c r="AW1620">
        <v>1</v>
      </c>
      <c r="AZ1620">
        <v>1</v>
      </c>
      <c r="BA1620">
        <v>1</v>
      </c>
      <c r="BB1620">
        <v>1</v>
      </c>
      <c r="BC1620">
        <v>2.77</v>
      </c>
      <c r="BD1620" t="s">
        <v>3</v>
      </c>
      <c r="BE1620" t="s">
        <v>3</v>
      </c>
      <c r="BF1620" t="s">
        <v>3</v>
      </c>
      <c r="BG1620" t="s">
        <v>3</v>
      </c>
      <c r="BH1620">
        <v>3</v>
      </c>
      <c r="BI1620">
        <v>1</v>
      </c>
      <c r="BJ1620" t="s">
        <v>526</v>
      </c>
      <c r="BM1620">
        <v>80</v>
      </c>
      <c r="BN1620">
        <v>0</v>
      </c>
      <c r="BO1620" t="s">
        <v>524</v>
      </c>
      <c r="BP1620">
        <v>1</v>
      </c>
      <c r="BQ1620">
        <v>30</v>
      </c>
      <c r="BR1620">
        <v>0</v>
      </c>
      <c r="BS1620">
        <v>1</v>
      </c>
      <c r="BT1620">
        <v>1</v>
      </c>
      <c r="BU1620">
        <v>1</v>
      </c>
      <c r="BV1620">
        <v>1</v>
      </c>
      <c r="BW1620">
        <v>1</v>
      </c>
      <c r="BX1620">
        <v>1</v>
      </c>
      <c r="BY1620" t="s">
        <v>3</v>
      </c>
      <c r="BZ1620">
        <v>0</v>
      </c>
      <c r="CA1620">
        <v>0</v>
      </c>
      <c r="CB1620" t="s">
        <v>3</v>
      </c>
      <c r="CE1620">
        <v>30</v>
      </c>
      <c r="CF1620">
        <v>0</v>
      </c>
      <c r="CG1620">
        <v>0</v>
      </c>
      <c r="CM1620">
        <v>0</v>
      </c>
      <c r="CN1620" t="s">
        <v>3</v>
      </c>
      <c r="CO1620">
        <v>0</v>
      </c>
      <c r="CP1620">
        <f t="shared" si="993"/>
        <v>1982.6</v>
      </c>
      <c r="CQ1620">
        <f t="shared" si="994"/>
        <v>24693.439999999999</v>
      </c>
      <c r="CR1620">
        <f>(ROUND((ROUND(((ET1620)*AV1620*1),2)*BB1620),2)+ROUND((ROUND(((AE1620-(EU1620))*AV1620*1),2)*BS1620),2))</f>
        <v>0</v>
      </c>
      <c r="CS1620">
        <f t="shared" si="995"/>
        <v>0</v>
      </c>
      <c r="CT1620">
        <f t="shared" si="996"/>
        <v>0</v>
      </c>
      <c r="CU1620">
        <f t="shared" si="997"/>
        <v>0</v>
      </c>
      <c r="CV1620">
        <f t="shared" si="998"/>
        <v>0</v>
      </c>
      <c r="CW1620">
        <f t="shared" si="999"/>
        <v>0</v>
      </c>
      <c r="CX1620">
        <f t="shared" si="1000"/>
        <v>0</v>
      </c>
      <c r="CY1620">
        <f t="shared" si="1001"/>
        <v>0</v>
      </c>
      <c r="CZ1620">
        <f t="shared" si="1002"/>
        <v>0</v>
      </c>
      <c r="DC1620" t="s">
        <v>3</v>
      </c>
      <c r="DD1620" t="s">
        <v>3</v>
      </c>
      <c r="DE1620" t="s">
        <v>3</v>
      </c>
      <c r="DF1620" t="s">
        <v>3</v>
      </c>
      <c r="DG1620" t="s">
        <v>3</v>
      </c>
      <c r="DH1620" t="s">
        <v>3</v>
      </c>
      <c r="DI1620" t="s">
        <v>3</v>
      </c>
      <c r="DJ1620" t="s">
        <v>3</v>
      </c>
      <c r="DK1620" t="s">
        <v>3</v>
      </c>
      <c r="DL1620" t="s">
        <v>3</v>
      </c>
      <c r="DM1620" t="s">
        <v>3</v>
      </c>
      <c r="DN1620">
        <v>85</v>
      </c>
      <c r="DO1620">
        <v>70</v>
      </c>
      <c r="DP1620">
        <v>1.087</v>
      </c>
      <c r="DQ1620">
        <v>1</v>
      </c>
      <c r="DU1620">
        <v>1009</v>
      </c>
      <c r="DV1620" t="s">
        <v>395</v>
      </c>
      <c r="DW1620" t="s">
        <v>395</v>
      </c>
      <c r="DX1620">
        <v>1000</v>
      </c>
      <c r="DZ1620" t="s">
        <v>3</v>
      </c>
      <c r="EA1620" t="s">
        <v>3</v>
      </c>
      <c r="EB1620" t="s">
        <v>3</v>
      </c>
      <c r="EC1620" t="s">
        <v>3</v>
      </c>
      <c r="EE1620">
        <v>65731382</v>
      </c>
      <c r="EF1620">
        <v>30</v>
      </c>
      <c r="EG1620" t="s">
        <v>24</v>
      </c>
      <c r="EH1620">
        <v>0</v>
      </c>
      <c r="EI1620" t="s">
        <v>3</v>
      </c>
      <c r="EJ1620">
        <v>1</v>
      </c>
      <c r="EK1620">
        <v>80</v>
      </c>
      <c r="EL1620" t="s">
        <v>518</v>
      </c>
      <c r="EM1620" t="s">
        <v>519</v>
      </c>
      <c r="EO1620" t="s">
        <v>3</v>
      </c>
      <c r="EQ1620">
        <v>0</v>
      </c>
      <c r="ER1620">
        <v>8914.6</v>
      </c>
      <c r="ES1620">
        <v>8914.6</v>
      </c>
      <c r="ET1620">
        <v>0</v>
      </c>
      <c r="EU1620">
        <v>0</v>
      </c>
      <c r="EV1620">
        <v>0</v>
      </c>
      <c r="EW1620">
        <v>0</v>
      </c>
      <c r="EX1620">
        <v>0</v>
      </c>
      <c r="FQ1620">
        <v>0</v>
      </c>
      <c r="FR1620">
        <v>0</v>
      </c>
      <c r="FS1620">
        <v>0</v>
      </c>
      <c r="FX1620">
        <v>85</v>
      </c>
      <c r="FY1620">
        <v>70</v>
      </c>
      <c r="GA1620" t="s">
        <v>3</v>
      </c>
      <c r="GD1620">
        <v>0</v>
      </c>
      <c r="GF1620">
        <v>780827059</v>
      </c>
      <c r="GG1620">
        <v>2</v>
      </c>
      <c r="GH1620">
        <v>1</v>
      </c>
      <c r="GI1620">
        <v>2</v>
      </c>
      <c r="GJ1620">
        <v>0</v>
      </c>
      <c r="GK1620">
        <f>ROUND(R1620*(R12)/100,2)</f>
        <v>0</v>
      </c>
      <c r="GL1620">
        <f t="shared" si="1003"/>
        <v>0</v>
      </c>
      <c r="GM1620">
        <f t="shared" si="1004"/>
        <v>1982.6</v>
      </c>
      <c r="GN1620">
        <f t="shared" si="1005"/>
        <v>1982.6</v>
      </c>
      <c r="GO1620">
        <f t="shared" si="1006"/>
        <v>0</v>
      </c>
      <c r="GP1620">
        <f t="shared" si="1007"/>
        <v>0</v>
      </c>
      <c r="GR1620">
        <v>0</v>
      </c>
      <c r="GS1620">
        <v>3</v>
      </c>
      <c r="GT1620">
        <v>0</v>
      </c>
      <c r="GU1620" t="s">
        <v>3</v>
      </c>
      <c r="GV1620">
        <f t="shared" si="1008"/>
        <v>0</v>
      </c>
      <c r="GW1620">
        <v>1</v>
      </c>
      <c r="GX1620">
        <f t="shared" si="1009"/>
        <v>0</v>
      </c>
      <c r="HA1620">
        <v>0</v>
      </c>
      <c r="HB1620">
        <v>0</v>
      </c>
      <c r="HC1620">
        <f t="shared" si="1010"/>
        <v>0</v>
      </c>
      <c r="HE1620" t="s">
        <v>3</v>
      </c>
      <c r="HF1620" t="s">
        <v>3</v>
      </c>
      <c r="HM1620" t="s">
        <v>3</v>
      </c>
      <c r="HN1620" t="s">
        <v>3</v>
      </c>
      <c r="HO1620" t="s">
        <v>3</v>
      </c>
      <c r="HP1620" t="s">
        <v>3</v>
      </c>
      <c r="HQ1620" t="s">
        <v>3</v>
      </c>
      <c r="HS1620">
        <v>0</v>
      </c>
      <c r="IK1620">
        <v>0</v>
      </c>
    </row>
    <row r="1621" spans="1:245" x14ac:dyDescent="0.2">
      <c r="A1621">
        <v>18</v>
      </c>
      <c r="B1621">
        <v>1</v>
      </c>
      <c r="C1621">
        <v>493</v>
      </c>
      <c r="E1621" t="s">
        <v>652</v>
      </c>
      <c r="F1621" t="s">
        <v>653</v>
      </c>
      <c r="G1621" t="s">
        <v>654</v>
      </c>
      <c r="H1621" t="s">
        <v>395</v>
      </c>
      <c r="I1621">
        <f>I1619*J1621</f>
        <v>-1.56E-4</v>
      </c>
      <c r="J1621">
        <v>-1.9430051813471502E-3</v>
      </c>
      <c r="K1621">
        <v>-1.9400000000000001E-3</v>
      </c>
      <c r="O1621">
        <f t="shared" si="977"/>
        <v>-21.97</v>
      </c>
      <c r="P1621">
        <f t="shared" si="978"/>
        <v>-21.97</v>
      </c>
      <c r="Q1621">
        <f>(ROUND((ROUND(((ET1621)*AV1621*I1621),2)*BB1621),2)+ROUND((ROUND(((AE1621-(EU1621))*AV1621*I1621),2)*BS1621),2))</f>
        <v>0</v>
      </c>
      <c r="R1621">
        <f t="shared" si="979"/>
        <v>0</v>
      </c>
      <c r="S1621">
        <f t="shared" si="980"/>
        <v>0</v>
      </c>
      <c r="T1621">
        <f t="shared" si="981"/>
        <v>0</v>
      </c>
      <c r="U1621">
        <f t="shared" si="982"/>
        <v>0</v>
      </c>
      <c r="V1621">
        <f t="shared" si="983"/>
        <v>0</v>
      </c>
      <c r="W1621">
        <f t="shared" si="984"/>
        <v>0</v>
      </c>
      <c r="X1621">
        <f t="shared" si="985"/>
        <v>0</v>
      </c>
      <c r="Y1621">
        <f t="shared" si="986"/>
        <v>0</v>
      </c>
      <c r="AA1621">
        <v>62853509</v>
      </c>
      <c r="AB1621">
        <f t="shared" si="987"/>
        <v>13460.47</v>
      </c>
      <c r="AC1621">
        <f t="shared" si="1011"/>
        <v>13460.47</v>
      </c>
      <c r="AD1621">
        <f>ROUND((((ET1621)-(EU1621))+AE1621),6)</f>
        <v>0</v>
      </c>
      <c r="AE1621">
        <f>ROUND((EU1621),6)</f>
        <v>0</v>
      </c>
      <c r="AF1621">
        <f>ROUND((EV1621),6)</f>
        <v>0</v>
      </c>
      <c r="AG1621">
        <f t="shared" si="990"/>
        <v>0</v>
      </c>
      <c r="AH1621">
        <f>(EW1621)</f>
        <v>0</v>
      </c>
      <c r="AI1621">
        <f>(EX1621)</f>
        <v>0</v>
      </c>
      <c r="AJ1621">
        <f t="shared" si="992"/>
        <v>0</v>
      </c>
      <c r="AK1621">
        <v>13460.47</v>
      </c>
      <c r="AL1621">
        <v>13460.47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  <c r="AS1621">
        <v>0</v>
      </c>
      <c r="AT1621">
        <v>0</v>
      </c>
      <c r="AU1621">
        <v>0</v>
      </c>
      <c r="AV1621">
        <v>1.087</v>
      </c>
      <c r="AW1621">
        <v>1</v>
      </c>
      <c r="AZ1621">
        <v>1</v>
      </c>
      <c r="BA1621">
        <v>1</v>
      </c>
      <c r="BB1621">
        <v>1</v>
      </c>
      <c r="BC1621">
        <v>10.46</v>
      </c>
      <c r="BD1621" t="s">
        <v>3</v>
      </c>
      <c r="BE1621" t="s">
        <v>3</v>
      </c>
      <c r="BF1621" t="s">
        <v>3</v>
      </c>
      <c r="BG1621" t="s">
        <v>3</v>
      </c>
      <c r="BH1621">
        <v>3</v>
      </c>
      <c r="BI1621">
        <v>1</v>
      </c>
      <c r="BJ1621" t="s">
        <v>655</v>
      </c>
      <c r="BM1621">
        <v>80</v>
      </c>
      <c r="BN1621">
        <v>0</v>
      </c>
      <c r="BO1621" t="s">
        <v>653</v>
      </c>
      <c r="BP1621">
        <v>1</v>
      </c>
      <c r="BQ1621">
        <v>30</v>
      </c>
      <c r="BR1621">
        <v>1</v>
      </c>
      <c r="BS1621">
        <v>1</v>
      </c>
      <c r="BT1621">
        <v>1</v>
      </c>
      <c r="BU1621">
        <v>1</v>
      </c>
      <c r="BV1621">
        <v>1</v>
      </c>
      <c r="BW1621">
        <v>1</v>
      </c>
      <c r="BX1621">
        <v>1</v>
      </c>
      <c r="BY1621" t="s">
        <v>3</v>
      </c>
      <c r="BZ1621">
        <v>0</v>
      </c>
      <c r="CA1621">
        <v>0</v>
      </c>
      <c r="CB1621" t="s">
        <v>3</v>
      </c>
      <c r="CE1621">
        <v>30</v>
      </c>
      <c r="CF1621">
        <v>0</v>
      </c>
      <c r="CG1621">
        <v>0</v>
      </c>
      <c r="CM1621">
        <v>0</v>
      </c>
      <c r="CN1621" t="s">
        <v>3</v>
      </c>
      <c r="CO1621">
        <v>0</v>
      </c>
      <c r="CP1621">
        <f t="shared" si="993"/>
        <v>-21.97</v>
      </c>
      <c r="CQ1621">
        <f t="shared" si="994"/>
        <v>140796.51999999999</v>
      </c>
      <c r="CR1621">
        <f>(ROUND((ROUND(((ET1621)*AV1621*1),2)*BB1621),2)+ROUND((ROUND(((AE1621-(EU1621))*AV1621*1),2)*BS1621),2))</f>
        <v>0</v>
      </c>
      <c r="CS1621">
        <f t="shared" si="995"/>
        <v>0</v>
      </c>
      <c r="CT1621">
        <f t="shared" si="996"/>
        <v>0</v>
      </c>
      <c r="CU1621">
        <f t="shared" si="997"/>
        <v>0</v>
      </c>
      <c r="CV1621">
        <f t="shared" si="998"/>
        <v>0</v>
      </c>
      <c r="CW1621">
        <f t="shared" si="999"/>
        <v>0</v>
      </c>
      <c r="CX1621">
        <f t="shared" si="1000"/>
        <v>0</v>
      </c>
      <c r="CY1621">
        <f t="shared" si="1001"/>
        <v>0</v>
      </c>
      <c r="CZ1621">
        <f t="shared" si="1002"/>
        <v>0</v>
      </c>
      <c r="DC1621" t="s">
        <v>3</v>
      </c>
      <c r="DD1621" t="s">
        <v>3</v>
      </c>
      <c r="DE1621" t="s">
        <v>3</v>
      </c>
      <c r="DF1621" t="s">
        <v>3</v>
      </c>
      <c r="DG1621" t="s">
        <v>3</v>
      </c>
      <c r="DH1621" t="s">
        <v>3</v>
      </c>
      <c r="DI1621" t="s">
        <v>3</v>
      </c>
      <c r="DJ1621" t="s">
        <v>3</v>
      </c>
      <c r="DK1621" t="s">
        <v>3</v>
      </c>
      <c r="DL1621" t="s">
        <v>3</v>
      </c>
      <c r="DM1621" t="s">
        <v>3</v>
      </c>
      <c r="DN1621">
        <v>85</v>
      </c>
      <c r="DO1621">
        <v>70</v>
      </c>
      <c r="DP1621">
        <v>1.087</v>
      </c>
      <c r="DQ1621">
        <v>1</v>
      </c>
      <c r="DU1621">
        <v>1009</v>
      </c>
      <c r="DV1621" t="s">
        <v>395</v>
      </c>
      <c r="DW1621" t="s">
        <v>395</v>
      </c>
      <c r="DX1621">
        <v>1000</v>
      </c>
      <c r="DZ1621" t="s">
        <v>3</v>
      </c>
      <c r="EA1621" t="s">
        <v>3</v>
      </c>
      <c r="EB1621" t="s">
        <v>3</v>
      </c>
      <c r="EC1621" t="s">
        <v>3</v>
      </c>
      <c r="EE1621">
        <v>65731382</v>
      </c>
      <c r="EF1621">
        <v>30</v>
      </c>
      <c r="EG1621" t="s">
        <v>24</v>
      </c>
      <c r="EH1621">
        <v>0</v>
      </c>
      <c r="EI1621" t="s">
        <v>3</v>
      </c>
      <c r="EJ1621">
        <v>1</v>
      </c>
      <c r="EK1621">
        <v>80</v>
      </c>
      <c r="EL1621" t="s">
        <v>518</v>
      </c>
      <c r="EM1621" t="s">
        <v>519</v>
      </c>
      <c r="EO1621" t="s">
        <v>3</v>
      </c>
      <c r="EQ1621">
        <v>0</v>
      </c>
      <c r="ER1621">
        <v>13460.47</v>
      </c>
      <c r="ES1621">
        <v>13460.47</v>
      </c>
      <c r="ET1621">
        <v>0</v>
      </c>
      <c r="EU1621">
        <v>0</v>
      </c>
      <c r="EV1621">
        <v>0</v>
      </c>
      <c r="EW1621">
        <v>0</v>
      </c>
      <c r="EX1621">
        <v>0</v>
      </c>
      <c r="FQ1621">
        <v>0</v>
      </c>
      <c r="FR1621">
        <v>0</v>
      </c>
      <c r="FS1621">
        <v>0</v>
      </c>
      <c r="FX1621">
        <v>85</v>
      </c>
      <c r="FY1621">
        <v>70</v>
      </c>
      <c r="GA1621" t="s">
        <v>3</v>
      </c>
      <c r="GD1621">
        <v>0</v>
      </c>
      <c r="GF1621">
        <v>654003832</v>
      </c>
      <c r="GG1621">
        <v>2</v>
      </c>
      <c r="GH1621">
        <v>1</v>
      </c>
      <c r="GI1621">
        <v>2</v>
      </c>
      <c r="GJ1621">
        <v>0</v>
      </c>
      <c r="GK1621">
        <f>ROUND(R1621*(R12)/100,2)</f>
        <v>0</v>
      </c>
      <c r="GL1621">
        <f t="shared" si="1003"/>
        <v>0</v>
      </c>
      <c r="GM1621">
        <f t="shared" si="1004"/>
        <v>-21.97</v>
      </c>
      <c r="GN1621">
        <f t="shared" si="1005"/>
        <v>-21.97</v>
      </c>
      <c r="GO1621">
        <f t="shared" si="1006"/>
        <v>0</v>
      </c>
      <c r="GP1621">
        <f t="shared" si="1007"/>
        <v>0</v>
      </c>
      <c r="GR1621">
        <v>0</v>
      </c>
      <c r="GS1621">
        <v>3</v>
      </c>
      <c r="GT1621">
        <v>0</v>
      </c>
      <c r="GU1621" t="s">
        <v>3</v>
      </c>
      <c r="GV1621">
        <f t="shared" si="1008"/>
        <v>0</v>
      </c>
      <c r="GW1621">
        <v>1</v>
      </c>
      <c r="GX1621">
        <f t="shared" si="1009"/>
        <v>0</v>
      </c>
      <c r="HA1621">
        <v>0</v>
      </c>
      <c r="HB1621">
        <v>0</v>
      </c>
      <c r="HC1621">
        <f t="shared" si="1010"/>
        <v>0</v>
      </c>
      <c r="HE1621" t="s">
        <v>3</v>
      </c>
      <c r="HF1621" t="s">
        <v>3</v>
      </c>
      <c r="HM1621" t="s">
        <v>3</v>
      </c>
      <c r="HN1621" t="s">
        <v>3</v>
      </c>
      <c r="HO1621" t="s">
        <v>3</v>
      </c>
      <c r="HP1621" t="s">
        <v>3</v>
      </c>
      <c r="HQ1621" t="s">
        <v>3</v>
      </c>
      <c r="HS1621">
        <v>0</v>
      </c>
      <c r="IK1621">
        <v>0</v>
      </c>
    </row>
    <row r="1622" spans="1:245" x14ac:dyDescent="0.2">
      <c r="A1622">
        <v>17</v>
      </c>
      <c r="B1622">
        <v>1</v>
      </c>
      <c r="C1622">
        <f>ROW(SmtRes!A501)</f>
        <v>501</v>
      </c>
      <c r="D1622">
        <f>ROW(EtalonRes!A548)</f>
        <v>548</v>
      </c>
      <c r="E1622" t="s">
        <v>157</v>
      </c>
      <c r="F1622" t="s">
        <v>539</v>
      </c>
      <c r="G1622" t="s">
        <v>540</v>
      </c>
      <c r="H1622" t="s">
        <v>541</v>
      </c>
      <c r="I1622">
        <f>ROUND(32.85/100,9)</f>
        <v>0.32850000000000001</v>
      </c>
      <c r="J1622">
        <v>0</v>
      </c>
      <c r="K1622">
        <f>ROUND(32.85/100,9)</f>
        <v>0.32850000000000001</v>
      </c>
      <c r="O1622">
        <f t="shared" si="977"/>
        <v>5691.12</v>
      </c>
      <c r="P1622">
        <f t="shared" si="978"/>
        <v>722.16</v>
      </c>
      <c r="Q1622">
        <f>(ROUND((ROUND((((ET1622*1.1))*AV1622*I1622),2)*BB1622),2)+ROUND((ROUND(((AE1622-((EU1622*1.1)))*AV1622*I1622),2)*BS1622),2))</f>
        <v>197.48</v>
      </c>
      <c r="R1622">
        <f t="shared" si="979"/>
        <v>45.43</v>
      </c>
      <c r="S1622">
        <f t="shared" si="980"/>
        <v>4771.4799999999996</v>
      </c>
      <c r="T1622">
        <f t="shared" si="981"/>
        <v>0</v>
      </c>
      <c r="U1622">
        <f t="shared" si="982"/>
        <v>8.0206691400000008</v>
      </c>
      <c r="V1622">
        <f t="shared" si="983"/>
        <v>0</v>
      </c>
      <c r="W1622">
        <f t="shared" si="984"/>
        <v>0</v>
      </c>
      <c r="X1622">
        <f t="shared" si="985"/>
        <v>4151.1899999999996</v>
      </c>
      <c r="Y1622">
        <f t="shared" si="986"/>
        <v>1956.31</v>
      </c>
      <c r="AA1622">
        <v>62853509</v>
      </c>
      <c r="AB1622">
        <f t="shared" si="987"/>
        <v>572.49699999999996</v>
      </c>
      <c r="AC1622">
        <f t="shared" si="1011"/>
        <v>237.69</v>
      </c>
      <c r="AD1622">
        <f>ROUND(((((ET1622*1.1))-((EU1622*1.1)))+AE1622),6)</f>
        <v>44.704000000000001</v>
      </c>
      <c r="AE1622">
        <f>ROUND(((EU1622*1.1)),6)</f>
        <v>2.7719999999999998</v>
      </c>
      <c r="AF1622">
        <f>ROUND(((EV1622*1.1)),6)</f>
        <v>290.10300000000001</v>
      </c>
      <c r="AG1622">
        <f t="shared" si="990"/>
        <v>0</v>
      </c>
      <c r="AH1622">
        <f>((EW1622*1.1))</f>
        <v>23.32</v>
      </c>
      <c r="AI1622">
        <f>((EX1622*1.1))</f>
        <v>0</v>
      </c>
      <c r="AJ1622">
        <f t="shared" si="992"/>
        <v>0</v>
      </c>
      <c r="AK1622">
        <v>542.05999999999995</v>
      </c>
      <c r="AL1622">
        <v>237.69</v>
      </c>
      <c r="AM1622">
        <v>40.64</v>
      </c>
      <c r="AN1622">
        <v>2.52</v>
      </c>
      <c r="AO1622">
        <v>263.73</v>
      </c>
      <c r="AP1622">
        <v>0</v>
      </c>
      <c r="AQ1622">
        <v>21.2</v>
      </c>
      <c r="AR1622">
        <v>0</v>
      </c>
      <c r="AS1622">
        <v>0</v>
      </c>
      <c r="AT1622">
        <v>87</v>
      </c>
      <c r="AU1622">
        <v>41</v>
      </c>
      <c r="AV1622">
        <v>1.0469999999999999</v>
      </c>
      <c r="AW1622">
        <v>1.0680000000000001</v>
      </c>
      <c r="AZ1622">
        <v>1</v>
      </c>
      <c r="BA1622">
        <v>47.82</v>
      </c>
      <c r="BB1622">
        <v>12.84</v>
      </c>
      <c r="BC1622">
        <v>8.66</v>
      </c>
      <c r="BD1622" t="s">
        <v>3</v>
      </c>
      <c r="BE1622" t="s">
        <v>3</v>
      </c>
      <c r="BF1622" t="s">
        <v>3</v>
      </c>
      <c r="BG1622" t="s">
        <v>3</v>
      </c>
      <c r="BH1622">
        <v>0</v>
      </c>
      <c r="BI1622">
        <v>1</v>
      </c>
      <c r="BJ1622" t="s">
        <v>542</v>
      </c>
      <c r="BM1622">
        <v>65</v>
      </c>
      <c r="BN1622">
        <v>0</v>
      </c>
      <c r="BO1622" t="s">
        <v>539</v>
      </c>
      <c r="BP1622">
        <v>1</v>
      </c>
      <c r="BQ1622">
        <v>30</v>
      </c>
      <c r="BR1622">
        <v>0</v>
      </c>
      <c r="BS1622">
        <v>47.82</v>
      </c>
      <c r="BT1622">
        <v>1</v>
      </c>
      <c r="BU1622">
        <v>1</v>
      </c>
      <c r="BV1622">
        <v>1</v>
      </c>
      <c r="BW1622">
        <v>1</v>
      </c>
      <c r="BX1622">
        <v>1</v>
      </c>
      <c r="BY1622" t="s">
        <v>3</v>
      </c>
      <c r="BZ1622">
        <v>87</v>
      </c>
      <c r="CA1622">
        <v>41</v>
      </c>
      <c r="CB1622" t="s">
        <v>3</v>
      </c>
      <c r="CE1622">
        <v>30</v>
      </c>
      <c r="CF1622">
        <v>0</v>
      </c>
      <c r="CG1622">
        <v>0</v>
      </c>
      <c r="CM1622">
        <v>0</v>
      </c>
      <c r="CN1622" t="s">
        <v>1200</v>
      </c>
      <c r="CO1622">
        <v>0</v>
      </c>
      <c r="CP1622">
        <f t="shared" si="993"/>
        <v>5691.12</v>
      </c>
      <c r="CQ1622">
        <f t="shared" si="994"/>
        <v>2198.34</v>
      </c>
      <c r="CR1622">
        <f>(ROUND((ROUND((((ET1622*1.1))*AV1622*1),2)*BB1622),2)+ROUND((ROUND(((AE1622-((EU1622*1.1)))*AV1622*1),2)*BS1622),2))</f>
        <v>601.04</v>
      </c>
      <c r="CS1622">
        <f t="shared" si="995"/>
        <v>138.68</v>
      </c>
      <c r="CT1622">
        <f t="shared" si="996"/>
        <v>14524.85</v>
      </c>
      <c r="CU1622">
        <f t="shared" si="997"/>
        <v>0</v>
      </c>
      <c r="CV1622">
        <f t="shared" si="998"/>
        <v>24.416039999999999</v>
      </c>
      <c r="CW1622">
        <f t="shared" si="999"/>
        <v>0</v>
      </c>
      <c r="CX1622">
        <f t="shared" si="1000"/>
        <v>0</v>
      </c>
      <c r="CY1622">
        <f t="shared" si="1001"/>
        <v>4151.1875999999993</v>
      </c>
      <c r="CZ1622">
        <f t="shared" si="1002"/>
        <v>1956.3067999999996</v>
      </c>
      <c r="DB1622">
        <v>141</v>
      </c>
      <c r="DC1622" t="s">
        <v>3</v>
      </c>
      <c r="DD1622" t="s">
        <v>3</v>
      </c>
      <c r="DE1622" t="s">
        <v>23</v>
      </c>
      <c r="DF1622" t="s">
        <v>23</v>
      </c>
      <c r="DG1622" t="s">
        <v>23</v>
      </c>
      <c r="DH1622" t="s">
        <v>3</v>
      </c>
      <c r="DI1622" t="s">
        <v>23</v>
      </c>
      <c r="DJ1622" t="s">
        <v>23</v>
      </c>
      <c r="DK1622" t="s">
        <v>3</v>
      </c>
      <c r="DL1622" t="s">
        <v>3</v>
      </c>
      <c r="DM1622" t="s">
        <v>3</v>
      </c>
      <c r="DN1622">
        <v>91</v>
      </c>
      <c r="DO1622">
        <v>70</v>
      </c>
      <c r="DP1622">
        <v>1.0469999999999999</v>
      </c>
      <c r="DQ1622">
        <v>1.002</v>
      </c>
      <c r="DU1622">
        <v>1005</v>
      </c>
      <c r="DV1622" t="s">
        <v>541</v>
      </c>
      <c r="DW1622" t="s">
        <v>541</v>
      </c>
      <c r="DX1622">
        <v>100</v>
      </c>
      <c r="DZ1622" t="s">
        <v>3</v>
      </c>
      <c r="EA1622" t="s">
        <v>3</v>
      </c>
      <c r="EB1622" t="s">
        <v>3</v>
      </c>
      <c r="EC1622" t="s">
        <v>3</v>
      </c>
      <c r="EE1622">
        <v>65731367</v>
      </c>
      <c r="EF1622">
        <v>30</v>
      </c>
      <c r="EG1622" t="s">
        <v>24</v>
      </c>
      <c r="EH1622">
        <v>0</v>
      </c>
      <c r="EI1622" t="s">
        <v>3</v>
      </c>
      <c r="EJ1622">
        <v>1</v>
      </c>
      <c r="EK1622">
        <v>65</v>
      </c>
      <c r="EL1622" t="s">
        <v>543</v>
      </c>
      <c r="EM1622" t="s">
        <v>544</v>
      </c>
      <c r="EO1622" t="s">
        <v>27</v>
      </c>
      <c r="EQ1622">
        <v>0</v>
      </c>
      <c r="ER1622">
        <v>542.05999999999995</v>
      </c>
      <c r="ES1622">
        <v>237.69</v>
      </c>
      <c r="ET1622">
        <v>40.64</v>
      </c>
      <c r="EU1622">
        <v>2.52</v>
      </c>
      <c r="EV1622">
        <v>263.73</v>
      </c>
      <c r="EW1622">
        <v>21.2</v>
      </c>
      <c r="EX1622">
        <v>0</v>
      </c>
      <c r="EY1622">
        <v>0</v>
      </c>
      <c r="FQ1622">
        <v>0</v>
      </c>
      <c r="FR1622">
        <v>0</v>
      </c>
      <c r="FS1622">
        <v>0</v>
      </c>
      <c r="FX1622">
        <v>91</v>
      </c>
      <c r="FY1622">
        <v>70</v>
      </c>
      <c r="GA1622" t="s">
        <v>3</v>
      </c>
      <c r="GD1622">
        <v>0</v>
      </c>
      <c r="GF1622">
        <v>-450851588</v>
      </c>
      <c r="GG1622">
        <v>2</v>
      </c>
      <c r="GH1622">
        <v>1</v>
      </c>
      <c r="GI1622">
        <v>2</v>
      </c>
      <c r="GJ1622">
        <v>0</v>
      </c>
      <c r="GK1622">
        <f>ROUND(R1622*(R12)/100,2)</f>
        <v>72.69</v>
      </c>
      <c r="GL1622">
        <f t="shared" si="1003"/>
        <v>0</v>
      </c>
      <c r="GM1622">
        <f t="shared" si="1004"/>
        <v>11871.31</v>
      </c>
      <c r="GN1622">
        <f t="shared" si="1005"/>
        <v>11871.31</v>
      </c>
      <c r="GO1622">
        <f t="shared" si="1006"/>
        <v>0</v>
      </c>
      <c r="GP1622">
        <f t="shared" si="1007"/>
        <v>0</v>
      </c>
      <c r="GR1622">
        <v>0</v>
      </c>
      <c r="GS1622">
        <v>3</v>
      </c>
      <c r="GT1622">
        <v>0</v>
      </c>
      <c r="GU1622" t="s">
        <v>3</v>
      </c>
      <c r="GV1622">
        <f t="shared" si="1008"/>
        <v>0</v>
      </c>
      <c r="GW1622">
        <v>1</v>
      </c>
      <c r="GX1622">
        <f t="shared" si="1009"/>
        <v>0</v>
      </c>
      <c r="HA1622">
        <v>0</v>
      </c>
      <c r="HB1622">
        <v>0</v>
      </c>
      <c r="HC1622">
        <f t="shared" si="1010"/>
        <v>0</v>
      </c>
      <c r="HE1622" t="s">
        <v>3</v>
      </c>
      <c r="HF1622" t="s">
        <v>3</v>
      </c>
      <c r="HM1622" t="s">
        <v>3</v>
      </c>
      <c r="HN1622" t="s">
        <v>3</v>
      </c>
      <c r="HO1622" t="s">
        <v>3</v>
      </c>
      <c r="HP1622" t="s">
        <v>3</v>
      </c>
      <c r="HQ1622" t="s">
        <v>3</v>
      </c>
      <c r="HS1622">
        <v>0</v>
      </c>
      <c r="IK1622">
        <v>0</v>
      </c>
    </row>
    <row r="1623" spans="1:245" x14ac:dyDescent="0.2">
      <c r="A1623">
        <v>18</v>
      </c>
      <c r="B1623">
        <v>1</v>
      </c>
      <c r="C1623">
        <v>501</v>
      </c>
      <c r="E1623" t="s">
        <v>656</v>
      </c>
      <c r="F1623" t="s">
        <v>546</v>
      </c>
      <c r="G1623" t="s">
        <v>1205</v>
      </c>
      <c r="H1623" t="s">
        <v>395</v>
      </c>
      <c r="I1623">
        <f>I1622*J1623</f>
        <v>7.8839999999999993E-2</v>
      </c>
      <c r="J1623">
        <v>0.23999999999999996</v>
      </c>
      <c r="K1623">
        <v>0.24</v>
      </c>
      <c r="O1623">
        <f t="shared" si="977"/>
        <v>3230.67</v>
      </c>
      <c r="P1623">
        <f t="shared" si="978"/>
        <v>3230.67</v>
      </c>
      <c r="Q1623">
        <f>(ROUND((ROUND(((ET1623)*AV1623*I1623),2)*BB1623),2)+ROUND((ROUND(((AE1623-(EU1623))*AV1623*I1623),2)*BS1623),2))</f>
        <v>0</v>
      </c>
      <c r="R1623">
        <f t="shared" si="979"/>
        <v>0</v>
      </c>
      <c r="S1623">
        <f t="shared" si="980"/>
        <v>0</v>
      </c>
      <c r="T1623">
        <f t="shared" si="981"/>
        <v>0</v>
      </c>
      <c r="U1623">
        <f t="shared" si="982"/>
        <v>0</v>
      </c>
      <c r="V1623">
        <f t="shared" si="983"/>
        <v>0</v>
      </c>
      <c r="W1623">
        <f t="shared" si="984"/>
        <v>0</v>
      </c>
      <c r="X1623">
        <f t="shared" si="985"/>
        <v>0</v>
      </c>
      <c r="Y1623">
        <f t="shared" si="986"/>
        <v>0</v>
      </c>
      <c r="AA1623">
        <v>62853509</v>
      </c>
      <c r="AB1623">
        <f t="shared" si="987"/>
        <v>11626.84</v>
      </c>
      <c r="AC1623">
        <f t="shared" si="1011"/>
        <v>11626.84</v>
      </c>
      <c r="AD1623">
        <f>ROUND((((ET1623)-(EU1623))+AE1623),6)</f>
        <v>0</v>
      </c>
      <c r="AE1623">
        <f>ROUND((EU1623),6)</f>
        <v>0</v>
      </c>
      <c r="AF1623">
        <f>ROUND((EV1623),6)</f>
        <v>0</v>
      </c>
      <c r="AG1623">
        <f t="shared" si="990"/>
        <v>0</v>
      </c>
      <c r="AH1623">
        <f>(EW1623)</f>
        <v>0</v>
      </c>
      <c r="AI1623">
        <f>(EX1623)</f>
        <v>0</v>
      </c>
      <c r="AJ1623">
        <f t="shared" si="992"/>
        <v>0</v>
      </c>
      <c r="AK1623">
        <v>11626.84</v>
      </c>
      <c r="AL1623">
        <v>11626.84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  <c r="AS1623">
        <v>0</v>
      </c>
      <c r="AT1623">
        <v>0</v>
      </c>
      <c r="AU1623">
        <v>0</v>
      </c>
      <c r="AV1623">
        <v>1</v>
      </c>
      <c r="AW1623">
        <v>1.0680000000000001</v>
      </c>
      <c r="AZ1623">
        <v>1</v>
      </c>
      <c r="BA1623">
        <v>1</v>
      </c>
      <c r="BB1623">
        <v>1</v>
      </c>
      <c r="BC1623">
        <v>3.3</v>
      </c>
      <c r="BD1623" t="s">
        <v>3</v>
      </c>
      <c r="BE1623" t="s">
        <v>3</v>
      </c>
      <c r="BF1623" t="s">
        <v>3</v>
      </c>
      <c r="BG1623" t="s">
        <v>3</v>
      </c>
      <c r="BH1623">
        <v>3</v>
      </c>
      <c r="BI1623">
        <v>1</v>
      </c>
      <c r="BJ1623" t="s">
        <v>547</v>
      </c>
      <c r="BM1623">
        <v>65</v>
      </c>
      <c r="BN1623">
        <v>0</v>
      </c>
      <c r="BO1623" t="s">
        <v>546</v>
      </c>
      <c r="BP1623">
        <v>1</v>
      </c>
      <c r="BQ1623">
        <v>30</v>
      </c>
      <c r="BR1623">
        <v>0</v>
      </c>
      <c r="BS1623">
        <v>1</v>
      </c>
      <c r="BT1623">
        <v>1</v>
      </c>
      <c r="BU1623">
        <v>1</v>
      </c>
      <c r="BV1623">
        <v>1</v>
      </c>
      <c r="BW1623">
        <v>1</v>
      </c>
      <c r="BX1623">
        <v>1</v>
      </c>
      <c r="BY1623" t="s">
        <v>3</v>
      </c>
      <c r="BZ1623">
        <v>0</v>
      </c>
      <c r="CA1623">
        <v>0</v>
      </c>
      <c r="CB1623" t="s">
        <v>3</v>
      </c>
      <c r="CE1623">
        <v>30</v>
      </c>
      <c r="CF1623">
        <v>0</v>
      </c>
      <c r="CG1623">
        <v>0</v>
      </c>
      <c r="CM1623">
        <v>0</v>
      </c>
      <c r="CN1623" t="s">
        <v>3</v>
      </c>
      <c r="CO1623">
        <v>0</v>
      </c>
      <c r="CP1623">
        <f t="shared" si="993"/>
        <v>3230.67</v>
      </c>
      <c r="CQ1623">
        <f t="shared" si="994"/>
        <v>40977.65</v>
      </c>
      <c r="CR1623">
        <f>(ROUND((ROUND(((ET1623)*AV1623*1),2)*BB1623),2)+ROUND((ROUND(((AE1623-(EU1623))*AV1623*1),2)*BS1623),2))</f>
        <v>0</v>
      </c>
      <c r="CS1623">
        <f t="shared" si="995"/>
        <v>0</v>
      </c>
      <c r="CT1623">
        <f t="shared" si="996"/>
        <v>0</v>
      </c>
      <c r="CU1623">
        <f t="shared" si="997"/>
        <v>0</v>
      </c>
      <c r="CV1623">
        <f t="shared" si="998"/>
        <v>0</v>
      </c>
      <c r="CW1623">
        <f t="shared" si="999"/>
        <v>0</v>
      </c>
      <c r="CX1623">
        <f t="shared" si="1000"/>
        <v>0</v>
      </c>
      <c r="CY1623">
        <f t="shared" si="1001"/>
        <v>0</v>
      </c>
      <c r="CZ1623">
        <f t="shared" si="1002"/>
        <v>0</v>
      </c>
      <c r="DC1623" t="s">
        <v>3</v>
      </c>
      <c r="DD1623" t="s">
        <v>3</v>
      </c>
      <c r="DE1623" t="s">
        <v>3</v>
      </c>
      <c r="DF1623" t="s">
        <v>3</v>
      </c>
      <c r="DG1623" t="s">
        <v>3</v>
      </c>
      <c r="DH1623" t="s">
        <v>3</v>
      </c>
      <c r="DI1623" t="s">
        <v>3</v>
      </c>
      <c r="DJ1623" t="s">
        <v>3</v>
      </c>
      <c r="DK1623" t="s">
        <v>3</v>
      </c>
      <c r="DL1623" t="s">
        <v>3</v>
      </c>
      <c r="DM1623" t="s">
        <v>3</v>
      </c>
      <c r="DN1623">
        <v>91</v>
      </c>
      <c r="DO1623">
        <v>70</v>
      </c>
      <c r="DP1623">
        <v>1.0469999999999999</v>
      </c>
      <c r="DQ1623">
        <v>1.002</v>
      </c>
      <c r="DU1623">
        <v>1009</v>
      </c>
      <c r="DV1623" t="s">
        <v>395</v>
      </c>
      <c r="DW1623" t="s">
        <v>395</v>
      </c>
      <c r="DX1623">
        <v>1000</v>
      </c>
      <c r="DZ1623" t="s">
        <v>3</v>
      </c>
      <c r="EA1623" t="s">
        <v>3</v>
      </c>
      <c r="EB1623" t="s">
        <v>3</v>
      </c>
      <c r="EC1623" t="s">
        <v>3</v>
      </c>
      <c r="EE1623">
        <v>65731367</v>
      </c>
      <c r="EF1623">
        <v>30</v>
      </c>
      <c r="EG1623" t="s">
        <v>24</v>
      </c>
      <c r="EH1623">
        <v>0</v>
      </c>
      <c r="EI1623" t="s">
        <v>3</v>
      </c>
      <c r="EJ1623">
        <v>1</v>
      </c>
      <c r="EK1623">
        <v>65</v>
      </c>
      <c r="EL1623" t="s">
        <v>543</v>
      </c>
      <c r="EM1623" t="s">
        <v>544</v>
      </c>
      <c r="EO1623" t="s">
        <v>3</v>
      </c>
      <c r="EQ1623">
        <v>0</v>
      </c>
      <c r="ER1623">
        <v>11626.84</v>
      </c>
      <c r="ES1623">
        <v>11626.84</v>
      </c>
      <c r="ET1623">
        <v>0</v>
      </c>
      <c r="EU1623">
        <v>0</v>
      </c>
      <c r="EV1623">
        <v>0</v>
      </c>
      <c r="EW1623">
        <v>0</v>
      </c>
      <c r="EX1623">
        <v>0</v>
      </c>
      <c r="FQ1623">
        <v>0</v>
      </c>
      <c r="FR1623">
        <v>0</v>
      </c>
      <c r="FS1623">
        <v>0</v>
      </c>
      <c r="FX1623">
        <v>91</v>
      </c>
      <c r="FY1623">
        <v>70</v>
      </c>
      <c r="GA1623" t="s">
        <v>3</v>
      </c>
      <c r="GD1623">
        <v>0</v>
      </c>
      <c r="GF1623">
        <v>-114928879</v>
      </c>
      <c r="GG1623">
        <v>2</v>
      </c>
      <c r="GH1623">
        <v>1</v>
      </c>
      <c r="GI1623">
        <v>2</v>
      </c>
      <c r="GJ1623">
        <v>0</v>
      </c>
      <c r="GK1623">
        <f>ROUND(R1623*(R12)/100,2)</f>
        <v>0</v>
      </c>
      <c r="GL1623">
        <f t="shared" si="1003"/>
        <v>0</v>
      </c>
      <c r="GM1623">
        <f t="shared" si="1004"/>
        <v>3230.67</v>
      </c>
      <c r="GN1623">
        <f t="shared" si="1005"/>
        <v>3230.67</v>
      </c>
      <c r="GO1623">
        <f t="shared" si="1006"/>
        <v>0</v>
      </c>
      <c r="GP1623">
        <f t="shared" si="1007"/>
        <v>0</v>
      </c>
      <c r="GR1623">
        <v>0</v>
      </c>
      <c r="GS1623">
        <v>3</v>
      </c>
      <c r="GT1623">
        <v>0</v>
      </c>
      <c r="GU1623" t="s">
        <v>3</v>
      </c>
      <c r="GV1623">
        <f t="shared" si="1008"/>
        <v>0</v>
      </c>
      <c r="GW1623">
        <v>1</v>
      </c>
      <c r="GX1623">
        <f t="shared" si="1009"/>
        <v>0</v>
      </c>
      <c r="HA1623">
        <v>0</v>
      </c>
      <c r="HB1623">
        <v>0</v>
      </c>
      <c r="HC1623">
        <f t="shared" si="1010"/>
        <v>0</v>
      </c>
      <c r="HE1623" t="s">
        <v>3</v>
      </c>
      <c r="HF1623" t="s">
        <v>3</v>
      </c>
      <c r="HM1623" t="s">
        <v>3</v>
      </c>
      <c r="HN1623" t="s">
        <v>3</v>
      </c>
      <c r="HO1623" t="s">
        <v>3</v>
      </c>
      <c r="HP1623" t="s">
        <v>3</v>
      </c>
      <c r="HQ1623" t="s">
        <v>3</v>
      </c>
      <c r="HS1623">
        <v>0</v>
      </c>
      <c r="IK1623">
        <v>0</v>
      </c>
    </row>
    <row r="1624" spans="1:245" x14ac:dyDescent="0.2">
      <c r="A1624">
        <v>17</v>
      </c>
      <c r="B1624">
        <v>1</v>
      </c>
      <c r="C1624">
        <f>ROW(SmtRes!A507)</f>
        <v>507</v>
      </c>
      <c r="D1624">
        <f>ROW(EtalonRes!A554)</f>
        <v>554</v>
      </c>
      <c r="E1624" t="s">
        <v>162</v>
      </c>
      <c r="F1624" t="s">
        <v>472</v>
      </c>
      <c r="G1624" t="s">
        <v>473</v>
      </c>
      <c r="H1624" t="s">
        <v>474</v>
      </c>
      <c r="I1624">
        <v>0.37</v>
      </c>
      <c r="J1624">
        <v>0</v>
      </c>
      <c r="K1624">
        <v>0.37</v>
      </c>
      <c r="O1624">
        <f t="shared" si="977"/>
        <v>299.02999999999997</v>
      </c>
      <c r="P1624">
        <f t="shared" si="978"/>
        <v>2.86</v>
      </c>
      <c r="Q1624">
        <f>(ROUND((ROUND((((ET1624*1.1))*AV1624*I1624),2)*BB1624),2)+ROUND((ROUND(((AE1624-((EU1624*1.1)))*AV1624*I1624),2)*BS1624),2))</f>
        <v>130.71</v>
      </c>
      <c r="R1624">
        <f t="shared" si="979"/>
        <v>66.95</v>
      </c>
      <c r="S1624">
        <f t="shared" si="980"/>
        <v>165.46</v>
      </c>
      <c r="T1624">
        <f t="shared" si="981"/>
        <v>0</v>
      </c>
      <c r="U1624">
        <f t="shared" si="982"/>
        <v>0.33238062000000002</v>
      </c>
      <c r="V1624">
        <f t="shared" si="983"/>
        <v>0</v>
      </c>
      <c r="W1624">
        <f t="shared" si="984"/>
        <v>0</v>
      </c>
      <c r="X1624">
        <f t="shared" si="985"/>
        <v>143.94999999999999</v>
      </c>
      <c r="Y1624">
        <f t="shared" si="986"/>
        <v>67.84</v>
      </c>
      <c r="AA1624">
        <v>62853509</v>
      </c>
      <c r="AB1624">
        <f t="shared" si="987"/>
        <v>28.747</v>
      </c>
      <c r="AC1624">
        <f t="shared" si="1011"/>
        <v>1.06</v>
      </c>
      <c r="AD1624">
        <f>ROUND(((((ET1624*1.1))-((EU1624*1.1)))+AE1624),6)</f>
        <v>18.754999999999999</v>
      </c>
      <c r="AE1624">
        <f>ROUND(((EU1624*1.1)),6)</f>
        <v>3.6190000000000002</v>
      </c>
      <c r="AF1624">
        <f>ROUND(((EV1624*1.1)),6)</f>
        <v>8.9320000000000004</v>
      </c>
      <c r="AG1624">
        <f t="shared" si="990"/>
        <v>0</v>
      </c>
      <c r="AH1624">
        <f>((EW1624*1.1))</f>
        <v>0.8580000000000001</v>
      </c>
      <c r="AI1624">
        <f>((EX1624*1.1))</f>
        <v>0</v>
      </c>
      <c r="AJ1624">
        <f t="shared" si="992"/>
        <v>0</v>
      </c>
      <c r="AK1624">
        <v>26.23</v>
      </c>
      <c r="AL1624">
        <v>1.06</v>
      </c>
      <c r="AM1624">
        <v>17.05</v>
      </c>
      <c r="AN1624">
        <v>3.29</v>
      </c>
      <c r="AO1624">
        <v>8.1199999999999992</v>
      </c>
      <c r="AP1624">
        <v>0</v>
      </c>
      <c r="AQ1624">
        <v>0.78</v>
      </c>
      <c r="AR1624">
        <v>0</v>
      </c>
      <c r="AS1624">
        <v>0</v>
      </c>
      <c r="AT1624">
        <v>87</v>
      </c>
      <c r="AU1624">
        <v>41</v>
      </c>
      <c r="AV1624">
        <v>1.0469999999999999</v>
      </c>
      <c r="AW1624">
        <v>1.0029999999999999</v>
      </c>
      <c r="AZ1624">
        <v>1</v>
      </c>
      <c r="BA1624">
        <v>47.82</v>
      </c>
      <c r="BB1624">
        <v>17.98</v>
      </c>
      <c r="BC1624">
        <v>7.33</v>
      </c>
      <c r="BD1624" t="s">
        <v>3</v>
      </c>
      <c r="BE1624" t="s">
        <v>3</v>
      </c>
      <c r="BF1624" t="s">
        <v>3</v>
      </c>
      <c r="BG1624" t="s">
        <v>3</v>
      </c>
      <c r="BH1624">
        <v>0</v>
      </c>
      <c r="BI1624">
        <v>1</v>
      </c>
      <c r="BJ1624" t="s">
        <v>527</v>
      </c>
      <c r="BM1624">
        <v>64</v>
      </c>
      <c r="BN1624">
        <v>0</v>
      </c>
      <c r="BO1624" t="s">
        <v>472</v>
      </c>
      <c r="BP1624">
        <v>1</v>
      </c>
      <c r="BQ1624">
        <v>30</v>
      </c>
      <c r="BR1624">
        <v>0</v>
      </c>
      <c r="BS1624">
        <v>47.82</v>
      </c>
      <c r="BT1624">
        <v>1</v>
      </c>
      <c r="BU1624">
        <v>1</v>
      </c>
      <c r="BV1624">
        <v>1</v>
      </c>
      <c r="BW1624">
        <v>1</v>
      </c>
      <c r="BX1624">
        <v>1</v>
      </c>
      <c r="BY1624" t="s">
        <v>3</v>
      </c>
      <c r="BZ1624">
        <v>87</v>
      </c>
      <c r="CA1624">
        <v>41</v>
      </c>
      <c r="CB1624" t="s">
        <v>3</v>
      </c>
      <c r="CE1624">
        <v>30</v>
      </c>
      <c r="CF1624">
        <v>0</v>
      </c>
      <c r="CG1624">
        <v>0</v>
      </c>
      <c r="CM1624">
        <v>0</v>
      </c>
      <c r="CN1624" t="s">
        <v>1200</v>
      </c>
      <c r="CO1624">
        <v>0</v>
      </c>
      <c r="CP1624">
        <f t="shared" si="993"/>
        <v>299.03000000000003</v>
      </c>
      <c r="CQ1624">
        <f t="shared" si="994"/>
        <v>7.77</v>
      </c>
      <c r="CR1624">
        <f>(ROUND((ROUND((((ET1624*1.1))*AV1624*1),2)*BB1624),2)+ROUND((ROUND(((AE1624-((EU1624*1.1)))*AV1624*1),2)*BS1624),2))</f>
        <v>353.13</v>
      </c>
      <c r="CS1624">
        <f t="shared" si="995"/>
        <v>181.24</v>
      </c>
      <c r="CT1624">
        <f t="shared" si="996"/>
        <v>447.12</v>
      </c>
      <c r="CU1624">
        <f t="shared" si="997"/>
        <v>0</v>
      </c>
      <c r="CV1624">
        <f t="shared" si="998"/>
        <v>0.89832600000000007</v>
      </c>
      <c r="CW1624">
        <f t="shared" si="999"/>
        <v>0</v>
      </c>
      <c r="CX1624">
        <f t="shared" si="1000"/>
        <v>0</v>
      </c>
      <c r="CY1624">
        <f t="shared" si="1001"/>
        <v>143.9502</v>
      </c>
      <c r="CZ1624">
        <f t="shared" si="1002"/>
        <v>67.8386</v>
      </c>
      <c r="DB1624">
        <v>142</v>
      </c>
      <c r="DC1624" t="s">
        <v>3</v>
      </c>
      <c r="DD1624" t="s">
        <v>3</v>
      </c>
      <c r="DE1624" t="s">
        <v>23</v>
      </c>
      <c r="DF1624" t="s">
        <v>23</v>
      </c>
      <c r="DG1624" t="s">
        <v>23</v>
      </c>
      <c r="DH1624" t="s">
        <v>3</v>
      </c>
      <c r="DI1624" t="s">
        <v>23</v>
      </c>
      <c r="DJ1624" t="s">
        <v>23</v>
      </c>
      <c r="DK1624" t="s">
        <v>3</v>
      </c>
      <c r="DL1624" t="s">
        <v>3</v>
      </c>
      <c r="DM1624" t="s">
        <v>3</v>
      </c>
      <c r="DN1624">
        <v>91</v>
      </c>
      <c r="DO1624">
        <v>70</v>
      </c>
      <c r="DP1624">
        <v>1.0469999999999999</v>
      </c>
      <c r="DQ1624">
        <v>1.0029999999999999</v>
      </c>
      <c r="DU1624">
        <v>1013</v>
      </c>
      <c r="DV1624" t="s">
        <v>474</v>
      </c>
      <c r="DW1624" t="s">
        <v>474</v>
      </c>
      <c r="DX1624">
        <v>1</v>
      </c>
      <c r="DZ1624" t="s">
        <v>3</v>
      </c>
      <c r="EA1624" t="s">
        <v>3</v>
      </c>
      <c r="EB1624" t="s">
        <v>3</v>
      </c>
      <c r="EC1624" t="s">
        <v>3</v>
      </c>
      <c r="EE1624">
        <v>65731366</v>
      </c>
      <c r="EF1624">
        <v>30</v>
      </c>
      <c r="EG1624" t="s">
        <v>24</v>
      </c>
      <c r="EH1624">
        <v>0</v>
      </c>
      <c r="EI1624" t="s">
        <v>3</v>
      </c>
      <c r="EJ1624">
        <v>1</v>
      </c>
      <c r="EK1624">
        <v>64</v>
      </c>
      <c r="EL1624" t="s">
        <v>476</v>
      </c>
      <c r="EM1624" t="s">
        <v>477</v>
      </c>
      <c r="EO1624" t="s">
        <v>27</v>
      </c>
      <c r="EQ1624">
        <v>0</v>
      </c>
      <c r="ER1624">
        <v>26.23</v>
      </c>
      <c r="ES1624">
        <v>1.06</v>
      </c>
      <c r="ET1624">
        <v>17.05</v>
      </c>
      <c r="EU1624">
        <v>3.29</v>
      </c>
      <c r="EV1624">
        <v>8.1199999999999992</v>
      </c>
      <c r="EW1624">
        <v>0.78</v>
      </c>
      <c r="EX1624">
        <v>0</v>
      </c>
      <c r="EY1624">
        <v>0</v>
      </c>
      <c r="FQ1624">
        <v>0</v>
      </c>
      <c r="FR1624">
        <v>0</v>
      </c>
      <c r="FS1624">
        <v>0</v>
      </c>
      <c r="FX1624">
        <v>91</v>
      </c>
      <c r="FY1624">
        <v>70</v>
      </c>
      <c r="GA1624" t="s">
        <v>3</v>
      </c>
      <c r="GD1624">
        <v>0</v>
      </c>
      <c r="GF1624">
        <v>-1101416140</v>
      </c>
      <c r="GG1624">
        <v>2</v>
      </c>
      <c r="GH1624">
        <v>1</v>
      </c>
      <c r="GI1624">
        <v>2</v>
      </c>
      <c r="GJ1624">
        <v>0</v>
      </c>
      <c r="GK1624">
        <f>ROUND(R1624*(R12)/100,2)</f>
        <v>107.12</v>
      </c>
      <c r="GL1624">
        <f t="shared" si="1003"/>
        <v>0</v>
      </c>
      <c r="GM1624">
        <f t="shared" si="1004"/>
        <v>617.94000000000005</v>
      </c>
      <c r="GN1624">
        <f t="shared" si="1005"/>
        <v>617.94000000000005</v>
      </c>
      <c r="GO1624">
        <f t="shared" si="1006"/>
        <v>0</v>
      </c>
      <c r="GP1624">
        <f t="shared" si="1007"/>
        <v>0</v>
      </c>
      <c r="GR1624">
        <v>0</v>
      </c>
      <c r="GS1624">
        <v>3</v>
      </c>
      <c r="GT1624">
        <v>0</v>
      </c>
      <c r="GU1624" t="s">
        <v>3</v>
      </c>
      <c r="GV1624">
        <f t="shared" si="1008"/>
        <v>0</v>
      </c>
      <c r="GW1624">
        <v>1</v>
      </c>
      <c r="GX1624">
        <f t="shared" si="1009"/>
        <v>0</v>
      </c>
      <c r="HA1624">
        <v>0</v>
      </c>
      <c r="HB1624">
        <v>0</v>
      </c>
      <c r="HC1624">
        <f t="shared" si="1010"/>
        <v>0</v>
      </c>
      <c r="HE1624" t="s">
        <v>3</v>
      </c>
      <c r="HF1624" t="s">
        <v>3</v>
      </c>
      <c r="HM1624" t="s">
        <v>3</v>
      </c>
      <c r="HN1624" t="s">
        <v>3</v>
      </c>
      <c r="HO1624" t="s">
        <v>3</v>
      </c>
      <c r="HP1624" t="s">
        <v>3</v>
      </c>
      <c r="HQ1624" t="s">
        <v>3</v>
      </c>
      <c r="HS1624">
        <v>0</v>
      </c>
      <c r="IK1624">
        <v>0</v>
      </c>
    </row>
    <row r="1625" spans="1:245" x14ac:dyDescent="0.2">
      <c r="A1625">
        <v>18</v>
      </c>
      <c r="B1625">
        <v>1</v>
      </c>
      <c r="C1625">
        <v>507</v>
      </c>
      <c r="E1625" t="s">
        <v>657</v>
      </c>
      <c r="F1625" t="s">
        <v>56</v>
      </c>
      <c r="G1625" t="s">
        <v>57</v>
      </c>
      <c r="H1625" t="s">
        <v>58</v>
      </c>
      <c r="I1625">
        <f>I1624*J1625</f>
        <v>0.40699999999999997</v>
      </c>
      <c r="J1625">
        <v>1.0999999999999999</v>
      </c>
      <c r="K1625">
        <v>1.1000000000000001</v>
      </c>
      <c r="O1625">
        <f t="shared" si="977"/>
        <v>381.88</v>
      </c>
      <c r="P1625">
        <f t="shared" si="978"/>
        <v>381.88</v>
      </c>
      <c r="Q1625">
        <f>(ROUND((ROUND(((ET1625)*AV1625*I1625),2)*BB1625),2)+ROUND((ROUND(((AE1625-(EU1625))*AV1625*I1625),2)*BS1625),2))</f>
        <v>0</v>
      </c>
      <c r="R1625">
        <f t="shared" si="979"/>
        <v>0</v>
      </c>
      <c r="S1625">
        <f t="shared" si="980"/>
        <v>0</v>
      </c>
      <c r="T1625">
        <f t="shared" si="981"/>
        <v>0</v>
      </c>
      <c r="U1625">
        <f t="shared" si="982"/>
        <v>0</v>
      </c>
      <c r="V1625">
        <f t="shared" si="983"/>
        <v>0</v>
      </c>
      <c r="W1625">
        <f t="shared" si="984"/>
        <v>0</v>
      </c>
      <c r="X1625">
        <f t="shared" si="985"/>
        <v>0</v>
      </c>
      <c r="Y1625">
        <f t="shared" si="986"/>
        <v>0</v>
      </c>
      <c r="AA1625">
        <v>62853509</v>
      </c>
      <c r="AB1625">
        <f t="shared" si="987"/>
        <v>104.99</v>
      </c>
      <c r="AC1625">
        <f t="shared" si="1011"/>
        <v>104.99</v>
      </c>
      <c r="AD1625">
        <f>ROUND((((ET1625)-(EU1625))+AE1625),6)</f>
        <v>0</v>
      </c>
      <c r="AE1625">
        <f>ROUND((EU1625),6)</f>
        <v>0</v>
      </c>
      <c r="AF1625">
        <f>ROUND((EV1625),6)</f>
        <v>0</v>
      </c>
      <c r="AG1625">
        <f t="shared" si="990"/>
        <v>0</v>
      </c>
      <c r="AH1625">
        <f>(EW1625)</f>
        <v>0</v>
      </c>
      <c r="AI1625">
        <f>(EX1625)</f>
        <v>0</v>
      </c>
      <c r="AJ1625">
        <f t="shared" si="992"/>
        <v>0</v>
      </c>
      <c r="AK1625">
        <v>104.99</v>
      </c>
      <c r="AL1625">
        <v>104.99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  <c r="AS1625">
        <v>0</v>
      </c>
      <c r="AT1625">
        <v>0</v>
      </c>
      <c r="AU1625">
        <v>0</v>
      </c>
      <c r="AV1625">
        <v>1</v>
      </c>
      <c r="AW1625">
        <v>1.0029999999999999</v>
      </c>
      <c r="AZ1625">
        <v>1</v>
      </c>
      <c r="BA1625">
        <v>1</v>
      </c>
      <c r="BB1625">
        <v>1</v>
      </c>
      <c r="BC1625">
        <v>8.91</v>
      </c>
      <c r="BD1625" t="s">
        <v>3</v>
      </c>
      <c r="BE1625" t="s">
        <v>3</v>
      </c>
      <c r="BF1625" t="s">
        <v>3</v>
      </c>
      <c r="BG1625" t="s">
        <v>3</v>
      </c>
      <c r="BH1625">
        <v>3</v>
      </c>
      <c r="BI1625">
        <v>1</v>
      </c>
      <c r="BJ1625" t="s">
        <v>59</v>
      </c>
      <c r="BM1625">
        <v>64</v>
      </c>
      <c r="BN1625">
        <v>0</v>
      </c>
      <c r="BO1625" t="s">
        <v>56</v>
      </c>
      <c r="BP1625">
        <v>1</v>
      </c>
      <c r="BQ1625">
        <v>30</v>
      </c>
      <c r="BR1625">
        <v>0</v>
      </c>
      <c r="BS1625">
        <v>1</v>
      </c>
      <c r="BT1625">
        <v>1</v>
      </c>
      <c r="BU1625">
        <v>1</v>
      </c>
      <c r="BV1625">
        <v>1</v>
      </c>
      <c r="BW1625">
        <v>1</v>
      </c>
      <c r="BX1625">
        <v>1</v>
      </c>
      <c r="BY1625" t="s">
        <v>3</v>
      </c>
      <c r="BZ1625">
        <v>0</v>
      </c>
      <c r="CA1625">
        <v>0</v>
      </c>
      <c r="CB1625" t="s">
        <v>3</v>
      </c>
      <c r="CE1625">
        <v>30</v>
      </c>
      <c r="CF1625">
        <v>0</v>
      </c>
      <c r="CG1625">
        <v>0</v>
      </c>
      <c r="CM1625">
        <v>0</v>
      </c>
      <c r="CN1625" t="s">
        <v>3</v>
      </c>
      <c r="CO1625">
        <v>0</v>
      </c>
      <c r="CP1625">
        <f t="shared" si="993"/>
        <v>381.88</v>
      </c>
      <c r="CQ1625">
        <f t="shared" si="994"/>
        <v>938.22</v>
      </c>
      <c r="CR1625">
        <f>(ROUND((ROUND(((ET1625)*AV1625*1),2)*BB1625),2)+ROUND((ROUND(((AE1625-(EU1625))*AV1625*1),2)*BS1625),2))</f>
        <v>0</v>
      </c>
      <c r="CS1625">
        <f t="shared" si="995"/>
        <v>0</v>
      </c>
      <c r="CT1625">
        <f t="shared" si="996"/>
        <v>0</v>
      </c>
      <c r="CU1625">
        <f t="shared" si="997"/>
        <v>0</v>
      </c>
      <c r="CV1625">
        <f t="shared" si="998"/>
        <v>0</v>
      </c>
      <c r="CW1625">
        <f t="shared" si="999"/>
        <v>0</v>
      </c>
      <c r="CX1625">
        <f t="shared" si="1000"/>
        <v>0</v>
      </c>
      <c r="CY1625">
        <f t="shared" si="1001"/>
        <v>0</v>
      </c>
      <c r="CZ1625">
        <f t="shared" si="1002"/>
        <v>0</v>
      </c>
      <c r="DC1625" t="s">
        <v>3</v>
      </c>
      <c r="DD1625" t="s">
        <v>3</v>
      </c>
      <c r="DE1625" t="s">
        <v>3</v>
      </c>
      <c r="DF1625" t="s">
        <v>3</v>
      </c>
      <c r="DG1625" t="s">
        <v>3</v>
      </c>
      <c r="DH1625" t="s">
        <v>3</v>
      </c>
      <c r="DI1625" t="s">
        <v>3</v>
      </c>
      <c r="DJ1625" t="s">
        <v>3</v>
      </c>
      <c r="DK1625" t="s">
        <v>3</v>
      </c>
      <c r="DL1625" t="s">
        <v>3</v>
      </c>
      <c r="DM1625" t="s">
        <v>3</v>
      </c>
      <c r="DN1625">
        <v>91</v>
      </c>
      <c r="DO1625">
        <v>70</v>
      </c>
      <c r="DP1625">
        <v>1.0469999999999999</v>
      </c>
      <c r="DQ1625">
        <v>1.0029999999999999</v>
      </c>
      <c r="DU1625">
        <v>1007</v>
      </c>
      <c r="DV1625" t="s">
        <v>58</v>
      </c>
      <c r="DW1625" t="s">
        <v>58</v>
      </c>
      <c r="DX1625">
        <v>1</v>
      </c>
      <c r="DZ1625" t="s">
        <v>3</v>
      </c>
      <c r="EA1625" t="s">
        <v>3</v>
      </c>
      <c r="EB1625" t="s">
        <v>3</v>
      </c>
      <c r="EC1625" t="s">
        <v>3</v>
      </c>
      <c r="EE1625">
        <v>65731366</v>
      </c>
      <c r="EF1625">
        <v>30</v>
      </c>
      <c r="EG1625" t="s">
        <v>24</v>
      </c>
      <c r="EH1625">
        <v>0</v>
      </c>
      <c r="EI1625" t="s">
        <v>3</v>
      </c>
      <c r="EJ1625">
        <v>1</v>
      </c>
      <c r="EK1625">
        <v>64</v>
      </c>
      <c r="EL1625" t="s">
        <v>476</v>
      </c>
      <c r="EM1625" t="s">
        <v>477</v>
      </c>
      <c r="EO1625" t="s">
        <v>3</v>
      </c>
      <c r="EQ1625">
        <v>0</v>
      </c>
      <c r="ER1625">
        <v>104.99</v>
      </c>
      <c r="ES1625">
        <v>104.99</v>
      </c>
      <c r="ET1625">
        <v>0</v>
      </c>
      <c r="EU1625">
        <v>0</v>
      </c>
      <c r="EV1625">
        <v>0</v>
      </c>
      <c r="EW1625">
        <v>0</v>
      </c>
      <c r="EX1625">
        <v>0</v>
      </c>
      <c r="FQ1625">
        <v>0</v>
      </c>
      <c r="FR1625">
        <v>0</v>
      </c>
      <c r="FS1625">
        <v>0</v>
      </c>
      <c r="FX1625">
        <v>91</v>
      </c>
      <c r="FY1625">
        <v>70</v>
      </c>
      <c r="GA1625" t="s">
        <v>3</v>
      </c>
      <c r="GD1625">
        <v>0</v>
      </c>
      <c r="GF1625">
        <v>-449487181</v>
      </c>
      <c r="GG1625">
        <v>2</v>
      </c>
      <c r="GH1625">
        <v>1</v>
      </c>
      <c r="GI1625">
        <v>2</v>
      </c>
      <c r="GJ1625">
        <v>0</v>
      </c>
      <c r="GK1625">
        <f>ROUND(R1625*(R12)/100,2)</f>
        <v>0</v>
      </c>
      <c r="GL1625">
        <f t="shared" si="1003"/>
        <v>0</v>
      </c>
      <c r="GM1625">
        <f t="shared" si="1004"/>
        <v>381.88</v>
      </c>
      <c r="GN1625">
        <f t="shared" si="1005"/>
        <v>381.88</v>
      </c>
      <c r="GO1625">
        <f t="shared" si="1006"/>
        <v>0</v>
      </c>
      <c r="GP1625">
        <f t="shared" si="1007"/>
        <v>0</v>
      </c>
      <c r="GR1625">
        <v>0</v>
      </c>
      <c r="GS1625">
        <v>3</v>
      </c>
      <c r="GT1625">
        <v>0</v>
      </c>
      <c r="GU1625" t="s">
        <v>3</v>
      </c>
      <c r="GV1625">
        <f t="shared" si="1008"/>
        <v>0</v>
      </c>
      <c r="GW1625">
        <v>1</v>
      </c>
      <c r="GX1625">
        <f t="shared" si="1009"/>
        <v>0</v>
      </c>
      <c r="HA1625">
        <v>0</v>
      </c>
      <c r="HB1625">
        <v>0</v>
      </c>
      <c r="HC1625">
        <f t="shared" si="1010"/>
        <v>0</v>
      </c>
      <c r="HE1625" t="s">
        <v>3</v>
      </c>
      <c r="HF1625" t="s">
        <v>3</v>
      </c>
      <c r="HM1625" t="s">
        <v>3</v>
      </c>
      <c r="HN1625" t="s">
        <v>3</v>
      </c>
      <c r="HO1625" t="s">
        <v>3</v>
      </c>
      <c r="HP1625" t="s">
        <v>3</v>
      </c>
      <c r="HQ1625" t="s">
        <v>3</v>
      </c>
      <c r="HS1625">
        <v>0</v>
      </c>
      <c r="IK1625">
        <v>0</v>
      </c>
    </row>
    <row r="1626" spans="1:245" x14ac:dyDescent="0.2">
      <c r="A1626">
        <v>17</v>
      </c>
      <c r="B1626">
        <v>1</v>
      </c>
      <c r="C1626">
        <f>ROW(SmtRes!A513)</f>
        <v>513</v>
      </c>
      <c r="D1626">
        <f>ROW(EtalonRes!A560)</f>
        <v>560</v>
      </c>
      <c r="E1626" t="s">
        <v>168</v>
      </c>
      <c r="F1626" t="s">
        <v>529</v>
      </c>
      <c r="G1626" t="s">
        <v>530</v>
      </c>
      <c r="H1626" t="s">
        <v>531</v>
      </c>
      <c r="I1626">
        <f>ROUND(0.37/100,9)</f>
        <v>3.7000000000000002E-3</v>
      </c>
      <c r="J1626">
        <v>0</v>
      </c>
      <c r="K1626">
        <f>ROUND(0.37/100,9)</f>
        <v>3.7000000000000002E-3</v>
      </c>
      <c r="O1626">
        <f t="shared" si="977"/>
        <v>334.6</v>
      </c>
      <c r="P1626">
        <f t="shared" si="978"/>
        <v>52.51</v>
      </c>
      <c r="Q1626">
        <f>(ROUND((ROUND((((ET1626*1.1))*AV1626*I1626),2)*BB1626),2)+ROUND((ROUND(((AE1626-((EU1626*1.1)))*AV1626*I1626),2)*BS1626),2))</f>
        <v>0.91</v>
      </c>
      <c r="R1626">
        <f t="shared" si="979"/>
        <v>0.48</v>
      </c>
      <c r="S1626">
        <f t="shared" si="980"/>
        <v>281.18</v>
      </c>
      <c r="T1626">
        <f t="shared" si="981"/>
        <v>0</v>
      </c>
      <c r="U1626">
        <f t="shared" si="982"/>
        <v>0.57527415000000004</v>
      </c>
      <c r="V1626">
        <f t="shared" si="983"/>
        <v>0</v>
      </c>
      <c r="W1626">
        <f t="shared" si="984"/>
        <v>0</v>
      </c>
      <c r="X1626">
        <f t="shared" si="985"/>
        <v>264.31</v>
      </c>
      <c r="Y1626">
        <f t="shared" si="986"/>
        <v>185.58</v>
      </c>
      <c r="AA1626">
        <v>62853509</v>
      </c>
      <c r="AB1626">
        <f t="shared" si="987"/>
        <v>3394.7550000000001</v>
      </c>
      <c r="AC1626">
        <f t="shared" si="1011"/>
        <v>1859.87</v>
      </c>
      <c r="AD1626">
        <f>ROUND(((((ET1626*1.1))-((EU1626*1.1)))+AE1626),6)</f>
        <v>17.215</v>
      </c>
      <c r="AE1626">
        <f>ROUND(((EU1626*1.1)),6)</f>
        <v>1.661</v>
      </c>
      <c r="AF1626">
        <f>ROUND(((EV1626*1.1)),6)</f>
        <v>1517.67</v>
      </c>
      <c r="AG1626">
        <f t="shared" si="990"/>
        <v>0</v>
      </c>
      <c r="AH1626">
        <f>((EW1626*1.1))</f>
        <v>148.5</v>
      </c>
      <c r="AI1626">
        <f>((EX1626*1.1))</f>
        <v>0</v>
      </c>
      <c r="AJ1626">
        <f t="shared" si="992"/>
        <v>0</v>
      </c>
      <c r="AK1626">
        <v>3255.22</v>
      </c>
      <c r="AL1626">
        <v>1859.87</v>
      </c>
      <c r="AM1626">
        <v>15.65</v>
      </c>
      <c r="AN1626">
        <v>1.51</v>
      </c>
      <c r="AO1626">
        <v>1379.7</v>
      </c>
      <c r="AP1626">
        <v>0</v>
      </c>
      <c r="AQ1626">
        <v>135</v>
      </c>
      <c r="AR1626">
        <v>0</v>
      </c>
      <c r="AS1626">
        <v>0</v>
      </c>
      <c r="AT1626">
        <v>94</v>
      </c>
      <c r="AU1626">
        <v>66</v>
      </c>
      <c r="AV1626">
        <v>1.0469999999999999</v>
      </c>
      <c r="AW1626">
        <v>1.022</v>
      </c>
      <c r="AZ1626">
        <v>1</v>
      </c>
      <c r="BA1626">
        <v>47.82</v>
      </c>
      <c r="BB1626">
        <v>12.96</v>
      </c>
      <c r="BC1626">
        <v>7.47</v>
      </c>
      <c r="BD1626" t="s">
        <v>3</v>
      </c>
      <c r="BE1626" t="s">
        <v>3</v>
      </c>
      <c r="BF1626" t="s">
        <v>3</v>
      </c>
      <c r="BG1626" t="s">
        <v>3</v>
      </c>
      <c r="BH1626">
        <v>0</v>
      </c>
      <c r="BI1626">
        <v>1</v>
      </c>
      <c r="BJ1626" t="s">
        <v>532</v>
      </c>
      <c r="BM1626">
        <v>47</v>
      </c>
      <c r="BN1626">
        <v>0</v>
      </c>
      <c r="BO1626" t="s">
        <v>529</v>
      </c>
      <c r="BP1626">
        <v>1</v>
      </c>
      <c r="BQ1626">
        <v>30</v>
      </c>
      <c r="BR1626">
        <v>0</v>
      </c>
      <c r="BS1626">
        <v>47.82</v>
      </c>
      <c r="BT1626">
        <v>1</v>
      </c>
      <c r="BU1626">
        <v>1</v>
      </c>
      <c r="BV1626">
        <v>1</v>
      </c>
      <c r="BW1626">
        <v>1</v>
      </c>
      <c r="BX1626">
        <v>1</v>
      </c>
      <c r="BY1626" t="s">
        <v>3</v>
      </c>
      <c r="BZ1626">
        <v>94</v>
      </c>
      <c r="CA1626">
        <v>66</v>
      </c>
      <c r="CB1626" t="s">
        <v>3</v>
      </c>
      <c r="CE1626">
        <v>30</v>
      </c>
      <c r="CF1626">
        <v>0</v>
      </c>
      <c r="CG1626">
        <v>0</v>
      </c>
      <c r="CM1626">
        <v>0</v>
      </c>
      <c r="CN1626" t="s">
        <v>1200</v>
      </c>
      <c r="CO1626">
        <v>0</v>
      </c>
      <c r="CP1626">
        <f t="shared" si="993"/>
        <v>334.6</v>
      </c>
      <c r="CQ1626">
        <f t="shared" si="994"/>
        <v>14198.9</v>
      </c>
      <c r="CR1626">
        <f>(ROUND((ROUND((((ET1626*1.1))*AV1626*1),2)*BB1626),2)+ROUND((ROUND(((AE1626-((EU1626*1.1)))*AV1626*1),2)*BS1626),2))</f>
        <v>233.54</v>
      </c>
      <c r="CS1626">
        <f t="shared" si="995"/>
        <v>83.21</v>
      </c>
      <c r="CT1626">
        <f t="shared" si="996"/>
        <v>75985.98</v>
      </c>
      <c r="CU1626">
        <f t="shared" si="997"/>
        <v>0</v>
      </c>
      <c r="CV1626">
        <f t="shared" si="998"/>
        <v>155.4795</v>
      </c>
      <c r="CW1626">
        <f t="shared" si="999"/>
        <v>0</v>
      </c>
      <c r="CX1626">
        <f t="shared" si="1000"/>
        <v>0</v>
      </c>
      <c r="CY1626">
        <f t="shared" si="1001"/>
        <v>264.30919999999998</v>
      </c>
      <c r="CZ1626">
        <f t="shared" si="1002"/>
        <v>185.5788</v>
      </c>
      <c r="DB1626">
        <v>143</v>
      </c>
      <c r="DC1626" t="s">
        <v>3</v>
      </c>
      <c r="DD1626" t="s">
        <v>3</v>
      </c>
      <c r="DE1626" t="s">
        <v>23</v>
      </c>
      <c r="DF1626" t="s">
        <v>23</v>
      </c>
      <c r="DG1626" t="s">
        <v>23</v>
      </c>
      <c r="DH1626" t="s">
        <v>3</v>
      </c>
      <c r="DI1626" t="s">
        <v>23</v>
      </c>
      <c r="DJ1626" t="s">
        <v>23</v>
      </c>
      <c r="DK1626" t="s">
        <v>3</v>
      </c>
      <c r="DL1626" t="s">
        <v>3</v>
      </c>
      <c r="DM1626" t="s">
        <v>3</v>
      </c>
      <c r="DN1626">
        <v>85</v>
      </c>
      <c r="DO1626">
        <v>70</v>
      </c>
      <c r="DP1626">
        <v>1.0469999999999999</v>
      </c>
      <c r="DQ1626">
        <v>1.022</v>
      </c>
      <c r="DU1626">
        <v>1013</v>
      </c>
      <c r="DV1626" t="s">
        <v>531</v>
      </c>
      <c r="DW1626" t="s">
        <v>531</v>
      </c>
      <c r="DX1626">
        <v>1</v>
      </c>
      <c r="DZ1626" t="s">
        <v>3</v>
      </c>
      <c r="EA1626" t="s">
        <v>3</v>
      </c>
      <c r="EB1626" t="s">
        <v>3</v>
      </c>
      <c r="EC1626" t="s">
        <v>3</v>
      </c>
      <c r="EE1626">
        <v>65731349</v>
      </c>
      <c r="EF1626">
        <v>30</v>
      </c>
      <c r="EG1626" t="s">
        <v>24</v>
      </c>
      <c r="EH1626">
        <v>0</v>
      </c>
      <c r="EI1626" t="s">
        <v>3</v>
      </c>
      <c r="EJ1626">
        <v>1</v>
      </c>
      <c r="EK1626">
        <v>47</v>
      </c>
      <c r="EL1626" t="s">
        <v>533</v>
      </c>
      <c r="EM1626" t="s">
        <v>534</v>
      </c>
      <c r="EO1626" t="s">
        <v>27</v>
      </c>
      <c r="EQ1626">
        <v>0</v>
      </c>
      <c r="ER1626">
        <v>3255.22</v>
      </c>
      <c r="ES1626">
        <v>1859.87</v>
      </c>
      <c r="ET1626">
        <v>15.65</v>
      </c>
      <c r="EU1626">
        <v>1.51</v>
      </c>
      <c r="EV1626">
        <v>1379.7</v>
      </c>
      <c r="EW1626">
        <v>135</v>
      </c>
      <c r="EX1626">
        <v>0</v>
      </c>
      <c r="EY1626">
        <v>0</v>
      </c>
      <c r="FQ1626">
        <v>0</v>
      </c>
      <c r="FR1626">
        <v>0</v>
      </c>
      <c r="FS1626">
        <v>0</v>
      </c>
      <c r="FX1626">
        <v>85</v>
      </c>
      <c r="FY1626">
        <v>70</v>
      </c>
      <c r="GA1626" t="s">
        <v>3</v>
      </c>
      <c r="GD1626">
        <v>0</v>
      </c>
      <c r="GF1626">
        <v>233470490</v>
      </c>
      <c r="GG1626">
        <v>2</v>
      </c>
      <c r="GH1626">
        <v>1</v>
      </c>
      <c r="GI1626">
        <v>2</v>
      </c>
      <c r="GJ1626">
        <v>0</v>
      </c>
      <c r="GK1626">
        <f>ROUND(R1626*(R12)/100,2)</f>
        <v>0.77</v>
      </c>
      <c r="GL1626">
        <f t="shared" si="1003"/>
        <v>0</v>
      </c>
      <c r="GM1626">
        <f t="shared" si="1004"/>
        <v>785.26</v>
      </c>
      <c r="GN1626">
        <f t="shared" si="1005"/>
        <v>785.26</v>
      </c>
      <c r="GO1626">
        <f t="shared" si="1006"/>
        <v>0</v>
      </c>
      <c r="GP1626">
        <f t="shared" si="1007"/>
        <v>0</v>
      </c>
      <c r="GR1626">
        <v>0</v>
      </c>
      <c r="GS1626">
        <v>3</v>
      </c>
      <c r="GT1626">
        <v>0</v>
      </c>
      <c r="GU1626" t="s">
        <v>3</v>
      </c>
      <c r="GV1626">
        <f t="shared" si="1008"/>
        <v>0</v>
      </c>
      <c r="GW1626">
        <v>1</v>
      </c>
      <c r="GX1626">
        <f t="shared" si="1009"/>
        <v>0</v>
      </c>
      <c r="HA1626">
        <v>0</v>
      </c>
      <c r="HB1626">
        <v>0</v>
      </c>
      <c r="HC1626">
        <f t="shared" si="1010"/>
        <v>0</v>
      </c>
      <c r="HE1626" t="s">
        <v>3</v>
      </c>
      <c r="HF1626" t="s">
        <v>3</v>
      </c>
      <c r="HM1626" t="s">
        <v>3</v>
      </c>
      <c r="HN1626" t="s">
        <v>3</v>
      </c>
      <c r="HO1626" t="s">
        <v>3</v>
      </c>
      <c r="HP1626" t="s">
        <v>3</v>
      </c>
      <c r="HQ1626" t="s">
        <v>3</v>
      </c>
      <c r="HS1626">
        <v>0</v>
      </c>
      <c r="IK1626">
        <v>0</v>
      </c>
    </row>
    <row r="1627" spans="1:245" x14ac:dyDescent="0.2">
      <c r="A1627">
        <v>18</v>
      </c>
      <c r="B1627">
        <v>1</v>
      </c>
      <c r="C1627">
        <v>513</v>
      </c>
      <c r="E1627" t="s">
        <v>248</v>
      </c>
      <c r="F1627" t="s">
        <v>536</v>
      </c>
      <c r="G1627" t="s">
        <v>537</v>
      </c>
      <c r="H1627" t="s">
        <v>58</v>
      </c>
      <c r="I1627">
        <f>I1626*J1627</f>
        <v>0.37740000000000001</v>
      </c>
      <c r="J1627">
        <v>102</v>
      </c>
      <c r="K1627">
        <v>102</v>
      </c>
      <c r="O1627">
        <f t="shared" si="977"/>
        <v>2683.46</v>
      </c>
      <c r="P1627">
        <f t="shared" si="978"/>
        <v>2683.46</v>
      </c>
      <c r="Q1627">
        <f>(ROUND((ROUND(((ET1627)*AV1627*I1627),2)*BB1627),2)+ROUND((ROUND(((AE1627-(EU1627))*AV1627*I1627),2)*BS1627),2))</f>
        <v>0</v>
      </c>
      <c r="R1627">
        <f t="shared" si="979"/>
        <v>0</v>
      </c>
      <c r="S1627">
        <f t="shared" si="980"/>
        <v>0</v>
      </c>
      <c r="T1627">
        <f t="shared" si="981"/>
        <v>0</v>
      </c>
      <c r="U1627">
        <f t="shared" si="982"/>
        <v>0</v>
      </c>
      <c r="V1627">
        <f t="shared" si="983"/>
        <v>0</v>
      </c>
      <c r="W1627">
        <f t="shared" si="984"/>
        <v>0</v>
      </c>
      <c r="X1627">
        <f t="shared" si="985"/>
        <v>0</v>
      </c>
      <c r="Y1627">
        <f t="shared" si="986"/>
        <v>0</v>
      </c>
      <c r="AA1627">
        <v>62853509</v>
      </c>
      <c r="AB1627">
        <f t="shared" si="987"/>
        <v>704.89</v>
      </c>
      <c r="AC1627">
        <f t="shared" si="1011"/>
        <v>704.89</v>
      </c>
      <c r="AD1627">
        <f>ROUND((((ET1627)-(EU1627))+AE1627),6)</f>
        <v>0</v>
      </c>
      <c r="AE1627">
        <f>ROUND((EU1627),6)</f>
        <v>0</v>
      </c>
      <c r="AF1627">
        <f>ROUND((EV1627),6)</f>
        <v>0</v>
      </c>
      <c r="AG1627">
        <f t="shared" si="990"/>
        <v>0</v>
      </c>
      <c r="AH1627">
        <f>(EW1627)</f>
        <v>0</v>
      </c>
      <c r="AI1627">
        <f>(EX1627)</f>
        <v>0</v>
      </c>
      <c r="AJ1627">
        <f t="shared" si="992"/>
        <v>0</v>
      </c>
      <c r="AK1627">
        <v>704.89</v>
      </c>
      <c r="AL1627">
        <v>704.89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  <c r="AS1627">
        <v>0</v>
      </c>
      <c r="AT1627">
        <v>0</v>
      </c>
      <c r="AU1627">
        <v>0</v>
      </c>
      <c r="AV1627">
        <v>1</v>
      </c>
      <c r="AW1627">
        <v>1.022</v>
      </c>
      <c r="AZ1627">
        <v>1</v>
      </c>
      <c r="BA1627">
        <v>1</v>
      </c>
      <c r="BB1627">
        <v>1</v>
      </c>
      <c r="BC1627">
        <v>9.8699999999999992</v>
      </c>
      <c r="BD1627" t="s">
        <v>3</v>
      </c>
      <c r="BE1627" t="s">
        <v>3</v>
      </c>
      <c r="BF1627" t="s">
        <v>3</v>
      </c>
      <c r="BG1627" t="s">
        <v>3</v>
      </c>
      <c r="BH1627">
        <v>3</v>
      </c>
      <c r="BI1627">
        <v>1</v>
      </c>
      <c r="BJ1627" t="s">
        <v>538</v>
      </c>
      <c r="BM1627">
        <v>47</v>
      </c>
      <c r="BN1627">
        <v>0</v>
      </c>
      <c r="BO1627" t="s">
        <v>536</v>
      </c>
      <c r="BP1627">
        <v>1</v>
      </c>
      <c r="BQ1627">
        <v>30</v>
      </c>
      <c r="BR1627">
        <v>0</v>
      </c>
      <c r="BS1627">
        <v>1</v>
      </c>
      <c r="BT1627">
        <v>1</v>
      </c>
      <c r="BU1627">
        <v>1</v>
      </c>
      <c r="BV1627">
        <v>1</v>
      </c>
      <c r="BW1627">
        <v>1</v>
      </c>
      <c r="BX1627">
        <v>1</v>
      </c>
      <c r="BY1627" t="s">
        <v>3</v>
      </c>
      <c r="BZ1627">
        <v>0</v>
      </c>
      <c r="CA1627">
        <v>0</v>
      </c>
      <c r="CB1627" t="s">
        <v>3</v>
      </c>
      <c r="CE1627">
        <v>30</v>
      </c>
      <c r="CF1627">
        <v>0</v>
      </c>
      <c r="CG1627">
        <v>0</v>
      </c>
      <c r="CM1627">
        <v>0</v>
      </c>
      <c r="CN1627" t="s">
        <v>3</v>
      </c>
      <c r="CO1627">
        <v>0</v>
      </c>
      <c r="CP1627">
        <f t="shared" si="993"/>
        <v>2683.46</v>
      </c>
      <c r="CQ1627">
        <f t="shared" si="994"/>
        <v>7110.35</v>
      </c>
      <c r="CR1627">
        <f>(ROUND((ROUND(((ET1627)*AV1627*1),2)*BB1627),2)+ROUND((ROUND(((AE1627-(EU1627))*AV1627*1),2)*BS1627),2))</f>
        <v>0</v>
      </c>
      <c r="CS1627">
        <f t="shared" si="995"/>
        <v>0</v>
      </c>
      <c r="CT1627">
        <f t="shared" si="996"/>
        <v>0</v>
      </c>
      <c r="CU1627">
        <f t="shared" si="997"/>
        <v>0</v>
      </c>
      <c r="CV1627">
        <f t="shared" si="998"/>
        <v>0</v>
      </c>
      <c r="CW1627">
        <f t="shared" si="999"/>
        <v>0</v>
      </c>
      <c r="CX1627">
        <f t="shared" si="1000"/>
        <v>0</v>
      </c>
      <c r="CY1627">
        <f t="shared" si="1001"/>
        <v>0</v>
      </c>
      <c r="CZ1627">
        <f t="shared" si="1002"/>
        <v>0</v>
      </c>
      <c r="DC1627" t="s">
        <v>3</v>
      </c>
      <c r="DD1627" t="s">
        <v>3</v>
      </c>
      <c r="DE1627" t="s">
        <v>3</v>
      </c>
      <c r="DF1627" t="s">
        <v>3</v>
      </c>
      <c r="DG1627" t="s">
        <v>3</v>
      </c>
      <c r="DH1627" t="s">
        <v>3</v>
      </c>
      <c r="DI1627" t="s">
        <v>3</v>
      </c>
      <c r="DJ1627" t="s">
        <v>3</v>
      </c>
      <c r="DK1627" t="s">
        <v>3</v>
      </c>
      <c r="DL1627" t="s">
        <v>3</v>
      </c>
      <c r="DM1627" t="s">
        <v>3</v>
      </c>
      <c r="DN1627">
        <v>85</v>
      </c>
      <c r="DO1627">
        <v>70</v>
      </c>
      <c r="DP1627">
        <v>1.0469999999999999</v>
      </c>
      <c r="DQ1627">
        <v>1.022</v>
      </c>
      <c r="DU1627">
        <v>1007</v>
      </c>
      <c r="DV1627" t="s">
        <v>58</v>
      </c>
      <c r="DW1627" t="s">
        <v>58</v>
      </c>
      <c r="DX1627">
        <v>1</v>
      </c>
      <c r="DZ1627" t="s">
        <v>3</v>
      </c>
      <c r="EA1627" t="s">
        <v>3</v>
      </c>
      <c r="EB1627" t="s">
        <v>3</v>
      </c>
      <c r="EC1627" t="s">
        <v>3</v>
      </c>
      <c r="EE1627">
        <v>65731349</v>
      </c>
      <c r="EF1627">
        <v>30</v>
      </c>
      <c r="EG1627" t="s">
        <v>24</v>
      </c>
      <c r="EH1627">
        <v>0</v>
      </c>
      <c r="EI1627" t="s">
        <v>3</v>
      </c>
      <c r="EJ1627">
        <v>1</v>
      </c>
      <c r="EK1627">
        <v>47</v>
      </c>
      <c r="EL1627" t="s">
        <v>533</v>
      </c>
      <c r="EM1627" t="s">
        <v>534</v>
      </c>
      <c r="EO1627" t="s">
        <v>3</v>
      </c>
      <c r="EQ1627">
        <v>0</v>
      </c>
      <c r="ER1627">
        <v>704.89</v>
      </c>
      <c r="ES1627">
        <v>704.89</v>
      </c>
      <c r="ET1627">
        <v>0</v>
      </c>
      <c r="EU1627">
        <v>0</v>
      </c>
      <c r="EV1627">
        <v>0</v>
      </c>
      <c r="EW1627">
        <v>0</v>
      </c>
      <c r="EX1627">
        <v>0</v>
      </c>
      <c r="FQ1627">
        <v>0</v>
      </c>
      <c r="FR1627">
        <v>0</v>
      </c>
      <c r="FS1627">
        <v>0</v>
      </c>
      <c r="FX1627">
        <v>85</v>
      </c>
      <c r="FY1627">
        <v>70</v>
      </c>
      <c r="GA1627" t="s">
        <v>3</v>
      </c>
      <c r="GD1627">
        <v>0</v>
      </c>
      <c r="GF1627">
        <v>-1693554210</v>
      </c>
      <c r="GG1627">
        <v>2</v>
      </c>
      <c r="GH1627">
        <v>1</v>
      </c>
      <c r="GI1627">
        <v>2</v>
      </c>
      <c r="GJ1627">
        <v>0</v>
      </c>
      <c r="GK1627">
        <f>ROUND(R1627*(R12)/100,2)</f>
        <v>0</v>
      </c>
      <c r="GL1627">
        <f t="shared" si="1003"/>
        <v>0</v>
      </c>
      <c r="GM1627">
        <f t="shared" si="1004"/>
        <v>2683.46</v>
      </c>
      <c r="GN1627">
        <f t="shared" si="1005"/>
        <v>2683.46</v>
      </c>
      <c r="GO1627">
        <f t="shared" si="1006"/>
        <v>0</v>
      </c>
      <c r="GP1627">
        <f t="shared" si="1007"/>
        <v>0</v>
      </c>
      <c r="GR1627">
        <v>0</v>
      </c>
      <c r="GS1627">
        <v>3</v>
      </c>
      <c r="GT1627">
        <v>0</v>
      </c>
      <c r="GU1627" t="s">
        <v>3</v>
      </c>
      <c r="GV1627">
        <f t="shared" si="1008"/>
        <v>0</v>
      </c>
      <c r="GW1627">
        <v>1</v>
      </c>
      <c r="GX1627">
        <f t="shared" si="1009"/>
        <v>0</v>
      </c>
      <c r="HA1627">
        <v>0</v>
      </c>
      <c r="HB1627">
        <v>0</v>
      </c>
      <c r="HC1627">
        <f t="shared" si="1010"/>
        <v>0</v>
      </c>
      <c r="HE1627" t="s">
        <v>3</v>
      </c>
      <c r="HF1627" t="s">
        <v>3</v>
      </c>
      <c r="HM1627" t="s">
        <v>3</v>
      </c>
      <c r="HN1627" t="s">
        <v>3</v>
      </c>
      <c r="HO1627" t="s">
        <v>3</v>
      </c>
      <c r="HP1627" t="s">
        <v>3</v>
      </c>
      <c r="HQ1627" t="s">
        <v>3</v>
      </c>
      <c r="HS1627">
        <v>0</v>
      </c>
      <c r="IK1627">
        <v>0</v>
      </c>
    </row>
    <row r="1628" spans="1:245" x14ac:dyDescent="0.2">
      <c r="A1628">
        <v>17</v>
      </c>
      <c r="B1628">
        <v>1</v>
      </c>
      <c r="E1628" t="s">
        <v>173</v>
      </c>
      <c r="F1628" t="s">
        <v>29</v>
      </c>
      <c r="G1628" t="s">
        <v>30</v>
      </c>
      <c r="H1628" t="s">
        <v>21</v>
      </c>
      <c r="I1628">
        <f>ROUND(16.24/100,9)</f>
        <v>0.16239999999999999</v>
      </c>
      <c r="J1628">
        <v>0</v>
      </c>
      <c r="K1628">
        <f>ROUND(16.24/100,9)</f>
        <v>0.16239999999999999</v>
      </c>
      <c r="O1628">
        <f t="shared" si="977"/>
        <v>11206.14</v>
      </c>
      <c r="P1628">
        <f t="shared" si="978"/>
        <v>0</v>
      </c>
      <c r="Q1628">
        <f>(ROUND((ROUND((((ET1628*1.1))*AV1628*I1628),2)*BB1628),2)+ROUND((ROUND(((AE1628-((EU1628*1.1)))*AV1628*I1628),2)*BS1628),2))</f>
        <v>0</v>
      </c>
      <c r="R1628">
        <f t="shared" si="979"/>
        <v>0</v>
      </c>
      <c r="S1628">
        <f t="shared" si="980"/>
        <v>11206.14</v>
      </c>
      <c r="T1628">
        <f t="shared" si="981"/>
        <v>0</v>
      </c>
      <c r="U1628">
        <f t="shared" si="982"/>
        <v>23.863788748799998</v>
      </c>
      <c r="V1628">
        <f t="shared" si="983"/>
        <v>0</v>
      </c>
      <c r="W1628">
        <f t="shared" si="984"/>
        <v>0</v>
      </c>
      <c r="X1628">
        <f t="shared" si="985"/>
        <v>9749.34</v>
      </c>
      <c r="Y1628">
        <f t="shared" si="986"/>
        <v>4594.5200000000004</v>
      </c>
      <c r="AA1628">
        <v>62853509</v>
      </c>
      <c r="AB1628">
        <f t="shared" si="987"/>
        <v>1156.2429999999999</v>
      </c>
      <c r="AC1628">
        <f t="shared" si="1011"/>
        <v>0</v>
      </c>
      <c r="AD1628">
        <f>ROUND(((((ET1628*1.1))-((EU1628*1.1)))+AE1628),6)</f>
        <v>0</v>
      </c>
      <c r="AE1628">
        <f>ROUND(((EU1628*1.1)),6)</f>
        <v>0</v>
      </c>
      <c r="AF1628">
        <f>ROUND(((EV1628*1.1)),6)</f>
        <v>1156.2429999999999</v>
      </c>
      <c r="AG1628">
        <f t="shared" si="990"/>
        <v>0</v>
      </c>
      <c r="AH1628">
        <f>((EW1628*1.1))</f>
        <v>117.74400000000001</v>
      </c>
      <c r="AI1628">
        <f>((EX1628*1.1))</f>
        <v>0</v>
      </c>
      <c r="AJ1628">
        <f t="shared" si="992"/>
        <v>0</v>
      </c>
      <c r="AK1628">
        <v>1051.1300000000001</v>
      </c>
      <c r="AL1628">
        <v>0</v>
      </c>
      <c r="AM1628">
        <v>0</v>
      </c>
      <c r="AN1628">
        <v>0</v>
      </c>
      <c r="AO1628">
        <v>1051.1300000000001</v>
      </c>
      <c r="AP1628">
        <v>0</v>
      </c>
      <c r="AQ1628">
        <v>107.04</v>
      </c>
      <c r="AR1628">
        <v>0</v>
      </c>
      <c r="AS1628">
        <v>0</v>
      </c>
      <c r="AT1628">
        <v>87</v>
      </c>
      <c r="AU1628">
        <v>41</v>
      </c>
      <c r="AV1628">
        <v>1.248</v>
      </c>
      <c r="AW1628">
        <v>1</v>
      </c>
      <c r="AZ1628">
        <v>1</v>
      </c>
      <c r="BA1628">
        <v>47.82</v>
      </c>
      <c r="BB1628">
        <v>1</v>
      </c>
      <c r="BC1628">
        <v>1</v>
      </c>
      <c r="BD1628" t="s">
        <v>3</v>
      </c>
      <c r="BE1628" t="s">
        <v>3</v>
      </c>
      <c r="BF1628" t="s">
        <v>3</v>
      </c>
      <c r="BG1628" t="s">
        <v>3</v>
      </c>
      <c r="BH1628">
        <v>0</v>
      </c>
      <c r="BI1628">
        <v>1</v>
      </c>
      <c r="BJ1628" t="s">
        <v>31</v>
      </c>
      <c r="BM1628">
        <v>16</v>
      </c>
      <c r="BN1628">
        <v>0</v>
      </c>
      <c r="BO1628" t="s">
        <v>29</v>
      </c>
      <c r="BP1628">
        <v>1</v>
      </c>
      <c r="BQ1628">
        <v>30</v>
      </c>
      <c r="BR1628">
        <v>0</v>
      </c>
      <c r="BS1628">
        <v>47.82</v>
      </c>
      <c r="BT1628">
        <v>1</v>
      </c>
      <c r="BU1628">
        <v>1</v>
      </c>
      <c r="BV1628">
        <v>1</v>
      </c>
      <c r="BW1628">
        <v>1</v>
      </c>
      <c r="BX1628">
        <v>1</v>
      </c>
      <c r="BY1628" t="s">
        <v>3</v>
      </c>
      <c r="BZ1628">
        <v>87</v>
      </c>
      <c r="CA1628">
        <v>41</v>
      </c>
      <c r="CB1628" t="s">
        <v>3</v>
      </c>
      <c r="CE1628">
        <v>30</v>
      </c>
      <c r="CF1628">
        <v>0</v>
      </c>
      <c r="CG1628">
        <v>0</v>
      </c>
      <c r="CM1628">
        <v>0</v>
      </c>
      <c r="CN1628" t="s">
        <v>1200</v>
      </c>
      <c r="CO1628">
        <v>0</v>
      </c>
      <c r="CP1628">
        <f t="shared" si="993"/>
        <v>11206.14</v>
      </c>
      <c r="CQ1628">
        <f t="shared" si="994"/>
        <v>0</v>
      </c>
      <c r="CR1628">
        <f>(ROUND((ROUND((((ET1628*1.1))*AV1628*1),2)*BB1628),2)+ROUND((ROUND(((AE1628-((EU1628*1.1)))*AV1628*1),2)*BS1628),2))</f>
        <v>0</v>
      </c>
      <c r="CS1628">
        <f t="shared" si="995"/>
        <v>0</v>
      </c>
      <c r="CT1628">
        <f t="shared" si="996"/>
        <v>69003.78</v>
      </c>
      <c r="CU1628">
        <f t="shared" si="997"/>
        <v>0</v>
      </c>
      <c r="CV1628">
        <f t="shared" si="998"/>
        <v>146.944512</v>
      </c>
      <c r="CW1628">
        <f t="shared" si="999"/>
        <v>0</v>
      </c>
      <c r="CX1628">
        <f t="shared" si="1000"/>
        <v>0</v>
      </c>
      <c r="CY1628">
        <f t="shared" si="1001"/>
        <v>9749.3418000000001</v>
      </c>
      <c r="CZ1628">
        <f t="shared" si="1002"/>
        <v>4594.5173999999997</v>
      </c>
      <c r="DB1628">
        <v>144</v>
      </c>
      <c r="DC1628" t="s">
        <v>3</v>
      </c>
      <c r="DD1628" t="s">
        <v>3</v>
      </c>
      <c r="DE1628" t="s">
        <v>23</v>
      </c>
      <c r="DF1628" t="s">
        <v>23</v>
      </c>
      <c r="DG1628" t="s">
        <v>23</v>
      </c>
      <c r="DH1628" t="s">
        <v>3</v>
      </c>
      <c r="DI1628" t="s">
        <v>23</v>
      </c>
      <c r="DJ1628" t="s">
        <v>23</v>
      </c>
      <c r="DK1628" t="s">
        <v>3</v>
      </c>
      <c r="DL1628" t="s">
        <v>3</v>
      </c>
      <c r="DM1628" t="s">
        <v>3</v>
      </c>
      <c r="DN1628">
        <v>91</v>
      </c>
      <c r="DO1628">
        <v>67</v>
      </c>
      <c r="DP1628">
        <v>1.248</v>
      </c>
      <c r="DQ1628">
        <v>1</v>
      </c>
      <c r="DU1628">
        <v>1013</v>
      </c>
      <c r="DV1628" t="s">
        <v>21</v>
      </c>
      <c r="DW1628" t="s">
        <v>21</v>
      </c>
      <c r="DX1628">
        <v>1</v>
      </c>
      <c r="DZ1628" t="s">
        <v>3</v>
      </c>
      <c r="EA1628" t="s">
        <v>3</v>
      </c>
      <c r="EB1628" t="s">
        <v>3</v>
      </c>
      <c r="EC1628" t="s">
        <v>3</v>
      </c>
      <c r="EE1628">
        <v>65733319</v>
      </c>
      <c r="EF1628">
        <v>30</v>
      </c>
      <c r="EG1628" t="s">
        <v>24</v>
      </c>
      <c r="EH1628">
        <v>0</v>
      </c>
      <c r="EI1628" t="s">
        <v>3</v>
      </c>
      <c r="EJ1628">
        <v>1</v>
      </c>
      <c r="EK1628">
        <v>16</v>
      </c>
      <c r="EL1628" t="s">
        <v>25</v>
      </c>
      <c r="EM1628" t="s">
        <v>26</v>
      </c>
      <c r="EO1628" t="s">
        <v>27</v>
      </c>
      <c r="EQ1628">
        <v>0</v>
      </c>
      <c r="ER1628">
        <v>1051.1300000000001</v>
      </c>
      <c r="ES1628">
        <v>0</v>
      </c>
      <c r="ET1628">
        <v>0</v>
      </c>
      <c r="EU1628">
        <v>0</v>
      </c>
      <c r="EV1628">
        <v>1051.1300000000001</v>
      </c>
      <c r="EW1628">
        <v>107.04</v>
      </c>
      <c r="EX1628">
        <v>0</v>
      </c>
      <c r="EY1628">
        <v>0</v>
      </c>
      <c r="FQ1628">
        <v>0</v>
      </c>
      <c r="FR1628">
        <v>0</v>
      </c>
      <c r="FS1628">
        <v>0</v>
      </c>
      <c r="FX1628">
        <v>91</v>
      </c>
      <c r="FY1628">
        <v>67</v>
      </c>
      <c r="GA1628" t="s">
        <v>3</v>
      </c>
      <c r="GD1628">
        <v>0</v>
      </c>
      <c r="GF1628">
        <v>-367495180</v>
      </c>
      <c r="GG1628">
        <v>2</v>
      </c>
      <c r="GH1628">
        <v>1</v>
      </c>
      <c r="GI1628">
        <v>2</v>
      </c>
      <c r="GJ1628">
        <v>0</v>
      </c>
      <c r="GK1628">
        <f>ROUND(R1628*(R12)/100,2)</f>
        <v>0</v>
      </c>
      <c r="GL1628">
        <f t="shared" si="1003"/>
        <v>0</v>
      </c>
      <c r="GM1628">
        <f t="shared" si="1004"/>
        <v>25550</v>
      </c>
      <c r="GN1628">
        <f t="shared" si="1005"/>
        <v>25550</v>
      </c>
      <c r="GO1628">
        <f t="shared" si="1006"/>
        <v>0</v>
      </c>
      <c r="GP1628">
        <f t="shared" si="1007"/>
        <v>0</v>
      </c>
      <c r="GR1628">
        <v>0</v>
      </c>
      <c r="GS1628">
        <v>0</v>
      </c>
      <c r="GT1628">
        <v>0</v>
      </c>
      <c r="GU1628" t="s">
        <v>3</v>
      </c>
      <c r="GV1628">
        <f t="shared" si="1008"/>
        <v>0</v>
      </c>
      <c r="GW1628">
        <v>1</v>
      </c>
      <c r="GX1628">
        <f t="shared" si="1009"/>
        <v>0</v>
      </c>
      <c r="HA1628">
        <v>0</v>
      </c>
      <c r="HB1628">
        <v>0</v>
      </c>
      <c r="HC1628">
        <f t="shared" si="1010"/>
        <v>0</v>
      </c>
      <c r="HE1628" t="s">
        <v>3</v>
      </c>
      <c r="HF1628" t="s">
        <v>3</v>
      </c>
      <c r="HM1628" t="s">
        <v>3</v>
      </c>
      <c r="HN1628" t="s">
        <v>3</v>
      </c>
      <c r="HO1628" t="s">
        <v>3</v>
      </c>
      <c r="HP1628" t="s">
        <v>3</v>
      </c>
      <c r="HQ1628" t="s">
        <v>3</v>
      </c>
      <c r="HS1628">
        <v>0</v>
      </c>
      <c r="IK1628">
        <v>0</v>
      </c>
    </row>
    <row r="1629" spans="1:245" x14ac:dyDescent="0.2">
      <c r="A1629">
        <v>17</v>
      </c>
      <c r="B1629">
        <v>1</v>
      </c>
      <c r="E1629" t="s">
        <v>181</v>
      </c>
      <c r="F1629" t="s">
        <v>658</v>
      </c>
      <c r="G1629" t="s">
        <v>659</v>
      </c>
      <c r="H1629" t="s">
        <v>267</v>
      </c>
      <c r="I1629">
        <v>0.5</v>
      </c>
      <c r="J1629">
        <v>0</v>
      </c>
      <c r="K1629">
        <v>0.5</v>
      </c>
      <c r="O1629">
        <f t="shared" si="977"/>
        <v>4739.12</v>
      </c>
      <c r="P1629">
        <f t="shared" si="978"/>
        <v>0</v>
      </c>
      <c r="Q1629">
        <f>(ROUND((ROUND((((ET1629*1.1))*AV1629*I1629),2)*BB1629),2)+ROUND((ROUND(((AE1629-((EU1629*1.1)))*AV1629*I1629),2)*BS1629),2))</f>
        <v>823.62</v>
      </c>
      <c r="R1629">
        <f t="shared" si="979"/>
        <v>393.56</v>
      </c>
      <c r="S1629">
        <f t="shared" si="980"/>
        <v>3915.5</v>
      </c>
      <c r="T1629">
        <f t="shared" si="981"/>
        <v>0</v>
      </c>
      <c r="U1629">
        <f t="shared" si="982"/>
        <v>6.3969949999999995</v>
      </c>
      <c r="V1629">
        <f t="shared" si="983"/>
        <v>0</v>
      </c>
      <c r="W1629">
        <f t="shared" si="984"/>
        <v>0</v>
      </c>
      <c r="X1629">
        <f t="shared" si="985"/>
        <v>4972.6899999999996</v>
      </c>
      <c r="Y1629">
        <f t="shared" si="986"/>
        <v>2231.84</v>
      </c>
      <c r="AA1629">
        <v>62853509</v>
      </c>
      <c r="AB1629">
        <f t="shared" si="987"/>
        <v>250.29400000000001</v>
      </c>
      <c r="AC1629">
        <f t="shared" si="1011"/>
        <v>0</v>
      </c>
      <c r="AD1629">
        <f>ROUND(((((ET1629*1.1))-((EU1629*1.1)))+AE1629),6)</f>
        <v>99.638000000000005</v>
      </c>
      <c r="AE1629">
        <f>ROUND(((EU1629*1.1)),6)</f>
        <v>15.135999999999999</v>
      </c>
      <c r="AF1629">
        <f>ROUND(((EV1629*1.1)),6)</f>
        <v>150.65600000000001</v>
      </c>
      <c r="AG1629">
        <f t="shared" si="990"/>
        <v>0</v>
      </c>
      <c r="AH1629">
        <f>((EW1629*1.1))</f>
        <v>11.77</v>
      </c>
      <c r="AI1629">
        <f>((EX1629*1.1))</f>
        <v>0</v>
      </c>
      <c r="AJ1629">
        <f t="shared" si="992"/>
        <v>0</v>
      </c>
      <c r="AK1629">
        <v>227.54</v>
      </c>
      <c r="AL1629">
        <v>0</v>
      </c>
      <c r="AM1629">
        <v>90.58</v>
      </c>
      <c r="AN1629">
        <v>13.76</v>
      </c>
      <c r="AO1629">
        <v>136.96</v>
      </c>
      <c r="AP1629">
        <v>0</v>
      </c>
      <c r="AQ1629">
        <v>10.7</v>
      </c>
      <c r="AR1629">
        <v>0</v>
      </c>
      <c r="AS1629">
        <v>0</v>
      </c>
      <c r="AT1629">
        <v>127</v>
      </c>
      <c r="AU1629">
        <v>57</v>
      </c>
      <c r="AV1629">
        <v>1.087</v>
      </c>
      <c r="AW1629">
        <v>1.0029999999999999</v>
      </c>
      <c r="AZ1629">
        <v>1</v>
      </c>
      <c r="BA1629">
        <v>47.82</v>
      </c>
      <c r="BB1629">
        <v>15.21</v>
      </c>
      <c r="BC1629">
        <v>1</v>
      </c>
      <c r="BD1629" t="s">
        <v>3</v>
      </c>
      <c r="BE1629" t="s">
        <v>3</v>
      </c>
      <c r="BF1629" t="s">
        <v>3</v>
      </c>
      <c r="BG1629" t="s">
        <v>3</v>
      </c>
      <c r="BH1629">
        <v>0</v>
      </c>
      <c r="BI1629">
        <v>1</v>
      </c>
      <c r="BJ1629" t="s">
        <v>660</v>
      </c>
      <c r="BM1629">
        <v>58</v>
      </c>
      <c r="BN1629">
        <v>0</v>
      </c>
      <c r="BO1629" t="s">
        <v>658</v>
      </c>
      <c r="BP1629">
        <v>1</v>
      </c>
      <c r="BQ1629">
        <v>30</v>
      </c>
      <c r="BR1629">
        <v>0</v>
      </c>
      <c r="BS1629">
        <v>47.82</v>
      </c>
      <c r="BT1629">
        <v>1</v>
      </c>
      <c r="BU1629">
        <v>1</v>
      </c>
      <c r="BV1629">
        <v>1</v>
      </c>
      <c r="BW1629">
        <v>1</v>
      </c>
      <c r="BX1629">
        <v>1</v>
      </c>
      <c r="BY1629" t="s">
        <v>3</v>
      </c>
      <c r="BZ1629">
        <v>127</v>
      </c>
      <c r="CA1629">
        <v>57</v>
      </c>
      <c r="CB1629" t="s">
        <v>3</v>
      </c>
      <c r="CE1629">
        <v>30</v>
      </c>
      <c r="CF1629">
        <v>0</v>
      </c>
      <c r="CG1629">
        <v>0</v>
      </c>
      <c r="CM1629">
        <v>0</v>
      </c>
      <c r="CN1629" t="s">
        <v>1200</v>
      </c>
      <c r="CO1629">
        <v>0</v>
      </c>
      <c r="CP1629">
        <f t="shared" si="993"/>
        <v>4739.12</v>
      </c>
      <c r="CQ1629">
        <f t="shared" si="994"/>
        <v>0</v>
      </c>
      <c r="CR1629">
        <f>(ROUND((ROUND((((ET1629*1.1))*AV1629*1),2)*BB1629),2)+ROUND((ROUND(((AE1629-((EU1629*1.1)))*AV1629*1),2)*BS1629),2))</f>
        <v>1647.4</v>
      </c>
      <c r="CS1629">
        <f t="shared" si="995"/>
        <v>786.64</v>
      </c>
      <c r="CT1629">
        <f t="shared" si="996"/>
        <v>7831</v>
      </c>
      <c r="CU1629">
        <f t="shared" si="997"/>
        <v>0</v>
      </c>
      <c r="CV1629">
        <f t="shared" si="998"/>
        <v>12.793989999999999</v>
      </c>
      <c r="CW1629">
        <f t="shared" si="999"/>
        <v>0</v>
      </c>
      <c r="CX1629">
        <f t="shared" si="1000"/>
        <v>0</v>
      </c>
      <c r="CY1629">
        <f t="shared" si="1001"/>
        <v>4972.6850000000004</v>
      </c>
      <c r="CZ1629">
        <f t="shared" si="1002"/>
        <v>2231.8349999999996</v>
      </c>
      <c r="DB1629">
        <v>145</v>
      </c>
      <c r="DC1629" t="s">
        <v>3</v>
      </c>
      <c r="DD1629" t="s">
        <v>3</v>
      </c>
      <c r="DE1629" t="s">
        <v>23</v>
      </c>
      <c r="DF1629" t="s">
        <v>23</v>
      </c>
      <c r="DG1629" t="s">
        <v>23</v>
      </c>
      <c r="DH1629" t="s">
        <v>3</v>
      </c>
      <c r="DI1629" t="s">
        <v>23</v>
      </c>
      <c r="DJ1629" t="s">
        <v>23</v>
      </c>
      <c r="DK1629" t="s">
        <v>3</v>
      </c>
      <c r="DL1629" t="s">
        <v>3</v>
      </c>
      <c r="DM1629" t="s">
        <v>3</v>
      </c>
      <c r="DN1629">
        <v>138</v>
      </c>
      <c r="DO1629">
        <v>70</v>
      </c>
      <c r="DP1629">
        <v>1.087</v>
      </c>
      <c r="DQ1629">
        <v>1.0029999999999999</v>
      </c>
      <c r="DU1629">
        <v>1013</v>
      </c>
      <c r="DV1629" t="s">
        <v>267</v>
      </c>
      <c r="DW1629" t="s">
        <v>267</v>
      </c>
      <c r="DX1629">
        <v>1</v>
      </c>
      <c r="DZ1629" t="s">
        <v>3</v>
      </c>
      <c r="EA1629" t="s">
        <v>3</v>
      </c>
      <c r="EB1629" t="s">
        <v>3</v>
      </c>
      <c r="EC1629" t="s">
        <v>3</v>
      </c>
      <c r="EE1629">
        <v>65731360</v>
      </c>
      <c r="EF1629">
        <v>30</v>
      </c>
      <c r="EG1629" t="s">
        <v>24</v>
      </c>
      <c r="EH1629">
        <v>0</v>
      </c>
      <c r="EI1629" t="s">
        <v>3</v>
      </c>
      <c r="EJ1629">
        <v>1</v>
      </c>
      <c r="EK1629">
        <v>58</v>
      </c>
      <c r="EL1629" t="s">
        <v>661</v>
      </c>
      <c r="EM1629" t="s">
        <v>662</v>
      </c>
      <c r="EO1629" t="s">
        <v>27</v>
      </c>
      <c r="EQ1629">
        <v>0</v>
      </c>
      <c r="ER1629">
        <v>227.54</v>
      </c>
      <c r="ES1629">
        <v>0</v>
      </c>
      <c r="ET1629">
        <v>90.58</v>
      </c>
      <c r="EU1629">
        <v>13.76</v>
      </c>
      <c r="EV1629">
        <v>136.96</v>
      </c>
      <c r="EW1629">
        <v>10.7</v>
      </c>
      <c r="EX1629">
        <v>0</v>
      </c>
      <c r="EY1629">
        <v>0</v>
      </c>
      <c r="FQ1629">
        <v>0</v>
      </c>
      <c r="FR1629">
        <v>0</v>
      </c>
      <c r="FS1629">
        <v>0</v>
      </c>
      <c r="FX1629">
        <v>138</v>
      </c>
      <c r="FY1629">
        <v>70</v>
      </c>
      <c r="GA1629" t="s">
        <v>3</v>
      </c>
      <c r="GD1629">
        <v>0</v>
      </c>
      <c r="GF1629">
        <v>248370811</v>
      </c>
      <c r="GG1629">
        <v>2</v>
      </c>
      <c r="GH1629">
        <v>1</v>
      </c>
      <c r="GI1629">
        <v>2</v>
      </c>
      <c r="GJ1629">
        <v>0</v>
      </c>
      <c r="GK1629">
        <f>ROUND(R1629*(R12)/100,2)</f>
        <v>629.70000000000005</v>
      </c>
      <c r="GL1629">
        <f t="shared" si="1003"/>
        <v>0</v>
      </c>
      <c r="GM1629">
        <f t="shared" si="1004"/>
        <v>12573.35</v>
      </c>
      <c r="GN1629">
        <f t="shared" si="1005"/>
        <v>12573.35</v>
      </c>
      <c r="GO1629">
        <f t="shared" si="1006"/>
        <v>0</v>
      </c>
      <c r="GP1629">
        <f t="shared" si="1007"/>
        <v>0</v>
      </c>
      <c r="GR1629">
        <v>0</v>
      </c>
      <c r="GS1629">
        <v>0</v>
      </c>
      <c r="GT1629">
        <v>0</v>
      </c>
      <c r="GU1629" t="s">
        <v>3</v>
      </c>
      <c r="GV1629">
        <f t="shared" si="1008"/>
        <v>0</v>
      </c>
      <c r="GW1629">
        <v>1</v>
      </c>
      <c r="GX1629">
        <f t="shared" si="1009"/>
        <v>0</v>
      </c>
      <c r="HA1629">
        <v>0</v>
      </c>
      <c r="HB1629">
        <v>0</v>
      </c>
      <c r="HC1629">
        <f t="shared" si="1010"/>
        <v>0</v>
      </c>
      <c r="HE1629" t="s">
        <v>3</v>
      </c>
      <c r="HF1629" t="s">
        <v>3</v>
      </c>
      <c r="HM1629" t="s">
        <v>3</v>
      </c>
      <c r="HN1629" t="s">
        <v>3</v>
      </c>
      <c r="HO1629" t="s">
        <v>3</v>
      </c>
      <c r="HP1629" t="s">
        <v>3</v>
      </c>
      <c r="HQ1629" t="s">
        <v>3</v>
      </c>
      <c r="HS1629">
        <v>0</v>
      </c>
      <c r="IK1629">
        <v>0</v>
      </c>
    </row>
    <row r="1630" spans="1:245" x14ac:dyDescent="0.2">
      <c r="A1630">
        <v>18</v>
      </c>
      <c r="B1630">
        <v>1</v>
      </c>
      <c r="E1630" t="s">
        <v>188</v>
      </c>
      <c r="F1630" t="s">
        <v>500</v>
      </c>
      <c r="G1630" t="s">
        <v>501</v>
      </c>
      <c r="H1630" t="s">
        <v>58</v>
      </c>
      <c r="I1630">
        <f>I1629*J1630</f>
        <v>0.125</v>
      </c>
      <c r="J1630">
        <v>0.25</v>
      </c>
      <c r="K1630">
        <v>0.25</v>
      </c>
      <c r="O1630">
        <f t="shared" si="977"/>
        <v>647.04999999999995</v>
      </c>
      <c r="P1630">
        <f t="shared" si="978"/>
        <v>647.04999999999995</v>
      </c>
      <c r="Q1630">
        <f>(ROUND((ROUND(((ET1630)*AV1630*I1630),2)*BB1630),2)+ROUND((ROUND(((AE1630-(EU1630))*AV1630*I1630),2)*BS1630),2))</f>
        <v>0</v>
      </c>
      <c r="R1630">
        <f t="shared" si="979"/>
        <v>0</v>
      </c>
      <c r="S1630">
        <f t="shared" si="980"/>
        <v>0</v>
      </c>
      <c r="T1630">
        <f t="shared" si="981"/>
        <v>0</v>
      </c>
      <c r="U1630">
        <f t="shared" si="982"/>
        <v>0</v>
      </c>
      <c r="V1630">
        <f t="shared" si="983"/>
        <v>0</v>
      </c>
      <c r="W1630">
        <f t="shared" si="984"/>
        <v>0</v>
      </c>
      <c r="X1630">
        <f t="shared" si="985"/>
        <v>0</v>
      </c>
      <c r="Y1630">
        <f t="shared" si="986"/>
        <v>0</v>
      </c>
      <c r="AA1630">
        <v>62853509</v>
      </c>
      <c r="AB1630">
        <f t="shared" si="987"/>
        <v>451.14</v>
      </c>
      <c r="AC1630">
        <f t="shared" si="1011"/>
        <v>451.14</v>
      </c>
      <c r="AD1630">
        <f>ROUND((((ET1630)-(EU1630))+AE1630),6)</f>
        <v>0</v>
      </c>
      <c r="AE1630">
        <f>ROUND((EU1630),6)</f>
        <v>0</v>
      </c>
      <c r="AF1630">
        <f>ROUND((EV1630),6)</f>
        <v>0</v>
      </c>
      <c r="AG1630">
        <f t="shared" si="990"/>
        <v>0</v>
      </c>
      <c r="AH1630">
        <f>(EW1630)</f>
        <v>0</v>
      </c>
      <c r="AI1630">
        <f>(EX1630)</f>
        <v>0</v>
      </c>
      <c r="AJ1630">
        <f t="shared" si="992"/>
        <v>0</v>
      </c>
      <c r="AK1630">
        <v>451.14</v>
      </c>
      <c r="AL1630">
        <v>451.14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  <c r="AS1630">
        <v>0</v>
      </c>
      <c r="AT1630">
        <v>0</v>
      </c>
      <c r="AU1630">
        <v>0</v>
      </c>
      <c r="AV1630">
        <v>1</v>
      </c>
      <c r="AW1630">
        <v>1.0029999999999999</v>
      </c>
      <c r="AZ1630">
        <v>1</v>
      </c>
      <c r="BA1630">
        <v>1</v>
      </c>
      <c r="BB1630">
        <v>1</v>
      </c>
      <c r="BC1630">
        <v>11.44</v>
      </c>
      <c r="BD1630" t="s">
        <v>3</v>
      </c>
      <c r="BE1630" t="s">
        <v>3</v>
      </c>
      <c r="BF1630" t="s">
        <v>3</v>
      </c>
      <c r="BG1630" t="s">
        <v>3</v>
      </c>
      <c r="BH1630">
        <v>3</v>
      </c>
      <c r="BI1630">
        <v>1</v>
      </c>
      <c r="BJ1630" t="s">
        <v>502</v>
      </c>
      <c r="BM1630">
        <v>58</v>
      </c>
      <c r="BN1630">
        <v>0</v>
      </c>
      <c r="BO1630" t="s">
        <v>500</v>
      </c>
      <c r="BP1630">
        <v>1</v>
      </c>
      <c r="BQ1630">
        <v>30</v>
      </c>
      <c r="BR1630">
        <v>0</v>
      </c>
      <c r="BS1630">
        <v>1</v>
      </c>
      <c r="BT1630">
        <v>1</v>
      </c>
      <c r="BU1630">
        <v>1</v>
      </c>
      <c r="BV1630">
        <v>1</v>
      </c>
      <c r="BW1630">
        <v>1</v>
      </c>
      <c r="BX1630">
        <v>1</v>
      </c>
      <c r="BY1630" t="s">
        <v>3</v>
      </c>
      <c r="BZ1630">
        <v>0</v>
      </c>
      <c r="CA1630">
        <v>0</v>
      </c>
      <c r="CB1630" t="s">
        <v>3</v>
      </c>
      <c r="CE1630">
        <v>30</v>
      </c>
      <c r="CF1630">
        <v>0</v>
      </c>
      <c r="CG1630">
        <v>0</v>
      </c>
      <c r="CM1630">
        <v>0</v>
      </c>
      <c r="CN1630" t="s">
        <v>3</v>
      </c>
      <c r="CO1630">
        <v>0</v>
      </c>
      <c r="CP1630">
        <f t="shared" si="993"/>
        <v>647.04999999999995</v>
      </c>
      <c r="CQ1630">
        <f t="shared" si="994"/>
        <v>5176.49</v>
      </c>
      <c r="CR1630">
        <f>(ROUND((ROUND(((ET1630)*AV1630*1),2)*BB1630),2)+ROUND((ROUND(((AE1630-(EU1630))*AV1630*1),2)*BS1630),2))</f>
        <v>0</v>
      </c>
      <c r="CS1630">
        <f t="shared" si="995"/>
        <v>0</v>
      </c>
      <c r="CT1630">
        <f t="shared" si="996"/>
        <v>0</v>
      </c>
      <c r="CU1630">
        <f t="shared" si="997"/>
        <v>0</v>
      </c>
      <c r="CV1630">
        <f t="shared" si="998"/>
        <v>0</v>
      </c>
      <c r="CW1630">
        <f t="shared" si="999"/>
        <v>0</v>
      </c>
      <c r="CX1630">
        <f t="shared" si="1000"/>
        <v>0</v>
      </c>
      <c r="CY1630">
        <f t="shared" si="1001"/>
        <v>0</v>
      </c>
      <c r="CZ1630">
        <f t="shared" si="1002"/>
        <v>0</v>
      </c>
      <c r="DC1630" t="s">
        <v>3</v>
      </c>
      <c r="DD1630" t="s">
        <v>3</v>
      </c>
      <c r="DE1630" t="s">
        <v>3</v>
      </c>
      <c r="DF1630" t="s">
        <v>3</v>
      </c>
      <c r="DG1630" t="s">
        <v>3</v>
      </c>
      <c r="DH1630" t="s">
        <v>3</v>
      </c>
      <c r="DI1630" t="s">
        <v>3</v>
      </c>
      <c r="DJ1630" t="s">
        <v>3</v>
      </c>
      <c r="DK1630" t="s">
        <v>3</v>
      </c>
      <c r="DL1630" t="s">
        <v>3</v>
      </c>
      <c r="DM1630" t="s">
        <v>3</v>
      </c>
      <c r="DN1630">
        <v>138</v>
      </c>
      <c r="DO1630">
        <v>70</v>
      </c>
      <c r="DP1630">
        <v>1.087</v>
      </c>
      <c r="DQ1630">
        <v>1.0029999999999999</v>
      </c>
      <c r="DU1630">
        <v>1007</v>
      </c>
      <c r="DV1630" t="s">
        <v>58</v>
      </c>
      <c r="DW1630" t="s">
        <v>58</v>
      </c>
      <c r="DX1630">
        <v>1</v>
      </c>
      <c r="DZ1630" t="s">
        <v>3</v>
      </c>
      <c r="EA1630" t="s">
        <v>3</v>
      </c>
      <c r="EB1630" t="s">
        <v>3</v>
      </c>
      <c r="EC1630" t="s">
        <v>3</v>
      </c>
      <c r="EE1630">
        <v>65731360</v>
      </c>
      <c r="EF1630">
        <v>30</v>
      </c>
      <c r="EG1630" t="s">
        <v>24</v>
      </c>
      <c r="EH1630">
        <v>0</v>
      </c>
      <c r="EI1630" t="s">
        <v>3</v>
      </c>
      <c r="EJ1630">
        <v>1</v>
      </c>
      <c r="EK1630">
        <v>58</v>
      </c>
      <c r="EL1630" t="s">
        <v>661</v>
      </c>
      <c r="EM1630" t="s">
        <v>662</v>
      </c>
      <c r="EO1630" t="s">
        <v>3</v>
      </c>
      <c r="EQ1630">
        <v>0</v>
      </c>
      <c r="ER1630">
        <v>451.14</v>
      </c>
      <c r="ES1630">
        <v>451.14</v>
      </c>
      <c r="ET1630">
        <v>0</v>
      </c>
      <c r="EU1630">
        <v>0</v>
      </c>
      <c r="EV1630">
        <v>0</v>
      </c>
      <c r="EW1630">
        <v>0</v>
      </c>
      <c r="EX1630">
        <v>0</v>
      </c>
      <c r="FQ1630">
        <v>0</v>
      </c>
      <c r="FR1630">
        <v>0</v>
      </c>
      <c r="FS1630">
        <v>0</v>
      </c>
      <c r="FX1630">
        <v>138</v>
      </c>
      <c r="FY1630">
        <v>70</v>
      </c>
      <c r="GA1630" t="s">
        <v>3</v>
      </c>
      <c r="GD1630">
        <v>0</v>
      </c>
      <c r="GF1630">
        <v>1443303829</v>
      </c>
      <c r="GG1630">
        <v>2</v>
      </c>
      <c r="GH1630">
        <v>1</v>
      </c>
      <c r="GI1630">
        <v>2</v>
      </c>
      <c r="GJ1630">
        <v>0</v>
      </c>
      <c r="GK1630">
        <f>ROUND(R1630*(R12)/100,2)</f>
        <v>0</v>
      </c>
      <c r="GL1630">
        <f t="shared" si="1003"/>
        <v>0</v>
      </c>
      <c r="GM1630">
        <f t="shared" si="1004"/>
        <v>647.04999999999995</v>
      </c>
      <c r="GN1630">
        <f t="shared" si="1005"/>
        <v>647.04999999999995</v>
      </c>
      <c r="GO1630">
        <f t="shared" si="1006"/>
        <v>0</v>
      </c>
      <c r="GP1630">
        <f t="shared" si="1007"/>
        <v>0</v>
      </c>
      <c r="GR1630">
        <v>0</v>
      </c>
      <c r="GS1630">
        <v>0</v>
      </c>
      <c r="GT1630">
        <v>0</v>
      </c>
      <c r="GU1630" t="s">
        <v>3</v>
      </c>
      <c r="GV1630">
        <f t="shared" si="1008"/>
        <v>0</v>
      </c>
      <c r="GW1630">
        <v>1</v>
      </c>
      <c r="GX1630">
        <f t="shared" si="1009"/>
        <v>0</v>
      </c>
      <c r="HA1630">
        <v>0</v>
      </c>
      <c r="HB1630">
        <v>0</v>
      </c>
      <c r="HC1630">
        <f t="shared" si="1010"/>
        <v>0</v>
      </c>
      <c r="HE1630" t="s">
        <v>3</v>
      </c>
      <c r="HF1630" t="s">
        <v>3</v>
      </c>
      <c r="HM1630" t="s">
        <v>3</v>
      </c>
      <c r="HN1630" t="s">
        <v>3</v>
      </c>
      <c r="HO1630" t="s">
        <v>3</v>
      </c>
      <c r="HP1630" t="s">
        <v>3</v>
      </c>
      <c r="HQ1630" t="s">
        <v>3</v>
      </c>
      <c r="HS1630">
        <v>0</v>
      </c>
      <c r="IK1630">
        <v>0</v>
      </c>
    </row>
    <row r="1631" spans="1:245" x14ac:dyDescent="0.2">
      <c r="A1631">
        <v>17</v>
      </c>
      <c r="B1631">
        <v>1</v>
      </c>
      <c r="E1631" t="s">
        <v>192</v>
      </c>
      <c r="F1631" t="s">
        <v>663</v>
      </c>
      <c r="G1631" t="s">
        <v>664</v>
      </c>
      <c r="H1631" t="s">
        <v>665</v>
      </c>
      <c r="I1631">
        <v>8</v>
      </c>
      <c r="J1631">
        <v>0</v>
      </c>
      <c r="K1631">
        <v>8</v>
      </c>
      <c r="O1631">
        <f t="shared" si="977"/>
        <v>39480.19</v>
      </c>
      <c r="P1631">
        <f t="shared" si="978"/>
        <v>0</v>
      </c>
      <c r="Q1631">
        <f>ROUND((ROUND((AD1631*AV1631*I1631),2)*BB1631),2)</f>
        <v>39480.19</v>
      </c>
      <c r="R1631">
        <f t="shared" si="979"/>
        <v>14250.36</v>
      </c>
      <c r="S1631">
        <f t="shared" si="980"/>
        <v>0</v>
      </c>
      <c r="T1631">
        <f t="shared" si="981"/>
        <v>0</v>
      </c>
      <c r="U1631">
        <f t="shared" si="982"/>
        <v>0</v>
      </c>
      <c r="V1631">
        <f t="shared" si="983"/>
        <v>0</v>
      </c>
      <c r="W1631">
        <f t="shared" si="984"/>
        <v>0</v>
      </c>
      <c r="X1631">
        <f t="shared" si="985"/>
        <v>0</v>
      </c>
      <c r="Y1631">
        <f t="shared" si="986"/>
        <v>0</v>
      </c>
      <c r="AA1631">
        <v>62853509</v>
      </c>
      <c r="AB1631">
        <f t="shared" si="987"/>
        <v>382.56</v>
      </c>
      <c r="AC1631">
        <f t="shared" si="1011"/>
        <v>0</v>
      </c>
      <c r="AD1631">
        <f>ROUND((ET1631),6)</f>
        <v>382.56</v>
      </c>
      <c r="AE1631">
        <f>ROUND((EU1631),6)</f>
        <v>37.25</v>
      </c>
      <c r="AF1631">
        <f>ROUND((EV1631),6)</f>
        <v>0</v>
      </c>
      <c r="AG1631">
        <f t="shared" si="990"/>
        <v>0</v>
      </c>
      <c r="AH1631">
        <f>(EW1631)</f>
        <v>0</v>
      </c>
      <c r="AI1631">
        <f>(EX1631)</f>
        <v>0</v>
      </c>
      <c r="AJ1631">
        <f t="shared" si="992"/>
        <v>0</v>
      </c>
      <c r="AK1631">
        <v>382.56</v>
      </c>
      <c r="AL1631">
        <v>0</v>
      </c>
      <c r="AM1631">
        <v>382.56</v>
      </c>
      <c r="AN1631">
        <v>37.25</v>
      </c>
      <c r="AO1631">
        <v>0</v>
      </c>
      <c r="AP1631">
        <v>0</v>
      </c>
      <c r="AQ1631">
        <v>0</v>
      </c>
      <c r="AR1631">
        <v>0</v>
      </c>
      <c r="AS1631">
        <v>0</v>
      </c>
      <c r="AT1631">
        <v>0</v>
      </c>
      <c r="AU1631">
        <v>0</v>
      </c>
      <c r="AV1631">
        <v>1</v>
      </c>
      <c r="AW1631">
        <v>1</v>
      </c>
      <c r="AZ1631">
        <v>1</v>
      </c>
      <c r="BA1631">
        <v>1</v>
      </c>
      <c r="BB1631">
        <v>12.9</v>
      </c>
      <c r="BC1631">
        <v>1</v>
      </c>
      <c r="BD1631" t="s">
        <v>3</v>
      </c>
      <c r="BE1631" t="s">
        <v>3</v>
      </c>
      <c r="BF1631" t="s">
        <v>3</v>
      </c>
      <c r="BG1631" t="s">
        <v>3</v>
      </c>
      <c r="BH1631">
        <v>2</v>
      </c>
      <c r="BI1631">
        <v>1</v>
      </c>
      <c r="BJ1631" t="s">
        <v>666</v>
      </c>
      <c r="BM1631">
        <v>400000</v>
      </c>
      <c r="BN1631">
        <v>0</v>
      </c>
      <c r="BO1631" t="s">
        <v>663</v>
      </c>
      <c r="BP1631">
        <v>1</v>
      </c>
      <c r="BQ1631">
        <v>190</v>
      </c>
      <c r="BR1631">
        <v>0</v>
      </c>
      <c r="BS1631">
        <v>47.82</v>
      </c>
      <c r="BT1631">
        <v>1</v>
      </c>
      <c r="BU1631">
        <v>1</v>
      </c>
      <c r="BV1631">
        <v>1</v>
      </c>
      <c r="BW1631">
        <v>1</v>
      </c>
      <c r="BX1631">
        <v>1</v>
      </c>
      <c r="BY1631" t="s">
        <v>3</v>
      </c>
      <c r="BZ1631">
        <v>0</v>
      </c>
      <c r="CA1631">
        <v>0</v>
      </c>
      <c r="CB1631" t="s">
        <v>3</v>
      </c>
      <c r="CE1631">
        <v>30</v>
      </c>
      <c r="CF1631">
        <v>0</v>
      </c>
      <c r="CG1631">
        <v>0</v>
      </c>
      <c r="CM1631">
        <v>0</v>
      </c>
      <c r="CN1631" t="s">
        <v>3</v>
      </c>
      <c r="CO1631">
        <v>0</v>
      </c>
      <c r="CP1631">
        <f t="shared" si="993"/>
        <v>39480.19</v>
      </c>
      <c r="CQ1631">
        <f t="shared" si="994"/>
        <v>0</v>
      </c>
      <c r="CR1631">
        <f>ROUND((ROUND((AD1631*AV1631*1),2)*BB1631),2)</f>
        <v>4935.0200000000004</v>
      </c>
      <c r="CS1631">
        <f t="shared" si="995"/>
        <v>1781.3</v>
      </c>
      <c r="CT1631">
        <f t="shared" si="996"/>
        <v>0</v>
      </c>
      <c r="CU1631">
        <f t="shared" si="997"/>
        <v>0</v>
      </c>
      <c r="CV1631">
        <f>AH1631</f>
        <v>0</v>
      </c>
      <c r="CW1631">
        <f t="shared" si="999"/>
        <v>0</v>
      </c>
      <c r="CX1631">
        <f t="shared" si="1000"/>
        <v>0</v>
      </c>
      <c r="CY1631">
        <f t="shared" si="1001"/>
        <v>0</v>
      </c>
      <c r="CZ1631">
        <f t="shared" si="1002"/>
        <v>0</v>
      </c>
      <c r="DC1631" t="s">
        <v>3</v>
      </c>
      <c r="DD1631" t="s">
        <v>3</v>
      </c>
      <c r="DE1631" t="s">
        <v>3</v>
      </c>
      <c r="DF1631" t="s">
        <v>3</v>
      </c>
      <c r="DG1631" t="s">
        <v>3</v>
      </c>
      <c r="DH1631" t="s">
        <v>3</v>
      </c>
      <c r="DI1631" t="s">
        <v>3</v>
      </c>
      <c r="DJ1631" t="s">
        <v>3</v>
      </c>
      <c r="DK1631" t="s">
        <v>3</v>
      </c>
      <c r="DL1631" t="s">
        <v>3</v>
      </c>
      <c r="DM1631" t="s">
        <v>3</v>
      </c>
      <c r="DN1631">
        <v>0</v>
      </c>
      <c r="DO1631">
        <v>0</v>
      </c>
      <c r="DP1631">
        <v>1</v>
      </c>
      <c r="DQ1631">
        <v>1</v>
      </c>
      <c r="DU1631">
        <v>1011</v>
      </c>
      <c r="DV1631" t="s">
        <v>665</v>
      </c>
      <c r="DW1631" t="s">
        <v>665</v>
      </c>
      <c r="DX1631">
        <v>1</v>
      </c>
      <c r="DZ1631" t="s">
        <v>3</v>
      </c>
      <c r="EA1631" t="s">
        <v>3</v>
      </c>
      <c r="EB1631" t="s">
        <v>3</v>
      </c>
      <c r="EC1631" t="s">
        <v>3</v>
      </c>
      <c r="EE1631">
        <v>65733450</v>
      </c>
      <c r="EF1631">
        <v>190</v>
      </c>
      <c r="EG1631" t="s">
        <v>667</v>
      </c>
      <c r="EH1631">
        <v>0</v>
      </c>
      <c r="EI1631" t="s">
        <v>3</v>
      </c>
      <c r="EJ1631">
        <v>1</v>
      </c>
      <c r="EK1631">
        <v>400000</v>
      </c>
      <c r="EL1631" t="s">
        <v>668</v>
      </c>
      <c r="EM1631" t="s">
        <v>669</v>
      </c>
      <c r="EO1631" t="s">
        <v>3</v>
      </c>
      <c r="EQ1631">
        <v>0</v>
      </c>
      <c r="ER1631">
        <v>382.56</v>
      </c>
      <c r="ES1631">
        <v>0</v>
      </c>
      <c r="ET1631">
        <v>382.56</v>
      </c>
      <c r="EU1631">
        <v>37.25</v>
      </c>
      <c r="EV1631">
        <v>0</v>
      </c>
      <c r="EW1631">
        <v>0</v>
      </c>
      <c r="EX1631">
        <v>0</v>
      </c>
      <c r="EY1631">
        <v>0</v>
      </c>
      <c r="FQ1631">
        <v>0</v>
      </c>
      <c r="FR1631">
        <v>0</v>
      </c>
      <c r="FS1631">
        <v>0</v>
      </c>
      <c r="FX1631">
        <v>0</v>
      </c>
      <c r="FY1631">
        <v>0</v>
      </c>
      <c r="GA1631" t="s">
        <v>3</v>
      </c>
      <c r="GD1631">
        <v>0</v>
      </c>
      <c r="GF1631">
        <v>-1650056281</v>
      </c>
      <c r="GG1631">
        <v>2</v>
      </c>
      <c r="GH1631">
        <v>1</v>
      </c>
      <c r="GI1631">
        <v>2</v>
      </c>
      <c r="GJ1631">
        <v>0</v>
      </c>
      <c r="GK1631">
        <f>ROUND(R1631*(R12)/100,2)</f>
        <v>22800.58</v>
      </c>
      <c r="GL1631">
        <f t="shared" si="1003"/>
        <v>0</v>
      </c>
      <c r="GM1631">
        <f t="shared" si="1004"/>
        <v>62280.77</v>
      </c>
      <c r="GN1631">
        <f t="shared" si="1005"/>
        <v>62280.77</v>
      </c>
      <c r="GO1631">
        <f t="shared" si="1006"/>
        <v>0</v>
      </c>
      <c r="GP1631">
        <f t="shared" si="1007"/>
        <v>0</v>
      </c>
      <c r="GR1631">
        <v>0</v>
      </c>
      <c r="GS1631">
        <v>3</v>
      </c>
      <c r="GT1631">
        <v>0</v>
      </c>
      <c r="GU1631" t="s">
        <v>3</v>
      </c>
      <c r="GV1631">
        <f t="shared" si="1008"/>
        <v>0</v>
      </c>
      <c r="GW1631">
        <v>1</v>
      </c>
      <c r="GX1631">
        <f t="shared" si="1009"/>
        <v>0</v>
      </c>
      <c r="HA1631">
        <v>0</v>
      </c>
      <c r="HB1631">
        <v>0</v>
      </c>
      <c r="HC1631">
        <f t="shared" si="1010"/>
        <v>0</v>
      </c>
      <c r="HE1631" t="s">
        <v>3</v>
      </c>
      <c r="HF1631" t="s">
        <v>3</v>
      </c>
      <c r="HM1631" t="s">
        <v>3</v>
      </c>
      <c r="HN1631" t="s">
        <v>3</v>
      </c>
      <c r="HO1631" t="s">
        <v>3</v>
      </c>
      <c r="HP1631" t="s">
        <v>3</v>
      </c>
      <c r="HQ1631" t="s">
        <v>3</v>
      </c>
      <c r="HS1631">
        <v>0</v>
      </c>
      <c r="IK1631">
        <v>0</v>
      </c>
    </row>
    <row r="1633" spans="1:206" x14ac:dyDescent="0.2">
      <c r="A1633" s="2">
        <v>51</v>
      </c>
      <c r="B1633" s="2">
        <f>B1596</f>
        <v>1</v>
      </c>
      <c r="C1633" s="2">
        <f>A1596</f>
        <v>4</v>
      </c>
      <c r="D1633" s="2">
        <f>ROW(A1596)</f>
        <v>1596</v>
      </c>
      <c r="E1633" s="2"/>
      <c r="F1633" s="2" t="str">
        <f>IF(F1596&lt;&gt;"",F1596,"")</f>
        <v>Новый раздел</v>
      </c>
      <c r="G1633" s="2" t="str">
        <f>IF(G1596&lt;&gt;"",G1596,"")</f>
        <v>Строительные работы</v>
      </c>
      <c r="H1633" s="2">
        <v>0</v>
      </c>
      <c r="I1633" s="2"/>
      <c r="J1633" s="2"/>
      <c r="K1633" s="2"/>
      <c r="L1633" s="2"/>
      <c r="M1633" s="2"/>
      <c r="N1633" s="2"/>
      <c r="O1633" s="2">
        <f t="shared" ref="O1633:T1633" si="1012">ROUND(AB1633,2)</f>
        <v>154736.98000000001</v>
      </c>
      <c r="P1633" s="2">
        <f t="shared" si="1012"/>
        <v>36940.86</v>
      </c>
      <c r="Q1633" s="2">
        <f t="shared" si="1012"/>
        <v>48339.47</v>
      </c>
      <c r="R1633" s="2">
        <f t="shared" si="1012"/>
        <v>17732.150000000001</v>
      </c>
      <c r="S1633" s="2">
        <f t="shared" si="1012"/>
        <v>69456.649999999994</v>
      </c>
      <c r="T1633" s="2">
        <f t="shared" si="1012"/>
        <v>0</v>
      </c>
      <c r="U1633" s="2">
        <f>AH1633</f>
        <v>128.83441405084801</v>
      </c>
      <c r="V1633" s="2">
        <f>AI1633</f>
        <v>0</v>
      </c>
      <c r="W1633" s="2">
        <f>ROUND(AJ1633,2)</f>
        <v>0</v>
      </c>
      <c r="X1633" s="2">
        <f>ROUND(AK1633,2)</f>
        <v>66067.92</v>
      </c>
      <c r="Y1633" s="2">
        <f>ROUND(AL1633,2)</f>
        <v>31882.59</v>
      </c>
      <c r="Z1633" s="2"/>
      <c r="AA1633" s="2"/>
      <c r="AB1633" s="2">
        <f>ROUND(SUMIF(AA1600:AA1631,"=62853509",O1600:O1631),2)</f>
        <v>154736.98000000001</v>
      </c>
      <c r="AC1633" s="2">
        <f>ROUND(SUMIF(AA1600:AA1631,"=62853509",P1600:P1631),2)</f>
        <v>36940.86</v>
      </c>
      <c r="AD1633" s="2">
        <f>ROUND(SUMIF(AA1600:AA1631,"=62853509",Q1600:Q1631),2)</f>
        <v>48339.47</v>
      </c>
      <c r="AE1633" s="2">
        <f>ROUND(SUMIF(AA1600:AA1631,"=62853509",R1600:R1631),2)</f>
        <v>17732.150000000001</v>
      </c>
      <c r="AF1633" s="2">
        <f>ROUND(SUMIF(AA1600:AA1631,"=62853509",S1600:S1631),2)</f>
        <v>69456.649999999994</v>
      </c>
      <c r="AG1633" s="2">
        <f>ROUND(SUMIF(AA1600:AA1631,"=62853509",T1600:T1631),2)</f>
        <v>0</v>
      </c>
      <c r="AH1633" s="2">
        <f>SUMIF(AA1600:AA1631,"=62853509",U1600:U1631)</f>
        <v>128.83441405084801</v>
      </c>
      <c r="AI1633" s="2">
        <f>SUMIF(AA1600:AA1631,"=62853509",V1600:V1631)</f>
        <v>0</v>
      </c>
      <c r="AJ1633" s="2">
        <f>ROUND(SUMIF(AA1600:AA1631,"=62853509",W1600:W1631),2)</f>
        <v>0</v>
      </c>
      <c r="AK1633" s="2">
        <f>ROUND(SUMIF(AA1600:AA1631,"=62853509",X1600:X1631),2)</f>
        <v>66067.92</v>
      </c>
      <c r="AL1633" s="2">
        <f>ROUND(SUMIF(AA1600:AA1631,"=62853509",Y1600:Y1631),2)</f>
        <v>31882.59</v>
      </c>
      <c r="AM1633" s="2"/>
      <c r="AN1633" s="2"/>
      <c r="AO1633" s="2">
        <f t="shared" ref="AO1633:BD1633" si="1013">ROUND(BX1633,2)</f>
        <v>0</v>
      </c>
      <c r="AP1633" s="2">
        <f t="shared" si="1013"/>
        <v>0</v>
      </c>
      <c r="AQ1633" s="2">
        <f t="shared" si="1013"/>
        <v>0</v>
      </c>
      <c r="AR1633" s="2">
        <f t="shared" si="1013"/>
        <v>281058.95</v>
      </c>
      <c r="AS1633" s="2">
        <f t="shared" si="1013"/>
        <v>281058.95</v>
      </c>
      <c r="AT1633" s="2">
        <f t="shared" si="1013"/>
        <v>0</v>
      </c>
      <c r="AU1633" s="2">
        <f t="shared" si="1013"/>
        <v>0</v>
      </c>
      <c r="AV1633" s="2">
        <f t="shared" si="1013"/>
        <v>36940.86</v>
      </c>
      <c r="AW1633" s="2">
        <f t="shared" si="1013"/>
        <v>36940.86</v>
      </c>
      <c r="AX1633" s="2">
        <f t="shared" si="1013"/>
        <v>0</v>
      </c>
      <c r="AY1633" s="2">
        <f t="shared" si="1013"/>
        <v>36940.86</v>
      </c>
      <c r="AZ1633" s="2">
        <f t="shared" si="1013"/>
        <v>0</v>
      </c>
      <c r="BA1633" s="2">
        <f t="shared" si="1013"/>
        <v>0</v>
      </c>
      <c r="BB1633" s="2">
        <f t="shared" si="1013"/>
        <v>0</v>
      </c>
      <c r="BC1633" s="2">
        <f t="shared" si="1013"/>
        <v>0</v>
      </c>
      <c r="BD1633" s="2">
        <f t="shared" si="1013"/>
        <v>0</v>
      </c>
      <c r="BE1633" s="2"/>
      <c r="BF1633" s="2"/>
      <c r="BG1633" s="2"/>
      <c r="BH1633" s="2"/>
      <c r="BI1633" s="2"/>
      <c r="BJ1633" s="2"/>
      <c r="BK1633" s="2"/>
      <c r="BL1633" s="2"/>
      <c r="BM1633" s="2"/>
      <c r="BN1633" s="2"/>
      <c r="BO1633" s="2"/>
      <c r="BP1633" s="2"/>
      <c r="BQ1633" s="2"/>
      <c r="BR1633" s="2"/>
      <c r="BS1633" s="2"/>
      <c r="BT1633" s="2"/>
      <c r="BU1633" s="2"/>
      <c r="BV1633" s="2"/>
      <c r="BW1633" s="2"/>
      <c r="BX1633" s="2">
        <f>ROUND(SUMIF(AA1600:AA1631,"=62853509",FQ1600:FQ1631),2)</f>
        <v>0</v>
      </c>
      <c r="BY1633" s="2">
        <f>ROUND(SUMIF(AA1600:AA1631,"=62853509",FR1600:FR1631),2)</f>
        <v>0</v>
      </c>
      <c r="BZ1633" s="2">
        <f>ROUND(SUMIF(AA1600:AA1631,"=62853509",GL1600:GL1631),2)</f>
        <v>0</v>
      </c>
      <c r="CA1633" s="2">
        <f>ROUND(SUMIF(AA1600:AA1631,"=62853509",GM1600:GM1631),2)</f>
        <v>281058.95</v>
      </c>
      <c r="CB1633" s="2">
        <f>ROUND(SUMIF(AA1600:AA1631,"=62853509",GN1600:GN1631),2)</f>
        <v>281058.95</v>
      </c>
      <c r="CC1633" s="2">
        <f>ROUND(SUMIF(AA1600:AA1631,"=62853509",GO1600:GO1631),2)</f>
        <v>0</v>
      </c>
      <c r="CD1633" s="2">
        <f>ROUND(SUMIF(AA1600:AA1631,"=62853509",GP1600:GP1631),2)</f>
        <v>0</v>
      </c>
      <c r="CE1633" s="2">
        <f>AC1633-BX1633</f>
        <v>36940.86</v>
      </c>
      <c r="CF1633" s="2">
        <f>AC1633-BY1633</f>
        <v>36940.86</v>
      </c>
      <c r="CG1633" s="2">
        <f>BX1633-BZ1633</f>
        <v>0</v>
      </c>
      <c r="CH1633" s="2">
        <f>AC1633-BX1633-BY1633+BZ1633</f>
        <v>36940.86</v>
      </c>
      <c r="CI1633" s="2">
        <f>BY1633-BZ1633</f>
        <v>0</v>
      </c>
      <c r="CJ1633" s="2">
        <f>ROUND(SUMIF(AA1600:AA1631,"=62853509",GX1600:GX1631),2)</f>
        <v>0</v>
      </c>
      <c r="CK1633" s="2">
        <f>ROUND(SUMIF(AA1600:AA1631,"=62853509",GY1600:GY1631),2)</f>
        <v>0</v>
      </c>
      <c r="CL1633" s="2">
        <f>ROUND(SUMIF(AA1600:AA1631,"=62853509",GZ1600:GZ1631),2)</f>
        <v>0</v>
      </c>
      <c r="CM1633" s="2">
        <f>ROUND(SUMIF(AA1600:AA1631,"=62853509",HD1600:HD1631),2)</f>
        <v>0</v>
      </c>
      <c r="CN1633" s="2"/>
      <c r="CO1633" s="2"/>
      <c r="CP1633" s="2"/>
      <c r="CQ1633" s="2"/>
      <c r="CR1633" s="2"/>
      <c r="CS1633" s="2"/>
      <c r="CT1633" s="2"/>
      <c r="CU1633" s="2"/>
      <c r="CV1633" s="2"/>
      <c r="CW1633" s="2"/>
      <c r="CX1633" s="2"/>
      <c r="CY1633" s="2"/>
      <c r="CZ1633" s="2"/>
      <c r="DA1633" s="2"/>
      <c r="DB1633" s="2"/>
      <c r="DC1633" s="2"/>
      <c r="DD1633" s="2"/>
      <c r="DE1633" s="2"/>
      <c r="DF1633" s="2"/>
      <c r="DG1633" s="3"/>
      <c r="DH1633" s="3"/>
      <c r="DI1633" s="3"/>
      <c r="DJ1633" s="3"/>
      <c r="DK1633" s="3"/>
      <c r="DL1633" s="3"/>
      <c r="DM1633" s="3"/>
      <c r="DN1633" s="3"/>
      <c r="DO1633" s="3"/>
      <c r="DP1633" s="3"/>
      <c r="DQ1633" s="3"/>
      <c r="DR1633" s="3"/>
      <c r="DS1633" s="3"/>
      <c r="DT1633" s="3"/>
      <c r="DU1633" s="3"/>
      <c r="DV1633" s="3"/>
      <c r="DW1633" s="3"/>
      <c r="DX1633" s="3"/>
      <c r="DY1633" s="3"/>
      <c r="DZ1633" s="3"/>
      <c r="EA1633" s="3"/>
      <c r="EB1633" s="3"/>
      <c r="EC1633" s="3"/>
      <c r="ED1633" s="3"/>
      <c r="EE1633" s="3"/>
      <c r="EF1633" s="3"/>
      <c r="EG1633" s="3"/>
      <c r="EH1633" s="3"/>
      <c r="EI1633" s="3"/>
      <c r="EJ1633" s="3"/>
      <c r="EK1633" s="3"/>
      <c r="EL1633" s="3"/>
      <c r="EM1633" s="3"/>
      <c r="EN1633" s="3"/>
      <c r="EO1633" s="3"/>
      <c r="EP1633" s="3"/>
      <c r="EQ1633" s="3"/>
      <c r="ER1633" s="3"/>
      <c r="ES1633" s="3"/>
      <c r="ET1633" s="3"/>
      <c r="EU1633" s="3"/>
      <c r="EV1633" s="3"/>
      <c r="EW1633" s="3"/>
      <c r="EX1633" s="3"/>
      <c r="EY1633" s="3"/>
      <c r="EZ1633" s="3"/>
      <c r="FA1633" s="3"/>
      <c r="FB1633" s="3"/>
      <c r="FC1633" s="3"/>
      <c r="FD1633" s="3"/>
      <c r="FE1633" s="3"/>
      <c r="FF1633" s="3"/>
      <c r="FG1633" s="3"/>
      <c r="FH1633" s="3"/>
      <c r="FI1633" s="3"/>
      <c r="FJ1633" s="3"/>
      <c r="FK1633" s="3"/>
      <c r="FL1633" s="3"/>
      <c r="FM1633" s="3"/>
      <c r="FN1633" s="3"/>
      <c r="FO1633" s="3"/>
      <c r="FP1633" s="3"/>
      <c r="FQ1633" s="3"/>
      <c r="FR1633" s="3"/>
      <c r="FS1633" s="3"/>
      <c r="FT1633" s="3"/>
      <c r="FU1633" s="3"/>
      <c r="FV1633" s="3"/>
      <c r="FW1633" s="3"/>
      <c r="FX1633" s="3"/>
      <c r="FY1633" s="3"/>
      <c r="FZ1633" s="3"/>
      <c r="GA1633" s="3"/>
      <c r="GB1633" s="3"/>
      <c r="GC1633" s="3"/>
      <c r="GD1633" s="3"/>
      <c r="GE1633" s="3"/>
      <c r="GF1633" s="3"/>
      <c r="GG1633" s="3"/>
      <c r="GH1633" s="3"/>
      <c r="GI1633" s="3"/>
      <c r="GJ1633" s="3"/>
      <c r="GK1633" s="3"/>
      <c r="GL1633" s="3"/>
      <c r="GM1633" s="3"/>
      <c r="GN1633" s="3"/>
      <c r="GO1633" s="3"/>
      <c r="GP1633" s="3"/>
      <c r="GQ1633" s="3"/>
      <c r="GR1633" s="3"/>
      <c r="GS1633" s="3"/>
      <c r="GT1633" s="3"/>
      <c r="GU1633" s="3"/>
      <c r="GV1633" s="3"/>
      <c r="GW1633" s="3"/>
      <c r="GX1633" s="3">
        <v>0</v>
      </c>
    </row>
    <row r="1635" spans="1:206" x14ac:dyDescent="0.2">
      <c r="A1635" s="4">
        <v>50</v>
      </c>
      <c r="B1635" s="4">
        <v>0</v>
      </c>
      <c r="C1635" s="4">
        <v>0</v>
      </c>
      <c r="D1635" s="4">
        <v>1</v>
      </c>
      <c r="E1635" s="4">
        <v>201</v>
      </c>
      <c r="F1635" s="4">
        <f>ROUND(Source!O1633,O1635)</f>
        <v>154736.98000000001</v>
      </c>
      <c r="G1635" s="4" t="s">
        <v>70</v>
      </c>
      <c r="H1635" s="4" t="s">
        <v>71</v>
      </c>
      <c r="I1635" s="4"/>
      <c r="J1635" s="4"/>
      <c r="K1635" s="4">
        <v>201</v>
      </c>
      <c r="L1635" s="4">
        <v>1</v>
      </c>
      <c r="M1635" s="4">
        <v>3</v>
      </c>
      <c r="N1635" s="4" t="s">
        <v>3</v>
      </c>
      <c r="O1635" s="4">
        <v>2</v>
      </c>
      <c r="P1635" s="4"/>
      <c r="Q1635" s="4"/>
      <c r="R1635" s="4"/>
      <c r="S1635" s="4"/>
      <c r="T1635" s="4"/>
      <c r="U1635" s="4"/>
      <c r="V1635" s="4"/>
      <c r="W1635" s="4">
        <v>154736.98000000001</v>
      </c>
      <c r="X1635" s="4">
        <v>1</v>
      </c>
      <c r="Y1635" s="4">
        <v>154736.98000000001</v>
      </c>
      <c r="Z1635" s="4"/>
      <c r="AA1635" s="4"/>
      <c r="AB1635" s="4"/>
    </row>
    <row r="1636" spans="1:206" x14ac:dyDescent="0.2">
      <c r="A1636" s="4">
        <v>50</v>
      </c>
      <c r="B1636" s="4">
        <v>0</v>
      </c>
      <c r="C1636" s="4">
        <v>0</v>
      </c>
      <c r="D1636" s="4">
        <v>1</v>
      </c>
      <c r="E1636" s="4">
        <v>202</v>
      </c>
      <c r="F1636" s="4">
        <f>ROUND(Source!P1633,O1636)</f>
        <v>36940.86</v>
      </c>
      <c r="G1636" s="4" t="s">
        <v>72</v>
      </c>
      <c r="H1636" s="4" t="s">
        <v>73</v>
      </c>
      <c r="I1636" s="4"/>
      <c r="J1636" s="4"/>
      <c r="K1636" s="4">
        <v>202</v>
      </c>
      <c r="L1636" s="4">
        <v>2</v>
      </c>
      <c r="M1636" s="4">
        <v>3</v>
      </c>
      <c r="N1636" s="4" t="s">
        <v>3</v>
      </c>
      <c r="O1636" s="4">
        <v>2</v>
      </c>
      <c r="P1636" s="4"/>
      <c r="Q1636" s="4"/>
      <c r="R1636" s="4"/>
      <c r="S1636" s="4"/>
      <c r="T1636" s="4"/>
      <c r="U1636" s="4"/>
      <c r="V1636" s="4"/>
      <c r="W1636" s="4">
        <v>36940.86</v>
      </c>
      <c r="X1636" s="4">
        <v>1</v>
      </c>
      <c r="Y1636" s="4">
        <v>36940.86</v>
      </c>
      <c r="Z1636" s="4"/>
      <c r="AA1636" s="4"/>
      <c r="AB1636" s="4"/>
    </row>
    <row r="1637" spans="1:206" x14ac:dyDescent="0.2">
      <c r="A1637" s="4">
        <v>50</v>
      </c>
      <c r="B1637" s="4">
        <v>0</v>
      </c>
      <c r="C1637" s="4">
        <v>0</v>
      </c>
      <c r="D1637" s="4">
        <v>1</v>
      </c>
      <c r="E1637" s="4">
        <v>222</v>
      </c>
      <c r="F1637" s="4">
        <f>ROUND(Source!AO1633,O1637)</f>
        <v>0</v>
      </c>
      <c r="G1637" s="4" t="s">
        <v>74</v>
      </c>
      <c r="H1637" s="4" t="s">
        <v>75</v>
      </c>
      <c r="I1637" s="4"/>
      <c r="J1637" s="4"/>
      <c r="K1637" s="4">
        <v>222</v>
      </c>
      <c r="L1637" s="4">
        <v>3</v>
      </c>
      <c r="M1637" s="4">
        <v>3</v>
      </c>
      <c r="N1637" s="4" t="s">
        <v>3</v>
      </c>
      <c r="O1637" s="4">
        <v>2</v>
      </c>
      <c r="P1637" s="4"/>
      <c r="Q1637" s="4"/>
      <c r="R1637" s="4"/>
      <c r="S1637" s="4"/>
      <c r="T1637" s="4"/>
      <c r="U1637" s="4"/>
      <c r="V1637" s="4"/>
      <c r="W1637" s="4">
        <v>0</v>
      </c>
      <c r="X1637" s="4">
        <v>1</v>
      </c>
      <c r="Y1637" s="4">
        <v>0</v>
      </c>
      <c r="Z1637" s="4"/>
      <c r="AA1637" s="4"/>
      <c r="AB1637" s="4"/>
    </row>
    <row r="1638" spans="1:206" x14ac:dyDescent="0.2">
      <c r="A1638" s="4">
        <v>50</v>
      </c>
      <c r="B1638" s="4">
        <v>0</v>
      </c>
      <c r="C1638" s="4">
        <v>0</v>
      </c>
      <c r="D1638" s="4">
        <v>1</v>
      </c>
      <c r="E1638" s="4">
        <v>225</v>
      </c>
      <c r="F1638" s="4">
        <f>ROUND(Source!AV1633,O1638)</f>
        <v>36940.86</v>
      </c>
      <c r="G1638" s="4" t="s">
        <v>76</v>
      </c>
      <c r="H1638" s="4" t="s">
        <v>77</v>
      </c>
      <c r="I1638" s="4"/>
      <c r="J1638" s="4"/>
      <c r="K1638" s="4">
        <v>225</v>
      </c>
      <c r="L1638" s="4">
        <v>4</v>
      </c>
      <c r="M1638" s="4">
        <v>3</v>
      </c>
      <c r="N1638" s="4" t="s">
        <v>3</v>
      </c>
      <c r="O1638" s="4">
        <v>2</v>
      </c>
      <c r="P1638" s="4"/>
      <c r="Q1638" s="4"/>
      <c r="R1638" s="4"/>
      <c r="S1638" s="4"/>
      <c r="T1638" s="4"/>
      <c r="U1638" s="4"/>
      <c r="V1638" s="4"/>
      <c r="W1638" s="4">
        <v>36940.86</v>
      </c>
      <c r="X1638" s="4">
        <v>1</v>
      </c>
      <c r="Y1638" s="4">
        <v>36940.86</v>
      </c>
      <c r="Z1638" s="4"/>
      <c r="AA1638" s="4"/>
      <c r="AB1638" s="4"/>
    </row>
    <row r="1639" spans="1:206" x14ac:dyDescent="0.2">
      <c r="A1639" s="4">
        <v>50</v>
      </c>
      <c r="B1639" s="4">
        <v>0</v>
      </c>
      <c r="C1639" s="4">
        <v>0</v>
      </c>
      <c r="D1639" s="4">
        <v>1</v>
      </c>
      <c r="E1639" s="4">
        <v>226</v>
      </c>
      <c r="F1639" s="4">
        <f>ROUND(Source!AW1633,O1639)</f>
        <v>36940.86</v>
      </c>
      <c r="G1639" s="4" t="s">
        <v>78</v>
      </c>
      <c r="H1639" s="4" t="s">
        <v>79</v>
      </c>
      <c r="I1639" s="4"/>
      <c r="J1639" s="4"/>
      <c r="K1639" s="4">
        <v>226</v>
      </c>
      <c r="L1639" s="4">
        <v>5</v>
      </c>
      <c r="M1639" s="4">
        <v>3</v>
      </c>
      <c r="N1639" s="4" t="s">
        <v>3</v>
      </c>
      <c r="O1639" s="4">
        <v>2</v>
      </c>
      <c r="P1639" s="4"/>
      <c r="Q1639" s="4"/>
      <c r="R1639" s="4"/>
      <c r="S1639" s="4"/>
      <c r="T1639" s="4"/>
      <c r="U1639" s="4"/>
      <c r="V1639" s="4"/>
      <c r="W1639" s="4">
        <v>36940.86</v>
      </c>
      <c r="X1639" s="4">
        <v>1</v>
      </c>
      <c r="Y1639" s="4">
        <v>36940.86</v>
      </c>
      <c r="Z1639" s="4"/>
      <c r="AA1639" s="4"/>
      <c r="AB1639" s="4"/>
    </row>
    <row r="1640" spans="1:206" x14ac:dyDescent="0.2">
      <c r="A1640" s="4">
        <v>50</v>
      </c>
      <c r="B1640" s="4">
        <v>0</v>
      </c>
      <c r="C1640" s="4">
        <v>0</v>
      </c>
      <c r="D1640" s="4">
        <v>1</v>
      </c>
      <c r="E1640" s="4">
        <v>227</v>
      </c>
      <c r="F1640" s="4">
        <f>ROUND(Source!AX1633,O1640)</f>
        <v>0</v>
      </c>
      <c r="G1640" s="4" t="s">
        <v>80</v>
      </c>
      <c r="H1640" s="4" t="s">
        <v>81</v>
      </c>
      <c r="I1640" s="4"/>
      <c r="J1640" s="4"/>
      <c r="K1640" s="4">
        <v>227</v>
      </c>
      <c r="L1640" s="4">
        <v>6</v>
      </c>
      <c r="M1640" s="4">
        <v>3</v>
      </c>
      <c r="N1640" s="4" t="s">
        <v>3</v>
      </c>
      <c r="O1640" s="4">
        <v>2</v>
      </c>
      <c r="P1640" s="4"/>
      <c r="Q1640" s="4"/>
      <c r="R1640" s="4"/>
      <c r="S1640" s="4"/>
      <c r="T1640" s="4"/>
      <c r="U1640" s="4"/>
      <c r="V1640" s="4"/>
      <c r="W1640" s="4">
        <v>0</v>
      </c>
      <c r="X1640" s="4">
        <v>1</v>
      </c>
      <c r="Y1640" s="4">
        <v>0</v>
      </c>
      <c r="Z1640" s="4"/>
      <c r="AA1640" s="4"/>
      <c r="AB1640" s="4"/>
    </row>
    <row r="1641" spans="1:206" x14ac:dyDescent="0.2">
      <c r="A1641" s="4">
        <v>50</v>
      </c>
      <c r="B1641" s="4">
        <v>0</v>
      </c>
      <c r="C1641" s="4">
        <v>0</v>
      </c>
      <c r="D1641" s="4">
        <v>1</v>
      </c>
      <c r="E1641" s="4">
        <v>228</v>
      </c>
      <c r="F1641" s="4">
        <f>ROUND(Source!AY1633,O1641)</f>
        <v>36940.86</v>
      </c>
      <c r="G1641" s="4" t="s">
        <v>82</v>
      </c>
      <c r="H1641" s="4" t="s">
        <v>83</v>
      </c>
      <c r="I1641" s="4"/>
      <c r="J1641" s="4"/>
      <c r="K1641" s="4">
        <v>228</v>
      </c>
      <c r="L1641" s="4">
        <v>7</v>
      </c>
      <c r="M1641" s="4">
        <v>3</v>
      </c>
      <c r="N1641" s="4" t="s">
        <v>3</v>
      </c>
      <c r="O1641" s="4">
        <v>2</v>
      </c>
      <c r="P1641" s="4"/>
      <c r="Q1641" s="4"/>
      <c r="R1641" s="4"/>
      <c r="S1641" s="4"/>
      <c r="T1641" s="4"/>
      <c r="U1641" s="4"/>
      <c r="V1641" s="4"/>
      <c r="W1641" s="4">
        <v>36940.86</v>
      </c>
      <c r="X1641" s="4">
        <v>1</v>
      </c>
      <c r="Y1641" s="4">
        <v>36940.86</v>
      </c>
      <c r="Z1641" s="4"/>
      <c r="AA1641" s="4"/>
      <c r="AB1641" s="4"/>
    </row>
    <row r="1642" spans="1:206" x14ac:dyDescent="0.2">
      <c r="A1642" s="4">
        <v>50</v>
      </c>
      <c r="B1642" s="4">
        <v>0</v>
      </c>
      <c r="C1642" s="4">
        <v>0</v>
      </c>
      <c r="D1642" s="4">
        <v>1</v>
      </c>
      <c r="E1642" s="4">
        <v>216</v>
      </c>
      <c r="F1642" s="4">
        <f>ROUND(Source!AP1633,O1642)</f>
        <v>0</v>
      </c>
      <c r="G1642" s="4" t="s">
        <v>84</v>
      </c>
      <c r="H1642" s="4" t="s">
        <v>85</v>
      </c>
      <c r="I1642" s="4"/>
      <c r="J1642" s="4"/>
      <c r="K1642" s="4">
        <v>216</v>
      </c>
      <c r="L1642" s="4">
        <v>8</v>
      </c>
      <c r="M1642" s="4">
        <v>3</v>
      </c>
      <c r="N1642" s="4" t="s">
        <v>3</v>
      </c>
      <c r="O1642" s="4">
        <v>2</v>
      </c>
      <c r="P1642" s="4"/>
      <c r="Q1642" s="4"/>
      <c r="R1642" s="4"/>
      <c r="S1642" s="4"/>
      <c r="T1642" s="4"/>
      <c r="U1642" s="4"/>
      <c r="V1642" s="4"/>
      <c r="W1642" s="4">
        <v>0</v>
      </c>
      <c r="X1642" s="4">
        <v>1</v>
      </c>
      <c r="Y1642" s="4">
        <v>0</v>
      </c>
      <c r="Z1642" s="4"/>
      <c r="AA1642" s="4"/>
      <c r="AB1642" s="4"/>
    </row>
    <row r="1643" spans="1:206" x14ac:dyDescent="0.2">
      <c r="A1643" s="4">
        <v>50</v>
      </c>
      <c r="B1643" s="4">
        <v>0</v>
      </c>
      <c r="C1643" s="4">
        <v>0</v>
      </c>
      <c r="D1643" s="4">
        <v>1</v>
      </c>
      <c r="E1643" s="4">
        <v>223</v>
      </c>
      <c r="F1643" s="4">
        <f>ROUND(Source!AQ1633,O1643)</f>
        <v>0</v>
      </c>
      <c r="G1643" s="4" t="s">
        <v>86</v>
      </c>
      <c r="H1643" s="4" t="s">
        <v>87</v>
      </c>
      <c r="I1643" s="4"/>
      <c r="J1643" s="4"/>
      <c r="K1643" s="4">
        <v>223</v>
      </c>
      <c r="L1643" s="4">
        <v>9</v>
      </c>
      <c r="M1643" s="4">
        <v>3</v>
      </c>
      <c r="N1643" s="4" t="s">
        <v>3</v>
      </c>
      <c r="O1643" s="4">
        <v>2</v>
      </c>
      <c r="P1643" s="4"/>
      <c r="Q1643" s="4"/>
      <c r="R1643" s="4"/>
      <c r="S1643" s="4"/>
      <c r="T1643" s="4"/>
      <c r="U1643" s="4"/>
      <c r="V1643" s="4"/>
      <c r="W1643" s="4">
        <v>0</v>
      </c>
      <c r="X1643" s="4">
        <v>1</v>
      </c>
      <c r="Y1643" s="4">
        <v>0</v>
      </c>
      <c r="Z1643" s="4"/>
      <c r="AA1643" s="4"/>
      <c r="AB1643" s="4"/>
    </row>
    <row r="1644" spans="1:206" x14ac:dyDescent="0.2">
      <c r="A1644" s="4">
        <v>50</v>
      </c>
      <c r="B1644" s="4">
        <v>0</v>
      </c>
      <c r="C1644" s="4">
        <v>0</v>
      </c>
      <c r="D1644" s="4">
        <v>1</v>
      </c>
      <c r="E1644" s="4">
        <v>229</v>
      </c>
      <c r="F1644" s="4">
        <f>ROUND(Source!AZ1633,O1644)</f>
        <v>0</v>
      </c>
      <c r="G1644" s="4" t="s">
        <v>88</v>
      </c>
      <c r="H1644" s="4" t="s">
        <v>89</v>
      </c>
      <c r="I1644" s="4"/>
      <c r="J1644" s="4"/>
      <c r="K1644" s="4">
        <v>229</v>
      </c>
      <c r="L1644" s="4">
        <v>10</v>
      </c>
      <c r="M1644" s="4">
        <v>3</v>
      </c>
      <c r="N1644" s="4" t="s">
        <v>3</v>
      </c>
      <c r="O1644" s="4">
        <v>2</v>
      </c>
      <c r="P1644" s="4"/>
      <c r="Q1644" s="4"/>
      <c r="R1644" s="4"/>
      <c r="S1644" s="4"/>
      <c r="T1644" s="4"/>
      <c r="U1644" s="4"/>
      <c r="V1644" s="4"/>
      <c r="W1644" s="4">
        <v>0</v>
      </c>
      <c r="X1644" s="4">
        <v>1</v>
      </c>
      <c r="Y1644" s="4">
        <v>0</v>
      </c>
      <c r="Z1644" s="4"/>
      <c r="AA1644" s="4"/>
      <c r="AB1644" s="4"/>
    </row>
    <row r="1645" spans="1:206" x14ac:dyDescent="0.2">
      <c r="A1645" s="4">
        <v>50</v>
      </c>
      <c r="B1645" s="4">
        <v>0</v>
      </c>
      <c r="C1645" s="4">
        <v>0</v>
      </c>
      <c r="D1645" s="4">
        <v>1</v>
      </c>
      <c r="E1645" s="4">
        <v>203</v>
      </c>
      <c r="F1645" s="4">
        <f>ROUND(Source!Q1633,O1645)</f>
        <v>48339.47</v>
      </c>
      <c r="G1645" s="4" t="s">
        <v>90</v>
      </c>
      <c r="H1645" s="4" t="s">
        <v>91</v>
      </c>
      <c r="I1645" s="4"/>
      <c r="J1645" s="4"/>
      <c r="K1645" s="4">
        <v>203</v>
      </c>
      <c r="L1645" s="4">
        <v>11</v>
      </c>
      <c r="M1645" s="4">
        <v>3</v>
      </c>
      <c r="N1645" s="4" t="s">
        <v>3</v>
      </c>
      <c r="O1645" s="4">
        <v>2</v>
      </c>
      <c r="P1645" s="4"/>
      <c r="Q1645" s="4"/>
      <c r="R1645" s="4"/>
      <c r="S1645" s="4"/>
      <c r="T1645" s="4"/>
      <c r="U1645" s="4"/>
      <c r="V1645" s="4"/>
      <c r="W1645" s="4">
        <v>48339.47</v>
      </c>
      <c r="X1645" s="4">
        <v>1</v>
      </c>
      <c r="Y1645" s="4">
        <v>48339.47</v>
      </c>
      <c r="Z1645" s="4"/>
      <c r="AA1645" s="4"/>
      <c r="AB1645" s="4"/>
    </row>
    <row r="1646" spans="1:206" x14ac:dyDescent="0.2">
      <c r="A1646" s="4">
        <v>50</v>
      </c>
      <c r="B1646" s="4">
        <v>0</v>
      </c>
      <c r="C1646" s="4">
        <v>0</v>
      </c>
      <c r="D1646" s="4">
        <v>1</v>
      </c>
      <c r="E1646" s="4">
        <v>231</v>
      </c>
      <c r="F1646" s="4">
        <f>ROUND(Source!BB1633,O1646)</f>
        <v>0</v>
      </c>
      <c r="G1646" s="4" t="s">
        <v>92</v>
      </c>
      <c r="H1646" s="4" t="s">
        <v>93</v>
      </c>
      <c r="I1646" s="4"/>
      <c r="J1646" s="4"/>
      <c r="K1646" s="4">
        <v>231</v>
      </c>
      <c r="L1646" s="4">
        <v>12</v>
      </c>
      <c r="M1646" s="4">
        <v>3</v>
      </c>
      <c r="N1646" s="4" t="s">
        <v>3</v>
      </c>
      <c r="O1646" s="4">
        <v>2</v>
      </c>
      <c r="P1646" s="4"/>
      <c r="Q1646" s="4"/>
      <c r="R1646" s="4"/>
      <c r="S1646" s="4"/>
      <c r="T1646" s="4"/>
      <c r="U1646" s="4"/>
      <c r="V1646" s="4"/>
      <c r="W1646" s="4">
        <v>0</v>
      </c>
      <c r="X1646" s="4">
        <v>1</v>
      </c>
      <c r="Y1646" s="4">
        <v>0</v>
      </c>
      <c r="Z1646" s="4"/>
      <c r="AA1646" s="4"/>
      <c r="AB1646" s="4"/>
    </row>
    <row r="1647" spans="1:206" x14ac:dyDescent="0.2">
      <c r="A1647" s="4">
        <v>50</v>
      </c>
      <c r="B1647" s="4">
        <v>0</v>
      </c>
      <c r="C1647" s="4">
        <v>0</v>
      </c>
      <c r="D1647" s="4">
        <v>1</v>
      </c>
      <c r="E1647" s="4">
        <v>204</v>
      </c>
      <c r="F1647" s="4">
        <f>ROUND(Source!R1633,O1647)</f>
        <v>17732.150000000001</v>
      </c>
      <c r="G1647" s="4" t="s">
        <v>94</v>
      </c>
      <c r="H1647" s="4" t="s">
        <v>95</v>
      </c>
      <c r="I1647" s="4"/>
      <c r="J1647" s="4"/>
      <c r="K1647" s="4">
        <v>204</v>
      </c>
      <c r="L1647" s="4">
        <v>13</v>
      </c>
      <c r="M1647" s="4">
        <v>3</v>
      </c>
      <c r="N1647" s="4" t="s">
        <v>3</v>
      </c>
      <c r="O1647" s="4">
        <v>2</v>
      </c>
      <c r="P1647" s="4"/>
      <c r="Q1647" s="4"/>
      <c r="R1647" s="4"/>
      <c r="S1647" s="4"/>
      <c r="T1647" s="4"/>
      <c r="U1647" s="4"/>
      <c r="V1647" s="4"/>
      <c r="W1647" s="4">
        <v>17732.150000000001</v>
      </c>
      <c r="X1647" s="4">
        <v>1</v>
      </c>
      <c r="Y1647" s="4">
        <v>17732.150000000001</v>
      </c>
      <c r="Z1647" s="4"/>
      <c r="AA1647" s="4"/>
      <c r="AB1647" s="4"/>
    </row>
    <row r="1648" spans="1:206" x14ac:dyDescent="0.2">
      <c r="A1648" s="4">
        <v>50</v>
      </c>
      <c r="B1648" s="4">
        <v>0</v>
      </c>
      <c r="C1648" s="4">
        <v>0</v>
      </c>
      <c r="D1648" s="4">
        <v>1</v>
      </c>
      <c r="E1648" s="4">
        <v>205</v>
      </c>
      <c r="F1648" s="4">
        <f>ROUND(Source!S1633,O1648)</f>
        <v>69456.649999999994</v>
      </c>
      <c r="G1648" s="4" t="s">
        <v>96</v>
      </c>
      <c r="H1648" s="4" t="s">
        <v>97</v>
      </c>
      <c r="I1648" s="4"/>
      <c r="J1648" s="4"/>
      <c r="K1648" s="4">
        <v>205</v>
      </c>
      <c r="L1648" s="4">
        <v>14</v>
      </c>
      <c r="M1648" s="4">
        <v>3</v>
      </c>
      <c r="N1648" s="4" t="s">
        <v>3</v>
      </c>
      <c r="O1648" s="4">
        <v>2</v>
      </c>
      <c r="P1648" s="4"/>
      <c r="Q1648" s="4"/>
      <c r="R1648" s="4"/>
      <c r="S1648" s="4"/>
      <c r="T1648" s="4"/>
      <c r="U1648" s="4"/>
      <c r="V1648" s="4"/>
      <c r="W1648" s="4">
        <v>69456.649999999994</v>
      </c>
      <c r="X1648" s="4">
        <v>1</v>
      </c>
      <c r="Y1648" s="4">
        <v>69456.649999999994</v>
      </c>
      <c r="Z1648" s="4"/>
      <c r="AA1648" s="4"/>
      <c r="AB1648" s="4"/>
    </row>
    <row r="1649" spans="1:88" x14ac:dyDescent="0.2">
      <c r="A1649" s="4">
        <v>50</v>
      </c>
      <c r="B1649" s="4">
        <v>0</v>
      </c>
      <c r="C1649" s="4">
        <v>0</v>
      </c>
      <c r="D1649" s="4">
        <v>1</v>
      </c>
      <c r="E1649" s="4">
        <v>232</v>
      </c>
      <c r="F1649" s="4">
        <f>ROUND(Source!BC1633,O1649)</f>
        <v>0</v>
      </c>
      <c r="G1649" s="4" t="s">
        <v>98</v>
      </c>
      <c r="H1649" s="4" t="s">
        <v>99</v>
      </c>
      <c r="I1649" s="4"/>
      <c r="J1649" s="4"/>
      <c r="K1649" s="4">
        <v>232</v>
      </c>
      <c r="L1649" s="4">
        <v>15</v>
      </c>
      <c r="M1649" s="4">
        <v>3</v>
      </c>
      <c r="N1649" s="4" t="s">
        <v>3</v>
      </c>
      <c r="O1649" s="4">
        <v>2</v>
      </c>
      <c r="P1649" s="4"/>
      <c r="Q1649" s="4"/>
      <c r="R1649" s="4"/>
      <c r="S1649" s="4"/>
      <c r="T1649" s="4"/>
      <c r="U1649" s="4"/>
      <c r="V1649" s="4"/>
      <c r="W1649" s="4">
        <v>0</v>
      </c>
      <c r="X1649" s="4">
        <v>1</v>
      </c>
      <c r="Y1649" s="4">
        <v>0</v>
      </c>
      <c r="Z1649" s="4"/>
      <c r="AA1649" s="4"/>
      <c r="AB1649" s="4"/>
    </row>
    <row r="1650" spans="1:88" x14ac:dyDescent="0.2">
      <c r="A1650" s="4">
        <v>50</v>
      </c>
      <c r="B1650" s="4">
        <v>0</v>
      </c>
      <c r="C1650" s="4">
        <v>0</v>
      </c>
      <c r="D1650" s="4">
        <v>1</v>
      </c>
      <c r="E1650" s="4">
        <v>214</v>
      </c>
      <c r="F1650" s="4">
        <f>ROUND(Source!AS1633,O1650)</f>
        <v>281058.95</v>
      </c>
      <c r="G1650" s="4" t="s">
        <v>100</v>
      </c>
      <c r="H1650" s="4" t="s">
        <v>101</v>
      </c>
      <c r="I1650" s="4"/>
      <c r="J1650" s="4"/>
      <c r="K1650" s="4">
        <v>214</v>
      </c>
      <c r="L1650" s="4">
        <v>16</v>
      </c>
      <c r="M1650" s="4">
        <v>3</v>
      </c>
      <c r="N1650" s="4" t="s">
        <v>3</v>
      </c>
      <c r="O1650" s="4">
        <v>2</v>
      </c>
      <c r="P1650" s="4"/>
      <c r="Q1650" s="4"/>
      <c r="R1650" s="4"/>
      <c r="S1650" s="4"/>
      <c r="T1650" s="4"/>
      <c r="U1650" s="4"/>
      <c r="V1650" s="4"/>
      <c r="W1650" s="4">
        <v>281058.95</v>
      </c>
      <c r="X1650" s="4">
        <v>1</v>
      </c>
      <c r="Y1650" s="4">
        <v>281058.95</v>
      </c>
      <c r="Z1650" s="4"/>
      <c r="AA1650" s="4"/>
      <c r="AB1650" s="4"/>
    </row>
    <row r="1651" spans="1:88" x14ac:dyDescent="0.2">
      <c r="A1651" s="4">
        <v>50</v>
      </c>
      <c r="B1651" s="4">
        <v>0</v>
      </c>
      <c r="C1651" s="4">
        <v>0</v>
      </c>
      <c r="D1651" s="4">
        <v>1</v>
      </c>
      <c r="E1651" s="4">
        <v>215</v>
      </c>
      <c r="F1651" s="4">
        <f>ROUND(Source!AT1633,O1651)</f>
        <v>0</v>
      </c>
      <c r="G1651" s="4" t="s">
        <v>102</v>
      </c>
      <c r="H1651" s="4" t="s">
        <v>103</v>
      </c>
      <c r="I1651" s="4"/>
      <c r="J1651" s="4"/>
      <c r="K1651" s="4">
        <v>215</v>
      </c>
      <c r="L1651" s="4">
        <v>17</v>
      </c>
      <c r="M1651" s="4">
        <v>3</v>
      </c>
      <c r="N1651" s="4" t="s">
        <v>3</v>
      </c>
      <c r="O1651" s="4">
        <v>2</v>
      </c>
      <c r="P1651" s="4"/>
      <c r="Q1651" s="4"/>
      <c r="R1651" s="4"/>
      <c r="S1651" s="4"/>
      <c r="T1651" s="4"/>
      <c r="U1651" s="4"/>
      <c r="V1651" s="4"/>
      <c r="W1651" s="4">
        <v>0</v>
      </c>
      <c r="X1651" s="4">
        <v>1</v>
      </c>
      <c r="Y1651" s="4">
        <v>0</v>
      </c>
      <c r="Z1651" s="4"/>
      <c r="AA1651" s="4"/>
      <c r="AB1651" s="4"/>
    </row>
    <row r="1652" spans="1:88" x14ac:dyDescent="0.2">
      <c r="A1652" s="4">
        <v>50</v>
      </c>
      <c r="B1652" s="4">
        <v>0</v>
      </c>
      <c r="C1652" s="4">
        <v>0</v>
      </c>
      <c r="D1652" s="4">
        <v>1</v>
      </c>
      <c r="E1652" s="4">
        <v>217</v>
      </c>
      <c r="F1652" s="4">
        <f>ROUND(Source!AU1633,O1652)</f>
        <v>0</v>
      </c>
      <c r="G1652" s="4" t="s">
        <v>104</v>
      </c>
      <c r="H1652" s="4" t="s">
        <v>105</v>
      </c>
      <c r="I1652" s="4"/>
      <c r="J1652" s="4"/>
      <c r="K1652" s="4">
        <v>217</v>
      </c>
      <c r="L1652" s="4">
        <v>18</v>
      </c>
      <c r="M1652" s="4">
        <v>3</v>
      </c>
      <c r="N1652" s="4" t="s">
        <v>3</v>
      </c>
      <c r="O1652" s="4">
        <v>2</v>
      </c>
      <c r="P1652" s="4"/>
      <c r="Q1652" s="4"/>
      <c r="R1652" s="4"/>
      <c r="S1652" s="4"/>
      <c r="T1652" s="4"/>
      <c r="U1652" s="4"/>
      <c r="V1652" s="4"/>
      <c r="W1652" s="4">
        <v>0</v>
      </c>
      <c r="X1652" s="4">
        <v>1</v>
      </c>
      <c r="Y1652" s="4">
        <v>0</v>
      </c>
      <c r="Z1652" s="4"/>
      <c r="AA1652" s="4"/>
      <c r="AB1652" s="4"/>
    </row>
    <row r="1653" spans="1:88" x14ac:dyDescent="0.2">
      <c r="A1653" s="4">
        <v>50</v>
      </c>
      <c r="B1653" s="4">
        <v>0</v>
      </c>
      <c r="C1653" s="4">
        <v>0</v>
      </c>
      <c r="D1653" s="4">
        <v>1</v>
      </c>
      <c r="E1653" s="4">
        <v>230</v>
      </c>
      <c r="F1653" s="4">
        <f>ROUND(Source!BA1633,O1653)</f>
        <v>0</v>
      </c>
      <c r="G1653" s="4" t="s">
        <v>106</v>
      </c>
      <c r="H1653" s="4" t="s">
        <v>107</v>
      </c>
      <c r="I1653" s="4"/>
      <c r="J1653" s="4"/>
      <c r="K1653" s="4">
        <v>230</v>
      </c>
      <c r="L1653" s="4">
        <v>19</v>
      </c>
      <c r="M1653" s="4">
        <v>3</v>
      </c>
      <c r="N1653" s="4" t="s">
        <v>3</v>
      </c>
      <c r="O1653" s="4">
        <v>2</v>
      </c>
      <c r="P1653" s="4"/>
      <c r="Q1653" s="4"/>
      <c r="R1653" s="4"/>
      <c r="S1653" s="4"/>
      <c r="T1653" s="4"/>
      <c r="U1653" s="4"/>
      <c r="V1653" s="4"/>
      <c r="W1653" s="4">
        <v>0</v>
      </c>
      <c r="X1653" s="4">
        <v>1</v>
      </c>
      <c r="Y1653" s="4">
        <v>0</v>
      </c>
      <c r="Z1653" s="4"/>
      <c r="AA1653" s="4"/>
      <c r="AB1653" s="4"/>
    </row>
    <row r="1654" spans="1:88" x14ac:dyDescent="0.2">
      <c r="A1654" s="4">
        <v>50</v>
      </c>
      <c r="B1654" s="4">
        <v>0</v>
      </c>
      <c r="C1654" s="4">
        <v>0</v>
      </c>
      <c r="D1654" s="4">
        <v>1</v>
      </c>
      <c r="E1654" s="4">
        <v>206</v>
      </c>
      <c r="F1654" s="4">
        <f>ROUND(Source!T1633,O1654)</f>
        <v>0</v>
      </c>
      <c r="G1654" s="4" t="s">
        <v>108</v>
      </c>
      <c r="H1654" s="4" t="s">
        <v>109</v>
      </c>
      <c r="I1654" s="4"/>
      <c r="J1654" s="4"/>
      <c r="K1654" s="4">
        <v>206</v>
      </c>
      <c r="L1654" s="4">
        <v>20</v>
      </c>
      <c r="M1654" s="4">
        <v>3</v>
      </c>
      <c r="N1654" s="4" t="s">
        <v>3</v>
      </c>
      <c r="O1654" s="4">
        <v>2</v>
      </c>
      <c r="P1654" s="4"/>
      <c r="Q1654" s="4"/>
      <c r="R1654" s="4"/>
      <c r="S1654" s="4"/>
      <c r="T1654" s="4"/>
      <c r="U1654" s="4"/>
      <c r="V1654" s="4"/>
      <c r="W1654" s="4">
        <v>0</v>
      </c>
      <c r="X1654" s="4">
        <v>1</v>
      </c>
      <c r="Y1654" s="4">
        <v>0</v>
      </c>
      <c r="Z1654" s="4"/>
      <c r="AA1654" s="4"/>
      <c r="AB1654" s="4"/>
    </row>
    <row r="1655" spans="1:88" x14ac:dyDescent="0.2">
      <c r="A1655" s="4">
        <v>50</v>
      </c>
      <c r="B1655" s="4">
        <v>0</v>
      </c>
      <c r="C1655" s="4">
        <v>0</v>
      </c>
      <c r="D1655" s="4">
        <v>1</v>
      </c>
      <c r="E1655" s="4">
        <v>207</v>
      </c>
      <c r="F1655" s="4">
        <f>Source!U1633</f>
        <v>128.83441405084801</v>
      </c>
      <c r="G1655" s="4" t="s">
        <v>110</v>
      </c>
      <c r="H1655" s="4" t="s">
        <v>111</v>
      </c>
      <c r="I1655" s="4"/>
      <c r="J1655" s="4"/>
      <c r="K1655" s="4">
        <v>207</v>
      </c>
      <c r="L1655" s="4">
        <v>21</v>
      </c>
      <c r="M1655" s="4">
        <v>3</v>
      </c>
      <c r="N1655" s="4" t="s">
        <v>3</v>
      </c>
      <c r="O1655" s="4">
        <v>-1</v>
      </c>
      <c r="P1655" s="4"/>
      <c r="Q1655" s="4"/>
      <c r="R1655" s="4"/>
      <c r="S1655" s="4"/>
      <c r="T1655" s="4"/>
      <c r="U1655" s="4"/>
      <c r="V1655" s="4"/>
      <c r="W1655" s="4">
        <v>128.83441405084798</v>
      </c>
      <c r="X1655" s="4">
        <v>1</v>
      </c>
      <c r="Y1655" s="4">
        <v>128.83441405084798</v>
      </c>
      <c r="Z1655" s="4"/>
      <c r="AA1655" s="4"/>
      <c r="AB1655" s="4"/>
    </row>
    <row r="1656" spans="1:88" x14ac:dyDescent="0.2">
      <c r="A1656" s="4">
        <v>50</v>
      </c>
      <c r="B1656" s="4">
        <v>0</v>
      </c>
      <c r="C1656" s="4">
        <v>0</v>
      </c>
      <c r="D1656" s="4">
        <v>1</v>
      </c>
      <c r="E1656" s="4">
        <v>208</v>
      </c>
      <c r="F1656" s="4">
        <f>Source!V1633</f>
        <v>0</v>
      </c>
      <c r="G1656" s="4" t="s">
        <v>112</v>
      </c>
      <c r="H1656" s="4" t="s">
        <v>113</v>
      </c>
      <c r="I1656" s="4"/>
      <c r="J1656" s="4"/>
      <c r="K1656" s="4">
        <v>208</v>
      </c>
      <c r="L1656" s="4">
        <v>22</v>
      </c>
      <c r="M1656" s="4">
        <v>3</v>
      </c>
      <c r="N1656" s="4" t="s">
        <v>3</v>
      </c>
      <c r="O1656" s="4">
        <v>-1</v>
      </c>
      <c r="P1656" s="4"/>
      <c r="Q1656" s="4"/>
      <c r="R1656" s="4"/>
      <c r="S1656" s="4"/>
      <c r="T1656" s="4"/>
      <c r="U1656" s="4"/>
      <c r="V1656" s="4"/>
      <c r="W1656" s="4">
        <v>0</v>
      </c>
      <c r="X1656" s="4">
        <v>1</v>
      </c>
      <c r="Y1656" s="4">
        <v>0</v>
      </c>
      <c r="Z1656" s="4"/>
      <c r="AA1656" s="4"/>
      <c r="AB1656" s="4"/>
    </row>
    <row r="1657" spans="1:88" x14ac:dyDescent="0.2">
      <c r="A1657" s="4">
        <v>50</v>
      </c>
      <c r="B1657" s="4">
        <v>0</v>
      </c>
      <c r="C1657" s="4">
        <v>0</v>
      </c>
      <c r="D1657" s="4">
        <v>1</v>
      </c>
      <c r="E1657" s="4">
        <v>209</v>
      </c>
      <c r="F1657" s="4">
        <f>ROUND(Source!W1633,O1657)</f>
        <v>0</v>
      </c>
      <c r="G1657" s="4" t="s">
        <v>114</v>
      </c>
      <c r="H1657" s="4" t="s">
        <v>115</v>
      </c>
      <c r="I1657" s="4"/>
      <c r="J1657" s="4"/>
      <c r="K1657" s="4">
        <v>209</v>
      </c>
      <c r="L1657" s="4">
        <v>23</v>
      </c>
      <c r="M1657" s="4">
        <v>3</v>
      </c>
      <c r="N1657" s="4" t="s">
        <v>3</v>
      </c>
      <c r="O1657" s="4">
        <v>2</v>
      </c>
      <c r="P1657" s="4"/>
      <c r="Q1657" s="4"/>
      <c r="R1657" s="4"/>
      <c r="S1657" s="4"/>
      <c r="T1657" s="4"/>
      <c r="U1657" s="4"/>
      <c r="V1657" s="4"/>
      <c r="W1657" s="4">
        <v>0</v>
      </c>
      <c r="X1657" s="4">
        <v>1</v>
      </c>
      <c r="Y1657" s="4">
        <v>0</v>
      </c>
      <c r="Z1657" s="4"/>
      <c r="AA1657" s="4"/>
      <c r="AB1657" s="4"/>
    </row>
    <row r="1658" spans="1:88" x14ac:dyDescent="0.2">
      <c r="A1658" s="4">
        <v>50</v>
      </c>
      <c r="B1658" s="4">
        <v>0</v>
      </c>
      <c r="C1658" s="4">
        <v>0</v>
      </c>
      <c r="D1658" s="4">
        <v>1</v>
      </c>
      <c r="E1658" s="4">
        <v>233</v>
      </c>
      <c r="F1658" s="4">
        <f>ROUND(Source!BD1633,O1658)</f>
        <v>0</v>
      </c>
      <c r="G1658" s="4" t="s">
        <v>116</v>
      </c>
      <c r="H1658" s="4" t="s">
        <v>117</v>
      </c>
      <c r="I1658" s="4"/>
      <c r="J1658" s="4"/>
      <c r="K1658" s="4">
        <v>233</v>
      </c>
      <c r="L1658" s="4">
        <v>24</v>
      </c>
      <c r="M1658" s="4">
        <v>3</v>
      </c>
      <c r="N1658" s="4" t="s">
        <v>3</v>
      </c>
      <c r="O1658" s="4">
        <v>2</v>
      </c>
      <c r="P1658" s="4"/>
      <c r="Q1658" s="4"/>
      <c r="R1658" s="4"/>
      <c r="S1658" s="4"/>
      <c r="T1658" s="4"/>
      <c r="U1658" s="4"/>
      <c r="V1658" s="4"/>
      <c r="W1658" s="4">
        <v>0</v>
      </c>
      <c r="X1658" s="4">
        <v>1</v>
      </c>
      <c r="Y1658" s="4">
        <v>0</v>
      </c>
      <c r="Z1658" s="4"/>
      <c r="AA1658" s="4"/>
      <c r="AB1658" s="4"/>
    </row>
    <row r="1659" spans="1:88" x14ac:dyDescent="0.2">
      <c r="A1659" s="4">
        <v>50</v>
      </c>
      <c r="B1659" s="4">
        <v>0</v>
      </c>
      <c r="C1659" s="4">
        <v>0</v>
      </c>
      <c r="D1659" s="4">
        <v>1</v>
      </c>
      <c r="E1659" s="4">
        <v>210</v>
      </c>
      <c r="F1659" s="4">
        <f>ROUND(Source!X1633,O1659)</f>
        <v>66067.92</v>
      </c>
      <c r="G1659" s="4" t="s">
        <v>118</v>
      </c>
      <c r="H1659" s="4" t="s">
        <v>119</v>
      </c>
      <c r="I1659" s="4"/>
      <c r="J1659" s="4"/>
      <c r="K1659" s="4">
        <v>210</v>
      </c>
      <c r="L1659" s="4">
        <v>25</v>
      </c>
      <c r="M1659" s="4">
        <v>3</v>
      </c>
      <c r="N1659" s="4" t="s">
        <v>3</v>
      </c>
      <c r="O1659" s="4">
        <v>2</v>
      </c>
      <c r="P1659" s="4"/>
      <c r="Q1659" s="4"/>
      <c r="R1659" s="4"/>
      <c r="S1659" s="4"/>
      <c r="T1659" s="4"/>
      <c r="U1659" s="4"/>
      <c r="V1659" s="4"/>
      <c r="W1659" s="4">
        <v>66067.92</v>
      </c>
      <c r="X1659" s="4">
        <v>1</v>
      </c>
      <c r="Y1659" s="4">
        <v>66067.92</v>
      </c>
      <c r="Z1659" s="4"/>
      <c r="AA1659" s="4"/>
      <c r="AB1659" s="4"/>
    </row>
    <row r="1660" spans="1:88" x14ac:dyDescent="0.2">
      <c r="A1660" s="4">
        <v>50</v>
      </c>
      <c r="B1660" s="4">
        <v>0</v>
      </c>
      <c r="C1660" s="4">
        <v>0</v>
      </c>
      <c r="D1660" s="4">
        <v>1</v>
      </c>
      <c r="E1660" s="4">
        <v>211</v>
      </c>
      <c r="F1660" s="4">
        <f>ROUND(Source!Y1633,O1660)</f>
        <v>31882.59</v>
      </c>
      <c r="G1660" s="4" t="s">
        <v>120</v>
      </c>
      <c r="H1660" s="4" t="s">
        <v>121</v>
      </c>
      <c r="I1660" s="4"/>
      <c r="J1660" s="4"/>
      <c r="K1660" s="4">
        <v>211</v>
      </c>
      <c r="L1660" s="4">
        <v>26</v>
      </c>
      <c r="M1660" s="4">
        <v>3</v>
      </c>
      <c r="N1660" s="4" t="s">
        <v>3</v>
      </c>
      <c r="O1660" s="4">
        <v>2</v>
      </c>
      <c r="P1660" s="4"/>
      <c r="Q1660" s="4"/>
      <c r="R1660" s="4"/>
      <c r="S1660" s="4"/>
      <c r="T1660" s="4"/>
      <c r="U1660" s="4"/>
      <c r="V1660" s="4"/>
      <c r="W1660" s="4">
        <v>31882.59</v>
      </c>
      <c r="X1660" s="4">
        <v>1</v>
      </c>
      <c r="Y1660" s="4">
        <v>31882.59</v>
      </c>
      <c r="Z1660" s="4"/>
      <c r="AA1660" s="4"/>
      <c r="AB1660" s="4"/>
    </row>
    <row r="1661" spans="1:88" x14ac:dyDescent="0.2">
      <c r="A1661" s="4">
        <v>50</v>
      </c>
      <c r="B1661" s="4">
        <v>0</v>
      </c>
      <c r="C1661" s="4">
        <v>0</v>
      </c>
      <c r="D1661" s="4">
        <v>1</v>
      </c>
      <c r="E1661" s="4">
        <v>224</v>
      </c>
      <c r="F1661" s="4">
        <f>ROUND(Source!AR1633,O1661)</f>
        <v>281058.95</v>
      </c>
      <c r="G1661" s="4" t="s">
        <v>122</v>
      </c>
      <c r="H1661" s="4" t="s">
        <v>123</v>
      </c>
      <c r="I1661" s="4"/>
      <c r="J1661" s="4"/>
      <c r="K1661" s="4">
        <v>224</v>
      </c>
      <c r="L1661" s="4">
        <v>27</v>
      </c>
      <c r="M1661" s="4">
        <v>3</v>
      </c>
      <c r="N1661" s="4" t="s">
        <v>3</v>
      </c>
      <c r="O1661" s="4">
        <v>2</v>
      </c>
      <c r="P1661" s="4"/>
      <c r="Q1661" s="4"/>
      <c r="R1661" s="4"/>
      <c r="S1661" s="4"/>
      <c r="T1661" s="4"/>
      <c r="U1661" s="4"/>
      <c r="V1661" s="4"/>
      <c r="W1661" s="4">
        <v>281058.95</v>
      </c>
      <c r="X1661" s="4">
        <v>1</v>
      </c>
      <c r="Y1661" s="4">
        <v>281058.95</v>
      </c>
      <c r="Z1661" s="4"/>
      <c r="AA1661" s="4"/>
      <c r="AB1661" s="4"/>
    </row>
    <row r="1663" spans="1:88" x14ac:dyDescent="0.2">
      <c r="A1663" s="1">
        <v>4</v>
      </c>
      <c r="B1663" s="1">
        <v>1</v>
      </c>
      <c r="C1663" s="1"/>
      <c r="D1663" s="1">
        <f>ROW(A1674)</f>
        <v>1674</v>
      </c>
      <c r="E1663" s="1"/>
      <c r="F1663" s="1" t="s">
        <v>16</v>
      </c>
      <c r="G1663" s="1" t="s">
        <v>576</v>
      </c>
      <c r="H1663" s="1" t="s">
        <v>3</v>
      </c>
      <c r="I1663" s="1">
        <v>0</v>
      </c>
      <c r="J1663" s="1"/>
      <c r="K1663" s="1">
        <v>0</v>
      </c>
      <c r="L1663" s="1"/>
      <c r="M1663" s="1" t="s">
        <v>3</v>
      </c>
      <c r="N1663" s="1"/>
      <c r="O1663" s="1"/>
      <c r="P1663" s="1"/>
      <c r="Q1663" s="1"/>
      <c r="R1663" s="1"/>
      <c r="S1663" s="1">
        <v>0</v>
      </c>
      <c r="T1663" s="1"/>
      <c r="U1663" s="1" t="s">
        <v>3</v>
      </c>
      <c r="V1663" s="1">
        <v>0</v>
      </c>
      <c r="W1663" s="1"/>
      <c r="X1663" s="1"/>
      <c r="Y1663" s="1"/>
      <c r="Z1663" s="1"/>
      <c r="AA1663" s="1"/>
      <c r="AB1663" s="1" t="s">
        <v>3</v>
      </c>
      <c r="AC1663" s="1" t="s">
        <v>3</v>
      </c>
      <c r="AD1663" s="1" t="s">
        <v>3</v>
      </c>
      <c r="AE1663" s="1" t="s">
        <v>3</v>
      </c>
      <c r="AF1663" s="1" t="s">
        <v>3</v>
      </c>
      <c r="AG1663" s="1" t="s">
        <v>3</v>
      </c>
      <c r="AH1663" s="1"/>
      <c r="AI1663" s="1"/>
      <c r="AJ1663" s="1"/>
      <c r="AK1663" s="1"/>
      <c r="AL1663" s="1"/>
      <c r="AM1663" s="1"/>
      <c r="AN1663" s="1"/>
      <c r="AO1663" s="1"/>
      <c r="AP1663" s="1" t="s">
        <v>3</v>
      </c>
      <c r="AQ1663" s="1" t="s">
        <v>3</v>
      </c>
      <c r="AR1663" s="1" t="s">
        <v>3</v>
      </c>
      <c r="AS1663" s="1"/>
      <c r="AT1663" s="1"/>
      <c r="AU1663" s="1"/>
      <c r="AV1663" s="1"/>
      <c r="AW1663" s="1"/>
      <c r="AX1663" s="1"/>
      <c r="AY1663" s="1"/>
      <c r="AZ1663" s="1" t="s">
        <v>3</v>
      </c>
      <c r="BA1663" s="1"/>
      <c r="BB1663" s="1" t="s">
        <v>3</v>
      </c>
      <c r="BC1663" s="1" t="s">
        <v>3</v>
      </c>
      <c r="BD1663" s="1" t="s">
        <v>3</v>
      </c>
      <c r="BE1663" s="1" t="s">
        <v>3</v>
      </c>
      <c r="BF1663" s="1" t="s">
        <v>3</v>
      </c>
      <c r="BG1663" s="1" t="s">
        <v>3</v>
      </c>
      <c r="BH1663" s="1" t="s">
        <v>3</v>
      </c>
      <c r="BI1663" s="1" t="s">
        <v>3</v>
      </c>
      <c r="BJ1663" s="1" t="s">
        <v>3</v>
      </c>
      <c r="BK1663" s="1" t="s">
        <v>3</v>
      </c>
      <c r="BL1663" s="1" t="s">
        <v>3</v>
      </c>
      <c r="BM1663" s="1" t="s">
        <v>3</v>
      </c>
      <c r="BN1663" s="1" t="s">
        <v>3</v>
      </c>
      <c r="BO1663" s="1" t="s">
        <v>3</v>
      </c>
      <c r="BP1663" s="1" t="s">
        <v>3</v>
      </c>
      <c r="BQ1663" s="1"/>
      <c r="BR1663" s="1"/>
      <c r="BS1663" s="1"/>
      <c r="BT1663" s="1"/>
      <c r="BU1663" s="1"/>
      <c r="BV1663" s="1"/>
      <c r="BW1663" s="1"/>
      <c r="BX1663" s="1">
        <v>0</v>
      </c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>
        <v>0</v>
      </c>
    </row>
    <row r="1665" spans="1:245" x14ac:dyDescent="0.2">
      <c r="A1665" s="2">
        <v>52</v>
      </c>
      <c r="B1665" s="2">
        <f t="shared" ref="B1665:G1665" si="1014">B1674</f>
        <v>1</v>
      </c>
      <c r="C1665" s="2">
        <f t="shared" si="1014"/>
        <v>4</v>
      </c>
      <c r="D1665" s="2">
        <f t="shared" si="1014"/>
        <v>1663</v>
      </c>
      <c r="E1665" s="2">
        <f t="shared" si="1014"/>
        <v>0</v>
      </c>
      <c r="F1665" s="2" t="str">
        <f t="shared" si="1014"/>
        <v>Новый раздел</v>
      </c>
      <c r="G1665" s="2" t="str">
        <f t="shared" si="1014"/>
        <v>Заземление</v>
      </c>
      <c r="H1665" s="2"/>
      <c r="I1665" s="2"/>
      <c r="J1665" s="2"/>
      <c r="K1665" s="2"/>
      <c r="L1665" s="2"/>
      <c r="M1665" s="2"/>
      <c r="N1665" s="2"/>
      <c r="O1665" s="2">
        <f t="shared" ref="O1665:AT1665" si="1015">O1674</f>
        <v>23378.26</v>
      </c>
      <c r="P1665" s="2">
        <f t="shared" si="1015"/>
        <v>3600.12</v>
      </c>
      <c r="Q1665" s="2">
        <f t="shared" si="1015"/>
        <v>542.54999999999995</v>
      </c>
      <c r="R1665" s="2">
        <f t="shared" si="1015"/>
        <v>157.33000000000001</v>
      </c>
      <c r="S1665" s="2">
        <f t="shared" si="1015"/>
        <v>19235.59</v>
      </c>
      <c r="T1665" s="2">
        <f t="shared" si="1015"/>
        <v>0</v>
      </c>
      <c r="U1665" s="2">
        <f t="shared" si="1015"/>
        <v>36.013278628800002</v>
      </c>
      <c r="V1665" s="2">
        <f t="shared" si="1015"/>
        <v>0</v>
      </c>
      <c r="W1665" s="2">
        <f t="shared" si="1015"/>
        <v>0</v>
      </c>
      <c r="X1665" s="2">
        <f t="shared" si="1015"/>
        <v>17184.93</v>
      </c>
      <c r="Y1665" s="2">
        <f t="shared" si="1015"/>
        <v>8066.58</v>
      </c>
      <c r="Z1665" s="2">
        <f t="shared" si="1015"/>
        <v>0</v>
      </c>
      <c r="AA1665" s="2">
        <f t="shared" si="1015"/>
        <v>0</v>
      </c>
      <c r="AB1665" s="2">
        <f t="shared" si="1015"/>
        <v>23378.26</v>
      </c>
      <c r="AC1665" s="2">
        <f t="shared" si="1015"/>
        <v>3600.12</v>
      </c>
      <c r="AD1665" s="2">
        <f t="shared" si="1015"/>
        <v>542.54999999999995</v>
      </c>
      <c r="AE1665" s="2">
        <f t="shared" si="1015"/>
        <v>157.33000000000001</v>
      </c>
      <c r="AF1665" s="2">
        <f t="shared" si="1015"/>
        <v>19235.59</v>
      </c>
      <c r="AG1665" s="2">
        <f t="shared" si="1015"/>
        <v>0</v>
      </c>
      <c r="AH1665" s="2">
        <f t="shared" si="1015"/>
        <v>36.013278628800002</v>
      </c>
      <c r="AI1665" s="2">
        <f t="shared" si="1015"/>
        <v>0</v>
      </c>
      <c r="AJ1665" s="2">
        <f t="shared" si="1015"/>
        <v>0</v>
      </c>
      <c r="AK1665" s="2">
        <f t="shared" si="1015"/>
        <v>17184.93</v>
      </c>
      <c r="AL1665" s="2">
        <f t="shared" si="1015"/>
        <v>8066.58</v>
      </c>
      <c r="AM1665" s="2">
        <f t="shared" si="1015"/>
        <v>0</v>
      </c>
      <c r="AN1665" s="2">
        <f t="shared" si="1015"/>
        <v>0</v>
      </c>
      <c r="AO1665" s="2">
        <f t="shared" si="1015"/>
        <v>0</v>
      </c>
      <c r="AP1665" s="2">
        <f t="shared" si="1015"/>
        <v>0</v>
      </c>
      <c r="AQ1665" s="2">
        <f t="shared" si="1015"/>
        <v>0</v>
      </c>
      <c r="AR1665" s="2">
        <f t="shared" si="1015"/>
        <v>48881.5</v>
      </c>
      <c r="AS1665" s="2">
        <f t="shared" si="1015"/>
        <v>23338.880000000001</v>
      </c>
      <c r="AT1665" s="2">
        <f t="shared" si="1015"/>
        <v>25542.62</v>
      </c>
      <c r="AU1665" s="2">
        <f t="shared" ref="AU1665:BZ1665" si="1016">AU1674</f>
        <v>0</v>
      </c>
      <c r="AV1665" s="2">
        <f t="shared" si="1016"/>
        <v>3600.12</v>
      </c>
      <c r="AW1665" s="2">
        <f t="shared" si="1016"/>
        <v>3600.12</v>
      </c>
      <c r="AX1665" s="2">
        <f t="shared" si="1016"/>
        <v>0</v>
      </c>
      <c r="AY1665" s="2">
        <f t="shared" si="1016"/>
        <v>3600.12</v>
      </c>
      <c r="AZ1665" s="2">
        <f t="shared" si="1016"/>
        <v>0</v>
      </c>
      <c r="BA1665" s="2">
        <f t="shared" si="1016"/>
        <v>0</v>
      </c>
      <c r="BB1665" s="2">
        <f t="shared" si="1016"/>
        <v>0</v>
      </c>
      <c r="BC1665" s="2">
        <f t="shared" si="1016"/>
        <v>0</v>
      </c>
      <c r="BD1665" s="2">
        <f t="shared" si="1016"/>
        <v>0</v>
      </c>
      <c r="BE1665" s="2">
        <f t="shared" si="1016"/>
        <v>0</v>
      </c>
      <c r="BF1665" s="2">
        <f t="shared" si="1016"/>
        <v>0</v>
      </c>
      <c r="BG1665" s="2">
        <f t="shared" si="1016"/>
        <v>0</v>
      </c>
      <c r="BH1665" s="2">
        <f t="shared" si="1016"/>
        <v>0</v>
      </c>
      <c r="BI1665" s="2">
        <f t="shared" si="1016"/>
        <v>0</v>
      </c>
      <c r="BJ1665" s="2">
        <f t="shared" si="1016"/>
        <v>0</v>
      </c>
      <c r="BK1665" s="2">
        <f t="shared" si="1016"/>
        <v>0</v>
      </c>
      <c r="BL1665" s="2">
        <f t="shared" si="1016"/>
        <v>0</v>
      </c>
      <c r="BM1665" s="2">
        <f t="shared" si="1016"/>
        <v>0</v>
      </c>
      <c r="BN1665" s="2">
        <f t="shared" si="1016"/>
        <v>0</v>
      </c>
      <c r="BO1665" s="2">
        <f t="shared" si="1016"/>
        <v>0</v>
      </c>
      <c r="BP1665" s="2">
        <f t="shared" si="1016"/>
        <v>0</v>
      </c>
      <c r="BQ1665" s="2">
        <f t="shared" si="1016"/>
        <v>0</v>
      </c>
      <c r="BR1665" s="2">
        <f t="shared" si="1016"/>
        <v>0</v>
      </c>
      <c r="BS1665" s="2">
        <f t="shared" si="1016"/>
        <v>0</v>
      </c>
      <c r="BT1665" s="2">
        <f t="shared" si="1016"/>
        <v>0</v>
      </c>
      <c r="BU1665" s="2">
        <f t="shared" si="1016"/>
        <v>0</v>
      </c>
      <c r="BV1665" s="2">
        <f t="shared" si="1016"/>
        <v>0</v>
      </c>
      <c r="BW1665" s="2">
        <f t="shared" si="1016"/>
        <v>0</v>
      </c>
      <c r="BX1665" s="2">
        <f t="shared" si="1016"/>
        <v>0</v>
      </c>
      <c r="BY1665" s="2">
        <f t="shared" si="1016"/>
        <v>0</v>
      </c>
      <c r="BZ1665" s="2">
        <f t="shared" si="1016"/>
        <v>0</v>
      </c>
      <c r="CA1665" s="2">
        <f t="shared" ref="CA1665:DF1665" si="1017">CA1674</f>
        <v>48881.5</v>
      </c>
      <c r="CB1665" s="2">
        <f t="shared" si="1017"/>
        <v>23338.880000000001</v>
      </c>
      <c r="CC1665" s="2">
        <f t="shared" si="1017"/>
        <v>25542.62</v>
      </c>
      <c r="CD1665" s="2">
        <f t="shared" si="1017"/>
        <v>0</v>
      </c>
      <c r="CE1665" s="2">
        <f t="shared" si="1017"/>
        <v>3600.12</v>
      </c>
      <c r="CF1665" s="2">
        <f t="shared" si="1017"/>
        <v>3600.12</v>
      </c>
      <c r="CG1665" s="2">
        <f t="shared" si="1017"/>
        <v>0</v>
      </c>
      <c r="CH1665" s="2">
        <f t="shared" si="1017"/>
        <v>3600.12</v>
      </c>
      <c r="CI1665" s="2">
        <f t="shared" si="1017"/>
        <v>0</v>
      </c>
      <c r="CJ1665" s="2">
        <f t="shared" si="1017"/>
        <v>0</v>
      </c>
      <c r="CK1665" s="2">
        <f t="shared" si="1017"/>
        <v>0</v>
      </c>
      <c r="CL1665" s="2">
        <f t="shared" si="1017"/>
        <v>0</v>
      </c>
      <c r="CM1665" s="2">
        <f t="shared" si="1017"/>
        <v>0</v>
      </c>
      <c r="CN1665" s="2">
        <f t="shared" si="1017"/>
        <v>0</v>
      </c>
      <c r="CO1665" s="2">
        <f t="shared" si="1017"/>
        <v>0</v>
      </c>
      <c r="CP1665" s="2">
        <f t="shared" si="1017"/>
        <v>0</v>
      </c>
      <c r="CQ1665" s="2">
        <f t="shared" si="1017"/>
        <v>0</v>
      </c>
      <c r="CR1665" s="2">
        <f t="shared" si="1017"/>
        <v>0</v>
      </c>
      <c r="CS1665" s="2">
        <f t="shared" si="1017"/>
        <v>0</v>
      </c>
      <c r="CT1665" s="2">
        <f t="shared" si="1017"/>
        <v>0</v>
      </c>
      <c r="CU1665" s="2">
        <f t="shared" si="1017"/>
        <v>0</v>
      </c>
      <c r="CV1665" s="2">
        <f t="shared" si="1017"/>
        <v>0</v>
      </c>
      <c r="CW1665" s="2">
        <f t="shared" si="1017"/>
        <v>0</v>
      </c>
      <c r="CX1665" s="2">
        <f t="shared" si="1017"/>
        <v>0</v>
      </c>
      <c r="CY1665" s="2">
        <f t="shared" si="1017"/>
        <v>0</v>
      </c>
      <c r="CZ1665" s="2">
        <f t="shared" si="1017"/>
        <v>0</v>
      </c>
      <c r="DA1665" s="2">
        <f t="shared" si="1017"/>
        <v>0</v>
      </c>
      <c r="DB1665" s="2">
        <f t="shared" si="1017"/>
        <v>0</v>
      </c>
      <c r="DC1665" s="2">
        <f t="shared" si="1017"/>
        <v>0</v>
      </c>
      <c r="DD1665" s="2">
        <f t="shared" si="1017"/>
        <v>0</v>
      </c>
      <c r="DE1665" s="2">
        <f t="shared" si="1017"/>
        <v>0</v>
      </c>
      <c r="DF1665" s="2">
        <f t="shared" si="1017"/>
        <v>0</v>
      </c>
      <c r="DG1665" s="3">
        <f t="shared" ref="DG1665:EL1665" si="1018">DG1674</f>
        <v>0</v>
      </c>
      <c r="DH1665" s="3">
        <f t="shared" si="1018"/>
        <v>0</v>
      </c>
      <c r="DI1665" s="3">
        <f t="shared" si="1018"/>
        <v>0</v>
      </c>
      <c r="DJ1665" s="3">
        <f t="shared" si="1018"/>
        <v>0</v>
      </c>
      <c r="DK1665" s="3">
        <f t="shared" si="1018"/>
        <v>0</v>
      </c>
      <c r="DL1665" s="3">
        <f t="shared" si="1018"/>
        <v>0</v>
      </c>
      <c r="DM1665" s="3">
        <f t="shared" si="1018"/>
        <v>0</v>
      </c>
      <c r="DN1665" s="3">
        <f t="shared" si="1018"/>
        <v>0</v>
      </c>
      <c r="DO1665" s="3">
        <f t="shared" si="1018"/>
        <v>0</v>
      </c>
      <c r="DP1665" s="3">
        <f t="shared" si="1018"/>
        <v>0</v>
      </c>
      <c r="DQ1665" s="3">
        <f t="shared" si="1018"/>
        <v>0</v>
      </c>
      <c r="DR1665" s="3">
        <f t="shared" si="1018"/>
        <v>0</v>
      </c>
      <c r="DS1665" s="3">
        <f t="shared" si="1018"/>
        <v>0</v>
      </c>
      <c r="DT1665" s="3">
        <f t="shared" si="1018"/>
        <v>0</v>
      </c>
      <c r="DU1665" s="3">
        <f t="shared" si="1018"/>
        <v>0</v>
      </c>
      <c r="DV1665" s="3">
        <f t="shared" si="1018"/>
        <v>0</v>
      </c>
      <c r="DW1665" s="3">
        <f t="shared" si="1018"/>
        <v>0</v>
      </c>
      <c r="DX1665" s="3">
        <f t="shared" si="1018"/>
        <v>0</v>
      </c>
      <c r="DY1665" s="3">
        <f t="shared" si="1018"/>
        <v>0</v>
      </c>
      <c r="DZ1665" s="3">
        <f t="shared" si="1018"/>
        <v>0</v>
      </c>
      <c r="EA1665" s="3">
        <f t="shared" si="1018"/>
        <v>0</v>
      </c>
      <c r="EB1665" s="3">
        <f t="shared" si="1018"/>
        <v>0</v>
      </c>
      <c r="EC1665" s="3">
        <f t="shared" si="1018"/>
        <v>0</v>
      </c>
      <c r="ED1665" s="3">
        <f t="shared" si="1018"/>
        <v>0</v>
      </c>
      <c r="EE1665" s="3">
        <f t="shared" si="1018"/>
        <v>0</v>
      </c>
      <c r="EF1665" s="3">
        <f t="shared" si="1018"/>
        <v>0</v>
      </c>
      <c r="EG1665" s="3">
        <f t="shared" si="1018"/>
        <v>0</v>
      </c>
      <c r="EH1665" s="3">
        <f t="shared" si="1018"/>
        <v>0</v>
      </c>
      <c r="EI1665" s="3">
        <f t="shared" si="1018"/>
        <v>0</v>
      </c>
      <c r="EJ1665" s="3">
        <f t="shared" si="1018"/>
        <v>0</v>
      </c>
      <c r="EK1665" s="3">
        <f t="shared" si="1018"/>
        <v>0</v>
      </c>
      <c r="EL1665" s="3">
        <f t="shared" si="1018"/>
        <v>0</v>
      </c>
      <c r="EM1665" s="3">
        <f t="shared" ref="EM1665:FR1665" si="1019">EM1674</f>
        <v>0</v>
      </c>
      <c r="EN1665" s="3">
        <f t="shared" si="1019"/>
        <v>0</v>
      </c>
      <c r="EO1665" s="3">
        <f t="shared" si="1019"/>
        <v>0</v>
      </c>
      <c r="EP1665" s="3">
        <f t="shared" si="1019"/>
        <v>0</v>
      </c>
      <c r="EQ1665" s="3">
        <f t="shared" si="1019"/>
        <v>0</v>
      </c>
      <c r="ER1665" s="3">
        <f t="shared" si="1019"/>
        <v>0</v>
      </c>
      <c r="ES1665" s="3">
        <f t="shared" si="1019"/>
        <v>0</v>
      </c>
      <c r="ET1665" s="3">
        <f t="shared" si="1019"/>
        <v>0</v>
      </c>
      <c r="EU1665" s="3">
        <f t="shared" si="1019"/>
        <v>0</v>
      </c>
      <c r="EV1665" s="3">
        <f t="shared" si="1019"/>
        <v>0</v>
      </c>
      <c r="EW1665" s="3">
        <f t="shared" si="1019"/>
        <v>0</v>
      </c>
      <c r="EX1665" s="3">
        <f t="shared" si="1019"/>
        <v>0</v>
      </c>
      <c r="EY1665" s="3">
        <f t="shared" si="1019"/>
        <v>0</v>
      </c>
      <c r="EZ1665" s="3">
        <f t="shared" si="1019"/>
        <v>0</v>
      </c>
      <c r="FA1665" s="3">
        <f t="shared" si="1019"/>
        <v>0</v>
      </c>
      <c r="FB1665" s="3">
        <f t="shared" si="1019"/>
        <v>0</v>
      </c>
      <c r="FC1665" s="3">
        <f t="shared" si="1019"/>
        <v>0</v>
      </c>
      <c r="FD1665" s="3">
        <f t="shared" si="1019"/>
        <v>0</v>
      </c>
      <c r="FE1665" s="3">
        <f t="shared" si="1019"/>
        <v>0</v>
      </c>
      <c r="FF1665" s="3">
        <f t="shared" si="1019"/>
        <v>0</v>
      </c>
      <c r="FG1665" s="3">
        <f t="shared" si="1019"/>
        <v>0</v>
      </c>
      <c r="FH1665" s="3">
        <f t="shared" si="1019"/>
        <v>0</v>
      </c>
      <c r="FI1665" s="3">
        <f t="shared" si="1019"/>
        <v>0</v>
      </c>
      <c r="FJ1665" s="3">
        <f t="shared" si="1019"/>
        <v>0</v>
      </c>
      <c r="FK1665" s="3">
        <f t="shared" si="1019"/>
        <v>0</v>
      </c>
      <c r="FL1665" s="3">
        <f t="shared" si="1019"/>
        <v>0</v>
      </c>
      <c r="FM1665" s="3">
        <f t="shared" si="1019"/>
        <v>0</v>
      </c>
      <c r="FN1665" s="3">
        <f t="shared" si="1019"/>
        <v>0</v>
      </c>
      <c r="FO1665" s="3">
        <f t="shared" si="1019"/>
        <v>0</v>
      </c>
      <c r="FP1665" s="3">
        <f t="shared" si="1019"/>
        <v>0</v>
      </c>
      <c r="FQ1665" s="3">
        <f t="shared" si="1019"/>
        <v>0</v>
      </c>
      <c r="FR1665" s="3">
        <f t="shared" si="1019"/>
        <v>0</v>
      </c>
      <c r="FS1665" s="3">
        <f t="shared" ref="FS1665:GX1665" si="1020">FS1674</f>
        <v>0</v>
      </c>
      <c r="FT1665" s="3">
        <f t="shared" si="1020"/>
        <v>0</v>
      </c>
      <c r="FU1665" s="3">
        <f t="shared" si="1020"/>
        <v>0</v>
      </c>
      <c r="FV1665" s="3">
        <f t="shared" si="1020"/>
        <v>0</v>
      </c>
      <c r="FW1665" s="3">
        <f t="shared" si="1020"/>
        <v>0</v>
      </c>
      <c r="FX1665" s="3">
        <f t="shared" si="1020"/>
        <v>0</v>
      </c>
      <c r="FY1665" s="3">
        <f t="shared" si="1020"/>
        <v>0</v>
      </c>
      <c r="FZ1665" s="3">
        <f t="shared" si="1020"/>
        <v>0</v>
      </c>
      <c r="GA1665" s="3">
        <f t="shared" si="1020"/>
        <v>0</v>
      </c>
      <c r="GB1665" s="3">
        <f t="shared" si="1020"/>
        <v>0</v>
      </c>
      <c r="GC1665" s="3">
        <f t="shared" si="1020"/>
        <v>0</v>
      </c>
      <c r="GD1665" s="3">
        <f t="shared" si="1020"/>
        <v>0</v>
      </c>
      <c r="GE1665" s="3">
        <f t="shared" si="1020"/>
        <v>0</v>
      </c>
      <c r="GF1665" s="3">
        <f t="shared" si="1020"/>
        <v>0</v>
      </c>
      <c r="GG1665" s="3">
        <f t="shared" si="1020"/>
        <v>0</v>
      </c>
      <c r="GH1665" s="3">
        <f t="shared" si="1020"/>
        <v>0</v>
      </c>
      <c r="GI1665" s="3">
        <f t="shared" si="1020"/>
        <v>0</v>
      </c>
      <c r="GJ1665" s="3">
        <f t="shared" si="1020"/>
        <v>0</v>
      </c>
      <c r="GK1665" s="3">
        <f t="shared" si="1020"/>
        <v>0</v>
      </c>
      <c r="GL1665" s="3">
        <f t="shared" si="1020"/>
        <v>0</v>
      </c>
      <c r="GM1665" s="3">
        <f t="shared" si="1020"/>
        <v>0</v>
      </c>
      <c r="GN1665" s="3">
        <f t="shared" si="1020"/>
        <v>0</v>
      </c>
      <c r="GO1665" s="3">
        <f t="shared" si="1020"/>
        <v>0</v>
      </c>
      <c r="GP1665" s="3">
        <f t="shared" si="1020"/>
        <v>0</v>
      </c>
      <c r="GQ1665" s="3">
        <f t="shared" si="1020"/>
        <v>0</v>
      </c>
      <c r="GR1665" s="3">
        <f t="shared" si="1020"/>
        <v>0</v>
      </c>
      <c r="GS1665" s="3">
        <f t="shared" si="1020"/>
        <v>0</v>
      </c>
      <c r="GT1665" s="3">
        <f t="shared" si="1020"/>
        <v>0</v>
      </c>
      <c r="GU1665" s="3">
        <f t="shared" si="1020"/>
        <v>0</v>
      </c>
      <c r="GV1665" s="3">
        <f t="shared" si="1020"/>
        <v>0</v>
      </c>
      <c r="GW1665" s="3">
        <f t="shared" si="1020"/>
        <v>0</v>
      </c>
      <c r="GX1665" s="3">
        <f t="shared" si="1020"/>
        <v>0</v>
      </c>
    </row>
    <row r="1667" spans="1:245" x14ac:dyDescent="0.2">
      <c r="A1667">
        <v>17</v>
      </c>
      <c r="B1667">
        <v>1</v>
      </c>
      <c r="E1667" t="s">
        <v>197</v>
      </c>
      <c r="F1667" t="s">
        <v>19</v>
      </c>
      <c r="G1667" t="s">
        <v>20</v>
      </c>
      <c r="H1667" t="s">
        <v>21</v>
      </c>
      <c r="I1667">
        <f>ROUND(5.04/100,9)</f>
        <v>5.04E-2</v>
      </c>
      <c r="J1667">
        <v>0</v>
      </c>
      <c r="K1667">
        <f>ROUND(5.04/100,9)</f>
        <v>5.04E-2</v>
      </c>
      <c r="O1667">
        <f t="shared" ref="O1667:O1672" si="1021">ROUND(CP1667,2)</f>
        <v>6758.4</v>
      </c>
      <c r="P1667">
        <f t="shared" ref="P1667:P1672" si="1022">ROUND((ROUND((AC1667*AW1667*I1667),2)*BC1667),2)</f>
        <v>0</v>
      </c>
      <c r="Q1667">
        <f>(ROUND((ROUND((((ET1667*1.1))*AV1667*I1667),2)*BB1667),2)+ROUND((ROUND(((AE1667-((EU1667*1.1)))*AV1667*I1667),2)*BS1667),2))</f>
        <v>0</v>
      </c>
      <c r="R1667">
        <f t="shared" ref="R1667:R1672" si="1023">ROUND((ROUND((AE1667*AV1667*I1667),2)*BS1667),2)</f>
        <v>0</v>
      </c>
      <c r="S1667">
        <f t="shared" ref="S1667:S1672" si="1024">ROUND((ROUND((AF1667*AV1667*I1667),2)*BA1667),2)</f>
        <v>6758.4</v>
      </c>
      <c r="T1667">
        <f t="shared" ref="T1667:T1672" si="1025">ROUND(CU1667*I1667,2)</f>
        <v>0</v>
      </c>
      <c r="U1667">
        <f t="shared" ref="U1667:U1672" si="1026">CV1667*I1667</f>
        <v>13.332743424</v>
      </c>
      <c r="V1667">
        <f t="shared" ref="V1667:V1672" si="1027">CW1667*I1667</f>
        <v>0</v>
      </c>
      <c r="W1667">
        <f t="shared" ref="W1667:W1672" si="1028">ROUND(CX1667*I1667,2)</f>
        <v>0</v>
      </c>
      <c r="X1667">
        <f t="shared" ref="X1667:Y1672" si="1029">ROUND(CY1667,2)</f>
        <v>5879.81</v>
      </c>
      <c r="Y1667">
        <f t="shared" si="1029"/>
        <v>2770.94</v>
      </c>
      <c r="AA1667">
        <v>62853509</v>
      </c>
      <c r="AB1667">
        <f t="shared" ref="AB1667:AB1672" si="1030">ROUND((AC1667+AD1667+AF1667),6)</f>
        <v>2246.8820000000001</v>
      </c>
      <c r="AC1667">
        <f t="shared" ref="AC1667:AC1672" si="1031">ROUND((ES1667),6)</f>
        <v>0</v>
      </c>
      <c r="AD1667">
        <f>ROUND(((((ET1667*1.1))-((EU1667*1.1)))+AE1667),6)</f>
        <v>0</v>
      </c>
      <c r="AE1667">
        <f t="shared" ref="AE1667:AF1669" si="1032">ROUND(((EU1667*1.1)),6)</f>
        <v>0</v>
      </c>
      <c r="AF1667">
        <f t="shared" si="1032"/>
        <v>2246.8820000000001</v>
      </c>
      <c r="AG1667">
        <f t="shared" ref="AG1667:AG1672" si="1033">ROUND((AP1667),6)</f>
        <v>0</v>
      </c>
      <c r="AH1667">
        <f t="shared" ref="AH1667:AI1669" si="1034">((EW1667*1.1))</f>
        <v>211.97</v>
      </c>
      <c r="AI1667">
        <f t="shared" si="1034"/>
        <v>0</v>
      </c>
      <c r="AJ1667">
        <f t="shared" ref="AJ1667:AJ1672" si="1035">(AS1667)</f>
        <v>0</v>
      </c>
      <c r="AK1667">
        <v>2042.62</v>
      </c>
      <c r="AL1667">
        <v>0</v>
      </c>
      <c r="AM1667">
        <v>0</v>
      </c>
      <c r="AN1667">
        <v>0</v>
      </c>
      <c r="AO1667">
        <v>2042.62</v>
      </c>
      <c r="AP1667">
        <v>0</v>
      </c>
      <c r="AQ1667">
        <v>192.7</v>
      </c>
      <c r="AR1667">
        <v>0</v>
      </c>
      <c r="AS1667">
        <v>0</v>
      </c>
      <c r="AT1667">
        <v>87</v>
      </c>
      <c r="AU1667">
        <v>41</v>
      </c>
      <c r="AV1667">
        <v>1.248</v>
      </c>
      <c r="AW1667">
        <v>1</v>
      </c>
      <c r="AZ1667">
        <v>1</v>
      </c>
      <c r="BA1667">
        <v>47.82</v>
      </c>
      <c r="BB1667">
        <v>1</v>
      </c>
      <c r="BC1667">
        <v>1</v>
      </c>
      <c r="BD1667" t="s">
        <v>3</v>
      </c>
      <c r="BE1667" t="s">
        <v>3</v>
      </c>
      <c r="BF1667" t="s">
        <v>3</v>
      </c>
      <c r="BG1667" t="s">
        <v>3</v>
      </c>
      <c r="BH1667">
        <v>0</v>
      </c>
      <c r="BI1667">
        <v>1</v>
      </c>
      <c r="BJ1667" t="s">
        <v>22</v>
      </c>
      <c r="BM1667">
        <v>16</v>
      </c>
      <c r="BN1667">
        <v>0</v>
      </c>
      <c r="BO1667" t="s">
        <v>19</v>
      </c>
      <c r="BP1667">
        <v>1</v>
      </c>
      <c r="BQ1667">
        <v>30</v>
      </c>
      <c r="BR1667">
        <v>0</v>
      </c>
      <c r="BS1667">
        <v>47.82</v>
      </c>
      <c r="BT1667">
        <v>1</v>
      </c>
      <c r="BU1667">
        <v>1</v>
      </c>
      <c r="BV1667">
        <v>1</v>
      </c>
      <c r="BW1667">
        <v>1</v>
      </c>
      <c r="BX1667">
        <v>1</v>
      </c>
      <c r="BY1667" t="s">
        <v>3</v>
      </c>
      <c r="BZ1667">
        <v>87</v>
      </c>
      <c r="CA1667">
        <v>41</v>
      </c>
      <c r="CB1667" t="s">
        <v>3</v>
      </c>
      <c r="CE1667">
        <v>30</v>
      </c>
      <c r="CF1667">
        <v>0</v>
      </c>
      <c r="CG1667">
        <v>0</v>
      </c>
      <c r="CM1667">
        <v>0</v>
      </c>
      <c r="CN1667" t="s">
        <v>1200</v>
      </c>
      <c r="CO1667">
        <v>0</v>
      </c>
      <c r="CP1667">
        <f t="shared" ref="CP1667:CP1672" si="1036">(P1667+Q1667+S1667)</f>
        <v>6758.4</v>
      </c>
      <c r="CQ1667">
        <f t="shared" ref="CQ1667:CQ1672" si="1037">ROUND((ROUND((AC1667*AW1667*1),2)*BC1667),2)</f>
        <v>0</v>
      </c>
      <c r="CR1667">
        <f>(ROUND((ROUND((((ET1667*1.1))*AV1667*1),2)*BB1667),2)+ROUND((ROUND(((AE1667-((EU1667*1.1)))*AV1667*1),2)*BS1667),2))</f>
        <v>0</v>
      </c>
      <c r="CS1667">
        <f t="shared" ref="CS1667:CS1672" si="1038">ROUND((ROUND((AE1667*AV1667*1),2)*BS1667),2)</f>
        <v>0</v>
      </c>
      <c r="CT1667">
        <f t="shared" ref="CT1667:CT1672" si="1039">ROUND((ROUND((AF1667*AV1667*1),2)*BA1667),2)</f>
        <v>134092.54</v>
      </c>
      <c r="CU1667">
        <f t="shared" ref="CU1667:CU1672" si="1040">AG1667</f>
        <v>0</v>
      </c>
      <c r="CV1667">
        <f t="shared" ref="CV1667:CV1672" si="1041">(AH1667*AV1667)</f>
        <v>264.53856000000002</v>
      </c>
      <c r="CW1667">
        <f t="shared" ref="CW1667:CX1672" si="1042">AI1667</f>
        <v>0</v>
      </c>
      <c r="CX1667">
        <f t="shared" si="1042"/>
        <v>0</v>
      </c>
      <c r="CY1667">
        <f t="shared" ref="CY1667:CY1672" si="1043">S1667*(BZ1667/100)</f>
        <v>5879.808</v>
      </c>
      <c r="CZ1667">
        <f t="shared" ref="CZ1667:CZ1672" si="1044">S1667*(CA1667/100)</f>
        <v>2770.9439999999995</v>
      </c>
      <c r="DB1667">
        <v>146</v>
      </c>
      <c r="DC1667" t="s">
        <v>3</v>
      </c>
      <c r="DD1667" t="s">
        <v>3</v>
      </c>
      <c r="DE1667" t="s">
        <v>23</v>
      </c>
      <c r="DF1667" t="s">
        <v>23</v>
      </c>
      <c r="DG1667" t="s">
        <v>23</v>
      </c>
      <c r="DH1667" t="s">
        <v>3</v>
      </c>
      <c r="DI1667" t="s">
        <v>23</v>
      </c>
      <c r="DJ1667" t="s">
        <v>23</v>
      </c>
      <c r="DK1667" t="s">
        <v>3</v>
      </c>
      <c r="DL1667" t="s">
        <v>3</v>
      </c>
      <c r="DM1667" t="s">
        <v>3</v>
      </c>
      <c r="DN1667">
        <v>91</v>
      </c>
      <c r="DO1667">
        <v>67</v>
      </c>
      <c r="DP1667">
        <v>1.248</v>
      </c>
      <c r="DQ1667">
        <v>1</v>
      </c>
      <c r="DU1667">
        <v>1013</v>
      </c>
      <c r="DV1667" t="s">
        <v>21</v>
      </c>
      <c r="DW1667" t="s">
        <v>21</v>
      </c>
      <c r="DX1667">
        <v>1</v>
      </c>
      <c r="DZ1667" t="s">
        <v>3</v>
      </c>
      <c r="EA1667" t="s">
        <v>3</v>
      </c>
      <c r="EB1667" t="s">
        <v>3</v>
      </c>
      <c r="EC1667" t="s">
        <v>3</v>
      </c>
      <c r="EE1667">
        <v>65733319</v>
      </c>
      <c r="EF1667">
        <v>30</v>
      </c>
      <c r="EG1667" t="s">
        <v>24</v>
      </c>
      <c r="EH1667">
        <v>0</v>
      </c>
      <c r="EI1667" t="s">
        <v>3</v>
      </c>
      <c r="EJ1667">
        <v>1</v>
      </c>
      <c r="EK1667">
        <v>16</v>
      </c>
      <c r="EL1667" t="s">
        <v>25</v>
      </c>
      <c r="EM1667" t="s">
        <v>26</v>
      </c>
      <c r="EO1667" t="s">
        <v>27</v>
      </c>
      <c r="EQ1667">
        <v>0</v>
      </c>
      <c r="ER1667">
        <v>2042.62</v>
      </c>
      <c r="ES1667">
        <v>0</v>
      </c>
      <c r="ET1667">
        <v>0</v>
      </c>
      <c r="EU1667">
        <v>0</v>
      </c>
      <c r="EV1667">
        <v>2042.62</v>
      </c>
      <c r="EW1667">
        <v>192.7</v>
      </c>
      <c r="EX1667">
        <v>0</v>
      </c>
      <c r="EY1667">
        <v>0</v>
      </c>
      <c r="FQ1667">
        <v>0</v>
      </c>
      <c r="FR1667">
        <v>0</v>
      </c>
      <c r="FS1667">
        <v>0</v>
      </c>
      <c r="FX1667">
        <v>91</v>
      </c>
      <c r="FY1667">
        <v>67</v>
      </c>
      <c r="GA1667" t="s">
        <v>3</v>
      </c>
      <c r="GD1667">
        <v>0</v>
      </c>
      <c r="GF1667">
        <v>-1632341149</v>
      </c>
      <c r="GG1667">
        <v>2</v>
      </c>
      <c r="GH1667">
        <v>1</v>
      </c>
      <c r="GI1667">
        <v>2</v>
      </c>
      <c r="GJ1667">
        <v>0</v>
      </c>
      <c r="GK1667">
        <f>ROUND(R1667*(R12)/100,2)</f>
        <v>0</v>
      </c>
      <c r="GL1667">
        <f t="shared" ref="GL1667:GL1672" si="1045">ROUND(IF(AND(BH1667=3,BI1667=3,FS1667&lt;&gt;0),P1667,0),2)</f>
        <v>0</v>
      </c>
      <c r="GM1667">
        <f t="shared" ref="GM1667:GM1672" si="1046">ROUND(O1667+X1667+Y1667+GK1667,2)+GX1667</f>
        <v>15409.15</v>
      </c>
      <c r="GN1667">
        <f t="shared" ref="GN1667:GN1672" si="1047">IF(OR(BI1667=0,BI1667=1),GM1667-GX1667,0)</f>
        <v>15409.15</v>
      </c>
      <c r="GO1667">
        <f t="shared" ref="GO1667:GO1672" si="1048">IF(BI1667=2,GM1667-GX1667,0)</f>
        <v>0</v>
      </c>
      <c r="GP1667">
        <f t="shared" ref="GP1667:GP1672" si="1049">IF(BI1667=4,GM1667-GX1667,0)</f>
        <v>0</v>
      </c>
      <c r="GR1667">
        <v>0</v>
      </c>
      <c r="GS1667">
        <v>0</v>
      </c>
      <c r="GT1667">
        <v>0</v>
      </c>
      <c r="GU1667" t="s">
        <v>3</v>
      </c>
      <c r="GV1667">
        <f t="shared" ref="GV1667:GV1672" si="1050">ROUND((GT1667),6)</f>
        <v>0</v>
      </c>
      <c r="GW1667">
        <v>1</v>
      </c>
      <c r="GX1667">
        <f t="shared" ref="GX1667:GX1672" si="1051">ROUND(HC1667*I1667,2)</f>
        <v>0</v>
      </c>
      <c r="HA1667">
        <v>0</v>
      </c>
      <c r="HB1667">
        <v>0</v>
      </c>
      <c r="HC1667">
        <f t="shared" ref="HC1667:HC1672" si="1052">GV1667*GW1667</f>
        <v>0</v>
      </c>
      <c r="HE1667" t="s">
        <v>3</v>
      </c>
      <c r="HF1667" t="s">
        <v>3</v>
      </c>
      <c r="HM1667" t="s">
        <v>3</v>
      </c>
      <c r="HN1667" t="s">
        <v>3</v>
      </c>
      <c r="HO1667" t="s">
        <v>3</v>
      </c>
      <c r="HP1667" t="s">
        <v>3</v>
      </c>
      <c r="HQ1667" t="s">
        <v>3</v>
      </c>
      <c r="HS1667">
        <v>0</v>
      </c>
      <c r="IK1667">
        <v>0</v>
      </c>
    </row>
    <row r="1668" spans="1:245" x14ac:dyDescent="0.2">
      <c r="A1668">
        <v>17</v>
      </c>
      <c r="B1668">
        <v>1</v>
      </c>
      <c r="E1668" t="s">
        <v>202</v>
      </c>
      <c r="F1668" t="s">
        <v>29</v>
      </c>
      <c r="G1668" t="s">
        <v>30</v>
      </c>
      <c r="H1668" t="s">
        <v>21</v>
      </c>
      <c r="I1668">
        <f>ROUND(5.04/100,9)</f>
        <v>5.04E-2</v>
      </c>
      <c r="J1668">
        <v>0</v>
      </c>
      <c r="K1668">
        <f>ROUND(5.04/100,9)</f>
        <v>5.04E-2</v>
      </c>
      <c r="O1668">
        <f t="shared" si="1021"/>
        <v>3477.95</v>
      </c>
      <c r="P1668">
        <f t="shared" si="1022"/>
        <v>0</v>
      </c>
      <c r="Q1668">
        <f>(ROUND((ROUND((((ET1668*1.1))*AV1668*I1668),2)*BB1668),2)+ROUND((ROUND(((AE1668-((EU1668*1.1)))*AV1668*I1668),2)*BS1668),2))</f>
        <v>0</v>
      </c>
      <c r="R1668">
        <f t="shared" si="1023"/>
        <v>0</v>
      </c>
      <c r="S1668">
        <f t="shared" si="1024"/>
        <v>3477.95</v>
      </c>
      <c r="T1668">
        <f t="shared" si="1025"/>
        <v>0</v>
      </c>
      <c r="U1668">
        <f t="shared" si="1026"/>
        <v>7.4060034047999999</v>
      </c>
      <c r="V1668">
        <f t="shared" si="1027"/>
        <v>0</v>
      </c>
      <c r="W1668">
        <f t="shared" si="1028"/>
        <v>0</v>
      </c>
      <c r="X1668">
        <f t="shared" si="1029"/>
        <v>3025.82</v>
      </c>
      <c r="Y1668">
        <f t="shared" si="1029"/>
        <v>1425.96</v>
      </c>
      <c r="AA1668">
        <v>62853509</v>
      </c>
      <c r="AB1668">
        <f t="shared" si="1030"/>
        <v>1156.2429999999999</v>
      </c>
      <c r="AC1668">
        <f t="shared" si="1031"/>
        <v>0</v>
      </c>
      <c r="AD1668">
        <f>ROUND(((((ET1668*1.1))-((EU1668*1.1)))+AE1668),6)</f>
        <v>0</v>
      </c>
      <c r="AE1668">
        <f t="shared" si="1032"/>
        <v>0</v>
      </c>
      <c r="AF1668">
        <f t="shared" si="1032"/>
        <v>1156.2429999999999</v>
      </c>
      <c r="AG1668">
        <f t="shared" si="1033"/>
        <v>0</v>
      </c>
      <c r="AH1668">
        <f t="shared" si="1034"/>
        <v>117.74400000000001</v>
      </c>
      <c r="AI1668">
        <f t="shared" si="1034"/>
        <v>0</v>
      </c>
      <c r="AJ1668">
        <f t="shared" si="1035"/>
        <v>0</v>
      </c>
      <c r="AK1668">
        <v>1051.1300000000001</v>
      </c>
      <c r="AL1668">
        <v>0</v>
      </c>
      <c r="AM1668">
        <v>0</v>
      </c>
      <c r="AN1668">
        <v>0</v>
      </c>
      <c r="AO1668">
        <v>1051.1300000000001</v>
      </c>
      <c r="AP1668">
        <v>0</v>
      </c>
      <c r="AQ1668">
        <v>107.04</v>
      </c>
      <c r="AR1668">
        <v>0</v>
      </c>
      <c r="AS1668">
        <v>0</v>
      </c>
      <c r="AT1668">
        <v>87</v>
      </c>
      <c r="AU1668">
        <v>41</v>
      </c>
      <c r="AV1668">
        <v>1.248</v>
      </c>
      <c r="AW1668">
        <v>1</v>
      </c>
      <c r="AZ1668">
        <v>1</v>
      </c>
      <c r="BA1668">
        <v>47.82</v>
      </c>
      <c r="BB1668">
        <v>1</v>
      </c>
      <c r="BC1668">
        <v>1</v>
      </c>
      <c r="BD1668" t="s">
        <v>3</v>
      </c>
      <c r="BE1668" t="s">
        <v>3</v>
      </c>
      <c r="BF1668" t="s">
        <v>3</v>
      </c>
      <c r="BG1668" t="s">
        <v>3</v>
      </c>
      <c r="BH1668">
        <v>0</v>
      </c>
      <c r="BI1668">
        <v>1</v>
      </c>
      <c r="BJ1668" t="s">
        <v>31</v>
      </c>
      <c r="BM1668">
        <v>16</v>
      </c>
      <c r="BN1668">
        <v>0</v>
      </c>
      <c r="BO1668" t="s">
        <v>29</v>
      </c>
      <c r="BP1668">
        <v>1</v>
      </c>
      <c r="BQ1668">
        <v>30</v>
      </c>
      <c r="BR1668">
        <v>0</v>
      </c>
      <c r="BS1668">
        <v>47.82</v>
      </c>
      <c r="BT1668">
        <v>1</v>
      </c>
      <c r="BU1668">
        <v>1</v>
      </c>
      <c r="BV1668">
        <v>1</v>
      </c>
      <c r="BW1668">
        <v>1</v>
      </c>
      <c r="BX1668">
        <v>1</v>
      </c>
      <c r="BY1668" t="s">
        <v>3</v>
      </c>
      <c r="BZ1668">
        <v>87</v>
      </c>
      <c r="CA1668">
        <v>41</v>
      </c>
      <c r="CB1668" t="s">
        <v>3</v>
      </c>
      <c r="CE1668">
        <v>30</v>
      </c>
      <c r="CF1668">
        <v>0</v>
      </c>
      <c r="CG1668">
        <v>0</v>
      </c>
      <c r="CM1668">
        <v>0</v>
      </c>
      <c r="CN1668" t="s">
        <v>1200</v>
      </c>
      <c r="CO1668">
        <v>0</v>
      </c>
      <c r="CP1668">
        <f t="shared" si="1036"/>
        <v>3477.95</v>
      </c>
      <c r="CQ1668">
        <f t="shared" si="1037"/>
        <v>0</v>
      </c>
      <c r="CR1668">
        <f>(ROUND((ROUND((((ET1668*1.1))*AV1668*1),2)*BB1668),2)+ROUND((ROUND(((AE1668-((EU1668*1.1)))*AV1668*1),2)*BS1668),2))</f>
        <v>0</v>
      </c>
      <c r="CS1668">
        <f t="shared" si="1038"/>
        <v>0</v>
      </c>
      <c r="CT1668">
        <f t="shared" si="1039"/>
        <v>69003.78</v>
      </c>
      <c r="CU1668">
        <f t="shared" si="1040"/>
        <v>0</v>
      </c>
      <c r="CV1668">
        <f t="shared" si="1041"/>
        <v>146.944512</v>
      </c>
      <c r="CW1668">
        <f t="shared" si="1042"/>
        <v>0</v>
      </c>
      <c r="CX1668">
        <f t="shared" si="1042"/>
        <v>0</v>
      </c>
      <c r="CY1668">
        <f t="shared" si="1043"/>
        <v>3025.8164999999999</v>
      </c>
      <c r="CZ1668">
        <f t="shared" si="1044"/>
        <v>1425.9594999999999</v>
      </c>
      <c r="DB1668">
        <v>147</v>
      </c>
      <c r="DC1668" t="s">
        <v>3</v>
      </c>
      <c r="DD1668" t="s">
        <v>3</v>
      </c>
      <c r="DE1668" t="s">
        <v>23</v>
      </c>
      <c r="DF1668" t="s">
        <v>23</v>
      </c>
      <c r="DG1668" t="s">
        <v>23</v>
      </c>
      <c r="DH1668" t="s">
        <v>3</v>
      </c>
      <c r="DI1668" t="s">
        <v>23</v>
      </c>
      <c r="DJ1668" t="s">
        <v>23</v>
      </c>
      <c r="DK1668" t="s">
        <v>3</v>
      </c>
      <c r="DL1668" t="s">
        <v>3</v>
      </c>
      <c r="DM1668" t="s">
        <v>3</v>
      </c>
      <c r="DN1668">
        <v>91</v>
      </c>
      <c r="DO1668">
        <v>67</v>
      </c>
      <c r="DP1668">
        <v>1.248</v>
      </c>
      <c r="DQ1668">
        <v>1</v>
      </c>
      <c r="DU1668">
        <v>1013</v>
      </c>
      <c r="DV1668" t="s">
        <v>21</v>
      </c>
      <c r="DW1668" t="s">
        <v>21</v>
      </c>
      <c r="DX1668">
        <v>1</v>
      </c>
      <c r="DZ1668" t="s">
        <v>3</v>
      </c>
      <c r="EA1668" t="s">
        <v>3</v>
      </c>
      <c r="EB1668" t="s">
        <v>3</v>
      </c>
      <c r="EC1668" t="s">
        <v>3</v>
      </c>
      <c r="EE1668">
        <v>65733319</v>
      </c>
      <c r="EF1668">
        <v>30</v>
      </c>
      <c r="EG1668" t="s">
        <v>24</v>
      </c>
      <c r="EH1668">
        <v>0</v>
      </c>
      <c r="EI1668" t="s">
        <v>3</v>
      </c>
      <c r="EJ1668">
        <v>1</v>
      </c>
      <c r="EK1668">
        <v>16</v>
      </c>
      <c r="EL1668" t="s">
        <v>25</v>
      </c>
      <c r="EM1668" t="s">
        <v>26</v>
      </c>
      <c r="EO1668" t="s">
        <v>27</v>
      </c>
      <c r="EQ1668">
        <v>0</v>
      </c>
      <c r="ER1668">
        <v>1051.1300000000001</v>
      </c>
      <c r="ES1668">
        <v>0</v>
      </c>
      <c r="ET1668">
        <v>0</v>
      </c>
      <c r="EU1668">
        <v>0</v>
      </c>
      <c r="EV1668">
        <v>1051.1300000000001</v>
      </c>
      <c r="EW1668">
        <v>107.04</v>
      </c>
      <c r="EX1668">
        <v>0</v>
      </c>
      <c r="EY1668">
        <v>0</v>
      </c>
      <c r="FQ1668">
        <v>0</v>
      </c>
      <c r="FR1668">
        <v>0</v>
      </c>
      <c r="FS1668">
        <v>0</v>
      </c>
      <c r="FX1668">
        <v>91</v>
      </c>
      <c r="FY1668">
        <v>67</v>
      </c>
      <c r="GA1668" t="s">
        <v>3</v>
      </c>
      <c r="GD1668">
        <v>0</v>
      </c>
      <c r="GF1668">
        <v>-367495180</v>
      </c>
      <c r="GG1668">
        <v>2</v>
      </c>
      <c r="GH1668">
        <v>1</v>
      </c>
      <c r="GI1668">
        <v>2</v>
      </c>
      <c r="GJ1668">
        <v>0</v>
      </c>
      <c r="GK1668">
        <f>ROUND(R1668*(R12)/100,2)</f>
        <v>0</v>
      </c>
      <c r="GL1668">
        <f t="shared" si="1045"/>
        <v>0</v>
      </c>
      <c r="GM1668">
        <f t="shared" si="1046"/>
        <v>7929.73</v>
      </c>
      <c r="GN1668">
        <f t="shared" si="1047"/>
        <v>7929.73</v>
      </c>
      <c r="GO1668">
        <f t="shared" si="1048"/>
        <v>0</v>
      </c>
      <c r="GP1668">
        <f t="shared" si="1049"/>
        <v>0</v>
      </c>
      <c r="GR1668">
        <v>0</v>
      </c>
      <c r="GS1668">
        <v>0</v>
      </c>
      <c r="GT1668">
        <v>0</v>
      </c>
      <c r="GU1668" t="s">
        <v>3</v>
      </c>
      <c r="GV1668">
        <f t="shared" si="1050"/>
        <v>0</v>
      </c>
      <c r="GW1668">
        <v>1</v>
      </c>
      <c r="GX1668">
        <f t="shared" si="1051"/>
        <v>0</v>
      </c>
      <c r="HA1668">
        <v>0</v>
      </c>
      <c r="HB1668">
        <v>0</v>
      </c>
      <c r="HC1668">
        <f t="shared" si="1052"/>
        <v>0</v>
      </c>
      <c r="HE1668" t="s">
        <v>3</v>
      </c>
      <c r="HF1668" t="s">
        <v>3</v>
      </c>
      <c r="HM1668" t="s">
        <v>3</v>
      </c>
      <c r="HN1668" t="s">
        <v>3</v>
      </c>
      <c r="HO1668" t="s">
        <v>3</v>
      </c>
      <c r="HP1668" t="s">
        <v>3</v>
      </c>
      <c r="HQ1668" t="s">
        <v>3</v>
      </c>
      <c r="HS1668">
        <v>0</v>
      </c>
      <c r="IK1668">
        <v>0</v>
      </c>
    </row>
    <row r="1669" spans="1:245" x14ac:dyDescent="0.2">
      <c r="A1669">
        <v>17</v>
      </c>
      <c r="B1669">
        <v>1</v>
      </c>
      <c r="E1669" t="s">
        <v>308</v>
      </c>
      <c r="F1669" t="s">
        <v>577</v>
      </c>
      <c r="G1669" t="s">
        <v>578</v>
      </c>
      <c r="H1669" t="s">
        <v>579</v>
      </c>
      <c r="I1669">
        <f>ROUND(10/10,9)</f>
        <v>1</v>
      </c>
      <c r="J1669">
        <v>0</v>
      </c>
      <c r="K1669">
        <f>ROUND(10/10,9)</f>
        <v>1</v>
      </c>
      <c r="O1669">
        <f t="shared" si="1021"/>
        <v>7031.01</v>
      </c>
      <c r="P1669">
        <f t="shared" si="1022"/>
        <v>222.9</v>
      </c>
      <c r="Q1669">
        <f>(ROUND((ROUND((((ET1669*1.1))*AV1669*I1669),2)*BB1669),2)+ROUND((ROUND(((AE1669-((EU1669*1.1)))*AV1669*I1669),2)*BS1669),2))</f>
        <v>397.84</v>
      </c>
      <c r="R1669">
        <f t="shared" si="1023"/>
        <v>120.51</v>
      </c>
      <c r="S1669">
        <f t="shared" si="1024"/>
        <v>6410.27</v>
      </c>
      <c r="T1669">
        <f t="shared" si="1025"/>
        <v>0</v>
      </c>
      <c r="U1669">
        <f t="shared" si="1026"/>
        <v>10.880199000000001</v>
      </c>
      <c r="V1669">
        <f t="shared" si="1027"/>
        <v>0</v>
      </c>
      <c r="W1669">
        <f t="shared" si="1028"/>
        <v>0</v>
      </c>
      <c r="X1669">
        <f t="shared" si="1029"/>
        <v>5897.45</v>
      </c>
      <c r="Y1669">
        <f t="shared" si="1029"/>
        <v>2756.42</v>
      </c>
      <c r="AA1669">
        <v>62853509</v>
      </c>
      <c r="AB1669">
        <f t="shared" si="1030"/>
        <v>190.98</v>
      </c>
      <c r="AC1669">
        <f t="shared" si="1031"/>
        <v>37.97</v>
      </c>
      <c r="AD1669">
        <f>ROUND(((((ET1669*1.1))-((EU1669*1.1)))+AE1669),6)</f>
        <v>27.379000000000001</v>
      </c>
      <c r="AE1669">
        <f t="shared" si="1032"/>
        <v>2.3650000000000002</v>
      </c>
      <c r="AF1669">
        <f t="shared" si="1032"/>
        <v>125.631</v>
      </c>
      <c r="AG1669">
        <f t="shared" si="1033"/>
        <v>0</v>
      </c>
      <c r="AH1669">
        <f t="shared" si="1034"/>
        <v>10.197000000000001</v>
      </c>
      <c r="AI1669">
        <f t="shared" si="1034"/>
        <v>0</v>
      </c>
      <c r="AJ1669">
        <f t="shared" si="1035"/>
        <v>0</v>
      </c>
      <c r="AK1669">
        <v>177.07</v>
      </c>
      <c r="AL1669">
        <v>37.97</v>
      </c>
      <c r="AM1669">
        <v>24.89</v>
      </c>
      <c r="AN1669">
        <v>2.15</v>
      </c>
      <c r="AO1669">
        <v>114.21</v>
      </c>
      <c r="AP1669">
        <v>0</v>
      </c>
      <c r="AQ1669">
        <v>9.27</v>
      </c>
      <c r="AR1669">
        <v>0</v>
      </c>
      <c r="AS1669">
        <v>0</v>
      </c>
      <c r="AT1669">
        <v>92</v>
      </c>
      <c r="AU1669">
        <v>43</v>
      </c>
      <c r="AV1669">
        <v>1.0669999999999999</v>
      </c>
      <c r="AW1669">
        <v>1.081</v>
      </c>
      <c r="AZ1669">
        <v>1</v>
      </c>
      <c r="BA1669">
        <v>47.82</v>
      </c>
      <c r="BB1669">
        <v>13.62</v>
      </c>
      <c r="BC1669">
        <v>5.43</v>
      </c>
      <c r="BD1669" t="s">
        <v>3</v>
      </c>
      <c r="BE1669" t="s">
        <v>3</v>
      </c>
      <c r="BF1669" t="s">
        <v>3</v>
      </c>
      <c r="BG1669" t="s">
        <v>3</v>
      </c>
      <c r="BH1669">
        <v>0</v>
      </c>
      <c r="BI1669">
        <v>2</v>
      </c>
      <c r="BJ1669" t="s">
        <v>580</v>
      </c>
      <c r="BM1669">
        <v>332</v>
      </c>
      <c r="BN1669">
        <v>0</v>
      </c>
      <c r="BO1669" t="s">
        <v>577</v>
      </c>
      <c r="BP1669">
        <v>1</v>
      </c>
      <c r="BQ1669">
        <v>40</v>
      </c>
      <c r="BR1669">
        <v>0</v>
      </c>
      <c r="BS1669">
        <v>47.82</v>
      </c>
      <c r="BT1669">
        <v>1</v>
      </c>
      <c r="BU1669">
        <v>1</v>
      </c>
      <c r="BV1669">
        <v>1</v>
      </c>
      <c r="BW1669">
        <v>1</v>
      </c>
      <c r="BX1669">
        <v>1</v>
      </c>
      <c r="BY1669" t="s">
        <v>3</v>
      </c>
      <c r="BZ1669">
        <v>92</v>
      </c>
      <c r="CA1669">
        <v>43</v>
      </c>
      <c r="CB1669" t="s">
        <v>3</v>
      </c>
      <c r="CE1669">
        <v>30</v>
      </c>
      <c r="CF1669">
        <v>0</v>
      </c>
      <c r="CG1669">
        <v>0</v>
      </c>
      <c r="CM1669">
        <v>0</v>
      </c>
      <c r="CN1669" t="s">
        <v>1200</v>
      </c>
      <c r="CO1669">
        <v>0</v>
      </c>
      <c r="CP1669">
        <f t="shared" si="1036"/>
        <v>7031.01</v>
      </c>
      <c r="CQ1669">
        <f t="shared" si="1037"/>
        <v>222.9</v>
      </c>
      <c r="CR1669">
        <f>(ROUND((ROUND((((ET1669*1.1))*AV1669*1),2)*BB1669),2)+ROUND((ROUND(((AE1669-((EU1669*1.1)))*AV1669*1),2)*BS1669),2))</f>
        <v>397.84</v>
      </c>
      <c r="CS1669">
        <f t="shared" si="1038"/>
        <v>120.51</v>
      </c>
      <c r="CT1669">
        <f t="shared" si="1039"/>
        <v>6410.27</v>
      </c>
      <c r="CU1669">
        <f t="shared" si="1040"/>
        <v>0</v>
      </c>
      <c r="CV1669">
        <f t="shared" si="1041"/>
        <v>10.880199000000001</v>
      </c>
      <c r="CW1669">
        <f t="shared" si="1042"/>
        <v>0</v>
      </c>
      <c r="CX1669">
        <f t="shared" si="1042"/>
        <v>0</v>
      </c>
      <c r="CY1669">
        <f t="shared" si="1043"/>
        <v>5897.4484000000002</v>
      </c>
      <c r="CZ1669">
        <f t="shared" si="1044"/>
        <v>2756.4161000000004</v>
      </c>
      <c r="DB1669">
        <v>148</v>
      </c>
      <c r="DC1669" t="s">
        <v>3</v>
      </c>
      <c r="DD1669" t="s">
        <v>3</v>
      </c>
      <c r="DE1669" t="s">
        <v>23</v>
      </c>
      <c r="DF1669" t="s">
        <v>23</v>
      </c>
      <c r="DG1669" t="s">
        <v>23</v>
      </c>
      <c r="DH1669" t="s">
        <v>3</v>
      </c>
      <c r="DI1669" t="s">
        <v>23</v>
      </c>
      <c r="DJ1669" t="s">
        <v>23</v>
      </c>
      <c r="DK1669" t="s">
        <v>3</v>
      </c>
      <c r="DL1669" t="s">
        <v>3</v>
      </c>
      <c r="DM1669" t="s">
        <v>3</v>
      </c>
      <c r="DN1669">
        <v>114</v>
      </c>
      <c r="DO1669">
        <v>67</v>
      </c>
      <c r="DP1669">
        <v>1.0669999999999999</v>
      </c>
      <c r="DQ1669">
        <v>1.081</v>
      </c>
      <c r="DU1669">
        <v>1010</v>
      </c>
      <c r="DV1669" t="s">
        <v>579</v>
      </c>
      <c r="DW1669" t="s">
        <v>579</v>
      </c>
      <c r="DX1669">
        <v>10</v>
      </c>
      <c r="DZ1669" t="s">
        <v>3</v>
      </c>
      <c r="EA1669" t="s">
        <v>3</v>
      </c>
      <c r="EB1669" t="s">
        <v>3</v>
      </c>
      <c r="EC1669" t="s">
        <v>3</v>
      </c>
      <c r="EE1669">
        <v>65731634</v>
      </c>
      <c r="EF1669">
        <v>40</v>
      </c>
      <c r="EG1669" t="s">
        <v>130</v>
      </c>
      <c r="EH1669">
        <v>0</v>
      </c>
      <c r="EI1669" t="s">
        <v>3</v>
      </c>
      <c r="EJ1669">
        <v>2</v>
      </c>
      <c r="EK1669">
        <v>332</v>
      </c>
      <c r="EL1669" t="s">
        <v>581</v>
      </c>
      <c r="EM1669" t="s">
        <v>582</v>
      </c>
      <c r="EO1669" t="s">
        <v>27</v>
      </c>
      <c r="EQ1669">
        <v>0</v>
      </c>
      <c r="ER1669">
        <v>177.07</v>
      </c>
      <c r="ES1669">
        <v>37.97</v>
      </c>
      <c r="ET1669">
        <v>24.89</v>
      </c>
      <c r="EU1669">
        <v>2.15</v>
      </c>
      <c r="EV1669">
        <v>114.21</v>
      </c>
      <c r="EW1669">
        <v>9.27</v>
      </c>
      <c r="EX1669">
        <v>0</v>
      </c>
      <c r="EY1669">
        <v>0</v>
      </c>
      <c r="FQ1669">
        <v>0</v>
      </c>
      <c r="FR1669">
        <v>0</v>
      </c>
      <c r="FS1669">
        <v>0</v>
      </c>
      <c r="FX1669">
        <v>114</v>
      </c>
      <c r="FY1669">
        <v>67</v>
      </c>
      <c r="GA1669" t="s">
        <v>3</v>
      </c>
      <c r="GD1669">
        <v>0</v>
      </c>
      <c r="GF1669">
        <v>-1657081731</v>
      </c>
      <c r="GG1669">
        <v>2</v>
      </c>
      <c r="GH1669">
        <v>1</v>
      </c>
      <c r="GI1669">
        <v>2</v>
      </c>
      <c r="GJ1669">
        <v>0</v>
      </c>
      <c r="GK1669">
        <f>ROUND(R1669*(R12)/100,2)</f>
        <v>192.82</v>
      </c>
      <c r="GL1669">
        <f t="shared" si="1045"/>
        <v>0</v>
      </c>
      <c r="GM1669">
        <f t="shared" si="1046"/>
        <v>15877.7</v>
      </c>
      <c r="GN1669">
        <f t="shared" si="1047"/>
        <v>0</v>
      </c>
      <c r="GO1669">
        <f t="shared" si="1048"/>
        <v>15877.7</v>
      </c>
      <c r="GP1669">
        <f t="shared" si="1049"/>
        <v>0</v>
      </c>
      <c r="GR1669">
        <v>0</v>
      </c>
      <c r="GS1669">
        <v>0</v>
      </c>
      <c r="GT1669">
        <v>0</v>
      </c>
      <c r="GU1669" t="s">
        <v>3</v>
      </c>
      <c r="GV1669">
        <f t="shared" si="1050"/>
        <v>0</v>
      </c>
      <c r="GW1669">
        <v>1</v>
      </c>
      <c r="GX1669">
        <f t="shared" si="1051"/>
        <v>0</v>
      </c>
      <c r="HA1669">
        <v>0</v>
      </c>
      <c r="HB1669">
        <v>0</v>
      </c>
      <c r="HC1669">
        <f t="shared" si="1052"/>
        <v>0</v>
      </c>
      <c r="HE1669" t="s">
        <v>3</v>
      </c>
      <c r="HF1669" t="s">
        <v>3</v>
      </c>
      <c r="HM1669" t="s">
        <v>3</v>
      </c>
      <c r="HN1669" t="s">
        <v>3</v>
      </c>
      <c r="HO1669" t="s">
        <v>3</v>
      </c>
      <c r="HP1669" t="s">
        <v>3</v>
      </c>
      <c r="HQ1669" t="s">
        <v>3</v>
      </c>
      <c r="HS1669">
        <v>0</v>
      </c>
      <c r="IK1669">
        <v>0</v>
      </c>
    </row>
    <row r="1670" spans="1:245" x14ac:dyDescent="0.2">
      <c r="A1670">
        <v>17</v>
      </c>
      <c r="B1670">
        <v>1</v>
      </c>
      <c r="E1670" t="s">
        <v>311</v>
      </c>
      <c r="F1670" t="s">
        <v>583</v>
      </c>
      <c r="G1670" t="s">
        <v>584</v>
      </c>
      <c r="H1670" t="s">
        <v>395</v>
      </c>
      <c r="I1670">
        <f>ROUND(10*2.5*3.77/1000,9)</f>
        <v>9.425E-2</v>
      </c>
      <c r="J1670">
        <v>0</v>
      </c>
      <c r="K1670">
        <f>ROUND(10*2.5*3.77/1000,9)</f>
        <v>9.425E-2</v>
      </c>
      <c r="O1670">
        <f t="shared" si="1021"/>
        <v>2331.8000000000002</v>
      </c>
      <c r="P1670">
        <f t="shared" si="1022"/>
        <v>2331.8000000000002</v>
      </c>
      <c r="Q1670">
        <f>(ROUND((ROUND(((ET1670)*AV1670*I1670),2)*BB1670),2)+ROUND((ROUND(((AE1670-(EU1670))*AV1670*I1670),2)*BS1670),2))</f>
        <v>0</v>
      </c>
      <c r="R1670">
        <f t="shared" si="1023"/>
        <v>0</v>
      </c>
      <c r="S1670">
        <f t="shared" si="1024"/>
        <v>0</v>
      </c>
      <c r="T1670">
        <f t="shared" si="1025"/>
        <v>0</v>
      </c>
      <c r="U1670">
        <f t="shared" si="1026"/>
        <v>0</v>
      </c>
      <c r="V1670">
        <f t="shared" si="1027"/>
        <v>0</v>
      </c>
      <c r="W1670">
        <f t="shared" si="1028"/>
        <v>0</v>
      </c>
      <c r="X1670">
        <f t="shared" si="1029"/>
        <v>0</v>
      </c>
      <c r="Y1670">
        <f t="shared" si="1029"/>
        <v>0</v>
      </c>
      <c r="AA1670">
        <v>62853509</v>
      </c>
      <c r="AB1670">
        <f t="shared" si="1030"/>
        <v>7879.13</v>
      </c>
      <c r="AC1670">
        <f t="shared" si="1031"/>
        <v>7879.13</v>
      </c>
      <c r="AD1670">
        <f>ROUND((((ET1670)-(EU1670))+AE1670),6)</f>
        <v>0</v>
      </c>
      <c r="AE1670">
        <f>ROUND((EU1670),6)</f>
        <v>0</v>
      </c>
      <c r="AF1670">
        <f>ROUND((EV1670),6)</f>
        <v>0</v>
      </c>
      <c r="AG1670">
        <f t="shared" si="1033"/>
        <v>0</v>
      </c>
      <c r="AH1670">
        <f>(EW1670)</f>
        <v>0</v>
      </c>
      <c r="AI1670">
        <f>(EX1670)</f>
        <v>0</v>
      </c>
      <c r="AJ1670">
        <f t="shared" si="1035"/>
        <v>0</v>
      </c>
      <c r="AK1670">
        <v>7879.13</v>
      </c>
      <c r="AL1670">
        <v>7879.13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  <c r="AS1670">
        <v>0</v>
      </c>
      <c r="AT1670">
        <v>0</v>
      </c>
      <c r="AU1670">
        <v>0</v>
      </c>
      <c r="AV1670">
        <v>1</v>
      </c>
      <c r="AW1670">
        <v>1</v>
      </c>
      <c r="AZ1670">
        <v>1</v>
      </c>
      <c r="BA1670">
        <v>1</v>
      </c>
      <c r="BB1670">
        <v>1</v>
      </c>
      <c r="BC1670">
        <v>3.14</v>
      </c>
      <c r="BD1670" t="s">
        <v>3</v>
      </c>
      <c r="BE1670" t="s">
        <v>3</v>
      </c>
      <c r="BF1670" t="s">
        <v>3</v>
      </c>
      <c r="BG1670" t="s">
        <v>3</v>
      </c>
      <c r="BH1670">
        <v>3</v>
      </c>
      <c r="BI1670">
        <v>2</v>
      </c>
      <c r="BJ1670" t="s">
        <v>585</v>
      </c>
      <c r="BM1670">
        <v>332</v>
      </c>
      <c r="BN1670">
        <v>0</v>
      </c>
      <c r="BO1670" t="s">
        <v>583</v>
      </c>
      <c r="BP1670">
        <v>1</v>
      </c>
      <c r="BQ1670">
        <v>40</v>
      </c>
      <c r="BR1670">
        <v>0</v>
      </c>
      <c r="BS1670">
        <v>1</v>
      </c>
      <c r="BT1670">
        <v>1</v>
      </c>
      <c r="BU1670">
        <v>1</v>
      </c>
      <c r="BV1670">
        <v>1</v>
      </c>
      <c r="BW1670">
        <v>1</v>
      </c>
      <c r="BX1670">
        <v>1</v>
      </c>
      <c r="BY1670" t="s">
        <v>3</v>
      </c>
      <c r="BZ1670">
        <v>0</v>
      </c>
      <c r="CA1670">
        <v>0</v>
      </c>
      <c r="CB1670" t="s">
        <v>3</v>
      </c>
      <c r="CE1670">
        <v>30</v>
      </c>
      <c r="CF1670">
        <v>0</v>
      </c>
      <c r="CG1670">
        <v>0</v>
      </c>
      <c r="CM1670">
        <v>0</v>
      </c>
      <c r="CN1670" t="s">
        <v>3</v>
      </c>
      <c r="CO1670">
        <v>0</v>
      </c>
      <c r="CP1670">
        <f t="shared" si="1036"/>
        <v>2331.8000000000002</v>
      </c>
      <c r="CQ1670">
        <f t="shared" si="1037"/>
        <v>24740.47</v>
      </c>
      <c r="CR1670">
        <f>(ROUND((ROUND(((ET1670)*AV1670*1),2)*BB1670),2)+ROUND((ROUND(((AE1670-(EU1670))*AV1670*1),2)*BS1670),2))</f>
        <v>0</v>
      </c>
      <c r="CS1670">
        <f t="shared" si="1038"/>
        <v>0</v>
      </c>
      <c r="CT1670">
        <f t="shared" si="1039"/>
        <v>0</v>
      </c>
      <c r="CU1670">
        <f t="shared" si="1040"/>
        <v>0</v>
      </c>
      <c r="CV1670">
        <f t="shared" si="1041"/>
        <v>0</v>
      </c>
      <c r="CW1670">
        <f t="shared" si="1042"/>
        <v>0</v>
      </c>
      <c r="CX1670">
        <f t="shared" si="1042"/>
        <v>0</v>
      </c>
      <c r="CY1670">
        <f t="shared" si="1043"/>
        <v>0</v>
      </c>
      <c r="CZ1670">
        <f t="shared" si="1044"/>
        <v>0</v>
      </c>
      <c r="DC1670" t="s">
        <v>3</v>
      </c>
      <c r="DD1670" t="s">
        <v>3</v>
      </c>
      <c r="DE1670" t="s">
        <v>3</v>
      </c>
      <c r="DF1670" t="s">
        <v>3</v>
      </c>
      <c r="DG1670" t="s">
        <v>3</v>
      </c>
      <c r="DH1670" t="s">
        <v>3</v>
      </c>
      <c r="DI1670" t="s">
        <v>3</v>
      </c>
      <c r="DJ1670" t="s">
        <v>3</v>
      </c>
      <c r="DK1670" t="s">
        <v>3</v>
      </c>
      <c r="DL1670" t="s">
        <v>3</v>
      </c>
      <c r="DM1670" t="s">
        <v>3</v>
      </c>
      <c r="DN1670">
        <v>114</v>
      </c>
      <c r="DO1670">
        <v>67</v>
      </c>
      <c r="DP1670">
        <v>1.0669999999999999</v>
      </c>
      <c r="DQ1670">
        <v>1.081</v>
      </c>
      <c r="DU1670">
        <v>1009</v>
      </c>
      <c r="DV1670" t="s">
        <v>395</v>
      </c>
      <c r="DW1670" t="s">
        <v>395</v>
      </c>
      <c r="DX1670">
        <v>1000</v>
      </c>
      <c r="DZ1670" t="s">
        <v>3</v>
      </c>
      <c r="EA1670" t="s">
        <v>3</v>
      </c>
      <c r="EB1670" t="s">
        <v>3</v>
      </c>
      <c r="EC1670" t="s">
        <v>3</v>
      </c>
      <c r="EE1670">
        <v>65731634</v>
      </c>
      <c r="EF1670">
        <v>40</v>
      </c>
      <c r="EG1670" t="s">
        <v>130</v>
      </c>
      <c r="EH1670">
        <v>0</v>
      </c>
      <c r="EI1670" t="s">
        <v>3</v>
      </c>
      <c r="EJ1670">
        <v>2</v>
      </c>
      <c r="EK1670">
        <v>332</v>
      </c>
      <c r="EL1670" t="s">
        <v>581</v>
      </c>
      <c r="EM1670" t="s">
        <v>582</v>
      </c>
      <c r="EO1670" t="s">
        <v>3</v>
      </c>
      <c r="EQ1670">
        <v>0</v>
      </c>
      <c r="ER1670">
        <v>7879.13</v>
      </c>
      <c r="ES1670">
        <v>7879.13</v>
      </c>
      <c r="ET1670">
        <v>0</v>
      </c>
      <c r="EU1670">
        <v>0</v>
      </c>
      <c r="EV1670">
        <v>0</v>
      </c>
      <c r="EW1670">
        <v>0</v>
      </c>
      <c r="EX1670">
        <v>0</v>
      </c>
      <c r="EY1670">
        <v>0</v>
      </c>
      <c r="FQ1670">
        <v>0</v>
      </c>
      <c r="FR1670">
        <v>0</v>
      </c>
      <c r="FS1670">
        <v>0</v>
      </c>
      <c r="FX1670">
        <v>114</v>
      </c>
      <c r="FY1670">
        <v>67</v>
      </c>
      <c r="GA1670" t="s">
        <v>3</v>
      </c>
      <c r="GD1670">
        <v>0</v>
      </c>
      <c r="GF1670">
        <v>-1850011472</v>
      </c>
      <c r="GG1670">
        <v>2</v>
      </c>
      <c r="GH1670">
        <v>1</v>
      </c>
      <c r="GI1670">
        <v>2</v>
      </c>
      <c r="GJ1670">
        <v>0</v>
      </c>
      <c r="GK1670">
        <f>ROUND(R1670*(R12)/100,2)</f>
        <v>0</v>
      </c>
      <c r="GL1670">
        <f t="shared" si="1045"/>
        <v>0</v>
      </c>
      <c r="GM1670">
        <f t="shared" si="1046"/>
        <v>2331.8000000000002</v>
      </c>
      <c r="GN1670">
        <f t="shared" si="1047"/>
        <v>0</v>
      </c>
      <c r="GO1670">
        <f t="shared" si="1048"/>
        <v>2331.8000000000002</v>
      </c>
      <c r="GP1670">
        <f t="shared" si="1049"/>
        <v>0</v>
      </c>
      <c r="GR1670">
        <v>0</v>
      </c>
      <c r="GS1670">
        <v>0</v>
      </c>
      <c r="GT1670">
        <v>0</v>
      </c>
      <c r="GU1670" t="s">
        <v>3</v>
      </c>
      <c r="GV1670">
        <f t="shared" si="1050"/>
        <v>0</v>
      </c>
      <c r="GW1670">
        <v>1</v>
      </c>
      <c r="GX1670">
        <f t="shared" si="1051"/>
        <v>0</v>
      </c>
      <c r="HA1670">
        <v>0</v>
      </c>
      <c r="HB1670">
        <v>0</v>
      </c>
      <c r="HC1670">
        <f t="shared" si="1052"/>
        <v>0</v>
      </c>
      <c r="HE1670" t="s">
        <v>3</v>
      </c>
      <c r="HF1670" t="s">
        <v>3</v>
      </c>
      <c r="HM1670" t="s">
        <v>3</v>
      </c>
      <c r="HN1670" t="s">
        <v>3</v>
      </c>
      <c r="HO1670" t="s">
        <v>3</v>
      </c>
      <c r="HP1670" t="s">
        <v>3</v>
      </c>
      <c r="HQ1670" t="s">
        <v>3</v>
      </c>
      <c r="HS1670">
        <v>0</v>
      </c>
      <c r="IK1670">
        <v>0</v>
      </c>
    </row>
    <row r="1671" spans="1:245" x14ac:dyDescent="0.2">
      <c r="A1671">
        <v>17</v>
      </c>
      <c r="B1671">
        <v>1</v>
      </c>
      <c r="E1671" t="s">
        <v>314</v>
      </c>
      <c r="F1671" t="s">
        <v>586</v>
      </c>
      <c r="G1671" t="s">
        <v>587</v>
      </c>
      <c r="H1671" t="s">
        <v>326</v>
      </c>
      <c r="I1671">
        <f>ROUND(26/100,9)</f>
        <v>0.26</v>
      </c>
      <c r="J1671">
        <v>0</v>
      </c>
      <c r="K1671">
        <f>ROUND(26/100,9)</f>
        <v>0.26</v>
      </c>
      <c r="O1671">
        <f t="shared" si="1021"/>
        <v>2827.21</v>
      </c>
      <c r="P1671">
        <f t="shared" si="1022"/>
        <v>93.53</v>
      </c>
      <c r="Q1671">
        <f>(ROUND((ROUND((((ET1671*1.1))*AV1671*I1671),2)*BB1671),2)+ROUND((ROUND(((AE1671-((EU1671*1.1)))*AV1671*I1671),2)*BS1671),2))</f>
        <v>144.71</v>
      </c>
      <c r="R1671">
        <f t="shared" si="1023"/>
        <v>36.82</v>
      </c>
      <c r="S1671">
        <f t="shared" si="1024"/>
        <v>2588.9699999999998</v>
      </c>
      <c r="T1671">
        <f t="shared" si="1025"/>
        <v>0</v>
      </c>
      <c r="U1671">
        <f t="shared" si="1026"/>
        <v>4.3943327999999999</v>
      </c>
      <c r="V1671">
        <f t="shared" si="1027"/>
        <v>0</v>
      </c>
      <c r="W1671">
        <f t="shared" si="1028"/>
        <v>0</v>
      </c>
      <c r="X1671">
        <f t="shared" si="1029"/>
        <v>2381.85</v>
      </c>
      <c r="Y1671">
        <f t="shared" si="1029"/>
        <v>1113.26</v>
      </c>
      <c r="AA1671">
        <v>62853509</v>
      </c>
      <c r="AB1671">
        <f t="shared" si="1030"/>
        <v>302.19299999999998</v>
      </c>
      <c r="AC1671">
        <f t="shared" si="1031"/>
        <v>67.64</v>
      </c>
      <c r="AD1671">
        <f>ROUND(((((ET1671*1.1))-((EU1671*1.1)))+AE1671),6)</f>
        <v>39.402000000000001</v>
      </c>
      <c r="AE1671">
        <f>ROUND(((EU1671*1.1)),6)</f>
        <v>2.7719999999999998</v>
      </c>
      <c r="AF1671">
        <f>ROUND(((EV1671*1.1)),6)</f>
        <v>195.15100000000001</v>
      </c>
      <c r="AG1671">
        <f t="shared" si="1033"/>
        <v>0</v>
      </c>
      <c r="AH1671">
        <f>((EW1671*1.1))</f>
        <v>15.840000000000002</v>
      </c>
      <c r="AI1671">
        <f>((EX1671*1.1))</f>
        <v>0</v>
      </c>
      <c r="AJ1671">
        <f t="shared" si="1035"/>
        <v>0</v>
      </c>
      <c r="AK1671">
        <v>280.87</v>
      </c>
      <c r="AL1671">
        <v>67.64</v>
      </c>
      <c r="AM1671">
        <v>35.82</v>
      </c>
      <c r="AN1671">
        <v>2.52</v>
      </c>
      <c r="AO1671">
        <v>177.41</v>
      </c>
      <c r="AP1671">
        <v>0</v>
      </c>
      <c r="AQ1671">
        <v>14.4</v>
      </c>
      <c r="AR1671">
        <v>0</v>
      </c>
      <c r="AS1671">
        <v>0</v>
      </c>
      <c r="AT1671">
        <v>92</v>
      </c>
      <c r="AU1671">
        <v>43</v>
      </c>
      <c r="AV1671">
        <v>1.0669999999999999</v>
      </c>
      <c r="AW1671">
        <v>1.081</v>
      </c>
      <c r="AZ1671">
        <v>1</v>
      </c>
      <c r="BA1671">
        <v>47.82</v>
      </c>
      <c r="BB1671">
        <v>13.24</v>
      </c>
      <c r="BC1671">
        <v>4.92</v>
      </c>
      <c r="BD1671" t="s">
        <v>3</v>
      </c>
      <c r="BE1671" t="s">
        <v>3</v>
      </c>
      <c r="BF1671" t="s">
        <v>3</v>
      </c>
      <c r="BG1671" t="s">
        <v>3</v>
      </c>
      <c r="BH1671">
        <v>0</v>
      </c>
      <c r="BI1671">
        <v>2</v>
      </c>
      <c r="BJ1671" t="s">
        <v>588</v>
      </c>
      <c r="BM1671">
        <v>332</v>
      </c>
      <c r="BN1671">
        <v>0</v>
      </c>
      <c r="BO1671" t="s">
        <v>586</v>
      </c>
      <c r="BP1671">
        <v>1</v>
      </c>
      <c r="BQ1671">
        <v>40</v>
      </c>
      <c r="BR1671">
        <v>0</v>
      </c>
      <c r="BS1671">
        <v>47.82</v>
      </c>
      <c r="BT1671">
        <v>1</v>
      </c>
      <c r="BU1671">
        <v>1</v>
      </c>
      <c r="BV1671">
        <v>1</v>
      </c>
      <c r="BW1671">
        <v>1</v>
      </c>
      <c r="BX1671">
        <v>1</v>
      </c>
      <c r="BY1671" t="s">
        <v>3</v>
      </c>
      <c r="BZ1671">
        <v>92</v>
      </c>
      <c r="CA1671">
        <v>43</v>
      </c>
      <c r="CB1671" t="s">
        <v>3</v>
      </c>
      <c r="CE1671">
        <v>30</v>
      </c>
      <c r="CF1671">
        <v>0</v>
      </c>
      <c r="CG1671">
        <v>0</v>
      </c>
      <c r="CM1671">
        <v>0</v>
      </c>
      <c r="CN1671" t="s">
        <v>1200</v>
      </c>
      <c r="CO1671">
        <v>0</v>
      </c>
      <c r="CP1671">
        <f t="shared" si="1036"/>
        <v>2827.21</v>
      </c>
      <c r="CQ1671">
        <f t="shared" si="1037"/>
        <v>359.75</v>
      </c>
      <c r="CR1671">
        <f>(ROUND((ROUND((((ET1671*1.1))*AV1671*1),2)*BB1671),2)+ROUND((ROUND(((AE1671-((EU1671*1.1)))*AV1671*1),2)*BS1671),2))</f>
        <v>556.61</v>
      </c>
      <c r="CS1671">
        <f t="shared" si="1038"/>
        <v>141.55000000000001</v>
      </c>
      <c r="CT1671">
        <f t="shared" si="1039"/>
        <v>9957.56</v>
      </c>
      <c r="CU1671">
        <f t="shared" si="1040"/>
        <v>0</v>
      </c>
      <c r="CV1671">
        <f t="shared" si="1041"/>
        <v>16.90128</v>
      </c>
      <c r="CW1671">
        <f t="shared" si="1042"/>
        <v>0</v>
      </c>
      <c r="CX1671">
        <f t="shared" si="1042"/>
        <v>0</v>
      </c>
      <c r="CY1671">
        <f t="shared" si="1043"/>
        <v>2381.8523999999998</v>
      </c>
      <c r="CZ1671">
        <f t="shared" si="1044"/>
        <v>1113.2570999999998</v>
      </c>
      <c r="DB1671">
        <v>149</v>
      </c>
      <c r="DC1671" t="s">
        <v>3</v>
      </c>
      <c r="DD1671" t="s">
        <v>3</v>
      </c>
      <c r="DE1671" t="s">
        <v>23</v>
      </c>
      <c r="DF1671" t="s">
        <v>23</v>
      </c>
      <c r="DG1671" t="s">
        <v>23</v>
      </c>
      <c r="DH1671" t="s">
        <v>3</v>
      </c>
      <c r="DI1671" t="s">
        <v>23</v>
      </c>
      <c r="DJ1671" t="s">
        <v>23</v>
      </c>
      <c r="DK1671" t="s">
        <v>3</v>
      </c>
      <c r="DL1671" t="s">
        <v>3</v>
      </c>
      <c r="DM1671" t="s">
        <v>3</v>
      </c>
      <c r="DN1671">
        <v>114</v>
      </c>
      <c r="DO1671">
        <v>67</v>
      </c>
      <c r="DP1671">
        <v>1.0669999999999999</v>
      </c>
      <c r="DQ1671">
        <v>1.081</v>
      </c>
      <c r="DU1671">
        <v>1003</v>
      </c>
      <c r="DV1671" t="s">
        <v>326</v>
      </c>
      <c r="DW1671" t="s">
        <v>326</v>
      </c>
      <c r="DX1671">
        <v>100</v>
      </c>
      <c r="DZ1671" t="s">
        <v>3</v>
      </c>
      <c r="EA1671" t="s">
        <v>3</v>
      </c>
      <c r="EB1671" t="s">
        <v>3</v>
      </c>
      <c r="EC1671" t="s">
        <v>3</v>
      </c>
      <c r="EE1671">
        <v>65731634</v>
      </c>
      <c r="EF1671">
        <v>40</v>
      </c>
      <c r="EG1671" t="s">
        <v>130</v>
      </c>
      <c r="EH1671">
        <v>0</v>
      </c>
      <c r="EI1671" t="s">
        <v>3</v>
      </c>
      <c r="EJ1671">
        <v>2</v>
      </c>
      <c r="EK1671">
        <v>332</v>
      </c>
      <c r="EL1671" t="s">
        <v>581</v>
      </c>
      <c r="EM1671" t="s">
        <v>582</v>
      </c>
      <c r="EO1671" t="s">
        <v>27</v>
      </c>
      <c r="EQ1671">
        <v>0</v>
      </c>
      <c r="ER1671">
        <v>280.87</v>
      </c>
      <c r="ES1671">
        <v>67.64</v>
      </c>
      <c r="ET1671">
        <v>35.82</v>
      </c>
      <c r="EU1671">
        <v>2.52</v>
      </c>
      <c r="EV1671">
        <v>177.41</v>
      </c>
      <c r="EW1671">
        <v>14.4</v>
      </c>
      <c r="EX1671">
        <v>0</v>
      </c>
      <c r="EY1671">
        <v>0</v>
      </c>
      <c r="FQ1671">
        <v>0</v>
      </c>
      <c r="FR1671">
        <v>0</v>
      </c>
      <c r="FS1671">
        <v>0</v>
      </c>
      <c r="FX1671">
        <v>114</v>
      </c>
      <c r="FY1671">
        <v>67</v>
      </c>
      <c r="GA1671" t="s">
        <v>3</v>
      </c>
      <c r="GD1671">
        <v>0</v>
      </c>
      <c r="GF1671">
        <v>1148788964</v>
      </c>
      <c r="GG1671">
        <v>2</v>
      </c>
      <c r="GH1671">
        <v>1</v>
      </c>
      <c r="GI1671">
        <v>2</v>
      </c>
      <c r="GJ1671">
        <v>0</v>
      </c>
      <c r="GK1671">
        <f>ROUND(R1671*(R12)/100,2)</f>
        <v>58.91</v>
      </c>
      <c r="GL1671">
        <f t="shared" si="1045"/>
        <v>0</v>
      </c>
      <c r="GM1671">
        <f t="shared" si="1046"/>
        <v>6381.23</v>
      </c>
      <c r="GN1671">
        <f t="shared" si="1047"/>
        <v>0</v>
      </c>
      <c r="GO1671">
        <f t="shared" si="1048"/>
        <v>6381.23</v>
      </c>
      <c r="GP1671">
        <f t="shared" si="1049"/>
        <v>0</v>
      </c>
      <c r="GR1671">
        <v>0</v>
      </c>
      <c r="GS1671">
        <v>0</v>
      </c>
      <c r="GT1671">
        <v>0</v>
      </c>
      <c r="GU1671" t="s">
        <v>3</v>
      </c>
      <c r="GV1671">
        <f t="shared" si="1050"/>
        <v>0</v>
      </c>
      <c r="GW1671">
        <v>1</v>
      </c>
      <c r="GX1671">
        <f t="shared" si="1051"/>
        <v>0</v>
      </c>
      <c r="HA1671">
        <v>0</v>
      </c>
      <c r="HB1671">
        <v>0</v>
      </c>
      <c r="HC1671">
        <f t="shared" si="1052"/>
        <v>0</v>
      </c>
      <c r="HE1671" t="s">
        <v>3</v>
      </c>
      <c r="HF1671" t="s">
        <v>3</v>
      </c>
      <c r="HM1671" t="s">
        <v>3</v>
      </c>
      <c r="HN1671" t="s">
        <v>3</v>
      </c>
      <c r="HO1671" t="s">
        <v>3</v>
      </c>
      <c r="HP1671" t="s">
        <v>3</v>
      </c>
      <c r="HQ1671" t="s">
        <v>3</v>
      </c>
      <c r="HS1671">
        <v>0</v>
      </c>
      <c r="IK1671">
        <v>0</v>
      </c>
    </row>
    <row r="1672" spans="1:245" x14ac:dyDescent="0.2">
      <c r="A1672">
        <v>18</v>
      </c>
      <c r="B1672">
        <v>1</v>
      </c>
      <c r="E1672" t="s">
        <v>315</v>
      </c>
      <c r="F1672" t="s">
        <v>589</v>
      </c>
      <c r="G1672" t="s">
        <v>590</v>
      </c>
      <c r="H1672" t="s">
        <v>395</v>
      </c>
      <c r="I1672">
        <f>I1671*J1672</f>
        <v>3.2759999999999997E-2</v>
      </c>
      <c r="J1672">
        <v>0.12599999999999997</v>
      </c>
      <c r="K1672">
        <v>0.126</v>
      </c>
      <c r="O1672">
        <f t="shared" si="1021"/>
        <v>951.89</v>
      </c>
      <c r="P1672">
        <f t="shared" si="1022"/>
        <v>951.89</v>
      </c>
      <c r="Q1672">
        <f>(ROUND((ROUND(((ET1672)*AV1672*I1672),2)*BB1672),2)+ROUND((ROUND(((AE1672-(EU1672))*AV1672*I1672),2)*BS1672),2))</f>
        <v>0</v>
      </c>
      <c r="R1672">
        <f t="shared" si="1023"/>
        <v>0</v>
      </c>
      <c r="S1672">
        <f t="shared" si="1024"/>
        <v>0</v>
      </c>
      <c r="T1672">
        <f t="shared" si="1025"/>
        <v>0</v>
      </c>
      <c r="U1672">
        <f t="shared" si="1026"/>
        <v>0</v>
      </c>
      <c r="V1672">
        <f t="shared" si="1027"/>
        <v>0</v>
      </c>
      <c r="W1672">
        <f t="shared" si="1028"/>
        <v>0</v>
      </c>
      <c r="X1672">
        <f t="shared" si="1029"/>
        <v>0</v>
      </c>
      <c r="Y1672">
        <f t="shared" si="1029"/>
        <v>0</v>
      </c>
      <c r="AA1672">
        <v>62853509</v>
      </c>
      <c r="AB1672">
        <f t="shared" si="1030"/>
        <v>6500.22</v>
      </c>
      <c r="AC1672">
        <f t="shared" si="1031"/>
        <v>6500.22</v>
      </c>
      <c r="AD1672">
        <f>ROUND((((ET1672)-(EU1672))+AE1672),6)</f>
        <v>0</v>
      </c>
      <c r="AE1672">
        <f>ROUND((EU1672),6)</f>
        <v>0</v>
      </c>
      <c r="AF1672">
        <f>ROUND((EV1672),6)</f>
        <v>0</v>
      </c>
      <c r="AG1672">
        <f t="shared" si="1033"/>
        <v>0</v>
      </c>
      <c r="AH1672">
        <f>(EW1672)</f>
        <v>0</v>
      </c>
      <c r="AI1672">
        <f>(EX1672)</f>
        <v>0</v>
      </c>
      <c r="AJ1672">
        <f t="shared" si="1035"/>
        <v>0</v>
      </c>
      <c r="AK1672">
        <v>6500.22</v>
      </c>
      <c r="AL1672">
        <v>6500.22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  <c r="AS1672">
        <v>0</v>
      </c>
      <c r="AT1672">
        <v>0</v>
      </c>
      <c r="AU1672">
        <v>0</v>
      </c>
      <c r="AV1672">
        <v>1</v>
      </c>
      <c r="AW1672">
        <v>1</v>
      </c>
      <c r="AZ1672">
        <v>1</v>
      </c>
      <c r="BA1672">
        <v>1</v>
      </c>
      <c r="BB1672">
        <v>1</v>
      </c>
      <c r="BC1672">
        <v>4.47</v>
      </c>
      <c r="BD1672" t="s">
        <v>3</v>
      </c>
      <c r="BE1672" t="s">
        <v>3</v>
      </c>
      <c r="BF1672" t="s">
        <v>3</v>
      </c>
      <c r="BG1672" t="s">
        <v>3</v>
      </c>
      <c r="BH1672">
        <v>3</v>
      </c>
      <c r="BI1672">
        <v>2</v>
      </c>
      <c r="BJ1672" t="s">
        <v>591</v>
      </c>
      <c r="BM1672">
        <v>332</v>
      </c>
      <c r="BN1672">
        <v>0</v>
      </c>
      <c r="BO1672" t="s">
        <v>589</v>
      </c>
      <c r="BP1672">
        <v>1</v>
      </c>
      <c r="BQ1672">
        <v>40</v>
      </c>
      <c r="BR1672">
        <v>0</v>
      </c>
      <c r="BS1672">
        <v>1</v>
      </c>
      <c r="BT1672">
        <v>1</v>
      </c>
      <c r="BU1672">
        <v>1</v>
      </c>
      <c r="BV1672">
        <v>1</v>
      </c>
      <c r="BW1672">
        <v>1</v>
      </c>
      <c r="BX1672">
        <v>1</v>
      </c>
      <c r="BY1672" t="s">
        <v>3</v>
      </c>
      <c r="BZ1672">
        <v>0</v>
      </c>
      <c r="CA1672">
        <v>0</v>
      </c>
      <c r="CB1672" t="s">
        <v>3</v>
      </c>
      <c r="CE1672">
        <v>30</v>
      </c>
      <c r="CF1672">
        <v>0</v>
      </c>
      <c r="CG1672">
        <v>0</v>
      </c>
      <c r="CM1672">
        <v>0</v>
      </c>
      <c r="CN1672" t="s">
        <v>3</v>
      </c>
      <c r="CO1672">
        <v>0</v>
      </c>
      <c r="CP1672">
        <f t="shared" si="1036"/>
        <v>951.89</v>
      </c>
      <c r="CQ1672">
        <f t="shared" si="1037"/>
        <v>29055.98</v>
      </c>
      <c r="CR1672">
        <f>(ROUND((ROUND(((ET1672)*AV1672*1),2)*BB1672),2)+ROUND((ROUND(((AE1672-(EU1672))*AV1672*1),2)*BS1672),2))</f>
        <v>0</v>
      </c>
      <c r="CS1672">
        <f t="shared" si="1038"/>
        <v>0</v>
      </c>
      <c r="CT1672">
        <f t="shared" si="1039"/>
        <v>0</v>
      </c>
      <c r="CU1672">
        <f t="shared" si="1040"/>
        <v>0</v>
      </c>
      <c r="CV1672">
        <f t="shared" si="1041"/>
        <v>0</v>
      </c>
      <c r="CW1672">
        <f t="shared" si="1042"/>
        <v>0</v>
      </c>
      <c r="CX1672">
        <f t="shared" si="1042"/>
        <v>0</v>
      </c>
      <c r="CY1672">
        <f t="shared" si="1043"/>
        <v>0</v>
      </c>
      <c r="CZ1672">
        <f t="shared" si="1044"/>
        <v>0</v>
      </c>
      <c r="DC1672" t="s">
        <v>3</v>
      </c>
      <c r="DD1672" t="s">
        <v>3</v>
      </c>
      <c r="DE1672" t="s">
        <v>3</v>
      </c>
      <c r="DF1672" t="s">
        <v>3</v>
      </c>
      <c r="DG1672" t="s">
        <v>3</v>
      </c>
      <c r="DH1672" t="s">
        <v>3</v>
      </c>
      <c r="DI1672" t="s">
        <v>3</v>
      </c>
      <c r="DJ1672" t="s">
        <v>3</v>
      </c>
      <c r="DK1672" t="s">
        <v>3</v>
      </c>
      <c r="DL1672" t="s">
        <v>3</v>
      </c>
      <c r="DM1672" t="s">
        <v>3</v>
      </c>
      <c r="DN1672">
        <v>114</v>
      </c>
      <c r="DO1672">
        <v>67</v>
      </c>
      <c r="DP1672">
        <v>1.0669999999999999</v>
      </c>
      <c r="DQ1672">
        <v>1.081</v>
      </c>
      <c r="DU1672">
        <v>1009</v>
      </c>
      <c r="DV1672" t="s">
        <v>395</v>
      </c>
      <c r="DW1672" t="s">
        <v>395</v>
      </c>
      <c r="DX1672">
        <v>1000</v>
      </c>
      <c r="DZ1672" t="s">
        <v>3</v>
      </c>
      <c r="EA1672" t="s">
        <v>3</v>
      </c>
      <c r="EB1672" t="s">
        <v>3</v>
      </c>
      <c r="EC1672" t="s">
        <v>3</v>
      </c>
      <c r="EE1672">
        <v>65731634</v>
      </c>
      <c r="EF1672">
        <v>40</v>
      </c>
      <c r="EG1672" t="s">
        <v>130</v>
      </c>
      <c r="EH1672">
        <v>0</v>
      </c>
      <c r="EI1672" t="s">
        <v>3</v>
      </c>
      <c r="EJ1672">
        <v>2</v>
      </c>
      <c r="EK1672">
        <v>332</v>
      </c>
      <c r="EL1672" t="s">
        <v>581</v>
      </c>
      <c r="EM1672" t="s">
        <v>582</v>
      </c>
      <c r="EO1672" t="s">
        <v>3</v>
      </c>
      <c r="EQ1672">
        <v>0</v>
      </c>
      <c r="ER1672">
        <v>6500.22</v>
      </c>
      <c r="ES1672">
        <v>6500.22</v>
      </c>
      <c r="ET1672">
        <v>0</v>
      </c>
      <c r="EU1672">
        <v>0</v>
      </c>
      <c r="EV1672">
        <v>0</v>
      </c>
      <c r="EW1672">
        <v>0</v>
      </c>
      <c r="EX1672">
        <v>0</v>
      </c>
      <c r="FQ1672">
        <v>0</v>
      </c>
      <c r="FR1672">
        <v>0</v>
      </c>
      <c r="FS1672">
        <v>0</v>
      </c>
      <c r="FX1672">
        <v>114</v>
      </c>
      <c r="FY1672">
        <v>67</v>
      </c>
      <c r="GA1672" t="s">
        <v>3</v>
      </c>
      <c r="GD1672">
        <v>0</v>
      </c>
      <c r="GF1672">
        <v>1059994260</v>
      </c>
      <c r="GG1672">
        <v>2</v>
      </c>
      <c r="GH1672">
        <v>1</v>
      </c>
      <c r="GI1672">
        <v>3</v>
      </c>
      <c r="GJ1672">
        <v>0</v>
      </c>
      <c r="GK1672">
        <f>ROUND(R1672*(R12)/100,2)</f>
        <v>0</v>
      </c>
      <c r="GL1672">
        <f t="shared" si="1045"/>
        <v>0</v>
      </c>
      <c r="GM1672">
        <f t="shared" si="1046"/>
        <v>951.89</v>
      </c>
      <c r="GN1672">
        <f t="shared" si="1047"/>
        <v>0</v>
      </c>
      <c r="GO1672">
        <f t="shared" si="1048"/>
        <v>951.89</v>
      </c>
      <c r="GP1672">
        <f t="shared" si="1049"/>
        <v>0</v>
      </c>
      <c r="GR1672">
        <v>0</v>
      </c>
      <c r="GS1672">
        <v>0</v>
      </c>
      <c r="GT1672">
        <v>0</v>
      </c>
      <c r="GU1672" t="s">
        <v>3</v>
      </c>
      <c r="GV1672">
        <f t="shared" si="1050"/>
        <v>0</v>
      </c>
      <c r="GW1672">
        <v>1</v>
      </c>
      <c r="GX1672">
        <f t="shared" si="1051"/>
        <v>0</v>
      </c>
      <c r="HA1672">
        <v>0</v>
      </c>
      <c r="HB1672">
        <v>0</v>
      </c>
      <c r="HC1672">
        <f t="shared" si="1052"/>
        <v>0</v>
      </c>
      <c r="HE1672" t="s">
        <v>3</v>
      </c>
      <c r="HF1672" t="s">
        <v>3</v>
      </c>
      <c r="HM1672" t="s">
        <v>3</v>
      </c>
      <c r="HN1672" t="s">
        <v>3</v>
      </c>
      <c r="HO1672" t="s">
        <v>3</v>
      </c>
      <c r="HP1672" t="s">
        <v>3</v>
      </c>
      <c r="HQ1672" t="s">
        <v>3</v>
      </c>
      <c r="HS1672">
        <v>0</v>
      </c>
      <c r="IK1672">
        <v>0</v>
      </c>
    </row>
    <row r="1674" spans="1:245" x14ac:dyDescent="0.2">
      <c r="A1674" s="2">
        <v>51</v>
      </c>
      <c r="B1674" s="2">
        <f>B1663</f>
        <v>1</v>
      </c>
      <c r="C1674" s="2">
        <f>A1663</f>
        <v>4</v>
      </c>
      <c r="D1674" s="2">
        <f>ROW(A1663)</f>
        <v>1663</v>
      </c>
      <c r="E1674" s="2"/>
      <c r="F1674" s="2" t="str">
        <f>IF(F1663&lt;&gt;"",F1663,"")</f>
        <v>Новый раздел</v>
      </c>
      <c r="G1674" s="2" t="str">
        <f>IF(G1663&lt;&gt;"",G1663,"")</f>
        <v>Заземление</v>
      </c>
      <c r="H1674" s="2">
        <v>0</v>
      </c>
      <c r="I1674" s="2"/>
      <c r="J1674" s="2"/>
      <c r="K1674" s="2"/>
      <c r="L1674" s="2"/>
      <c r="M1674" s="2"/>
      <c r="N1674" s="2"/>
      <c r="O1674" s="2">
        <f t="shared" ref="O1674:T1674" si="1053">ROUND(AB1674,2)</f>
        <v>23378.26</v>
      </c>
      <c r="P1674" s="2">
        <f t="shared" si="1053"/>
        <v>3600.12</v>
      </c>
      <c r="Q1674" s="2">
        <f t="shared" si="1053"/>
        <v>542.54999999999995</v>
      </c>
      <c r="R1674" s="2">
        <f t="shared" si="1053"/>
        <v>157.33000000000001</v>
      </c>
      <c r="S1674" s="2">
        <f t="shared" si="1053"/>
        <v>19235.59</v>
      </c>
      <c r="T1674" s="2">
        <f t="shared" si="1053"/>
        <v>0</v>
      </c>
      <c r="U1674" s="2">
        <f>AH1674</f>
        <v>36.013278628800002</v>
      </c>
      <c r="V1674" s="2">
        <f>AI1674</f>
        <v>0</v>
      </c>
      <c r="W1674" s="2">
        <f>ROUND(AJ1674,2)</f>
        <v>0</v>
      </c>
      <c r="X1674" s="2">
        <f>ROUND(AK1674,2)</f>
        <v>17184.93</v>
      </c>
      <c r="Y1674" s="2">
        <f>ROUND(AL1674,2)</f>
        <v>8066.58</v>
      </c>
      <c r="Z1674" s="2"/>
      <c r="AA1674" s="2"/>
      <c r="AB1674" s="2">
        <f>ROUND(SUMIF(AA1667:AA1672,"=62853509",O1667:O1672),2)</f>
        <v>23378.26</v>
      </c>
      <c r="AC1674" s="2">
        <f>ROUND(SUMIF(AA1667:AA1672,"=62853509",P1667:P1672),2)</f>
        <v>3600.12</v>
      </c>
      <c r="AD1674" s="2">
        <f>ROUND(SUMIF(AA1667:AA1672,"=62853509",Q1667:Q1672),2)</f>
        <v>542.54999999999995</v>
      </c>
      <c r="AE1674" s="2">
        <f>ROUND(SUMIF(AA1667:AA1672,"=62853509",R1667:R1672),2)</f>
        <v>157.33000000000001</v>
      </c>
      <c r="AF1674" s="2">
        <f>ROUND(SUMIF(AA1667:AA1672,"=62853509",S1667:S1672),2)</f>
        <v>19235.59</v>
      </c>
      <c r="AG1674" s="2">
        <f>ROUND(SUMIF(AA1667:AA1672,"=62853509",T1667:T1672),2)</f>
        <v>0</v>
      </c>
      <c r="AH1674" s="2">
        <f>SUMIF(AA1667:AA1672,"=62853509",U1667:U1672)</f>
        <v>36.013278628800002</v>
      </c>
      <c r="AI1674" s="2">
        <f>SUMIF(AA1667:AA1672,"=62853509",V1667:V1672)</f>
        <v>0</v>
      </c>
      <c r="AJ1674" s="2">
        <f>ROUND(SUMIF(AA1667:AA1672,"=62853509",W1667:W1672),2)</f>
        <v>0</v>
      </c>
      <c r="AK1674" s="2">
        <f>ROUND(SUMIF(AA1667:AA1672,"=62853509",X1667:X1672),2)</f>
        <v>17184.93</v>
      </c>
      <c r="AL1674" s="2">
        <f>ROUND(SUMIF(AA1667:AA1672,"=62853509",Y1667:Y1672),2)</f>
        <v>8066.58</v>
      </c>
      <c r="AM1674" s="2"/>
      <c r="AN1674" s="2"/>
      <c r="AO1674" s="2">
        <f t="shared" ref="AO1674:BD1674" si="1054">ROUND(BX1674,2)</f>
        <v>0</v>
      </c>
      <c r="AP1674" s="2">
        <f t="shared" si="1054"/>
        <v>0</v>
      </c>
      <c r="AQ1674" s="2">
        <f t="shared" si="1054"/>
        <v>0</v>
      </c>
      <c r="AR1674" s="2">
        <f t="shared" si="1054"/>
        <v>48881.5</v>
      </c>
      <c r="AS1674" s="2">
        <f t="shared" si="1054"/>
        <v>23338.880000000001</v>
      </c>
      <c r="AT1674" s="2">
        <f t="shared" si="1054"/>
        <v>25542.62</v>
      </c>
      <c r="AU1674" s="2">
        <f t="shared" si="1054"/>
        <v>0</v>
      </c>
      <c r="AV1674" s="2">
        <f t="shared" si="1054"/>
        <v>3600.12</v>
      </c>
      <c r="AW1674" s="2">
        <f t="shared" si="1054"/>
        <v>3600.12</v>
      </c>
      <c r="AX1674" s="2">
        <f t="shared" si="1054"/>
        <v>0</v>
      </c>
      <c r="AY1674" s="2">
        <f t="shared" si="1054"/>
        <v>3600.12</v>
      </c>
      <c r="AZ1674" s="2">
        <f t="shared" si="1054"/>
        <v>0</v>
      </c>
      <c r="BA1674" s="2">
        <f t="shared" si="1054"/>
        <v>0</v>
      </c>
      <c r="BB1674" s="2">
        <f t="shared" si="1054"/>
        <v>0</v>
      </c>
      <c r="BC1674" s="2">
        <f t="shared" si="1054"/>
        <v>0</v>
      </c>
      <c r="BD1674" s="2">
        <f t="shared" si="1054"/>
        <v>0</v>
      </c>
      <c r="BE1674" s="2"/>
      <c r="BF1674" s="2"/>
      <c r="BG1674" s="2"/>
      <c r="BH1674" s="2"/>
      <c r="BI1674" s="2"/>
      <c r="BJ1674" s="2"/>
      <c r="BK1674" s="2"/>
      <c r="BL1674" s="2"/>
      <c r="BM1674" s="2"/>
      <c r="BN1674" s="2"/>
      <c r="BO1674" s="2"/>
      <c r="BP1674" s="2"/>
      <c r="BQ1674" s="2"/>
      <c r="BR1674" s="2"/>
      <c r="BS1674" s="2"/>
      <c r="BT1674" s="2"/>
      <c r="BU1674" s="2"/>
      <c r="BV1674" s="2"/>
      <c r="BW1674" s="2"/>
      <c r="BX1674" s="2">
        <f>ROUND(SUMIF(AA1667:AA1672,"=62853509",FQ1667:FQ1672),2)</f>
        <v>0</v>
      </c>
      <c r="BY1674" s="2">
        <f>ROUND(SUMIF(AA1667:AA1672,"=62853509",FR1667:FR1672),2)</f>
        <v>0</v>
      </c>
      <c r="BZ1674" s="2">
        <f>ROUND(SUMIF(AA1667:AA1672,"=62853509",GL1667:GL1672),2)</f>
        <v>0</v>
      </c>
      <c r="CA1674" s="2">
        <f>ROUND(SUMIF(AA1667:AA1672,"=62853509",GM1667:GM1672),2)</f>
        <v>48881.5</v>
      </c>
      <c r="CB1674" s="2">
        <f>ROUND(SUMIF(AA1667:AA1672,"=62853509",GN1667:GN1672),2)</f>
        <v>23338.880000000001</v>
      </c>
      <c r="CC1674" s="2">
        <f>ROUND(SUMIF(AA1667:AA1672,"=62853509",GO1667:GO1672),2)</f>
        <v>25542.62</v>
      </c>
      <c r="CD1674" s="2">
        <f>ROUND(SUMIF(AA1667:AA1672,"=62853509",GP1667:GP1672),2)</f>
        <v>0</v>
      </c>
      <c r="CE1674" s="2">
        <f>AC1674-BX1674</f>
        <v>3600.12</v>
      </c>
      <c r="CF1674" s="2">
        <f>AC1674-BY1674</f>
        <v>3600.12</v>
      </c>
      <c r="CG1674" s="2">
        <f>BX1674-BZ1674</f>
        <v>0</v>
      </c>
      <c r="CH1674" s="2">
        <f>AC1674-BX1674-BY1674+BZ1674</f>
        <v>3600.12</v>
      </c>
      <c r="CI1674" s="2">
        <f>BY1674-BZ1674</f>
        <v>0</v>
      </c>
      <c r="CJ1674" s="2">
        <f>ROUND(SUMIF(AA1667:AA1672,"=62853509",GX1667:GX1672),2)</f>
        <v>0</v>
      </c>
      <c r="CK1674" s="2">
        <f>ROUND(SUMIF(AA1667:AA1672,"=62853509",GY1667:GY1672),2)</f>
        <v>0</v>
      </c>
      <c r="CL1674" s="2">
        <f>ROUND(SUMIF(AA1667:AA1672,"=62853509",GZ1667:GZ1672),2)</f>
        <v>0</v>
      </c>
      <c r="CM1674" s="2">
        <f>ROUND(SUMIF(AA1667:AA1672,"=62853509",HD1667:HD1672),2)</f>
        <v>0</v>
      </c>
      <c r="CN1674" s="2"/>
      <c r="CO1674" s="2"/>
      <c r="CP1674" s="2"/>
      <c r="CQ1674" s="2"/>
      <c r="CR1674" s="2"/>
      <c r="CS1674" s="2"/>
      <c r="CT1674" s="2"/>
      <c r="CU1674" s="2"/>
      <c r="CV1674" s="2"/>
      <c r="CW1674" s="2"/>
      <c r="CX1674" s="2"/>
      <c r="CY1674" s="2"/>
      <c r="CZ1674" s="2"/>
      <c r="DA1674" s="2"/>
      <c r="DB1674" s="2"/>
      <c r="DC1674" s="2"/>
      <c r="DD1674" s="2"/>
      <c r="DE1674" s="2"/>
      <c r="DF1674" s="2"/>
      <c r="DG1674" s="3"/>
      <c r="DH1674" s="3"/>
      <c r="DI1674" s="3"/>
      <c r="DJ1674" s="3"/>
      <c r="DK1674" s="3"/>
      <c r="DL1674" s="3"/>
      <c r="DM1674" s="3"/>
      <c r="DN1674" s="3"/>
      <c r="DO1674" s="3"/>
      <c r="DP1674" s="3"/>
      <c r="DQ1674" s="3"/>
      <c r="DR1674" s="3"/>
      <c r="DS1674" s="3"/>
      <c r="DT1674" s="3"/>
      <c r="DU1674" s="3"/>
      <c r="DV1674" s="3"/>
      <c r="DW1674" s="3"/>
      <c r="DX1674" s="3"/>
      <c r="DY1674" s="3"/>
      <c r="DZ1674" s="3"/>
      <c r="EA1674" s="3"/>
      <c r="EB1674" s="3"/>
      <c r="EC1674" s="3"/>
      <c r="ED1674" s="3"/>
      <c r="EE1674" s="3"/>
      <c r="EF1674" s="3"/>
      <c r="EG1674" s="3"/>
      <c r="EH1674" s="3"/>
      <c r="EI1674" s="3"/>
      <c r="EJ1674" s="3"/>
      <c r="EK1674" s="3"/>
      <c r="EL1674" s="3"/>
      <c r="EM1674" s="3"/>
      <c r="EN1674" s="3"/>
      <c r="EO1674" s="3"/>
      <c r="EP1674" s="3"/>
      <c r="EQ1674" s="3"/>
      <c r="ER1674" s="3"/>
      <c r="ES1674" s="3"/>
      <c r="ET1674" s="3"/>
      <c r="EU1674" s="3"/>
      <c r="EV1674" s="3"/>
      <c r="EW1674" s="3"/>
      <c r="EX1674" s="3"/>
      <c r="EY1674" s="3"/>
      <c r="EZ1674" s="3"/>
      <c r="FA1674" s="3"/>
      <c r="FB1674" s="3"/>
      <c r="FC1674" s="3"/>
      <c r="FD1674" s="3"/>
      <c r="FE1674" s="3"/>
      <c r="FF1674" s="3"/>
      <c r="FG1674" s="3"/>
      <c r="FH1674" s="3"/>
      <c r="FI1674" s="3"/>
      <c r="FJ1674" s="3"/>
      <c r="FK1674" s="3"/>
      <c r="FL1674" s="3"/>
      <c r="FM1674" s="3"/>
      <c r="FN1674" s="3"/>
      <c r="FO1674" s="3"/>
      <c r="FP1674" s="3"/>
      <c r="FQ1674" s="3"/>
      <c r="FR1674" s="3"/>
      <c r="FS1674" s="3"/>
      <c r="FT1674" s="3"/>
      <c r="FU1674" s="3"/>
      <c r="FV1674" s="3"/>
      <c r="FW1674" s="3"/>
      <c r="FX1674" s="3"/>
      <c r="FY1674" s="3"/>
      <c r="FZ1674" s="3"/>
      <c r="GA1674" s="3"/>
      <c r="GB1674" s="3"/>
      <c r="GC1674" s="3"/>
      <c r="GD1674" s="3"/>
      <c r="GE1674" s="3"/>
      <c r="GF1674" s="3"/>
      <c r="GG1674" s="3"/>
      <c r="GH1674" s="3"/>
      <c r="GI1674" s="3"/>
      <c r="GJ1674" s="3"/>
      <c r="GK1674" s="3"/>
      <c r="GL1674" s="3"/>
      <c r="GM1674" s="3"/>
      <c r="GN1674" s="3"/>
      <c r="GO1674" s="3"/>
      <c r="GP1674" s="3"/>
      <c r="GQ1674" s="3"/>
      <c r="GR1674" s="3"/>
      <c r="GS1674" s="3"/>
      <c r="GT1674" s="3"/>
      <c r="GU1674" s="3"/>
      <c r="GV1674" s="3"/>
      <c r="GW1674" s="3"/>
      <c r="GX1674" s="3">
        <v>0</v>
      </c>
    </row>
    <row r="1676" spans="1:245" x14ac:dyDescent="0.2">
      <c r="A1676" s="4">
        <v>50</v>
      </c>
      <c r="B1676" s="4">
        <v>0</v>
      </c>
      <c r="C1676" s="4">
        <v>0</v>
      </c>
      <c r="D1676" s="4">
        <v>1</v>
      </c>
      <c r="E1676" s="4">
        <v>201</v>
      </c>
      <c r="F1676" s="4">
        <f>ROUND(Source!O1674,O1676)</f>
        <v>23378.26</v>
      </c>
      <c r="G1676" s="4" t="s">
        <v>70</v>
      </c>
      <c r="H1676" s="4" t="s">
        <v>71</v>
      </c>
      <c r="I1676" s="4"/>
      <c r="J1676" s="4"/>
      <c r="K1676" s="4">
        <v>201</v>
      </c>
      <c r="L1676" s="4">
        <v>1</v>
      </c>
      <c r="M1676" s="4">
        <v>3</v>
      </c>
      <c r="N1676" s="4" t="s">
        <v>3</v>
      </c>
      <c r="O1676" s="4">
        <v>2</v>
      </c>
      <c r="P1676" s="4"/>
      <c r="Q1676" s="4"/>
      <c r="R1676" s="4"/>
      <c r="S1676" s="4"/>
      <c r="T1676" s="4"/>
      <c r="U1676" s="4"/>
      <c r="V1676" s="4"/>
      <c r="W1676" s="4">
        <v>23378.26</v>
      </c>
      <c r="X1676" s="4">
        <v>1</v>
      </c>
      <c r="Y1676" s="4">
        <v>23378.26</v>
      </c>
      <c r="Z1676" s="4"/>
      <c r="AA1676" s="4"/>
      <c r="AB1676" s="4"/>
    </row>
    <row r="1677" spans="1:245" x14ac:dyDescent="0.2">
      <c r="A1677" s="4">
        <v>50</v>
      </c>
      <c r="B1677" s="4">
        <v>0</v>
      </c>
      <c r="C1677" s="4">
        <v>0</v>
      </c>
      <c r="D1677" s="4">
        <v>1</v>
      </c>
      <c r="E1677" s="4">
        <v>202</v>
      </c>
      <c r="F1677" s="4">
        <f>ROUND(Source!P1674,O1677)</f>
        <v>3600.12</v>
      </c>
      <c r="G1677" s="4" t="s">
        <v>72</v>
      </c>
      <c r="H1677" s="4" t="s">
        <v>73</v>
      </c>
      <c r="I1677" s="4"/>
      <c r="J1677" s="4"/>
      <c r="K1677" s="4">
        <v>202</v>
      </c>
      <c r="L1677" s="4">
        <v>2</v>
      </c>
      <c r="M1677" s="4">
        <v>3</v>
      </c>
      <c r="N1677" s="4" t="s">
        <v>3</v>
      </c>
      <c r="O1677" s="4">
        <v>2</v>
      </c>
      <c r="P1677" s="4"/>
      <c r="Q1677" s="4"/>
      <c r="R1677" s="4"/>
      <c r="S1677" s="4"/>
      <c r="T1677" s="4"/>
      <c r="U1677" s="4"/>
      <c r="V1677" s="4"/>
      <c r="W1677" s="4">
        <v>3600.12</v>
      </c>
      <c r="X1677" s="4">
        <v>1</v>
      </c>
      <c r="Y1677" s="4">
        <v>3600.12</v>
      </c>
      <c r="Z1677" s="4"/>
      <c r="AA1677" s="4"/>
      <c r="AB1677" s="4"/>
    </row>
    <row r="1678" spans="1:245" x14ac:dyDescent="0.2">
      <c r="A1678" s="4">
        <v>50</v>
      </c>
      <c r="B1678" s="4">
        <v>0</v>
      </c>
      <c r="C1678" s="4">
        <v>0</v>
      </c>
      <c r="D1678" s="4">
        <v>1</v>
      </c>
      <c r="E1678" s="4">
        <v>222</v>
      </c>
      <c r="F1678" s="4">
        <f>ROUND(Source!AO1674,O1678)</f>
        <v>0</v>
      </c>
      <c r="G1678" s="4" t="s">
        <v>74</v>
      </c>
      <c r="H1678" s="4" t="s">
        <v>75</v>
      </c>
      <c r="I1678" s="4"/>
      <c r="J1678" s="4"/>
      <c r="K1678" s="4">
        <v>222</v>
      </c>
      <c r="L1678" s="4">
        <v>3</v>
      </c>
      <c r="M1678" s="4">
        <v>3</v>
      </c>
      <c r="N1678" s="4" t="s">
        <v>3</v>
      </c>
      <c r="O1678" s="4">
        <v>2</v>
      </c>
      <c r="P1678" s="4"/>
      <c r="Q1678" s="4"/>
      <c r="R1678" s="4"/>
      <c r="S1678" s="4"/>
      <c r="T1678" s="4"/>
      <c r="U1678" s="4"/>
      <c r="V1678" s="4"/>
      <c r="W1678" s="4">
        <v>0</v>
      </c>
      <c r="X1678" s="4">
        <v>1</v>
      </c>
      <c r="Y1678" s="4">
        <v>0</v>
      </c>
      <c r="Z1678" s="4"/>
      <c r="AA1678" s="4"/>
      <c r="AB1678" s="4"/>
    </row>
    <row r="1679" spans="1:245" x14ac:dyDescent="0.2">
      <c r="A1679" s="4">
        <v>50</v>
      </c>
      <c r="B1679" s="4">
        <v>0</v>
      </c>
      <c r="C1679" s="4">
        <v>0</v>
      </c>
      <c r="D1679" s="4">
        <v>1</v>
      </c>
      <c r="E1679" s="4">
        <v>225</v>
      </c>
      <c r="F1679" s="4">
        <f>ROUND(Source!AV1674,O1679)</f>
        <v>3600.12</v>
      </c>
      <c r="G1679" s="4" t="s">
        <v>76</v>
      </c>
      <c r="H1679" s="4" t="s">
        <v>77</v>
      </c>
      <c r="I1679" s="4"/>
      <c r="J1679" s="4"/>
      <c r="K1679" s="4">
        <v>225</v>
      </c>
      <c r="L1679" s="4">
        <v>4</v>
      </c>
      <c r="M1679" s="4">
        <v>3</v>
      </c>
      <c r="N1679" s="4" t="s">
        <v>3</v>
      </c>
      <c r="O1679" s="4">
        <v>2</v>
      </c>
      <c r="P1679" s="4"/>
      <c r="Q1679" s="4"/>
      <c r="R1679" s="4"/>
      <c r="S1679" s="4"/>
      <c r="T1679" s="4"/>
      <c r="U1679" s="4"/>
      <c r="V1679" s="4"/>
      <c r="W1679" s="4">
        <v>3600.12</v>
      </c>
      <c r="X1679" s="4">
        <v>1</v>
      </c>
      <c r="Y1679" s="4">
        <v>3600.12</v>
      </c>
      <c r="Z1679" s="4"/>
      <c r="AA1679" s="4"/>
      <c r="AB1679" s="4"/>
    </row>
    <row r="1680" spans="1:245" x14ac:dyDescent="0.2">
      <c r="A1680" s="4">
        <v>50</v>
      </c>
      <c r="B1680" s="4">
        <v>0</v>
      </c>
      <c r="C1680" s="4">
        <v>0</v>
      </c>
      <c r="D1680" s="4">
        <v>1</v>
      </c>
      <c r="E1680" s="4">
        <v>226</v>
      </c>
      <c r="F1680" s="4">
        <f>ROUND(Source!AW1674,O1680)</f>
        <v>3600.12</v>
      </c>
      <c r="G1680" s="4" t="s">
        <v>78</v>
      </c>
      <c r="H1680" s="4" t="s">
        <v>79</v>
      </c>
      <c r="I1680" s="4"/>
      <c r="J1680" s="4"/>
      <c r="K1680" s="4">
        <v>226</v>
      </c>
      <c r="L1680" s="4">
        <v>5</v>
      </c>
      <c r="M1680" s="4">
        <v>3</v>
      </c>
      <c r="N1680" s="4" t="s">
        <v>3</v>
      </c>
      <c r="O1680" s="4">
        <v>2</v>
      </c>
      <c r="P1680" s="4"/>
      <c r="Q1680" s="4"/>
      <c r="R1680" s="4"/>
      <c r="S1680" s="4"/>
      <c r="T1680" s="4"/>
      <c r="U1680" s="4"/>
      <c r="V1680" s="4"/>
      <c r="W1680" s="4">
        <v>3600.12</v>
      </c>
      <c r="X1680" s="4">
        <v>1</v>
      </c>
      <c r="Y1680" s="4">
        <v>3600.12</v>
      </c>
      <c r="Z1680" s="4"/>
      <c r="AA1680" s="4"/>
      <c r="AB1680" s="4"/>
    </row>
    <row r="1681" spans="1:28" x14ac:dyDescent="0.2">
      <c r="A1681" s="4">
        <v>50</v>
      </c>
      <c r="B1681" s="4">
        <v>0</v>
      </c>
      <c r="C1681" s="4">
        <v>0</v>
      </c>
      <c r="D1681" s="4">
        <v>1</v>
      </c>
      <c r="E1681" s="4">
        <v>227</v>
      </c>
      <c r="F1681" s="4">
        <f>ROUND(Source!AX1674,O1681)</f>
        <v>0</v>
      </c>
      <c r="G1681" s="4" t="s">
        <v>80</v>
      </c>
      <c r="H1681" s="4" t="s">
        <v>81</v>
      </c>
      <c r="I1681" s="4"/>
      <c r="J1681" s="4"/>
      <c r="K1681" s="4">
        <v>227</v>
      </c>
      <c r="L1681" s="4">
        <v>6</v>
      </c>
      <c r="M1681" s="4">
        <v>3</v>
      </c>
      <c r="N1681" s="4" t="s">
        <v>3</v>
      </c>
      <c r="O1681" s="4">
        <v>2</v>
      </c>
      <c r="P1681" s="4"/>
      <c r="Q1681" s="4"/>
      <c r="R1681" s="4"/>
      <c r="S1681" s="4"/>
      <c r="T1681" s="4"/>
      <c r="U1681" s="4"/>
      <c r="V1681" s="4"/>
      <c r="W1681" s="4">
        <v>0</v>
      </c>
      <c r="X1681" s="4">
        <v>1</v>
      </c>
      <c r="Y1681" s="4">
        <v>0</v>
      </c>
      <c r="Z1681" s="4"/>
      <c r="AA1681" s="4"/>
      <c r="AB1681" s="4"/>
    </row>
    <row r="1682" spans="1:28" x14ac:dyDescent="0.2">
      <c r="A1682" s="4">
        <v>50</v>
      </c>
      <c r="B1682" s="4">
        <v>0</v>
      </c>
      <c r="C1682" s="4">
        <v>0</v>
      </c>
      <c r="D1682" s="4">
        <v>1</v>
      </c>
      <c r="E1682" s="4">
        <v>228</v>
      </c>
      <c r="F1682" s="4">
        <f>ROUND(Source!AY1674,O1682)</f>
        <v>3600.12</v>
      </c>
      <c r="G1682" s="4" t="s">
        <v>82</v>
      </c>
      <c r="H1682" s="4" t="s">
        <v>83</v>
      </c>
      <c r="I1682" s="4"/>
      <c r="J1682" s="4"/>
      <c r="K1682" s="4">
        <v>228</v>
      </c>
      <c r="L1682" s="4">
        <v>7</v>
      </c>
      <c r="M1682" s="4">
        <v>3</v>
      </c>
      <c r="N1682" s="4" t="s">
        <v>3</v>
      </c>
      <c r="O1682" s="4">
        <v>2</v>
      </c>
      <c r="P1682" s="4"/>
      <c r="Q1682" s="4"/>
      <c r="R1682" s="4"/>
      <c r="S1682" s="4"/>
      <c r="T1682" s="4"/>
      <c r="U1682" s="4"/>
      <c r="V1682" s="4"/>
      <c r="W1682" s="4">
        <v>3600.12</v>
      </c>
      <c r="X1682" s="4">
        <v>1</v>
      </c>
      <c r="Y1682" s="4">
        <v>3600.12</v>
      </c>
      <c r="Z1682" s="4"/>
      <c r="AA1682" s="4"/>
      <c r="AB1682" s="4"/>
    </row>
    <row r="1683" spans="1:28" x14ac:dyDescent="0.2">
      <c r="A1683" s="4">
        <v>50</v>
      </c>
      <c r="B1683" s="4">
        <v>0</v>
      </c>
      <c r="C1683" s="4">
        <v>0</v>
      </c>
      <c r="D1683" s="4">
        <v>1</v>
      </c>
      <c r="E1683" s="4">
        <v>216</v>
      </c>
      <c r="F1683" s="4">
        <f>ROUND(Source!AP1674,O1683)</f>
        <v>0</v>
      </c>
      <c r="G1683" s="4" t="s">
        <v>84</v>
      </c>
      <c r="H1683" s="4" t="s">
        <v>85</v>
      </c>
      <c r="I1683" s="4"/>
      <c r="J1683" s="4"/>
      <c r="K1683" s="4">
        <v>216</v>
      </c>
      <c r="L1683" s="4">
        <v>8</v>
      </c>
      <c r="M1683" s="4">
        <v>3</v>
      </c>
      <c r="N1683" s="4" t="s">
        <v>3</v>
      </c>
      <c r="O1683" s="4">
        <v>2</v>
      </c>
      <c r="P1683" s="4"/>
      <c r="Q1683" s="4"/>
      <c r="R1683" s="4"/>
      <c r="S1683" s="4"/>
      <c r="T1683" s="4"/>
      <c r="U1683" s="4"/>
      <c r="V1683" s="4"/>
      <c r="W1683" s="4">
        <v>0</v>
      </c>
      <c r="X1683" s="4">
        <v>1</v>
      </c>
      <c r="Y1683" s="4">
        <v>0</v>
      </c>
      <c r="Z1683" s="4"/>
      <c r="AA1683" s="4"/>
      <c r="AB1683" s="4"/>
    </row>
    <row r="1684" spans="1:28" x14ac:dyDescent="0.2">
      <c r="A1684" s="4">
        <v>50</v>
      </c>
      <c r="B1684" s="4">
        <v>0</v>
      </c>
      <c r="C1684" s="4">
        <v>0</v>
      </c>
      <c r="D1684" s="4">
        <v>1</v>
      </c>
      <c r="E1684" s="4">
        <v>223</v>
      </c>
      <c r="F1684" s="4">
        <f>ROUND(Source!AQ1674,O1684)</f>
        <v>0</v>
      </c>
      <c r="G1684" s="4" t="s">
        <v>86</v>
      </c>
      <c r="H1684" s="4" t="s">
        <v>87</v>
      </c>
      <c r="I1684" s="4"/>
      <c r="J1684" s="4"/>
      <c r="K1684" s="4">
        <v>223</v>
      </c>
      <c r="L1684" s="4">
        <v>9</v>
      </c>
      <c r="M1684" s="4">
        <v>3</v>
      </c>
      <c r="N1684" s="4" t="s">
        <v>3</v>
      </c>
      <c r="O1684" s="4">
        <v>2</v>
      </c>
      <c r="P1684" s="4"/>
      <c r="Q1684" s="4"/>
      <c r="R1684" s="4"/>
      <c r="S1684" s="4"/>
      <c r="T1684" s="4"/>
      <c r="U1684" s="4"/>
      <c r="V1684" s="4"/>
      <c r="W1684" s="4">
        <v>0</v>
      </c>
      <c r="X1684" s="4">
        <v>1</v>
      </c>
      <c r="Y1684" s="4">
        <v>0</v>
      </c>
      <c r="Z1684" s="4"/>
      <c r="AA1684" s="4"/>
      <c r="AB1684" s="4"/>
    </row>
    <row r="1685" spans="1:28" x14ac:dyDescent="0.2">
      <c r="A1685" s="4">
        <v>50</v>
      </c>
      <c r="B1685" s="4">
        <v>0</v>
      </c>
      <c r="C1685" s="4">
        <v>0</v>
      </c>
      <c r="D1685" s="4">
        <v>1</v>
      </c>
      <c r="E1685" s="4">
        <v>229</v>
      </c>
      <c r="F1685" s="4">
        <f>ROUND(Source!AZ1674,O1685)</f>
        <v>0</v>
      </c>
      <c r="G1685" s="4" t="s">
        <v>88</v>
      </c>
      <c r="H1685" s="4" t="s">
        <v>89</v>
      </c>
      <c r="I1685" s="4"/>
      <c r="J1685" s="4"/>
      <c r="K1685" s="4">
        <v>229</v>
      </c>
      <c r="L1685" s="4">
        <v>10</v>
      </c>
      <c r="M1685" s="4">
        <v>3</v>
      </c>
      <c r="N1685" s="4" t="s">
        <v>3</v>
      </c>
      <c r="O1685" s="4">
        <v>2</v>
      </c>
      <c r="P1685" s="4"/>
      <c r="Q1685" s="4"/>
      <c r="R1685" s="4"/>
      <c r="S1685" s="4"/>
      <c r="T1685" s="4"/>
      <c r="U1685" s="4"/>
      <c r="V1685" s="4"/>
      <c r="W1685" s="4">
        <v>0</v>
      </c>
      <c r="X1685" s="4">
        <v>1</v>
      </c>
      <c r="Y1685" s="4">
        <v>0</v>
      </c>
      <c r="Z1685" s="4"/>
      <c r="AA1685" s="4"/>
      <c r="AB1685" s="4"/>
    </row>
    <row r="1686" spans="1:28" x14ac:dyDescent="0.2">
      <c r="A1686" s="4">
        <v>50</v>
      </c>
      <c r="B1686" s="4">
        <v>0</v>
      </c>
      <c r="C1686" s="4">
        <v>0</v>
      </c>
      <c r="D1686" s="4">
        <v>1</v>
      </c>
      <c r="E1686" s="4">
        <v>203</v>
      </c>
      <c r="F1686" s="4">
        <f>ROUND(Source!Q1674,O1686)</f>
        <v>542.54999999999995</v>
      </c>
      <c r="G1686" s="4" t="s">
        <v>90</v>
      </c>
      <c r="H1686" s="4" t="s">
        <v>91</v>
      </c>
      <c r="I1686" s="4"/>
      <c r="J1686" s="4"/>
      <c r="K1686" s="4">
        <v>203</v>
      </c>
      <c r="L1686" s="4">
        <v>11</v>
      </c>
      <c r="M1686" s="4">
        <v>3</v>
      </c>
      <c r="N1686" s="4" t="s">
        <v>3</v>
      </c>
      <c r="O1686" s="4">
        <v>2</v>
      </c>
      <c r="P1686" s="4"/>
      <c r="Q1686" s="4"/>
      <c r="R1686" s="4"/>
      <c r="S1686" s="4"/>
      <c r="T1686" s="4"/>
      <c r="U1686" s="4"/>
      <c r="V1686" s="4"/>
      <c r="W1686" s="4">
        <v>542.54999999999995</v>
      </c>
      <c r="X1686" s="4">
        <v>1</v>
      </c>
      <c r="Y1686" s="4">
        <v>542.54999999999995</v>
      </c>
      <c r="Z1686" s="4"/>
      <c r="AA1686" s="4"/>
      <c r="AB1686" s="4"/>
    </row>
    <row r="1687" spans="1:28" x14ac:dyDescent="0.2">
      <c r="A1687" s="4">
        <v>50</v>
      </c>
      <c r="B1687" s="4">
        <v>0</v>
      </c>
      <c r="C1687" s="4">
        <v>0</v>
      </c>
      <c r="D1687" s="4">
        <v>1</v>
      </c>
      <c r="E1687" s="4">
        <v>231</v>
      </c>
      <c r="F1687" s="4">
        <f>ROUND(Source!BB1674,O1687)</f>
        <v>0</v>
      </c>
      <c r="G1687" s="4" t="s">
        <v>92</v>
      </c>
      <c r="H1687" s="4" t="s">
        <v>93</v>
      </c>
      <c r="I1687" s="4"/>
      <c r="J1687" s="4"/>
      <c r="K1687" s="4">
        <v>231</v>
      </c>
      <c r="L1687" s="4">
        <v>12</v>
      </c>
      <c r="M1687" s="4">
        <v>3</v>
      </c>
      <c r="N1687" s="4" t="s">
        <v>3</v>
      </c>
      <c r="O1687" s="4">
        <v>2</v>
      </c>
      <c r="P1687" s="4"/>
      <c r="Q1687" s="4"/>
      <c r="R1687" s="4"/>
      <c r="S1687" s="4"/>
      <c r="T1687" s="4"/>
      <c r="U1687" s="4"/>
      <c r="V1687" s="4"/>
      <c r="W1687" s="4">
        <v>0</v>
      </c>
      <c r="X1687" s="4">
        <v>1</v>
      </c>
      <c r="Y1687" s="4">
        <v>0</v>
      </c>
      <c r="Z1687" s="4"/>
      <c r="AA1687" s="4"/>
      <c r="AB1687" s="4"/>
    </row>
    <row r="1688" spans="1:28" x14ac:dyDescent="0.2">
      <c r="A1688" s="4">
        <v>50</v>
      </c>
      <c r="B1688" s="4">
        <v>0</v>
      </c>
      <c r="C1688" s="4">
        <v>0</v>
      </c>
      <c r="D1688" s="4">
        <v>1</v>
      </c>
      <c r="E1688" s="4">
        <v>204</v>
      </c>
      <c r="F1688" s="4">
        <f>ROUND(Source!R1674,O1688)</f>
        <v>157.33000000000001</v>
      </c>
      <c r="G1688" s="4" t="s">
        <v>94</v>
      </c>
      <c r="H1688" s="4" t="s">
        <v>95</v>
      </c>
      <c r="I1688" s="4"/>
      <c r="J1688" s="4"/>
      <c r="K1688" s="4">
        <v>204</v>
      </c>
      <c r="L1688" s="4">
        <v>13</v>
      </c>
      <c r="M1688" s="4">
        <v>3</v>
      </c>
      <c r="N1688" s="4" t="s">
        <v>3</v>
      </c>
      <c r="O1688" s="4">
        <v>2</v>
      </c>
      <c r="P1688" s="4"/>
      <c r="Q1688" s="4"/>
      <c r="R1688" s="4"/>
      <c r="S1688" s="4"/>
      <c r="T1688" s="4"/>
      <c r="U1688" s="4"/>
      <c r="V1688" s="4"/>
      <c r="W1688" s="4">
        <v>157.33000000000001</v>
      </c>
      <c r="X1688" s="4">
        <v>1</v>
      </c>
      <c r="Y1688" s="4">
        <v>157.33000000000001</v>
      </c>
      <c r="Z1688" s="4"/>
      <c r="AA1688" s="4"/>
      <c r="AB1688" s="4"/>
    </row>
    <row r="1689" spans="1:28" x14ac:dyDescent="0.2">
      <c r="A1689" s="4">
        <v>50</v>
      </c>
      <c r="B1689" s="4">
        <v>0</v>
      </c>
      <c r="C1689" s="4">
        <v>0</v>
      </c>
      <c r="D1689" s="4">
        <v>1</v>
      </c>
      <c r="E1689" s="4">
        <v>205</v>
      </c>
      <c r="F1689" s="4">
        <f>ROUND(Source!S1674,O1689)</f>
        <v>19235.59</v>
      </c>
      <c r="G1689" s="4" t="s">
        <v>96</v>
      </c>
      <c r="H1689" s="4" t="s">
        <v>97</v>
      </c>
      <c r="I1689" s="4"/>
      <c r="J1689" s="4"/>
      <c r="K1689" s="4">
        <v>205</v>
      </c>
      <c r="L1689" s="4">
        <v>14</v>
      </c>
      <c r="M1689" s="4">
        <v>3</v>
      </c>
      <c r="N1689" s="4" t="s">
        <v>3</v>
      </c>
      <c r="O1689" s="4">
        <v>2</v>
      </c>
      <c r="P1689" s="4"/>
      <c r="Q1689" s="4"/>
      <c r="R1689" s="4"/>
      <c r="S1689" s="4"/>
      <c r="T1689" s="4"/>
      <c r="U1689" s="4"/>
      <c r="V1689" s="4"/>
      <c r="W1689" s="4">
        <v>19235.59</v>
      </c>
      <c r="X1689" s="4">
        <v>1</v>
      </c>
      <c r="Y1689" s="4">
        <v>19235.59</v>
      </c>
      <c r="Z1689" s="4"/>
      <c r="AA1689" s="4"/>
      <c r="AB1689" s="4"/>
    </row>
    <row r="1690" spans="1:28" x14ac:dyDescent="0.2">
      <c r="A1690" s="4">
        <v>50</v>
      </c>
      <c r="B1690" s="4">
        <v>0</v>
      </c>
      <c r="C1690" s="4">
        <v>0</v>
      </c>
      <c r="D1690" s="4">
        <v>1</v>
      </c>
      <c r="E1690" s="4">
        <v>232</v>
      </c>
      <c r="F1690" s="4">
        <f>ROUND(Source!BC1674,O1690)</f>
        <v>0</v>
      </c>
      <c r="G1690" s="4" t="s">
        <v>98</v>
      </c>
      <c r="H1690" s="4" t="s">
        <v>99</v>
      </c>
      <c r="I1690" s="4"/>
      <c r="J1690" s="4"/>
      <c r="K1690" s="4">
        <v>232</v>
      </c>
      <c r="L1690" s="4">
        <v>15</v>
      </c>
      <c r="M1690" s="4">
        <v>3</v>
      </c>
      <c r="N1690" s="4" t="s">
        <v>3</v>
      </c>
      <c r="O1690" s="4">
        <v>2</v>
      </c>
      <c r="P1690" s="4"/>
      <c r="Q1690" s="4"/>
      <c r="R1690" s="4"/>
      <c r="S1690" s="4"/>
      <c r="T1690" s="4"/>
      <c r="U1690" s="4"/>
      <c r="V1690" s="4"/>
      <c r="W1690" s="4">
        <v>0</v>
      </c>
      <c r="X1690" s="4">
        <v>1</v>
      </c>
      <c r="Y1690" s="4">
        <v>0</v>
      </c>
      <c r="Z1690" s="4"/>
      <c r="AA1690" s="4"/>
      <c r="AB1690" s="4"/>
    </row>
    <row r="1691" spans="1:28" x14ac:dyDescent="0.2">
      <c r="A1691" s="4">
        <v>50</v>
      </c>
      <c r="B1691" s="4">
        <v>0</v>
      </c>
      <c r="C1691" s="4">
        <v>0</v>
      </c>
      <c r="D1691" s="4">
        <v>1</v>
      </c>
      <c r="E1691" s="4">
        <v>214</v>
      </c>
      <c r="F1691" s="4">
        <f>ROUND(Source!AS1674,O1691)</f>
        <v>23338.880000000001</v>
      </c>
      <c r="G1691" s="4" t="s">
        <v>100</v>
      </c>
      <c r="H1691" s="4" t="s">
        <v>101</v>
      </c>
      <c r="I1691" s="4"/>
      <c r="J1691" s="4"/>
      <c r="K1691" s="4">
        <v>214</v>
      </c>
      <c r="L1691" s="4">
        <v>16</v>
      </c>
      <c r="M1691" s="4">
        <v>3</v>
      </c>
      <c r="N1691" s="4" t="s">
        <v>3</v>
      </c>
      <c r="O1691" s="4">
        <v>2</v>
      </c>
      <c r="P1691" s="4"/>
      <c r="Q1691" s="4"/>
      <c r="R1691" s="4"/>
      <c r="S1691" s="4"/>
      <c r="T1691" s="4"/>
      <c r="U1691" s="4"/>
      <c r="V1691" s="4"/>
      <c r="W1691" s="4">
        <v>23338.880000000001</v>
      </c>
      <c r="X1691" s="4">
        <v>1</v>
      </c>
      <c r="Y1691" s="4">
        <v>23338.880000000001</v>
      </c>
      <c r="Z1691" s="4"/>
      <c r="AA1691" s="4"/>
      <c r="AB1691" s="4"/>
    </row>
    <row r="1692" spans="1:28" x14ac:dyDescent="0.2">
      <c r="A1692" s="4">
        <v>50</v>
      </c>
      <c r="B1692" s="4">
        <v>0</v>
      </c>
      <c r="C1692" s="4">
        <v>0</v>
      </c>
      <c r="D1692" s="4">
        <v>1</v>
      </c>
      <c r="E1692" s="4">
        <v>215</v>
      </c>
      <c r="F1692" s="4">
        <f>ROUND(Source!AT1674,O1692)</f>
        <v>25542.62</v>
      </c>
      <c r="G1692" s="4" t="s">
        <v>102</v>
      </c>
      <c r="H1692" s="4" t="s">
        <v>103</v>
      </c>
      <c r="I1692" s="4"/>
      <c r="J1692" s="4"/>
      <c r="K1692" s="4">
        <v>215</v>
      </c>
      <c r="L1692" s="4">
        <v>17</v>
      </c>
      <c r="M1692" s="4">
        <v>3</v>
      </c>
      <c r="N1692" s="4" t="s">
        <v>3</v>
      </c>
      <c r="O1692" s="4">
        <v>2</v>
      </c>
      <c r="P1692" s="4"/>
      <c r="Q1692" s="4"/>
      <c r="R1692" s="4"/>
      <c r="S1692" s="4"/>
      <c r="T1692" s="4"/>
      <c r="U1692" s="4"/>
      <c r="V1692" s="4"/>
      <c r="W1692" s="4">
        <v>25542.62</v>
      </c>
      <c r="X1692" s="4">
        <v>1</v>
      </c>
      <c r="Y1692" s="4">
        <v>25542.62</v>
      </c>
      <c r="Z1692" s="4"/>
      <c r="AA1692" s="4"/>
      <c r="AB1692" s="4"/>
    </row>
    <row r="1693" spans="1:28" x14ac:dyDescent="0.2">
      <c r="A1693" s="4">
        <v>50</v>
      </c>
      <c r="B1693" s="4">
        <v>0</v>
      </c>
      <c r="C1693" s="4">
        <v>0</v>
      </c>
      <c r="D1693" s="4">
        <v>1</v>
      </c>
      <c r="E1693" s="4">
        <v>217</v>
      </c>
      <c r="F1693" s="4">
        <f>ROUND(Source!AU1674,O1693)</f>
        <v>0</v>
      </c>
      <c r="G1693" s="4" t="s">
        <v>104</v>
      </c>
      <c r="H1693" s="4" t="s">
        <v>105</v>
      </c>
      <c r="I1693" s="4"/>
      <c r="J1693" s="4"/>
      <c r="K1693" s="4">
        <v>217</v>
      </c>
      <c r="L1693" s="4">
        <v>18</v>
      </c>
      <c r="M1693" s="4">
        <v>3</v>
      </c>
      <c r="N1693" s="4" t="s">
        <v>3</v>
      </c>
      <c r="O1693" s="4">
        <v>2</v>
      </c>
      <c r="P1693" s="4"/>
      <c r="Q1693" s="4"/>
      <c r="R1693" s="4"/>
      <c r="S1693" s="4"/>
      <c r="T1693" s="4"/>
      <c r="U1693" s="4"/>
      <c r="V1693" s="4"/>
      <c r="W1693" s="4">
        <v>0</v>
      </c>
      <c r="X1693" s="4">
        <v>1</v>
      </c>
      <c r="Y1693" s="4">
        <v>0</v>
      </c>
      <c r="Z1693" s="4"/>
      <c r="AA1693" s="4"/>
      <c r="AB1693" s="4"/>
    </row>
    <row r="1694" spans="1:28" x14ac:dyDescent="0.2">
      <c r="A1694" s="4">
        <v>50</v>
      </c>
      <c r="B1694" s="4">
        <v>0</v>
      </c>
      <c r="C1694" s="4">
        <v>0</v>
      </c>
      <c r="D1694" s="4">
        <v>1</v>
      </c>
      <c r="E1694" s="4">
        <v>230</v>
      </c>
      <c r="F1694" s="4">
        <f>ROUND(Source!BA1674,O1694)</f>
        <v>0</v>
      </c>
      <c r="G1694" s="4" t="s">
        <v>106</v>
      </c>
      <c r="H1694" s="4" t="s">
        <v>107</v>
      </c>
      <c r="I1694" s="4"/>
      <c r="J1694" s="4"/>
      <c r="K1694" s="4">
        <v>230</v>
      </c>
      <c r="L1694" s="4">
        <v>19</v>
      </c>
      <c r="M1694" s="4">
        <v>3</v>
      </c>
      <c r="N1694" s="4" t="s">
        <v>3</v>
      </c>
      <c r="O1694" s="4">
        <v>2</v>
      </c>
      <c r="P1694" s="4"/>
      <c r="Q1694" s="4"/>
      <c r="R1694" s="4"/>
      <c r="S1694" s="4"/>
      <c r="T1694" s="4"/>
      <c r="U1694" s="4"/>
      <c r="V1694" s="4"/>
      <c r="W1694" s="4">
        <v>0</v>
      </c>
      <c r="X1694" s="4">
        <v>1</v>
      </c>
      <c r="Y1694" s="4">
        <v>0</v>
      </c>
      <c r="Z1694" s="4"/>
      <c r="AA1694" s="4"/>
      <c r="AB1694" s="4"/>
    </row>
    <row r="1695" spans="1:28" x14ac:dyDescent="0.2">
      <c r="A1695" s="4">
        <v>50</v>
      </c>
      <c r="B1695" s="4">
        <v>0</v>
      </c>
      <c r="C1695" s="4">
        <v>0</v>
      </c>
      <c r="D1695" s="4">
        <v>1</v>
      </c>
      <c r="E1695" s="4">
        <v>206</v>
      </c>
      <c r="F1695" s="4">
        <f>ROUND(Source!T1674,O1695)</f>
        <v>0</v>
      </c>
      <c r="G1695" s="4" t="s">
        <v>108</v>
      </c>
      <c r="H1695" s="4" t="s">
        <v>109</v>
      </c>
      <c r="I1695" s="4"/>
      <c r="J1695" s="4"/>
      <c r="K1695" s="4">
        <v>206</v>
      </c>
      <c r="L1695" s="4">
        <v>20</v>
      </c>
      <c r="M1695" s="4">
        <v>3</v>
      </c>
      <c r="N1695" s="4" t="s">
        <v>3</v>
      </c>
      <c r="O1695" s="4">
        <v>2</v>
      </c>
      <c r="P1695" s="4"/>
      <c r="Q1695" s="4"/>
      <c r="R1695" s="4"/>
      <c r="S1695" s="4"/>
      <c r="T1695" s="4"/>
      <c r="U1695" s="4"/>
      <c r="V1695" s="4"/>
      <c r="W1695" s="4">
        <v>0</v>
      </c>
      <c r="X1695" s="4">
        <v>1</v>
      </c>
      <c r="Y1695" s="4">
        <v>0</v>
      </c>
      <c r="Z1695" s="4"/>
      <c r="AA1695" s="4"/>
      <c r="AB1695" s="4"/>
    </row>
    <row r="1696" spans="1:28" x14ac:dyDescent="0.2">
      <c r="A1696" s="4">
        <v>50</v>
      </c>
      <c r="B1696" s="4">
        <v>0</v>
      </c>
      <c r="C1696" s="4">
        <v>0</v>
      </c>
      <c r="D1696" s="4">
        <v>1</v>
      </c>
      <c r="E1696" s="4">
        <v>207</v>
      </c>
      <c r="F1696" s="4">
        <f>Source!U1674</f>
        <v>36.013278628800002</v>
      </c>
      <c r="G1696" s="4" t="s">
        <v>110</v>
      </c>
      <c r="H1696" s="4" t="s">
        <v>111</v>
      </c>
      <c r="I1696" s="4"/>
      <c r="J1696" s="4"/>
      <c r="K1696" s="4">
        <v>207</v>
      </c>
      <c r="L1696" s="4">
        <v>21</v>
      </c>
      <c r="M1696" s="4">
        <v>3</v>
      </c>
      <c r="N1696" s="4" t="s">
        <v>3</v>
      </c>
      <c r="O1696" s="4">
        <v>-1</v>
      </c>
      <c r="P1696" s="4"/>
      <c r="Q1696" s="4"/>
      <c r="R1696" s="4"/>
      <c r="S1696" s="4"/>
      <c r="T1696" s="4"/>
      <c r="U1696" s="4"/>
      <c r="V1696" s="4"/>
      <c r="W1696" s="4">
        <v>36.013278628800002</v>
      </c>
      <c r="X1696" s="4">
        <v>1</v>
      </c>
      <c r="Y1696" s="4">
        <v>36.013278628800002</v>
      </c>
      <c r="Z1696" s="4"/>
      <c r="AA1696" s="4"/>
      <c r="AB1696" s="4"/>
    </row>
    <row r="1697" spans="1:245" x14ac:dyDescent="0.2">
      <c r="A1697" s="4">
        <v>50</v>
      </c>
      <c r="B1697" s="4">
        <v>0</v>
      </c>
      <c r="C1697" s="4">
        <v>0</v>
      </c>
      <c r="D1697" s="4">
        <v>1</v>
      </c>
      <c r="E1697" s="4">
        <v>208</v>
      </c>
      <c r="F1697" s="4">
        <f>Source!V1674</f>
        <v>0</v>
      </c>
      <c r="G1697" s="4" t="s">
        <v>112</v>
      </c>
      <c r="H1697" s="4" t="s">
        <v>113</v>
      </c>
      <c r="I1697" s="4"/>
      <c r="J1697" s="4"/>
      <c r="K1697" s="4">
        <v>208</v>
      </c>
      <c r="L1697" s="4">
        <v>22</v>
      </c>
      <c r="M1697" s="4">
        <v>3</v>
      </c>
      <c r="N1697" s="4" t="s">
        <v>3</v>
      </c>
      <c r="O1697" s="4">
        <v>-1</v>
      </c>
      <c r="P1697" s="4"/>
      <c r="Q1697" s="4"/>
      <c r="R1697" s="4"/>
      <c r="S1697" s="4"/>
      <c r="T1697" s="4"/>
      <c r="U1697" s="4"/>
      <c r="V1697" s="4"/>
      <c r="W1697" s="4">
        <v>0</v>
      </c>
      <c r="X1697" s="4">
        <v>1</v>
      </c>
      <c r="Y1697" s="4">
        <v>0</v>
      </c>
      <c r="Z1697" s="4"/>
      <c r="AA1697" s="4"/>
      <c r="AB1697" s="4"/>
    </row>
    <row r="1698" spans="1:245" x14ac:dyDescent="0.2">
      <c r="A1698" s="4">
        <v>50</v>
      </c>
      <c r="B1698" s="4">
        <v>0</v>
      </c>
      <c r="C1698" s="4">
        <v>0</v>
      </c>
      <c r="D1698" s="4">
        <v>1</v>
      </c>
      <c r="E1698" s="4">
        <v>209</v>
      </c>
      <c r="F1698" s="4">
        <f>ROUND(Source!W1674,O1698)</f>
        <v>0</v>
      </c>
      <c r="G1698" s="4" t="s">
        <v>114</v>
      </c>
      <c r="H1698" s="4" t="s">
        <v>115</v>
      </c>
      <c r="I1698" s="4"/>
      <c r="J1698" s="4"/>
      <c r="K1698" s="4">
        <v>209</v>
      </c>
      <c r="L1698" s="4">
        <v>23</v>
      </c>
      <c r="M1698" s="4">
        <v>3</v>
      </c>
      <c r="N1698" s="4" t="s">
        <v>3</v>
      </c>
      <c r="O1698" s="4">
        <v>2</v>
      </c>
      <c r="P1698" s="4"/>
      <c r="Q1698" s="4"/>
      <c r="R1698" s="4"/>
      <c r="S1698" s="4"/>
      <c r="T1698" s="4"/>
      <c r="U1698" s="4"/>
      <c r="V1698" s="4"/>
      <c r="W1698" s="4">
        <v>0</v>
      </c>
      <c r="X1698" s="4">
        <v>1</v>
      </c>
      <c r="Y1698" s="4">
        <v>0</v>
      </c>
      <c r="Z1698" s="4"/>
      <c r="AA1698" s="4"/>
      <c r="AB1698" s="4"/>
    </row>
    <row r="1699" spans="1:245" x14ac:dyDescent="0.2">
      <c r="A1699" s="4">
        <v>50</v>
      </c>
      <c r="B1699" s="4">
        <v>0</v>
      </c>
      <c r="C1699" s="4">
        <v>0</v>
      </c>
      <c r="D1699" s="4">
        <v>1</v>
      </c>
      <c r="E1699" s="4">
        <v>233</v>
      </c>
      <c r="F1699" s="4">
        <f>ROUND(Source!BD1674,O1699)</f>
        <v>0</v>
      </c>
      <c r="G1699" s="4" t="s">
        <v>116</v>
      </c>
      <c r="H1699" s="4" t="s">
        <v>117</v>
      </c>
      <c r="I1699" s="4"/>
      <c r="J1699" s="4"/>
      <c r="K1699" s="4">
        <v>233</v>
      </c>
      <c r="L1699" s="4">
        <v>24</v>
      </c>
      <c r="M1699" s="4">
        <v>3</v>
      </c>
      <c r="N1699" s="4" t="s">
        <v>3</v>
      </c>
      <c r="O1699" s="4">
        <v>2</v>
      </c>
      <c r="P1699" s="4"/>
      <c r="Q1699" s="4"/>
      <c r="R1699" s="4"/>
      <c r="S1699" s="4"/>
      <c r="T1699" s="4"/>
      <c r="U1699" s="4"/>
      <c r="V1699" s="4"/>
      <c r="W1699" s="4">
        <v>0</v>
      </c>
      <c r="X1699" s="4">
        <v>1</v>
      </c>
      <c r="Y1699" s="4">
        <v>0</v>
      </c>
      <c r="Z1699" s="4"/>
      <c r="AA1699" s="4"/>
      <c r="AB1699" s="4"/>
    </row>
    <row r="1700" spans="1:245" x14ac:dyDescent="0.2">
      <c r="A1700" s="4">
        <v>50</v>
      </c>
      <c r="B1700" s="4">
        <v>0</v>
      </c>
      <c r="C1700" s="4">
        <v>0</v>
      </c>
      <c r="D1700" s="4">
        <v>1</v>
      </c>
      <c r="E1700" s="4">
        <v>210</v>
      </c>
      <c r="F1700" s="4">
        <f>ROUND(Source!X1674,O1700)</f>
        <v>17184.93</v>
      </c>
      <c r="G1700" s="4" t="s">
        <v>118</v>
      </c>
      <c r="H1700" s="4" t="s">
        <v>119</v>
      </c>
      <c r="I1700" s="4"/>
      <c r="J1700" s="4"/>
      <c r="K1700" s="4">
        <v>210</v>
      </c>
      <c r="L1700" s="4">
        <v>25</v>
      </c>
      <c r="M1700" s="4">
        <v>3</v>
      </c>
      <c r="N1700" s="4" t="s">
        <v>3</v>
      </c>
      <c r="O1700" s="4">
        <v>2</v>
      </c>
      <c r="P1700" s="4"/>
      <c r="Q1700" s="4"/>
      <c r="R1700" s="4"/>
      <c r="S1700" s="4"/>
      <c r="T1700" s="4"/>
      <c r="U1700" s="4"/>
      <c r="V1700" s="4"/>
      <c r="W1700" s="4">
        <v>17184.93</v>
      </c>
      <c r="X1700" s="4">
        <v>1</v>
      </c>
      <c r="Y1700" s="4">
        <v>17184.93</v>
      </c>
      <c r="Z1700" s="4"/>
      <c r="AA1700" s="4"/>
      <c r="AB1700" s="4"/>
    </row>
    <row r="1701" spans="1:245" x14ac:dyDescent="0.2">
      <c r="A1701" s="4">
        <v>50</v>
      </c>
      <c r="B1701" s="4">
        <v>0</v>
      </c>
      <c r="C1701" s="4">
        <v>0</v>
      </c>
      <c r="D1701" s="4">
        <v>1</v>
      </c>
      <c r="E1701" s="4">
        <v>211</v>
      </c>
      <c r="F1701" s="4">
        <f>ROUND(Source!Y1674,O1701)</f>
        <v>8066.58</v>
      </c>
      <c r="G1701" s="4" t="s">
        <v>120</v>
      </c>
      <c r="H1701" s="4" t="s">
        <v>121</v>
      </c>
      <c r="I1701" s="4"/>
      <c r="J1701" s="4"/>
      <c r="K1701" s="4">
        <v>211</v>
      </c>
      <c r="L1701" s="4">
        <v>26</v>
      </c>
      <c r="M1701" s="4">
        <v>3</v>
      </c>
      <c r="N1701" s="4" t="s">
        <v>3</v>
      </c>
      <c r="O1701" s="4">
        <v>2</v>
      </c>
      <c r="P1701" s="4"/>
      <c r="Q1701" s="4"/>
      <c r="R1701" s="4"/>
      <c r="S1701" s="4"/>
      <c r="T1701" s="4"/>
      <c r="U1701" s="4"/>
      <c r="V1701" s="4"/>
      <c r="W1701" s="4">
        <v>8066.58</v>
      </c>
      <c r="X1701" s="4">
        <v>1</v>
      </c>
      <c r="Y1701" s="4">
        <v>8066.58</v>
      </c>
      <c r="Z1701" s="4"/>
      <c r="AA1701" s="4"/>
      <c r="AB1701" s="4"/>
    </row>
    <row r="1702" spans="1:245" x14ac:dyDescent="0.2">
      <c r="A1702" s="4">
        <v>50</v>
      </c>
      <c r="B1702" s="4">
        <v>0</v>
      </c>
      <c r="C1702" s="4">
        <v>0</v>
      </c>
      <c r="D1702" s="4">
        <v>1</v>
      </c>
      <c r="E1702" s="4">
        <v>224</v>
      </c>
      <c r="F1702" s="4">
        <f>ROUND(Source!AR1674,O1702)</f>
        <v>48881.5</v>
      </c>
      <c r="G1702" s="4" t="s">
        <v>122</v>
      </c>
      <c r="H1702" s="4" t="s">
        <v>123</v>
      </c>
      <c r="I1702" s="4"/>
      <c r="J1702" s="4"/>
      <c r="K1702" s="4">
        <v>224</v>
      </c>
      <c r="L1702" s="4">
        <v>27</v>
      </c>
      <c r="M1702" s="4">
        <v>3</v>
      </c>
      <c r="N1702" s="4" t="s">
        <v>3</v>
      </c>
      <c r="O1702" s="4">
        <v>2</v>
      </c>
      <c r="P1702" s="4"/>
      <c r="Q1702" s="4"/>
      <c r="R1702" s="4"/>
      <c r="S1702" s="4"/>
      <c r="T1702" s="4"/>
      <c r="U1702" s="4"/>
      <c r="V1702" s="4"/>
      <c r="W1702" s="4">
        <v>48881.5</v>
      </c>
      <c r="X1702" s="4">
        <v>1</v>
      </c>
      <c r="Y1702" s="4">
        <v>48881.5</v>
      </c>
      <c r="Z1702" s="4"/>
      <c r="AA1702" s="4"/>
      <c r="AB1702" s="4"/>
    </row>
    <row r="1704" spans="1:245" x14ac:dyDescent="0.2">
      <c r="A1704" s="1">
        <v>4</v>
      </c>
      <c r="B1704" s="1">
        <v>1</v>
      </c>
      <c r="C1704" s="1"/>
      <c r="D1704" s="1">
        <f>ROW(A1710)</f>
        <v>1710</v>
      </c>
      <c r="E1704" s="1"/>
      <c r="F1704" s="1" t="s">
        <v>16</v>
      </c>
      <c r="G1704" s="1" t="s">
        <v>598</v>
      </c>
      <c r="H1704" s="1" t="s">
        <v>3</v>
      </c>
      <c r="I1704" s="1">
        <v>0</v>
      </c>
      <c r="J1704" s="1"/>
      <c r="K1704" s="1">
        <v>0</v>
      </c>
      <c r="L1704" s="1"/>
      <c r="M1704" s="1" t="s">
        <v>3</v>
      </c>
      <c r="N1704" s="1"/>
      <c r="O1704" s="1"/>
      <c r="P1704" s="1"/>
      <c r="Q1704" s="1"/>
      <c r="R1704" s="1"/>
      <c r="S1704" s="1">
        <v>0</v>
      </c>
      <c r="T1704" s="1"/>
      <c r="U1704" s="1" t="s">
        <v>3</v>
      </c>
      <c r="V1704" s="1">
        <v>0</v>
      </c>
      <c r="W1704" s="1"/>
      <c r="X1704" s="1"/>
      <c r="Y1704" s="1"/>
      <c r="Z1704" s="1"/>
      <c r="AA1704" s="1"/>
      <c r="AB1704" s="1" t="s">
        <v>3</v>
      </c>
      <c r="AC1704" s="1" t="s">
        <v>3</v>
      </c>
      <c r="AD1704" s="1" t="s">
        <v>3</v>
      </c>
      <c r="AE1704" s="1" t="s">
        <v>3</v>
      </c>
      <c r="AF1704" s="1" t="s">
        <v>3</v>
      </c>
      <c r="AG1704" s="1" t="s">
        <v>3</v>
      </c>
      <c r="AH1704" s="1"/>
      <c r="AI1704" s="1"/>
      <c r="AJ1704" s="1"/>
      <c r="AK1704" s="1"/>
      <c r="AL1704" s="1"/>
      <c r="AM1704" s="1"/>
      <c r="AN1704" s="1"/>
      <c r="AO1704" s="1"/>
      <c r="AP1704" s="1" t="s">
        <v>3</v>
      </c>
      <c r="AQ1704" s="1" t="s">
        <v>3</v>
      </c>
      <c r="AR1704" s="1" t="s">
        <v>3</v>
      </c>
      <c r="AS1704" s="1"/>
      <c r="AT1704" s="1"/>
      <c r="AU1704" s="1"/>
      <c r="AV1704" s="1"/>
      <c r="AW1704" s="1"/>
      <c r="AX1704" s="1"/>
      <c r="AY1704" s="1"/>
      <c r="AZ1704" s="1" t="s">
        <v>3</v>
      </c>
      <c r="BA1704" s="1"/>
      <c r="BB1704" s="1" t="s">
        <v>3</v>
      </c>
      <c r="BC1704" s="1" t="s">
        <v>3</v>
      </c>
      <c r="BD1704" s="1" t="s">
        <v>3</v>
      </c>
      <c r="BE1704" s="1" t="s">
        <v>3</v>
      </c>
      <c r="BF1704" s="1" t="s">
        <v>3</v>
      </c>
      <c r="BG1704" s="1" t="s">
        <v>3</v>
      </c>
      <c r="BH1704" s="1" t="s">
        <v>3</v>
      </c>
      <c r="BI1704" s="1" t="s">
        <v>3</v>
      </c>
      <c r="BJ1704" s="1" t="s">
        <v>3</v>
      </c>
      <c r="BK1704" s="1" t="s">
        <v>3</v>
      </c>
      <c r="BL1704" s="1" t="s">
        <v>3</v>
      </c>
      <c r="BM1704" s="1" t="s">
        <v>3</v>
      </c>
      <c r="BN1704" s="1" t="s">
        <v>3</v>
      </c>
      <c r="BO1704" s="1" t="s">
        <v>3</v>
      </c>
      <c r="BP1704" s="1" t="s">
        <v>3</v>
      </c>
      <c r="BQ1704" s="1"/>
      <c r="BR1704" s="1"/>
      <c r="BS1704" s="1"/>
      <c r="BT1704" s="1"/>
      <c r="BU1704" s="1"/>
      <c r="BV1704" s="1"/>
      <c r="BW1704" s="1"/>
      <c r="BX1704" s="1">
        <v>0</v>
      </c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>
        <v>0</v>
      </c>
    </row>
    <row r="1706" spans="1:245" x14ac:dyDescent="0.2">
      <c r="A1706" s="2">
        <v>52</v>
      </c>
      <c r="B1706" s="2">
        <f t="shared" ref="B1706:G1706" si="1055">B1710</f>
        <v>1</v>
      </c>
      <c r="C1706" s="2">
        <f t="shared" si="1055"/>
        <v>4</v>
      </c>
      <c r="D1706" s="2">
        <f t="shared" si="1055"/>
        <v>1704</v>
      </c>
      <c r="E1706" s="2">
        <f t="shared" si="1055"/>
        <v>0</v>
      </c>
      <c r="F1706" s="2" t="str">
        <f t="shared" si="1055"/>
        <v>Новый раздел</v>
      </c>
      <c r="G1706" s="2" t="str">
        <f t="shared" si="1055"/>
        <v>Оборудование</v>
      </c>
      <c r="H1706" s="2"/>
      <c r="I1706" s="2"/>
      <c r="J1706" s="2"/>
      <c r="K1706" s="2"/>
      <c r="L1706" s="2"/>
      <c r="M1706" s="2"/>
      <c r="N1706" s="2"/>
      <c r="O1706" s="2">
        <f t="shared" ref="O1706:AT1706" si="1056">O1710</f>
        <v>4688463.47</v>
      </c>
      <c r="P1706" s="2">
        <f t="shared" si="1056"/>
        <v>4688463.47</v>
      </c>
      <c r="Q1706" s="2">
        <f t="shared" si="1056"/>
        <v>0</v>
      </c>
      <c r="R1706" s="2">
        <f t="shared" si="1056"/>
        <v>0</v>
      </c>
      <c r="S1706" s="2">
        <f t="shared" si="1056"/>
        <v>0</v>
      </c>
      <c r="T1706" s="2">
        <f t="shared" si="1056"/>
        <v>0</v>
      </c>
      <c r="U1706" s="2">
        <f t="shared" si="1056"/>
        <v>0</v>
      </c>
      <c r="V1706" s="2">
        <f t="shared" si="1056"/>
        <v>0</v>
      </c>
      <c r="W1706" s="2">
        <f t="shared" si="1056"/>
        <v>0</v>
      </c>
      <c r="X1706" s="2">
        <f t="shared" si="1056"/>
        <v>0</v>
      </c>
      <c r="Y1706" s="2">
        <f t="shared" si="1056"/>
        <v>0</v>
      </c>
      <c r="Z1706" s="2">
        <f t="shared" si="1056"/>
        <v>0</v>
      </c>
      <c r="AA1706" s="2">
        <f t="shared" si="1056"/>
        <v>0</v>
      </c>
      <c r="AB1706" s="2">
        <f t="shared" si="1056"/>
        <v>4688463.47</v>
      </c>
      <c r="AC1706" s="2">
        <f t="shared" si="1056"/>
        <v>4688463.47</v>
      </c>
      <c r="AD1706" s="2">
        <f t="shared" si="1056"/>
        <v>0</v>
      </c>
      <c r="AE1706" s="2">
        <f t="shared" si="1056"/>
        <v>0</v>
      </c>
      <c r="AF1706" s="2">
        <f t="shared" si="1056"/>
        <v>0</v>
      </c>
      <c r="AG1706" s="2">
        <f t="shared" si="1056"/>
        <v>0</v>
      </c>
      <c r="AH1706" s="2">
        <f t="shared" si="1056"/>
        <v>0</v>
      </c>
      <c r="AI1706" s="2">
        <f t="shared" si="1056"/>
        <v>0</v>
      </c>
      <c r="AJ1706" s="2">
        <f t="shared" si="1056"/>
        <v>0</v>
      </c>
      <c r="AK1706" s="2">
        <f t="shared" si="1056"/>
        <v>0</v>
      </c>
      <c r="AL1706" s="2">
        <f t="shared" si="1056"/>
        <v>0</v>
      </c>
      <c r="AM1706" s="2">
        <f t="shared" si="1056"/>
        <v>0</v>
      </c>
      <c r="AN1706" s="2">
        <f t="shared" si="1056"/>
        <v>0</v>
      </c>
      <c r="AO1706" s="2">
        <f t="shared" si="1056"/>
        <v>0</v>
      </c>
      <c r="AP1706" s="2">
        <f t="shared" si="1056"/>
        <v>0</v>
      </c>
      <c r="AQ1706" s="2">
        <f t="shared" si="1056"/>
        <v>0</v>
      </c>
      <c r="AR1706" s="2">
        <f t="shared" si="1056"/>
        <v>4688463.47</v>
      </c>
      <c r="AS1706" s="2">
        <f t="shared" si="1056"/>
        <v>4688463.47</v>
      </c>
      <c r="AT1706" s="2">
        <f t="shared" si="1056"/>
        <v>0</v>
      </c>
      <c r="AU1706" s="2">
        <f t="shared" ref="AU1706:BZ1706" si="1057">AU1710</f>
        <v>0</v>
      </c>
      <c r="AV1706" s="2">
        <f t="shared" si="1057"/>
        <v>4688463.47</v>
      </c>
      <c r="AW1706" s="2">
        <f t="shared" si="1057"/>
        <v>4688463.47</v>
      </c>
      <c r="AX1706" s="2">
        <f t="shared" si="1057"/>
        <v>0</v>
      </c>
      <c r="AY1706" s="2">
        <f t="shared" si="1057"/>
        <v>4688463.47</v>
      </c>
      <c r="AZ1706" s="2">
        <f t="shared" si="1057"/>
        <v>0</v>
      </c>
      <c r="BA1706" s="2">
        <f t="shared" si="1057"/>
        <v>0</v>
      </c>
      <c r="BB1706" s="2">
        <f t="shared" si="1057"/>
        <v>0</v>
      </c>
      <c r="BC1706" s="2">
        <f t="shared" si="1057"/>
        <v>0</v>
      </c>
      <c r="BD1706" s="2">
        <f t="shared" si="1057"/>
        <v>0</v>
      </c>
      <c r="BE1706" s="2">
        <f t="shared" si="1057"/>
        <v>0</v>
      </c>
      <c r="BF1706" s="2">
        <f t="shared" si="1057"/>
        <v>0</v>
      </c>
      <c r="BG1706" s="2">
        <f t="shared" si="1057"/>
        <v>0</v>
      </c>
      <c r="BH1706" s="2">
        <f t="shared" si="1057"/>
        <v>0</v>
      </c>
      <c r="BI1706" s="2">
        <f t="shared" si="1057"/>
        <v>0</v>
      </c>
      <c r="BJ1706" s="2">
        <f t="shared" si="1057"/>
        <v>0</v>
      </c>
      <c r="BK1706" s="2">
        <f t="shared" si="1057"/>
        <v>0</v>
      </c>
      <c r="BL1706" s="2">
        <f t="shared" si="1057"/>
        <v>0</v>
      </c>
      <c r="BM1706" s="2">
        <f t="shared" si="1057"/>
        <v>0</v>
      </c>
      <c r="BN1706" s="2">
        <f t="shared" si="1057"/>
        <v>0</v>
      </c>
      <c r="BO1706" s="2">
        <f t="shared" si="1057"/>
        <v>0</v>
      </c>
      <c r="BP1706" s="2">
        <f t="shared" si="1057"/>
        <v>0</v>
      </c>
      <c r="BQ1706" s="2">
        <f t="shared" si="1057"/>
        <v>0</v>
      </c>
      <c r="BR1706" s="2">
        <f t="shared" si="1057"/>
        <v>0</v>
      </c>
      <c r="BS1706" s="2">
        <f t="shared" si="1057"/>
        <v>0</v>
      </c>
      <c r="BT1706" s="2">
        <f t="shared" si="1057"/>
        <v>0</v>
      </c>
      <c r="BU1706" s="2">
        <f t="shared" si="1057"/>
        <v>0</v>
      </c>
      <c r="BV1706" s="2">
        <f t="shared" si="1057"/>
        <v>0</v>
      </c>
      <c r="BW1706" s="2">
        <f t="shared" si="1057"/>
        <v>0</v>
      </c>
      <c r="BX1706" s="2">
        <f t="shared" si="1057"/>
        <v>0</v>
      </c>
      <c r="BY1706" s="2">
        <f t="shared" si="1057"/>
        <v>0</v>
      </c>
      <c r="BZ1706" s="2">
        <f t="shared" si="1057"/>
        <v>0</v>
      </c>
      <c r="CA1706" s="2">
        <f t="shared" ref="CA1706:DF1706" si="1058">CA1710</f>
        <v>4688463.47</v>
      </c>
      <c r="CB1706" s="2">
        <f t="shared" si="1058"/>
        <v>4688463.47</v>
      </c>
      <c r="CC1706" s="2">
        <f t="shared" si="1058"/>
        <v>0</v>
      </c>
      <c r="CD1706" s="2">
        <f t="shared" si="1058"/>
        <v>0</v>
      </c>
      <c r="CE1706" s="2">
        <f t="shared" si="1058"/>
        <v>4688463.47</v>
      </c>
      <c r="CF1706" s="2">
        <f t="shared" si="1058"/>
        <v>4688463.47</v>
      </c>
      <c r="CG1706" s="2">
        <f t="shared" si="1058"/>
        <v>0</v>
      </c>
      <c r="CH1706" s="2">
        <f t="shared" si="1058"/>
        <v>4688463.47</v>
      </c>
      <c r="CI1706" s="2">
        <f t="shared" si="1058"/>
        <v>0</v>
      </c>
      <c r="CJ1706" s="2">
        <f t="shared" si="1058"/>
        <v>0</v>
      </c>
      <c r="CK1706" s="2">
        <f t="shared" si="1058"/>
        <v>0</v>
      </c>
      <c r="CL1706" s="2">
        <f t="shared" si="1058"/>
        <v>0</v>
      </c>
      <c r="CM1706" s="2">
        <f t="shared" si="1058"/>
        <v>0</v>
      </c>
      <c r="CN1706" s="2">
        <f t="shared" si="1058"/>
        <v>0</v>
      </c>
      <c r="CO1706" s="2">
        <f t="shared" si="1058"/>
        <v>0</v>
      </c>
      <c r="CP1706" s="2">
        <f t="shared" si="1058"/>
        <v>0</v>
      </c>
      <c r="CQ1706" s="2">
        <f t="shared" si="1058"/>
        <v>0</v>
      </c>
      <c r="CR1706" s="2">
        <f t="shared" si="1058"/>
        <v>0</v>
      </c>
      <c r="CS1706" s="2">
        <f t="shared" si="1058"/>
        <v>0</v>
      </c>
      <c r="CT1706" s="2">
        <f t="shared" si="1058"/>
        <v>0</v>
      </c>
      <c r="CU1706" s="2">
        <f t="shared" si="1058"/>
        <v>0</v>
      </c>
      <c r="CV1706" s="2">
        <f t="shared" si="1058"/>
        <v>0</v>
      </c>
      <c r="CW1706" s="2">
        <f t="shared" si="1058"/>
        <v>0</v>
      </c>
      <c r="CX1706" s="2">
        <f t="shared" si="1058"/>
        <v>0</v>
      </c>
      <c r="CY1706" s="2">
        <f t="shared" si="1058"/>
        <v>0</v>
      </c>
      <c r="CZ1706" s="2">
        <f t="shared" si="1058"/>
        <v>0</v>
      </c>
      <c r="DA1706" s="2">
        <f t="shared" si="1058"/>
        <v>0</v>
      </c>
      <c r="DB1706" s="2">
        <f t="shared" si="1058"/>
        <v>0</v>
      </c>
      <c r="DC1706" s="2">
        <f t="shared" si="1058"/>
        <v>0</v>
      </c>
      <c r="DD1706" s="2">
        <f t="shared" si="1058"/>
        <v>0</v>
      </c>
      <c r="DE1706" s="2">
        <f t="shared" si="1058"/>
        <v>0</v>
      </c>
      <c r="DF1706" s="2">
        <f t="shared" si="1058"/>
        <v>0</v>
      </c>
      <c r="DG1706" s="3">
        <f t="shared" ref="DG1706:EL1706" si="1059">DG1710</f>
        <v>0</v>
      </c>
      <c r="DH1706" s="3">
        <f t="shared" si="1059"/>
        <v>0</v>
      </c>
      <c r="DI1706" s="3">
        <f t="shared" si="1059"/>
        <v>0</v>
      </c>
      <c r="DJ1706" s="3">
        <f t="shared" si="1059"/>
        <v>0</v>
      </c>
      <c r="DK1706" s="3">
        <f t="shared" si="1059"/>
        <v>0</v>
      </c>
      <c r="DL1706" s="3">
        <f t="shared" si="1059"/>
        <v>0</v>
      </c>
      <c r="DM1706" s="3">
        <f t="shared" si="1059"/>
        <v>0</v>
      </c>
      <c r="DN1706" s="3">
        <f t="shared" si="1059"/>
        <v>0</v>
      </c>
      <c r="DO1706" s="3">
        <f t="shared" si="1059"/>
        <v>0</v>
      </c>
      <c r="DP1706" s="3">
        <f t="shared" si="1059"/>
        <v>0</v>
      </c>
      <c r="DQ1706" s="3">
        <f t="shared" si="1059"/>
        <v>0</v>
      </c>
      <c r="DR1706" s="3">
        <f t="shared" si="1059"/>
        <v>0</v>
      </c>
      <c r="DS1706" s="3">
        <f t="shared" si="1059"/>
        <v>0</v>
      </c>
      <c r="DT1706" s="3">
        <f t="shared" si="1059"/>
        <v>0</v>
      </c>
      <c r="DU1706" s="3">
        <f t="shared" si="1059"/>
        <v>0</v>
      </c>
      <c r="DV1706" s="3">
        <f t="shared" si="1059"/>
        <v>0</v>
      </c>
      <c r="DW1706" s="3">
        <f t="shared" si="1059"/>
        <v>0</v>
      </c>
      <c r="DX1706" s="3">
        <f t="shared" si="1059"/>
        <v>0</v>
      </c>
      <c r="DY1706" s="3">
        <f t="shared" si="1059"/>
        <v>0</v>
      </c>
      <c r="DZ1706" s="3">
        <f t="shared" si="1059"/>
        <v>0</v>
      </c>
      <c r="EA1706" s="3">
        <f t="shared" si="1059"/>
        <v>0</v>
      </c>
      <c r="EB1706" s="3">
        <f t="shared" si="1059"/>
        <v>0</v>
      </c>
      <c r="EC1706" s="3">
        <f t="shared" si="1059"/>
        <v>0</v>
      </c>
      <c r="ED1706" s="3">
        <f t="shared" si="1059"/>
        <v>0</v>
      </c>
      <c r="EE1706" s="3">
        <f t="shared" si="1059"/>
        <v>0</v>
      </c>
      <c r="EF1706" s="3">
        <f t="shared" si="1059"/>
        <v>0</v>
      </c>
      <c r="EG1706" s="3">
        <f t="shared" si="1059"/>
        <v>0</v>
      </c>
      <c r="EH1706" s="3">
        <f t="shared" si="1059"/>
        <v>0</v>
      </c>
      <c r="EI1706" s="3">
        <f t="shared" si="1059"/>
        <v>0</v>
      </c>
      <c r="EJ1706" s="3">
        <f t="shared" si="1059"/>
        <v>0</v>
      </c>
      <c r="EK1706" s="3">
        <f t="shared" si="1059"/>
        <v>0</v>
      </c>
      <c r="EL1706" s="3">
        <f t="shared" si="1059"/>
        <v>0</v>
      </c>
      <c r="EM1706" s="3">
        <f t="shared" ref="EM1706:FR1706" si="1060">EM1710</f>
        <v>0</v>
      </c>
      <c r="EN1706" s="3">
        <f t="shared" si="1060"/>
        <v>0</v>
      </c>
      <c r="EO1706" s="3">
        <f t="shared" si="1060"/>
        <v>0</v>
      </c>
      <c r="EP1706" s="3">
        <f t="shared" si="1060"/>
        <v>0</v>
      </c>
      <c r="EQ1706" s="3">
        <f t="shared" si="1060"/>
        <v>0</v>
      </c>
      <c r="ER1706" s="3">
        <f t="shared" si="1060"/>
        <v>0</v>
      </c>
      <c r="ES1706" s="3">
        <f t="shared" si="1060"/>
        <v>0</v>
      </c>
      <c r="ET1706" s="3">
        <f t="shared" si="1060"/>
        <v>0</v>
      </c>
      <c r="EU1706" s="3">
        <f t="shared" si="1060"/>
        <v>0</v>
      </c>
      <c r="EV1706" s="3">
        <f t="shared" si="1060"/>
        <v>0</v>
      </c>
      <c r="EW1706" s="3">
        <f t="shared" si="1060"/>
        <v>0</v>
      </c>
      <c r="EX1706" s="3">
        <f t="shared" si="1060"/>
        <v>0</v>
      </c>
      <c r="EY1706" s="3">
        <f t="shared" si="1060"/>
        <v>0</v>
      </c>
      <c r="EZ1706" s="3">
        <f t="shared" si="1060"/>
        <v>0</v>
      </c>
      <c r="FA1706" s="3">
        <f t="shared" si="1060"/>
        <v>0</v>
      </c>
      <c r="FB1706" s="3">
        <f t="shared" si="1060"/>
        <v>0</v>
      </c>
      <c r="FC1706" s="3">
        <f t="shared" si="1060"/>
        <v>0</v>
      </c>
      <c r="FD1706" s="3">
        <f t="shared" si="1060"/>
        <v>0</v>
      </c>
      <c r="FE1706" s="3">
        <f t="shared" si="1060"/>
        <v>0</v>
      </c>
      <c r="FF1706" s="3">
        <f t="shared" si="1060"/>
        <v>0</v>
      </c>
      <c r="FG1706" s="3">
        <f t="shared" si="1060"/>
        <v>0</v>
      </c>
      <c r="FH1706" s="3">
        <f t="shared" si="1060"/>
        <v>0</v>
      </c>
      <c r="FI1706" s="3">
        <f t="shared" si="1060"/>
        <v>0</v>
      </c>
      <c r="FJ1706" s="3">
        <f t="shared" si="1060"/>
        <v>0</v>
      </c>
      <c r="FK1706" s="3">
        <f t="shared" si="1060"/>
        <v>0</v>
      </c>
      <c r="FL1706" s="3">
        <f t="shared" si="1060"/>
        <v>0</v>
      </c>
      <c r="FM1706" s="3">
        <f t="shared" si="1060"/>
        <v>0</v>
      </c>
      <c r="FN1706" s="3">
        <f t="shared" si="1060"/>
        <v>0</v>
      </c>
      <c r="FO1706" s="3">
        <f t="shared" si="1060"/>
        <v>0</v>
      </c>
      <c r="FP1706" s="3">
        <f t="shared" si="1060"/>
        <v>0</v>
      </c>
      <c r="FQ1706" s="3">
        <f t="shared" si="1060"/>
        <v>0</v>
      </c>
      <c r="FR1706" s="3">
        <f t="shared" si="1060"/>
        <v>0</v>
      </c>
      <c r="FS1706" s="3">
        <f t="shared" ref="FS1706:GX1706" si="1061">FS1710</f>
        <v>0</v>
      </c>
      <c r="FT1706" s="3">
        <f t="shared" si="1061"/>
        <v>0</v>
      </c>
      <c r="FU1706" s="3">
        <f t="shared" si="1061"/>
        <v>0</v>
      </c>
      <c r="FV1706" s="3">
        <f t="shared" si="1061"/>
        <v>0</v>
      </c>
      <c r="FW1706" s="3">
        <f t="shared" si="1061"/>
        <v>0</v>
      </c>
      <c r="FX1706" s="3">
        <f t="shared" si="1061"/>
        <v>0</v>
      </c>
      <c r="FY1706" s="3">
        <f t="shared" si="1061"/>
        <v>0</v>
      </c>
      <c r="FZ1706" s="3">
        <f t="shared" si="1061"/>
        <v>0</v>
      </c>
      <c r="GA1706" s="3">
        <f t="shared" si="1061"/>
        <v>0</v>
      </c>
      <c r="GB1706" s="3">
        <f t="shared" si="1061"/>
        <v>0</v>
      </c>
      <c r="GC1706" s="3">
        <f t="shared" si="1061"/>
        <v>0</v>
      </c>
      <c r="GD1706" s="3">
        <f t="shared" si="1061"/>
        <v>0</v>
      </c>
      <c r="GE1706" s="3">
        <f t="shared" si="1061"/>
        <v>0</v>
      </c>
      <c r="GF1706" s="3">
        <f t="shared" si="1061"/>
        <v>0</v>
      </c>
      <c r="GG1706" s="3">
        <f t="shared" si="1061"/>
        <v>0</v>
      </c>
      <c r="GH1706" s="3">
        <f t="shared" si="1061"/>
        <v>0</v>
      </c>
      <c r="GI1706" s="3">
        <f t="shared" si="1061"/>
        <v>0</v>
      </c>
      <c r="GJ1706" s="3">
        <f t="shared" si="1061"/>
        <v>0</v>
      </c>
      <c r="GK1706" s="3">
        <f t="shared" si="1061"/>
        <v>0</v>
      </c>
      <c r="GL1706" s="3">
        <f t="shared" si="1061"/>
        <v>0</v>
      </c>
      <c r="GM1706" s="3">
        <f t="shared" si="1061"/>
        <v>0</v>
      </c>
      <c r="GN1706" s="3">
        <f t="shared" si="1061"/>
        <v>0</v>
      </c>
      <c r="GO1706" s="3">
        <f t="shared" si="1061"/>
        <v>0</v>
      </c>
      <c r="GP1706" s="3">
        <f t="shared" si="1061"/>
        <v>0</v>
      </c>
      <c r="GQ1706" s="3">
        <f t="shared" si="1061"/>
        <v>0</v>
      </c>
      <c r="GR1706" s="3">
        <f t="shared" si="1061"/>
        <v>0</v>
      </c>
      <c r="GS1706" s="3">
        <f t="shared" si="1061"/>
        <v>0</v>
      </c>
      <c r="GT1706" s="3">
        <f t="shared" si="1061"/>
        <v>0</v>
      </c>
      <c r="GU1706" s="3">
        <f t="shared" si="1061"/>
        <v>0</v>
      </c>
      <c r="GV1706" s="3">
        <f t="shared" si="1061"/>
        <v>0</v>
      </c>
      <c r="GW1706" s="3">
        <f t="shared" si="1061"/>
        <v>0</v>
      </c>
      <c r="GX1706" s="3">
        <f t="shared" si="1061"/>
        <v>0</v>
      </c>
    </row>
    <row r="1708" spans="1:245" x14ac:dyDescent="0.2">
      <c r="A1708">
        <v>17</v>
      </c>
      <c r="B1708">
        <v>1</v>
      </c>
      <c r="E1708" t="s">
        <v>316</v>
      </c>
      <c r="F1708" t="s">
        <v>670</v>
      </c>
      <c r="G1708" t="s">
        <v>600</v>
      </c>
      <c r="H1708" t="s">
        <v>601</v>
      </c>
      <c r="I1708">
        <v>1</v>
      </c>
      <c r="J1708">
        <v>0</v>
      </c>
      <c r="K1708">
        <v>1</v>
      </c>
      <c r="O1708">
        <f>ROUND(CP1708,2)</f>
        <v>4688463.47</v>
      </c>
      <c r="P1708">
        <f>ROUND((ROUND((AC1708*AW1708*I1708),2)*BC1708),2)</f>
        <v>4688463.47</v>
      </c>
      <c r="Q1708">
        <f>(ROUND((ROUND(((ET1708)*AV1708*I1708),2)*BB1708),2)+ROUND((ROUND(((AE1708-(EU1708))*AV1708*I1708),2)*BS1708),2))</f>
        <v>0</v>
      </c>
      <c r="R1708">
        <f>ROUND((ROUND((AE1708*AV1708*I1708),2)*BS1708),2)</f>
        <v>0</v>
      </c>
      <c r="S1708">
        <f>ROUND((ROUND((AF1708*AV1708*I1708),2)*BA1708),2)</f>
        <v>0</v>
      </c>
      <c r="T1708">
        <f>ROUND(CU1708*I1708,2)</f>
        <v>0</v>
      </c>
      <c r="U1708">
        <f>CV1708*I1708</f>
        <v>0</v>
      </c>
      <c r="V1708">
        <f>CW1708*I1708</f>
        <v>0</v>
      </c>
      <c r="W1708">
        <f>ROUND(CX1708*I1708,2)</f>
        <v>0</v>
      </c>
      <c r="X1708">
        <f>ROUND(CY1708,2)</f>
        <v>0</v>
      </c>
      <c r="Y1708">
        <f>ROUND(CZ1708,2)</f>
        <v>0</v>
      </c>
      <c r="AA1708">
        <v>62853509</v>
      </c>
      <c r="AB1708">
        <f>ROUND((AC1708+AD1708+AF1708),6)</f>
        <v>773673.84</v>
      </c>
      <c r="AC1708">
        <f>ROUND((ES1708),6)</f>
        <v>773673.84</v>
      </c>
      <c r="AD1708">
        <f>ROUND((((ET1708)-(EU1708))+AE1708),6)</f>
        <v>0</v>
      </c>
      <c r="AE1708">
        <f>ROUND((EU1708),6)</f>
        <v>0</v>
      </c>
      <c r="AF1708">
        <f>ROUND((EV1708),6)</f>
        <v>0</v>
      </c>
      <c r="AG1708">
        <f>ROUND((AP1708),6)</f>
        <v>0</v>
      </c>
      <c r="AH1708">
        <f>(EW1708)</f>
        <v>0</v>
      </c>
      <c r="AI1708">
        <f>(EX1708)</f>
        <v>0</v>
      </c>
      <c r="AJ1708">
        <f>(AS1708)</f>
        <v>0</v>
      </c>
      <c r="AK1708">
        <v>773673.84</v>
      </c>
      <c r="AL1708">
        <v>773673.84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  <c r="AS1708">
        <v>0</v>
      </c>
      <c r="AT1708">
        <v>0</v>
      </c>
      <c r="AU1708">
        <v>0</v>
      </c>
      <c r="AV1708">
        <v>1</v>
      </c>
      <c r="AW1708">
        <v>1</v>
      </c>
      <c r="AZ1708">
        <v>1</v>
      </c>
      <c r="BA1708">
        <v>1</v>
      </c>
      <c r="BB1708">
        <v>1</v>
      </c>
      <c r="BC1708">
        <v>6.06</v>
      </c>
      <c r="BD1708" t="s">
        <v>3</v>
      </c>
      <c r="BE1708" t="s">
        <v>3</v>
      </c>
      <c r="BF1708" t="s">
        <v>3</v>
      </c>
      <c r="BG1708" t="s">
        <v>3</v>
      </c>
      <c r="BH1708">
        <v>3</v>
      </c>
      <c r="BI1708">
        <v>1</v>
      </c>
      <c r="BJ1708" t="s">
        <v>3</v>
      </c>
      <c r="BM1708">
        <v>400002</v>
      </c>
      <c r="BN1708">
        <v>0</v>
      </c>
      <c r="BO1708" t="s">
        <v>3</v>
      </c>
      <c r="BP1708">
        <v>0</v>
      </c>
      <c r="BQ1708">
        <v>202</v>
      </c>
      <c r="BR1708">
        <v>0</v>
      </c>
      <c r="BS1708">
        <v>1</v>
      </c>
      <c r="BT1708">
        <v>1</v>
      </c>
      <c r="BU1708">
        <v>1</v>
      </c>
      <c r="BV1708">
        <v>1</v>
      </c>
      <c r="BW1708">
        <v>1</v>
      </c>
      <c r="BX1708">
        <v>1</v>
      </c>
      <c r="BY1708" t="s">
        <v>3</v>
      </c>
      <c r="BZ1708">
        <v>0</v>
      </c>
      <c r="CA1708">
        <v>0</v>
      </c>
      <c r="CB1708" t="s">
        <v>3</v>
      </c>
      <c r="CE1708">
        <v>30</v>
      </c>
      <c r="CF1708">
        <v>0</v>
      </c>
      <c r="CG1708">
        <v>0</v>
      </c>
      <c r="CM1708">
        <v>0</v>
      </c>
      <c r="CN1708" t="s">
        <v>3</v>
      </c>
      <c r="CO1708">
        <v>0</v>
      </c>
      <c r="CP1708">
        <f>(P1708+Q1708+S1708)</f>
        <v>4688463.47</v>
      </c>
      <c r="CQ1708">
        <f>ROUND((ROUND((AC1708*AW1708*1),2)*BC1708),2)</f>
        <v>4688463.47</v>
      </c>
      <c r="CR1708">
        <f>(ROUND((ROUND(((ET1708)*AV1708*1),2)*BB1708),2)+ROUND((ROUND(((AE1708-(EU1708))*AV1708*1),2)*BS1708),2))</f>
        <v>0</v>
      </c>
      <c r="CS1708">
        <f>ROUND((ROUND((AE1708*AV1708*1),2)*BS1708),2)</f>
        <v>0</v>
      </c>
      <c r="CT1708">
        <f>ROUND((ROUND((AF1708*AV1708*1),2)*BA1708),2)</f>
        <v>0</v>
      </c>
      <c r="CU1708">
        <f>AG1708</f>
        <v>0</v>
      </c>
      <c r="CV1708">
        <f>(AH1708*AV1708)</f>
        <v>0</v>
      </c>
      <c r="CW1708">
        <f>AI1708</f>
        <v>0</v>
      </c>
      <c r="CX1708">
        <f>AJ1708</f>
        <v>0</v>
      </c>
      <c r="CY1708">
        <f>S1708*(BZ1708/100)</f>
        <v>0</v>
      </c>
      <c r="CZ1708">
        <f>S1708*(CA1708/100)</f>
        <v>0</v>
      </c>
      <c r="DC1708" t="s">
        <v>3</v>
      </c>
      <c r="DD1708" t="s">
        <v>3</v>
      </c>
      <c r="DE1708" t="s">
        <v>3</v>
      </c>
      <c r="DF1708" t="s">
        <v>3</v>
      </c>
      <c r="DG1708" t="s">
        <v>3</v>
      </c>
      <c r="DH1708" t="s">
        <v>3</v>
      </c>
      <c r="DI1708" t="s">
        <v>3</v>
      </c>
      <c r="DJ1708" t="s">
        <v>3</v>
      </c>
      <c r="DK1708" t="s">
        <v>3</v>
      </c>
      <c r="DL1708" t="s">
        <v>3</v>
      </c>
      <c r="DM1708" t="s">
        <v>3</v>
      </c>
      <c r="DN1708">
        <v>0</v>
      </c>
      <c r="DO1708">
        <v>0</v>
      </c>
      <c r="DP1708">
        <v>1</v>
      </c>
      <c r="DQ1708">
        <v>1</v>
      </c>
      <c r="DU1708">
        <v>1013</v>
      </c>
      <c r="DV1708" t="s">
        <v>601</v>
      </c>
      <c r="DW1708" t="s">
        <v>601</v>
      </c>
      <c r="DX1708">
        <v>1</v>
      </c>
      <c r="DZ1708" t="s">
        <v>3</v>
      </c>
      <c r="EA1708" t="s">
        <v>3</v>
      </c>
      <c r="EB1708" t="s">
        <v>3</v>
      </c>
      <c r="EC1708" t="s">
        <v>3</v>
      </c>
      <c r="EE1708">
        <v>65733373</v>
      </c>
      <c r="EF1708">
        <v>202</v>
      </c>
      <c r="EG1708" t="s">
        <v>225</v>
      </c>
      <c r="EH1708">
        <v>0</v>
      </c>
      <c r="EI1708" t="s">
        <v>3</v>
      </c>
      <c r="EJ1708">
        <v>1</v>
      </c>
      <c r="EK1708">
        <v>400002</v>
      </c>
      <c r="EL1708" t="s">
        <v>226</v>
      </c>
      <c r="EM1708" t="s">
        <v>225</v>
      </c>
      <c r="EO1708" t="s">
        <v>3</v>
      </c>
      <c r="EQ1708">
        <v>0</v>
      </c>
      <c r="ER1708">
        <v>773673.84</v>
      </c>
      <c r="ES1708">
        <v>773673.84</v>
      </c>
      <c r="ET1708">
        <v>0</v>
      </c>
      <c r="EU1708">
        <v>0</v>
      </c>
      <c r="EV1708">
        <v>0</v>
      </c>
      <c r="EW1708">
        <v>0</v>
      </c>
      <c r="EX1708">
        <v>0</v>
      </c>
      <c r="EY1708">
        <v>0</v>
      </c>
      <c r="EZ1708">
        <v>5</v>
      </c>
      <c r="FC1708">
        <v>1</v>
      </c>
      <c r="FD1708">
        <v>18</v>
      </c>
      <c r="FF1708">
        <v>5559442.8300000001</v>
      </c>
      <c r="FQ1708">
        <v>0</v>
      </c>
      <c r="FR1708">
        <v>0</v>
      </c>
      <c r="FS1708">
        <v>0</v>
      </c>
      <c r="FX1708">
        <v>0</v>
      </c>
      <c r="FY1708">
        <v>0</v>
      </c>
      <c r="GA1708" t="s">
        <v>671</v>
      </c>
      <c r="GD1708">
        <v>0</v>
      </c>
      <c r="GF1708">
        <v>1393779342</v>
      </c>
      <c r="GG1708">
        <v>2</v>
      </c>
      <c r="GH1708">
        <v>3</v>
      </c>
      <c r="GI1708">
        <v>3</v>
      </c>
      <c r="GJ1708">
        <v>0</v>
      </c>
      <c r="GK1708">
        <f>ROUND(R1708*(R12)/100,2)</f>
        <v>0</v>
      </c>
      <c r="GL1708">
        <f>ROUND(IF(AND(BH1708=3,BI1708=3,FS1708&lt;&gt;0),P1708,0),2)</f>
        <v>0</v>
      </c>
      <c r="GM1708">
        <f>ROUND(O1708+X1708+Y1708+GK1708,2)+GX1708</f>
        <v>4688463.47</v>
      </c>
      <c r="GN1708">
        <f>IF(OR(BI1708=0,BI1708=1),GM1708-GX1708,0)</f>
        <v>4688463.47</v>
      </c>
      <c r="GO1708">
        <f>IF(BI1708=2,GM1708-GX1708,0)</f>
        <v>0</v>
      </c>
      <c r="GP1708">
        <f>IF(BI1708=4,GM1708-GX1708,0)</f>
        <v>0</v>
      </c>
      <c r="GR1708">
        <v>1</v>
      </c>
      <c r="GS1708">
        <v>1</v>
      </c>
      <c r="GT1708">
        <v>0</v>
      </c>
      <c r="GU1708" t="s">
        <v>3</v>
      </c>
      <c r="GV1708">
        <f>ROUND((GT1708),6)</f>
        <v>0</v>
      </c>
      <c r="GW1708">
        <v>1</v>
      </c>
      <c r="GX1708">
        <f>ROUND(HC1708*I1708,2)</f>
        <v>0</v>
      </c>
      <c r="HA1708">
        <v>0</v>
      </c>
      <c r="HB1708">
        <v>0</v>
      </c>
      <c r="HC1708">
        <f>GV1708*GW1708</f>
        <v>0</v>
      </c>
      <c r="HE1708" t="s">
        <v>228</v>
      </c>
      <c r="HF1708" t="s">
        <v>603</v>
      </c>
      <c r="HM1708" t="s">
        <v>3</v>
      </c>
      <c r="HN1708" t="s">
        <v>3</v>
      </c>
      <c r="HO1708" t="s">
        <v>3</v>
      </c>
      <c r="HP1708" t="s">
        <v>3</v>
      </c>
      <c r="HQ1708" t="s">
        <v>3</v>
      </c>
      <c r="HS1708">
        <v>0</v>
      </c>
      <c r="IK1708">
        <v>0</v>
      </c>
    </row>
    <row r="1710" spans="1:245" x14ac:dyDescent="0.2">
      <c r="A1710" s="2">
        <v>51</v>
      </c>
      <c r="B1710" s="2">
        <f>B1704</f>
        <v>1</v>
      </c>
      <c r="C1710" s="2">
        <f>A1704</f>
        <v>4</v>
      </c>
      <c r="D1710" s="2">
        <f>ROW(A1704)</f>
        <v>1704</v>
      </c>
      <c r="E1710" s="2"/>
      <c r="F1710" s="2" t="str">
        <f>IF(F1704&lt;&gt;"",F1704,"")</f>
        <v>Новый раздел</v>
      </c>
      <c r="G1710" s="2" t="str">
        <f>IF(G1704&lt;&gt;"",G1704,"")</f>
        <v>Оборудование</v>
      </c>
      <c r="H1710" s="2">
        <v>0</v>
      </c>
      <c r="I1710" s="2"/>
      <c r="J1710" s="2"/>
      <c r="K1710" s="2"/>
      <c r="L1710" s="2"/>
      <c r="M1710" s="2"/>
      <c r="N1710" s="2"/>
      <c r="O1710" s="2">
        <f t="shared" ref="O1710:T1710" si="1062">ROUND(AB1710,2)</f>
        <v>4688463.47</v>
      </c>
      <c r="P1710" s="2">
        <f t="shared" si="1062"/>
        <v>4688463.47</v>
      </c>
      <c r="Q1710" s="2">
        <f t="shared" si="1062"/>
        <v>0</v>
      </c>
      <c r="R1710" s="2">
        <f t="shared" si="1062"/>
        <v>0</v>
      </c>
      <c r="S1710" s="2">
        <f t="shared" si="1062"/>
        <v>0</v>
      </c>
      <c r="T1710" s="2">
        <f t="shared" si="1062"/>
        <v>0</v>
      </c>
      <c r="U1710" s="2">
        <f>AH1710</f>
        <v>0</v>
      </c>
      <c r="V1710" s="2">
        <f>AI1710</f>
        <v>0</v>
      </c>
      <c r="W1710" s="2">
        <f>ROUND(AJ1710,2)</f>
        <v>0</v>
      </c>
      <c r="X1710" s="2">
        <f>ROUND(AK1710,2)</f>
        <v>0</v>
      </c>
      <c r="Y1710" s="2">
        <f>ROUND(AL1710,2)</f>
        <v>0</v>
      </c>
      <c r="Z1710" s="2"/>
      <c r="AA1710" s="2"/>
      <c r="AB1710" s="2">
        <f>ROUND(SUMIF(AA1708:AA1708,"=62853509",O1708:O1708),2)</f>
        <v>4688463.47</v>
      </c>
      <c r="AC1710" s="2">
        <f>ROUND(SUMIF(AA1708:AA1708,"=62853509",P1708:P1708),2)</f>
        <v>4688463.47</v>
      </c>
      <c r="AD1710" s="2">
        <f>ROUND(SUMIF(AA1708:AA1708,"=62853509",Q1708:Q1708),2)</f>
        <v>0</v>
      </c>
      <c r="AE1710" s="2">
        <f>ROUND(SUMIF(AA1708:AA1708,"=62853509",R1708:R1708),2)</f>
        <v>0</v>
      </c>
      <c r="AF1710" s="2">
        <f>ROUND(SUMIF(AA1708:AA1708,"=62853509",S1708:S1708),2)</f>
        <v>0</v>
      </c>
      <c r="AG1710" s="2">
        <f>ROUND(SUMIF(AA1708:AA1708,"=62853509",T1708:T1708),2)</f>
        <v>0</v>
      </c>
      <c r="AH1710" s="2">
        <f>SUMIF(AA1708:AA1708,"=62853509",U1708:U1708)</f>
        <v>0</v>
      </c>
      <c r="AI1710" s="2">
        <f>SUMIF(AA1708:AA1708,"=62853509",V1708:V1708)</f>
        <v>0</v>
      </c>
      <c r="AJ1710" s="2">
        <f>ROUND(SUMIF(AA1708:AA1708,"=62853509",W1708:W1708),2)</f>
        <v>0</v>
      </c>
      <c r="AK1710" s="2">
        <f>ROUND(SUMIF(AA1708:AA1708,"=62853509",X1708:X1708),2)</f>
        <v>0</v>
      </c>
      <c r="AL1710" s="2">
        <f>ROUND(SUMIF(AA1708:AA1708,"=62853509",Y1708:Y1708),2)</f>
        <v>0</v>
      </c>
      <c r="AM1710" s="2"/>
      <c r="AN1710" s="2"/>
      <c r="AO1710" s="2">
        <f t="shared" ref="AO1710:BD1710" si="1063">ROUND(BX1710,2)</f>
        <v>0</v>
      </c>
      <c r="AP1710" s="2">
        <f t="shared" si="1063"/>
        <v>0</v>
      </c>
      <c r="AQ1710" s="2">
        <f t="shared" si="1063"/>
        <v>0</v>
      </c>
      <c r="AR1710" s="2">
        <f t="shared" si="1063"/>
        <v>4688463.47</v>
      </c>
      <c r="AS1710" s="2">
        <f t="shared" si="1063"/>
        <v>4688463.47</v>
      </c>
      <c r="AT1710" s="2">
        <f t="shared" si="1063"/>
        <v>0</v>
      </c>
      <c r="AU1710" s="2">
        <f t="shared" si="1063"/>
        <v>0</v>
      </c>
      <c r="AV1710" s="2">
        <f t="shared" si="1063"/>
        <v>4688463.47</v>
      </c>
      <c r="AW1710" s="2">
        <f t="shared" si="1063"/>
        <v>4688463.47</v>
      </c>
      <c r="AX1710" s="2">
        <f t="shared" si="1063"/>
        <v>0</v>
      </c>
      <c r="AY1710" s="2">
        <f t="shared" si="1063"/>
        <v>4688463.47</v>
      </c>
      <c r="AZ1710" s="2">
        <f t="shared" si="1063"/>
        <v>0</v>
      </c>
      <c r="BA1710" s="2">
        <f t="shared" si="1063"/>
        <v>0</v>
      </c>
      <c r="BB1710" s="2">
        <f t="shared" si="1063"/>
        <v>0</v>
      </c>
      <c r="BC1710" s="2">
        <f t="shared" si="1063"/>
        <v>0</v>
      </c>
      <c r="BD1710" s="2">
        <f t="shared" si="1063"/>
        <v>0</v>
      </c>
      <c r="BE1710" s="2"/>
      <c r="BF1710" s="2"/>
      <c r="BG1710" s="2"/>
      <c r="BH1710" s="2"/>
      <c r="BI1710" s="2"/>
      <c r="BJ1710" s="2"/>
      <c r="BK1710" s="2"/>
      <c r="BL1710" s="2"/>
      <c r="BM1710" s="2"/>
      <c r="BN1710" s="2"/>
      <c r="BO1710" s="2"/>
      <c r="BP1710" s="2"/>
      <c r="BQ1710" s="2"/>
      <c r="BR1710" s="2"/>
      <c r="BS1710" s="2"/>
      <c r="BT1710" s="2"/>
      <c r="BU1710" s="2"/>
      <c r="BV1710" s="2"/>
      <c r="BW1710" s="2"/>
      <c r="BX1710" s="2">
        <f>ROUND(SUMIF(AA1708:AA1708,"=62853509",FQ1708:FQ1708),2)</f>
        <v>0</v>
      </c>
      <c r="BY1710" s="2">
        <f>ROUND(SUMIF(AA1708:AA1708,"=62853509",FR1708:FR1708),2)</f>
        <v>0</v>
      </c>
      <c r="BZ1710" s="2">
        <f>ROUND(SUMIF(AA1708:AA1708,"=62853509",GL1708:GL1708),2)</f>
        <v>0</v>
      </c>
      <c r="CA1710" s="2">
        <f>ROUND(SUMIF(AA1708:AA1708,"=62853509",GM1708:GM1708),2)</f>
        <v>4688463.47</v>
      </c>
      <c r="CB1710" s="2">
        <f>ROUND(SUMIF(AA1708:AA1708,"=62853509",GN1708:GN1708),2)</f>
        <v>4688463.47</v>
      </c>
      <c r="CC1710" s="2">
        <f>ROUND(SUMIF(AA1708:AA1708,"=62853509",GO1708:GO1708),2)</f>
        <v>0</v>
      </c>
      <c r="CD1710" s="2">
        <f>ROUND(SUMIF(AA1708:AA1708,"=62853509",GP1708:GP1708),2)</f>
        <v>0</v>
      </c>
      <c r="CE1710" s="2">
        <f>AC1710-BX1710</f>
        <v>4688463.47</v>
      </c>
      <c r="CF1710" s="2">
        <f>AC1710-BY1710</f>
        <v>4688463.47</v>
      </c>
      <c r="CG1710" s="2">
        <f>BX1710-BZ1710</f>
        <v>0</v>
      </c>
      <c r="CH1710" s="2">
        <f>AC1710-BX1710-BY1710+BZ1710</f>
        <v>4688463.47</v>
      </c>
      <c r="CI1710" s="2">
        <f>BY1710-BZ1710</f>
        <v>0</v>
      </c>
      <c r="CJ1710" s="2">
        <f>ROUND(SUMIF(AA1708:AA1708,"=62853509",GX1708:GX1708),2)</f>
        <v>0</v>
      </c>
      <c r="CK1710" s="2">
        <f>ROUND(SUMIF(AA1708:AA1708,"=62853509",GY1708:GY1708),2)</f>
        <v>0</v>
      </c>
      <c r="CL1710" s="2">
        <f>ROUND(SUMIF(AA1708:AA1708,"=62853509",GZ1708:GZ1708),2)</f>
        <v>0</v>
      </c>
      <c r="CM1710" s="2">
        <f>ROUND(SUMIF(AA1708:AA1708,"=62853509",HD1708:HD1708),2)</f>
        <v>0</v>
      </c>
      <c r="CN1710" s="2"/>
      <c r="CO1710" s="2"/>
      <c r="CP1710" s="2"/>
      <c r="CQ1710" s="2"/>
      <c r="CR1710" s="2"/>
      <c r="CS1710" s="2"/>
      <c r="CT1710" s="2"/>
      <c r="CU1710" s="2"/>
      <c r="CV1710" s="2"/>
      <c r="CW1710" s="2"/>
      <c r="CX1710" s="2"/>
      <c r="CY1710" s="2"/>
      <c r="CZ1710" s="2"/>
      <c r="DA1710" s="2"/>
      <c r="DB1710" s="2"/>
      <c r="DC1710" s="2"/>
      <c r="DD1710" s="2"/>
      <c r="DE1710" s="2"/>
      <c r="DF1710" s="2"/>
      <c r="DG1710" s="3"/>
      <c r="DH1710" s="3"/>
      <c r="DI1710" s="3"/>
      <c r="DJ1710" s="3"/>
      <c r="DK1710" s="3"/>
      <c r="DL1710" s="3"/>
      <c r="DM1710" s="3"/>
      <c r="DN1710" s="3"/>
      <c r="DO1710" s="3"/>
      <c r="DP1710" s="3"/>
      <c r="DQ1710" s="3"/>
      <c r="DR1710" s="3"/>
      <c r="DS1710" s="3"/>
      <c r="DT1710" s="3"/>
      <c r="DU1710" s="3"/>
      <c r="DV1710" s="3"/>
      <c r="DW1710" s="3"/>
      <c r="DX1710" s="3"/>
      <c r="DY1710" s="3"/>
      <c r="DZ1710" s="3"/>
      <c r="EA1710" s="3"/>
      <c r="EB1710" s="3"/>
      <c r="EC1710" s="3"/>
      <c r="ED1710" s="3"/>
      <c r="EE1710" s="3"/>
      <c r="EF1710" s="3"/>
      <c r="EG1710" s="3"/>
      <c r="EH1710" s="3"/>
      <c r="EI1710" s="3"/>
      <c r="EJ1710" s="3"/>
      <c r="EK1710" s="3"/>
      <c r="EL1710" s="3"/>
      <c r="EM1710" s="3"/>
      <c r="EN1710" s="3"/>
      <c r="EO1710" s="3"/>
      <c r="EP1710" s="3"/>
      <c r="EQ1710" s="3"/>
      <c r="ER1710" s="3"/>
      <c r="ES1710" s="3"/>
      <c r="ET1710" s="3"/>
      <c r="EU1710" s="3"/>
      <c r="EV1710" s="3"/>
      <c r="EW1710" s="3"/>
      <c r="EX1710" s="3"/>
      <c r="EY1710" s="3"/>
      <c r="EZ1710" s="3"/>
      <c r="FA1710" s="3"/>
      <c r="FB1710" s="3"/>
      <c r="FC1710" s="3"/>
      <c r="FD1710" s="3"/>
      <c r="FE1710" s="3"/>
      <c r="FF1710" s="3"/>
      <c r="FG1710" s="3"/>
      <c r="FH1710" s="3"/>
      <c r="FI1710" s="3"/>
      <c r="FJ1710" s="3"/>
      <c r="FK1710" s="3"/>
      <c r="FL1710" s="3"/>
      <c r="FM1710" s="3"/>
      <c r="FN1710" s="3"/>
      <c r="FO1710" s="3"/>
      <c r="FP1710" s="3"/>
      <c r="FQ1710" s="3"/>
      <c r="FR1710" s="3"/>
      <c r="FS1710" s="3"/>
      <c r="FT1710" s="3"/>
      <c r="FU1710" s="3"/>
      <c r="FV1710" s="3"/>
      <c r="FW1710" s="3"/>
      <c r="FX1710" s="3"/>
      <c r="FY1710" s="3"/>
      <c r="FZ1710" s="3"/>
      <c r="GA1710" s="3"/>
      <c r="GB1710" s="3"/>
      <c r="GC1710" s="3"/>
      <c r="GD1710" s="3"/>
      <c r="GE1710" s="3"/>
      <c r="GF1710" s="3"/>
      <c r="GG1710" s="3"/>
      <c r="GH1710" s="3"/>
      <c r="GI1710" s="3"/>
      <c r="GJ1710" s="3"/>
      <c r="GK1710" s="3"/>
      <c r="GL1710" s="3"/>
      <c r="GM1710" s="3"/>
      <c r="GN1710" s="3"/>
      <c r="GO1710" s="3"/>
      <c r="GP1710" s="3"/>
      <c r="GQ1710" s="3"/>
      <c r="GR1710" s="3"/>
      <c r="GS1710" s="3"/>
      <c r="GT1710" s="3"/>
      <c r="GU1710" s="3"/>
      <c r="GV1710" s="3"/>
      <c r="GW1710" s="3"/>
      <c r="GX1710" s="3">
        <v>0</v>
      </c>
    </row>
    <row r="1712" spans="1:245" x14ac:dyDescent="0.2">
      <c r="A1712" s="4">
        <v>50</v>
      </c>
      <c r="B1712" s="4">
        <v>0</v>
      </c>
      <c r="C1712" s="4">
        <v>0</v>
      </c>
      <c r="D1712" s="4">
        <v>1</v>
      </c>
      <c r="E1712" s="4">
        <v>201</v>
      </c>
      <c r="F1712" s="4">
        <f>ROUND(Source!O1710,O1712)</f>
        <v>4688463.47</v>
      </c>
      <c r="G1712" s="4" t="s">
        <v>70</v>
      </c>
      <c r="H1712" s="4" t="s">
        <v>71</v>
      </c>
      <c r="I1712" s="4"/>
      <c r="J1712" s="4"/>
      <c r="K1712" s="4">
        <v>201</v>
      </c>
      <c r="L1712" s="4">
        <v>1</v>
      </c>
      <c r="M1712" s="4">
        <v>3</v>
      </c>
      <c r="N1712" s="4" t="s">
        <v>3</v>
      </c>
      <c r="O1712" s="4">
        <v>2</v>
      </c>
      <c r="P1712" s="4"/>
      <c r="Q1712" s="4"/>
      <c r="R1712" s="4"/>
      <c r="S1712" s="4"/>
      <c r="T1712" s="4"/>
      <c r="U1712" s="4"/>
      <c r="V1712" s="4"/>
      <c r="W1712" s="4">
        <v>4688463.47</v>
      </c>
      <c r="X1712" s="4">
        <v>1</v>
      </c>
      <c r="Y1712" s="4">
        <v>4688463.47</v>
      </c>
      <c r="Z1712" s="4"/>
      <c r="AA1712" s="4"/>
      <c r="AB1712" s="4"/>
    </row>
    <row r="1713" spans="1:28" x14ac:dyDescent="0.2">
      <c r="A1713" s="4">
        <v>50</v>
      </c>
      <c r="B1713" s="4">
        <v>0</v>
      </c>
      <c r="C1713" s="4">
        <v>0</v>
      </c>
      <c r="D1713" s="4">
        <v>1</v>
      </c>
      <c r="E1713" s="4">
        <v>202</v>
      </c>
      <c r="F1713" s="4">
        <f>ROUND(Source!P1710,O1713)</f>
        <v>4688463.47</v>
      </c>
      <c r="G1713" s="4" t="s">
        <v>72</v>
      </c>
      <c r="H1713" s="4" t="s">
        <v>73</v>
      </c>
      <c r="I1713" s="4"/>
      <c r="J1713" s="4"/>
      <c r="K1713" s="4">
        <v>202</v>
      </c>
      <c r="L1713" s="4">
        <v>2</v>
      </c>
      <c r="M1713" s="4">
        <v>3</v>
      </c>
      <c r="N1713" s="4" t="s">
        <v>3</v>
      </c>
      <c r="O1713" s="4">
        <v>2</v>
      </c>
      <c r="P1713" s="4"/>
      <c r="Q1713" s="4"/>
      <c r="R1713" s="4"/>
      <c r="S1713" s="4"/>
      <c r="T1713" s="4"/>
      <c r="U1713" s="4"/>
      <c r="V1713" s="4"/>
      <c r="W1713" s="4">
        <v>4688463.47</v>
      </c>
      <c r="X1713" s="4">
        <v>1</v>
      </c>
      <c r="Y1713" s="4">
        <v>4688463.47</v>
      </c>
      <c r="Z1713" s="4"/>
      <c r="AA1713" s="4"/>
      <c r="AB1713" s="4"/>
    </row>
    <row r="1714" spans="1:28" x14ac:dyDescent="0.2">
      <c r="A1714" s="4">
        <v>50</v>
      </c>
      <c r="B1714" s="4">
        <v>0</v>
      </c>
      <c r="C1714" s="4">
        <v>0</v>
      </c>
      <c r="D1714" s="4">
        <v>1</v>
      </c>
      <c r="E1714" s="4">
        <v>222</v>
      </c>
      <c r="F1714" s="4">
        <f>ROUND(Source!AO1710,O1714)</f>
        <v>0</v>
      </c>
      <c r="G1714" s="4" t="s">
        <v>74</v>
      </c>
      <c r="H1714" s="4" t="s">
        <v>75</v>
      </c>
      <c r="I1714" s="4"/>
      <c r="J1714" s="4"/>
      <c r="K1714" s="4">
        <v>222</v>
      </c>
      <c r="L1714" s="4">
        <v>3</v>
      </c>
      <c r="M1714" s="4">
        <v>3</v>
      </c>
      <c r="N1714" s="4" t="s">
        <v>3</v>
      </c>
      <c r="O1714" s="4">
        <v>2</v>
      </c>
      <c r="P1714" s="4"/>
      <c r="Q1714" s="4"/>
      <c r="R1714" s="4"/>
      <c r="S1714" s="4"/>
      <c r="T1714" s="4"/>
      <c r="U1714" s="4"/>
      <c r="V1714" s="4"/>
      <c r="W1714" s="4">
        <v>0</v>
      </c>
      <c r="X1714" s="4">
        <v>1</v>
      </c>
      <c r="Y1714" s="4">
        <v>0</v>
      </c>
      <c r="Z1714" s="4"/>
      <c r="AA1714" s="4"/>
      <c r="AB1714" s="4"/>
    </row>
    <row r="1715" spans="1:28" x14ac:dyDescent="0.2">
      <c r="A1715" s="4">
        <v>50</v>
      </c>
      <c r="B1715" s="4">
        <v>0</v>
      </c>
      <c r="C1715" s="4">
        <v>0</v>
      </c>
      <c r="D1715" s="4">
        <v>1</v>
      </c>
      <c r="E1715" s="4">
        <v>225</v>
      </c>
      <c r="F1715" s="4">
        <f>ROUND(Source!AV1710,O1715)</f>
        <v>4688463.47</v>
      </c>
      <c r="G1715" s="4" t="s">
        <v>76</v>
      </c>
      <c r="H1715" s="4" t="s">
        <v>77</v>
      </c>
      <c r="I1715" s="4"/>
      <c r="J1715" s="4"/>
      <c r="K1715" s="4">
        <v>225</v>
      </c>
      <c r="L1715" s="4">
        <v>4</v>
      </c>
      <c r="M1715" s="4">
        <v>3</v>
      </c>
      <c r="N1715" s="4" t="s">
        <v>3</v>
      </c>
      <c r="O1715" s="4">
        <v>2</v>
      </c>
      <c r="P1715" s="4"/>
      <c r="Q1715" s="4"/>
      <c r="R1715" s="4"/>
      <c r="S1715" s="4"/>
      <c r="T1715" s="4"/>
      <c r="U1715" s="4"/>
      <c r="V1715" s="4"/>
      <c r="W1715" s="4">
        <v>4688463.47</v>
      </c>
      <c r="X1715" s="4">
        <v>1</v>
      </c>
      <c r="Y1715" s="4">
        <v>4688463.47</v>
      </c>
      <c r="Z1715" s="4"/>
      <c r="AA1715" s="4"/>
      <c r="AB1715" s="4"/>
    </row>
    <row r="1716" spans="1:28" x14ac:dyDescent="0.2">
      <c r="A1716" s="4">
        <v>50</v>
      </c>
      <c r="B1716" s="4">
        <v>0</v>
      </c>
      <c r="C1716" s="4">
        <v>0</v>
      </c>
      <c r="D1716" s="4">
        <v>1</v>
      </c>
      <c r="E1716" s="4">
        <v>226</v>
      </c>
      <c r="F1716" s="4">
        <f>ROUND(Source!AW1710,O1716)</f>
        <v>4688463.47</v>
      </c>
      <c r="G1716" s="4" t="s">
        <v>78</v>
      </c>
      <c r="H1716" s="4" t="s">
        <v>79</v>
      </c>
      <c r="I1716" s="4"/>
      <c r="J1716" s="4"/>
      <c r="K1716" s="4">
        <v>226</v>
      </c>
      <c r="L1716" s="4">
        <v>5</v>
      </c>
      <c r="M1716" s="4">
        <v>3</v>
      </c>
      <c r="N1716" s="4" t="s">
        <v>3</v>
      </c>
      <c r="O1716" s="4">
        <v>2</v>
      </c>
      <c r="P1716" s="4"/>
      <c r="Q1716" s="4"/>
      <c r="R1716" s="4"/>
      <c r="S1716" s="4"/>
      <c r="T1716" s="4"/>
      <c r="U1716" s="4"/>
      <c r="V1716" s="4"/>
      <c r="W1716" s="4">
        <v>4688463.47</v>
      </c>
      <c r="X1716" s="4">
        <v>1</v>
      </c>
      <c r="Y1716" s="4">
        <v>4688463.47</v>
      </c>
      <c r="Z1716" s="4"/>
      <c r="AA1716" s="4"/>
      <c r="AB1716" s="4"/>
    </row>
    <row r="1717" spans="1:28" x14ac:dyDescent="0.2">
      <c r="A1717" s="4">
        <v>50</v>
      </c>
      <c r="B1717" s="4">
        <v>0</v>
      </c>
      <c r="C1717" s="4">
        <v>0</v>
      </c>
      <c r="D1717" s="4">
        <v>1</v>
      </c>
      <c r="E1717" s="4">
        <v>227</v>
      </c>
      <c r="F1717" s="4">
        <f>ROUND(Source!AX1710,O1717)</f>
        <v>0</v>
      </c>
      <c r="G1717" s="4" t="s">
        <v>80</v>
      </c>
      <c r="H1717" s="4" t="s">
        <v>81</v>
      </c>
      <c r="I1717" s="4"/>
      <c r="J1717" s="4"/>
      <c r="K1717" s="4">
        <v>227</v>
      </c>
      <c r="L1717" s="4">
        <v>6</v>
      </c>
      <c r="M1717" s="4">
        <v>3</v>
      </c>
      <c r="N1717" s="4" t="s">
        <v>3</v>
      </c>
      <c r="O1717" s="4">
        <v>2</v>
      </c>
      <c r="P1717" s="4"/>
      <c r="Q1717" s="4"/>
      <c r="R1717" s="4"/>
      <c r="S1717" s="4"/>
      <c r="T1717" s="4"/>
      <c r="U1717" s="4"/>
      <c r="V1717" s="4"/>
      <c r="W1717" s="4">
        <v>0</v>
      </c>
      <c r="X1717" s="4">
        <v>1</v>
      </c>
      <c r="Y1717" s="4">
        <v>0</v>
      </c>
      <c r="Z1717" s="4"/>
      <c r="AA1717" s="4"/>
      <c r="AB1717" s="4"/>
    </row>
    <row r="1718" spans="1:28" x14ac:dyDescent="0.2">
      <c r="A1718" s="4">
        <v>50</v>
      </c>
      <c r="B1718" s="4">
        <v>0</v>
      </c>
      <c r="C1718" s="4">
        <v>0</v>
      </c>
      <c r="D1718" s="4">
        <v>1</v>
      </c>
      <c r="E1718" s="4">
        <v>228</v>
      </c>
      <c r="F1718" s="4">
        <f>ROUND(Source!AY1710,O1718)</f>
        <v>4688463.47</v>
      </c>
      <c r="G1718" s="4" t="s">
        <v>82</v>
      </c>
      <c r="H1718" s="4" t="s">
        <v>83</v>
      </c>
      <c r="I1718" s="4"/>
      <c r="J1718" s="4"/>
      <c r="K1718" s="4">
        <v>228</v>
      </c>
      <c r="L1718" s="4">
        <v>7</v>
      </c>
      <c r="M1718" s="4">
        <v>3</v>
      </c>
      <c r="N1718" s="4" t="s">
        <v>3</v>
      </c>
      <c r="O1718" s="4">
        <v>2</v>
      </c>
      <c r="P1718" s="4"/>
      <c r="Q1718" s="4"/>
      <c r="R1718" s="4"/>
      <c r="S1718" s="4"/>
      <c r="T1718" s="4"/>
      <c r="U1718" s="4"/>
      <c r="V1718" s="4"/>
      <c r="W1718" s="4">
        <v>4688463.47</v>
      </c>
      <c r="X1718" s="4">
        <v>1</v>
      </c>
      <c r="Y1718" s="4">
        <v>4688463.47</v>
      </c>
      <c r="Z1718" s="4"/>
      <c r="AA1718" s="4"/>
      <c r="AB1718" s="4"/>
    </row>
    <row r="1719" spans="1:28" x14ac:dyDescent="0.2">
      <c r="A1719" s="4">
        <v>50</v>
      </c>
      <c r="B1719" s="4">
        <v>0</v>
      </c>
      <c r="C1719" s="4">
        <v>0</v>
      </c>
      <c r="D1719" s="4">
        <v>1</v>
      </c>
      <c r="E1719" s="4">
        <v>216</v>
      </c>
      <c r="F1719" s="4">
        <f>ROUND(Source!AP1710,O1719)</f>
        <v>0</v>
      </c>
      <c r="G1719" s="4" t="s">
        <v>84</v>
      </c>
      <c r="H1719" s="4" t="s">
        <v>85</v>
      </c>
      <c r="I1719" s="4"/>
      <c r="J1719" s="4"/>
      <c r="K1719" s="4">
        <v>216</v>
      </c>
      <c r="L1719" s="4">
        <v>8</v>
      </c>
      <c r="M1719" s="4">
        <v>3</v>
      </c>
      <c r="N1719" s="4" t="s">
        <v>3</v>
      </c>
      <c r="O1719" s="4">
        <v>2</v>
      </c>
      <c r="P1719" s="4"/>
      <c r="Q1719" s="4"/>
      <c r="R1719" s="4"/>
      <c r="S1719" s="4"/>
      <c r="T1719" s="4"/>
      <c r="U1719" s="4"/>
      <c r="V1719" s="4"/>
      <c r="W1719" s="4">
        <v>0</v>
      </c>
      <c r="X1719" s="4">
        <v>1</v>
      </c>
      <c r="Y1719" s="4">
        <v>0</v>
      </c>
      <c r="Z1719" s="4"/>
      <c r="AA1719" s="4"/>
      <c r="AB1719" s="4"/>
    </row>
    <row r="1720" spans="1:28" x14ac:dyDescent="0.2">
      <c r="A1720" s="4">
        <v>50</v>
      </c>
      <c r="B1720" s="4">
        <v>0</v>
      </c>
      <c r="C1720" s="4">
        <v>0</v>
      </c>
      <c r="D1720" s="4">
        <v>1</v>
      </c>
      <c r="E1720" s="4">
        <v>223</v>
      </c>
      <c r="F1720" s="4">
        <f>ROUND(Source!AQ1710,O1720)</f>
        <v>0</v>
      </c>
      <c r="G1720" s="4" t="s">
        <v>86</v>
      </c>
      <c r="H1720" s="4" t="s">
        <v>87</v>
      </c>
      <c r="I1720" s="4"/>
      <c r="J1720" s="4"/>
      <c r="K1720" s="4">
        <v>223</v>
      </c>
      <c r="L1720" s="4">
        <v>9</v>
      </c>
      <c r="M1720" s="4">
        <v>3</v>
      </c>
      <c r="N1720" s="4" t="s">
        <v>3</v>
      </c>
      <c r="O1720" s="4">
        <v>2</v>
      </c>
      <c r="P1720" s="4"/>
      <c r="Q1720" s="4"/>
      <c r="R1720" s="4"/>
      <c r="S1720" s="4"/>
      <c r="T1720" s="4"/>
      <c r="U1720" s="4"/>
      <c r="V1720" s="4"/>
      <c r="W1720" s="4">
        <v>0</v>
      </c>
      <c r="X1720" s="4">
        <v>1</v>
      </c>
      <c r="Y1720" s="4">
        <v>0</v>
      </c>
      <c r="Z1720" s="4"/>
      <c r="AA1720" s="4"/>
      <c r="AB1720" s="4"/>
    </row>
    <row r="1721" spans="1:28" x14ac:dyDescent="0.2">
      <c r="A1721" s="4">
        <v>50</v>
      </c>
      <c r="B1721" s="4">
        <v>0</v>
      </c>
      <c r="C1721" s="4">
        <v>0</v>
      </c>
      <c r="D1721" s="4">
        <v>1</v>
      </c>
      <c r="E1721" s="4">
        <v>229</v>
      </c>
      <c r="F1721" s="4">
        <f>ROUND(Source!AZ1710,O1721)</f>
        <v>0</v>
      </c>
      <c r="G1721" s="4" t="s">
        <v>88</v>
      </c>
      <c r="H1721" s="4" t="s">
        <v>89</v>
      </c>
      <c r="I1721" s="4"/>
      <c r="J1721" s="4"/>
      <c r="K1721" s="4">
        <v>229</v>
      </c>
      <c r="L1721" s="4">
        <v>10</v>
      </c>
      <c r="M1721" s="4">
        <v>3</v>
      </c>
      <c r="N1721" s="4" t="s">
        <v>3</v>
      </c>
      <c r="O1721" s="4">
        <v>2</v>
      </c>
      <c r="P1721" s="4"/>
      <c r="Q1721" s="4"/>
      <c r="R1721" s="4"/>
      <c r="S1721" s="4"/>
      <c r="T1721" s="4"/>
      <c r="U1721" s="4"/>
      <c r="V1721" s="4"/>
      <c r="W1721" s="4">
        <v>0</v>
      </c>
      <c r="X1721" s="4">
        <v>1</v>
      </c>
      <c r="Y1721" s="4">
        <v>0</v>
      </c>
      <c r="Z1721" s="4"/>
      <c r="AA1721" s="4"/>
      <c r="AB1721" s="4"/>
    </row>
    <row r="1722" spans="1:28" x14ac:dyDescent="0.2">
      <c r="A1722" s="4">
        <v>50</v>
      </c>
      <c r="B1722" s="4">
        <v>0</v>
      </c>
      <c r="C1722" s="4">
        <v>0</v>
      </c>
      <c r="D1722" s="4">
        <v>1</v>
      </c>
      <c r="E1722" s="4">
        <v>203</v>
      </c>
      <c r="F1722" s="4">
        <f>ROUND(Source!Q1710,O1722)</f>
        <v>0</v>
      </c>
      <c r="G1722" s="4" t="s">
        <v>90</v>
      </c>
      <c r="H1722" s="4" t="s">
        <v>91</v>
      </c>
      <c r="I1722" s="4"/>
      <c r="J1722" s="4"/>
      <c r="K1722" s="4">
        <v>203</v>
      </c>
      <c r="L1722" s="4">
        <v>11</v>
      </c>
      <c r="M1722" s="4">
        <v>3</v>
      </c>
      <c r="N1722" s="4" t="s">
        <v>3</v>
      </c>
      <c r="O1722" s="4">
        <v>2</v>
      </c>
      <c r="P1722" s="4"/>
      <c r="Q1722" s="4"/>
      <c r="R1722" s="4"/>
      <c r="S1722" s="4"/>
      <c r="T1722" s="4"/>
      <c r="U1722" s="4"/>
      <c r="V1722" s="4"/>
      <c r="W1722" s="4">
        <v>0</v>
      </c>
      <c r="X1722" s="4">
        <v>1</v>
      </c>
      <c r="Y1722" s="4">
        <v>0</v>
      </c>
      <c r="Z1722" s="4"/>
      <c r="AA1722" s="4"/>
      <c r="AB1722" s="4"/>
    </row>
    <row r="1723" spans="1:28" x14ac:dyDescent="0.2">
      <c r="A1723" s="4">
        <v>50</v>
      </c>
      <c r="B1723" s="4">
        <v>0</v>
      </c>
      <c r="C1723" s="4">
        <v>0</v>
      </c>
      <c r="D1723" s="4">
        <v>1</v>
      </c>
      <c r="E1723" s="4">
        <v>231</v>
      </c>
      <c r="F1723" s="4">
        <f>ROUND(Source!BB1710,O1723)</f>
        <v>0</v>
      </c>
      <c r="G1723" s="4" t="s">
        <v>92</v>
      </c>
      <c r="H1723" s="4" t="s">
        <v>93</v>
      </c>
      <c r="I1723" s="4"/>
      <c r="J1723" s="4"/>
      <c r="K1723" s="4">
        <v>231</v>
      </c>
      <c r="L1723" s="4">
        <v>12</v>
      </c>
      <c r="M1723" s="4">
        <v>3</v>
      </c>
      <c r="N1723" s="4" t="s">
        <v>3</v>
      </c>
      <c r="O1723" s="4">
        <v>2</v>
      </c>
      <c r="P1723" s="4"/>
      <c r="Q1723" s="4"/>
      <c r="R1723" s="4"/>
      <c r="S1723" s="4"/>
      <c r="T1723" s="4"/>
      <c r="U1723" s="4"/>
      <c r="V1723" s="4"/>
      <c r="W1723" s="4">
        <v>0</v>
      </c>
      <c r="X1723" s="4">
        <v>1</v>
      </c>
      <c r="Y1723" s="4">
        <v>0</v>
      </c>
      <c r="Z1723" s="4"/>
      <c r="AA1723" s="4"/>
      <c r="AB1723" s="4"/>
    </row>
    <row r="1724" spans="1:28" x14ac:dyDescent="0.2">
      <c r="A1724" s="4">
        <v>50</v>
      </c>
      <c r="B1724" s="4">
        <v>0</v>
      </c>
      <c r="C1724" s="4">
        <v>0</v>
      </c>
      <c r="D1724" s="4">
        <v>1</v>
      </c>
      <c r="E1724" s="4">
        <v>204</v>
      </c>
      <c r="F1724" s="4">
        <f>ROUND(Source!R1710,O1724)</f>
        <v>0</v>
      </c>
      <c r="G1724" s="4" t="s">
        <v>94</v>
      </c>
      <c r="H1724" s="4" t="s">
        <v>95</v>
      </c>
      <c r="I1724" s="4"/>
      <c r="J1724" s="4"/>
      <c r="K1724" s="4">
        <v>204</v>
      </c>
      <c r="L1724" s="4">
        <v>13</v>
      </c>
      <c r="M1724" s="4">
        <v>3</v>
      </c>
      <c r="N1724" s="4" t="s">
        <v>3</v>
      </c>
      <c r="O1724" s="4">
        <v>2</v>
      </c>
      <c r="P1724" s="4"/>
      <c r="Q1724" s="4"/>
      <c r="R1724" s="4"/>
      <c r="S1724" s="4"/>
      <c r="T1724" s="4"/>
      <c r="U1724" s="4"/>
      <c r="V1724" s="4"/>
      <c r="W1724" s="4">
        <v>0</v>
      </c>
      <c r="X1724" s="4">
        <v>1</v>
      </c>
      <c r="Y1724" s="4">
        <v>0</v>
      </c>
      <c r="Z1724" s="4"/>
      <c r="AA1724" s="4"/>
      <c r="AB1724" s="4"/>
    </row>
    <row r="1725" spans="1:28" x14ac:dyDescent="0.2">
      <c r="A1725" s="4">
        <v>50</v>
      </c>
      <c r="B1725" s="4">
        <v>0</v>
      </c>
      <c r="C1725" s="4">
        <v>0</v>
      </c>
      <c r="D1725" s="4">
        <v>1</v>
      </c>
      <c r="E1725" s="4">
        <v>205</v>
      </c>
      <c r="F1725" s="4">
        <f>ROUND(Source!S1710,O1725)</f>
        <v>0</v>
      </c>
      <c r="G1725" s="4" t="s">
        <v>96</v>
      </c>
      <c r="H1725" s="4" t="s">
        <v>97</v>
      </c>
      <c r="I1725" s="4"/>
      <c r="J1725" s="4"/>
      <c r="K1725" s="4">
        <v>205</v>
      </c>
      <c r="L1725" s="4">
        <v>14</v>
      </c>
      <c r="M1725" s="4">
        <v>3</v>
      </c>
      <c r="N1725" s="4" t="s">
        <v>3</v>
      </c>
      <c r="O1725" s="4">
        <v>2</v>
      </c>
      <c r="P1725" s="4"/>
      <c r="Q1725" s="4"/>
      <c r="R1725" s="4"/>
      <c r="S1725" s="4"/>
      <c r="T1725" s="4"/>
      <c r="U1725" s="4"/>
      <c r="V1725" s="4"/>
      <c r="W1725" s="4">
        <v>0</v>
      </c>
      <c r="X1725" s="4">
        <v>1</v>
      </c>
      <c r="Y1725" s="4">
        <v>0</v>
      </c>
      <c r="Z1725" s="4"/>
      <c r="AA1725" s="4"/>
      <c r="AB1725" s="4"/>
    </row>
    <row r="1726" spans="1:28" x14ac:dyDescent="0.2">
      <c r="A1726" s="4">
        <v>50</v>
      </c>
      <c r="B1726" s="4">
        <v>0</v>
      </c>
      <c r="C1726" s="4">
        <v>0</v>
      </c>
      <c r="D1726" s="4">
        <v>1</v>
      </c>
      <c r="E1726" s="4">
        <v>232</v>
      </c>
      <c r="F1726" s="4">
        <f>ROUND(Source!BC1710,O1726)</f>
        <v>0</v>
      </c>
      <c r="G1726" s="4" t="s">
        <v>98</v>
      </c>
      <c r="H1726" s="4" t="s">
        <v>99</v>
      </c>
      <c r="I1726" s="4"/>
      <c r="J1726" s="4"/>
      <c r="K1726" s="4">
        <v>232</v>
      </c>
      <c r="L1726" s="4">
        <v>15</v>
      </c>
      <c r="M1726" s="4">
        <v>3</v>
      </c>
      <c r="N1726" s="4" t="s">
        <v>3</v>
      </c>
      <c r="O1726" s="4">
        <v>2</v>
      </c>
      <c r="P1726" s="4"/>
      <c r="Q1726" s="4"/>
      <c r="R1726" s="4"/>
      <c r="S1726" s="4"/>
      <c r="T1726" s="4"/>
      <c r="U1726" s="4"/>
      <c r="V1726" s="4"/>
      <c r="W1726" s="4">
        <v>0</v>
      </c>
      <c r="X1726" s="4">
        <v>1</v>
      </c>
      <c r="Y1726" s="4">
        <v>0</v>
      </c>
      <c r="Z1726" s="4"/>
      <c r="AA1726" s="4"/>
      <c r="AB1726" s="4"/>
    </row>
    <row r="1727" spans="1:28" x14ac:dyDescent="0.2">
      <c r="A1727" s="4">
        <v>50</v>
      </c>
      <c r="B1727" s="4">
        <v>0</v>
      </c>
      <c r="C1727" s="4">
        <v>0</v>
      </c>
      <c r="D1727" s="4">
        <v>1</v>
      </c>
      <c r="E1727" s="4">
        <v>214</v>
      </c>
      <c r="F1727" s="4">
        <f>ROUND(Source!AS1710,O1727)</f>
        <v>4688463.47</v>
      </c>
      <c r="G1727" s="4" t="s">
        <v>100</v>
      </c>
      <c r="H1727" s="4" t="s">
        <v>101</v>
      </c>
      <c r="I1727" s="4"/>
      <c r="J1727" s="4"/>
      <c r="K1727" s="4">
        <v>214</v>
      </c>
      <c r="L1727" s="4">
        <v>16</v>
      </c>
      <c r="M1727" s="4">
        <v>3</v>
      </c>
      <c r="N1727" s="4" t="s">
        <v>3</v>
      </c>
      <c r="O1727" s="4">
        <v>2</v>
      </c>
      <c r="P1727" s="4"/>
      <c r="Q1727" s="4"/>
      <c r="R1727" s="4"/>
      <c r="S1727" s="4"/>
      <c r="T1727" s="4"/>
      <c r="U1727" s="4"/>
      <c r="V1727" s="4"/>
      <c r="W1727" s="4">
        <v>4688463.47</v>
      </c>
      <c r="X1727" s="4">
        <v>1</v>
      </c>
      <c r="Y1727" s="4">
        <v>4688463.47</v>
      </c>
      <c r="Z1727" s="4"/>
      <c r="AA1727" s="4"/>
      <c r="AB1727" s="4"/>
    </row>
    <row r="1728" spans="1:28" x14ac:dyDescent="0.2">
      <c r="A1728" s="4">
        <v>50</v>
      </c>
      <c r="B1728" s="4">
        <v>0</v>
      </c>
      <c r="C1728" s="4">
        <v>0</v>
      </c>
      <c r="D1728" s="4">
        <v>1</v>
      </c>
      <c r="E1728" s="4">
        <v>215</v>
      </c>
      <c r="F1728" s="4">
        <f>ROUND(Source!AT1710,O1728)</f>
        <v>0</v>
      </c>
      <c r="G1728" s="4" t="s">
        <v>102</v>
      </c>
      <c r="H1728" s="4" t="s">
        <v>103</v>
      </c>
      <c r="I1728" s="4"/>
      <c r="J1728" s="4"/>
      <c r="K1728" s="4">
        <v>215</v>
      </c>
      <c r="L1728" s="4">
        <v>17</v>
      </c>
      <c r="M1728" s="4">
        <v>3</v>
      </c>
      <c r="N1728" s="4" t="s">
        <v>3</v>
      </c>
      <c r="O1728" s="4">
        <v>2</v>
      </c>
      <c r="P1728" s="4"/>
      <c r="Q1728" s="4"/>
      <c r="R1728" s="4"/>
      <c r="S1728" s="4"/>
      <c r="T1728" s="4"/>
      <c r="U1728" s="4"/>
      <c r="V1728" s="4"/>
      <c r="W1728" s="4">
        <v>0</v>
      </c>
      <c r="X1728" s="4">
        <v>1</v>
      </c>
      <c r="Y1728" s="4">
        <v>0</v>
      </c>
      <c r="Z1728" s="4"/>
      <c r="AA1728" s="4"/>
      <c r="AB1728" s="4"/>
    </row>
    <row r="1729" spans="1:206" x14ac:dyDescent="0.2">
      <c r="A1729" s="4">
        <v>50</v>
      </c>
      <c r="B1729" s="4">
        <v>0</v>
      </c>
      <c r="C1729" s="4">
        <v>0</v>
      </c>
      <c r="D1729" s="4">
        <v>1</v>
      </c>
      <c r="E1729" s="4">
        <v>217</v>
      </c>
      <c r="F1729" s="4">
        <f>ROUND(Source!AU1710,O1729)</f>
        <v>0</v>
      </c>
      <c r="G1729" s="4" t="s">
        <v>104</v>
      </c>
      <c r="H1729" s="4" t="s">
        <v>105</v>
      </c>
      <c r="I1729" s="4"/>
      <c r="J1729" s="4"/>
      <c r="K1729" s="4">
        <v>217</v>
      </c>
      <c r="L1729" s="4">
        <v>18</v>
      </c>
      <c r="M1729" s="4">
        <v>3</v>
      </c>
      <c r="N1729" s="4" t="s">
        <v>3</v>
      </c>
      <c r="O1729" s="4">
        <v>2</v>
      </c>
      <c r="P1729" s="4"/>
      <c r="Q1729" s="4"/>
      <c r="R1729" s="4"/>
      <c r="S1729" s="4"/>
      <c r="T1729" s="4"/>
      <c r="U1729" s="4"/>
      <c r="V1729" s="4"/>
      <c r="W1729" s="4">
        <v>0</v>
      </c>
      <c r="X1729" s="4">
        <v>1</v>
      </c>
      <c r="Y1729" s="4">
        <v>0</v>
      </c>
      <c r="Z1729" s="4"/>
      <c r="AA1729" s="4"/>
      <c r="AB1729" s="4"/>
    </row>
    <row r="1730" spans="1:206" x14ac:dyDescent="0.2">
      <c r="A1730" s="4">
        <v>50</v>
      </c>
      <c r="B1730" s="4">
        <v>0</v>
      </c>
      <c r="C1730" s="4">
        <v>0</v>
      </c>
      <c r="D1730" s="4">
        <v>1</v>
      </c>
      <c r="E1730" s="4">
        <v>230</v>
      </c>
      <c r="F1730" s="4">
        <f>ROUND(Source!BA1710,O1730)</f>
        <v>0</v>
      </c>
      <c r="G1730" s="4" t="s">
        <v>106</v>
      </c>
      <c r="H1730" s="4" t="s">
        <v>107</v>
      </c>
      <c r="I1730" s="4"/>
      <c r="J1730" s="4"/>
      <c r="K1730" s="4">
        <v>230</v>
      </c>
      <c r="L1730" s="4">
        <v>19</v>
      </c>
      <c r="M1730" s="4">
        <v>3</v>
      </c>
      <c r="N1730" s="4" t="s">
        <v>3</v>
      </c>
      <c r="O1730" s="4">
        <v>2</v>
      </c>
      <c r="P1730" s="4"/>
      <c r="Q1730" s="4"/>
      <c r="R1730" s="4"/>
      <c r="S1730" s="4"/>
      <c r="T1730" s="4"/>
      <c r="U1730" s="4"/>
      <c r="V1730" s="4"/>
      <c r="W1730" s="4">
        <v>0</v>
      </c>
      <c r="X1730" s="4">
        <v>1</v>
      </c>
      <c r="Y1730" s="4">
        <v>0</v>
      </c>
      <c r="Z1730" s="4"/>
      <c r="AA1730" s="4"/>
      <c r="AB1730" s="4"/>
    </row>
    <row r="1731" spans="1:206" x14ac:dyDescent="0.2">
      <c r="A1731" s="4">
        <v>50</v>
      </c>
      <c r="B1731" s="4">
        <v>0</v>
      </c>
      <c r="C1731" s="4">
        <v>0</v>
      </c>
      <c r="D1731" s="4">
        <v>1</v>
      </c>
      <c r="E1731" s="4">
        <v>206</v>
      </c>
      <c r="F1731" s="4">
        <f>ROUND(Source!T1710,O1731)</f>
        <v>0</v>
      </c>
      <c r="G1731" s="4" t="s">
        <v>108</v>
      </c>
      <c r="H1731" s="4" t="s">
        <v>109</v>
      </c>
      <c r="I1731" s="4"/>
      <c r="J1731" s="4"/>
      <c r="K1731" s="4">
        <v>206</v>
      </c>
      <c r="L1731" s="4">
        <v>20</v>
      </c>
      <c r="M1731" s="4">
        <v>3</v>
      </c>
      <c r="N1731" s="4" t="s">
        <v>3</v>
      </c>
      <c r="O1731" s="4">
        <v>2</v>
      </c>
      <c r="P1731" s="4"/>
      <c r="Q1731" s="4"/>
      <c r="R1731" s="4"/>
      <c r="S1731" s="4"/>
      <c r="T1731" s="4"/>
      <c r="U1731" s="4"/>
      <c r="V1731" s="4"/>
      <c r="W1731" s="4">
        <v>0</v>
      </c>
      <c r="X1731" s="4">
        <v>1</v>
      </c>
      <c r="Y1731" s="4">
        <v>0</v>
      </c>
      <c r="Z1731" s="4"/>
      <c r="AA1731" s="4"/>
      <c r="AB1731" s="4"/>
    </row>
    <row r="1732" spans="1:206" x14ac:dyDescent="0.2">
      <c r="A1732" s="4">
        <v>50</v>
      </c>
      <c r="B1732" s="4">
        <v>0</v>
      </c>
      <c r="C1732" s="4">
        <v>0</v>
      </c>
      <c r="D1732" s="4">
        <v>1</v>
      </c>
      <c r="E1732" s="4">
        <v>207</v>
      </c>
      <c r="F1732" s="4">
        <f>Source!U1710</f>
        <v>0</v>
      </c>
      <c r="G1732" s="4" t="s">
        <v>110</v>
      </c>
      <c r="H1732" s="4" t="s">
        <v>111</v>
      </c>
      <c r="I1732" s="4"/>
      <c r="J1732" s="4"/>
      <c r="K1732" s="4">
        <v>207</v>
      </c>
      <c r="L1732" s="4">
        <v>21</v>
      </c>
      <c r="M1732" s="4">
        <v>3</v>
      </c>
      <c r="N1732" s="4" t="s">
        <v>3</v>
      </c>
      <c r="O1732" s="4">
        <v>-1</v>
      </c>
      <c r="P1732" s="4"/>
      <c r="Q1732" s="4"/>
      <c r="R1732" s="4"/>
      <c r="S1732" s="4"/>
      <c r="T1732" s="4"/>
      <c r="U1732" s="4"/>
      <c r="V1732" s="4"/>
      <c r="W1732" s="4">
        <v>0</v>
      </c>
      <c r="X1732" s="4">
        <v>1</v>
      </c>
      <c r="Y1732" s="4">
        <v>0</v>
      </c>
      <c r="Z1732" s="4"/>
      <c r="AA1732" s="4"/>
      <c r="AB1732" s="4"/>
    </row>
    <row r="1733" spans="1:206" x14ac:dyDescent="0.2">
      <c r="A1733" s="4">
        <v>50</v>
      </c>
      <c r="B1733" s="4">
        <v>0</v>
      </c>
      <c r="C1733" s="4">
        <v>0</v>
      </c>
      <c r="D1733" s="4">
        <v>1</v>
      </c>
      <c r="E1733" s="4">
        <v>208</v>
      </c>
      <c r="F1733" s="4">
        <f>Source!V1710</f>
        <v>0</v>
      </c>
      <c r="G1733" s="4" t="s">
        <v>112</v>
      </c>
      <c r="H1733" s="4" t="s">
        <v>113</v>
      </c>
      <c r="I1733" s="4"/>
      <c r="J1733" s="4"/>
      <c r="K1733" s="4">
        <v>208</v>
      </c>
      <c r="L1733" s="4">
        <v>22</v>
      </c>
      <c r="M1733" s="4">
        <v>3</v>
      </c>
      <c r="N1733" s="4" t="s">
        <v>3</v>
      </c>
      <c r="O1733" s="4">
        <v>-1</v>
      </c>
      <c r="P1733" s="4"/>
      <c r="Q1733" s="4"/>
      <c r="R1733" s="4"/>
      <c r="S1733" s="4"/>
      <c r="T1733" s="4"/>
      <c r="U1733" s="4"/>
      <c r="V1733" s="4"/>
      <c r="W1733" s="4">
        <v>0</v>
      </c>
      <c r="X1733" s="4">
        <v>1</v>
      </c>
      <c r="Y1733" s="4">
        <v>0</v>
      </c>
      <c r="Z1733" s="4"/>
      <c r="AA1733" s="4"/>
      <c r="AB1733" s="4"/>
    </row>
    <row r="1734" spans="1:206" x14ac:dyDescent="0.2">
      <c r="A1734" s="4">
        <v>50</v>
      </c>
      <c r="B1734" s="4">
        <v>0</v>
      </c>
      <c r="C1734" s="4">
        <v>0</v>
      </c>
      <c r="D1734" s="4">
        <v>1</v>
      </c>
      <c r="E1734" s="4">
        <v>209</v>
      </c>
      <c r="F1734" s="4">
        <f>ROUND(Source!W1710,O1734)</f>
        <v>0</v>
      </c>
      <c r="G1734" s="4" t="s">
        <v>114</v>
      </c>
      <c r="H1734" s="4" t="s">
        <v>115</v>
      </c>
      <c r="I1734" s="4"/>
      <c r="J1734" s="4"/>
      <c r="K1734" s="4">
        <v>209</v>
      </c>
      <c r="L1734" s="4">
        <v>23</v>
      </c>
      <c r="M1734" s="4">
        <v>3</v>
      </c>
      <c r="N1734" s="4" t="s">
        <v>3</v>
      </c>
      <c r="O1734" s="4">
        <v>2</v>
      </c>
      <c r="P1734" s="4"/>
      <c r="Q1734" s="4"/>
      <c r="R1734" s="4"/>
      <c r="S1734" s="4"/>
      <c r="T1734" s="4"/>
      <c r="U1734" s="4"/>
      <c r="V1734" s="4"/>
      <c r="W1734" s="4">
        <v>0</v>
      </c>
      <c r="X1734" s="4">
        <v>1</v>
      </c>
      <c r="Y1734" s="4">
        <v>0</v>
      </c>
      <c r="Z1734" s="4"/>
      <c r="AA1734" s="4"/>
      <c r="AB1734" s="4"/>
    </row>
    <row r="1735" spans="1:206" x14ac:dyDescent="0.2">
      <c r="A1735" s="4">
        <v>50</v>
      </c>
      <c r="B1735" s="4">
        <v>0</v>
      </c>
      <c r="C1735" s="4">
        <v>0</v>
      </c>
      <c r="D1735" s="4">
        <v>1</v>
      </c>
      <c r="E1735" s="4">
        <v>233</v>
      </c>
      <c r="F1735" s="4">
        <f>ROUND(Source!BD1710,O1735)</f>
        <v>0</v>
      </c>
      <c r="G1735" s="4" t="s">
        <v>116</v>
      </c>
      <c r="H1735" s="4" t="s">
        <v>117</v>
      </c>
      <c r="I1735" s="4"/>
      <c r="J1735" s="4"/>
      <c r="K1735" s="4">
        <v>233</v>
      </c>
      <c r="L1735" s="4">
        <v>24</v>
      </c>
      <c r="M1735" s="4">
        <v>3</v>
      </c>
      <c r="N1735" s="4" t="s">
        <v>3</v>
      </c>
      <c r="O1735" s="4">
        <v>2</v>
      </c>
      <c r="P1735" s="4"/>
      <c r="Q1735" s="4"/>
      <c r="R1735" s="4"/>
      <c r="S1735" s="4"/>
      <c r="T1735" s="4"/>
      <c r="U1735" s="4"/>
      <c r="V1735" s="4"/>
      <c r="W1735" s="4">
        <v>0</v>
      </c>
      <c r="X1735" s="4">
        <v>1</v>
      </c>
      <c r="Y1735" s="4">
        <v>0</v>
      </c>
      <c r="Z1735" s="4"/>
      <c r="AA1735" s="4"/>
      <c r="AB1735" s="4"/>
    </row>
    <row r="1736" spans="1:206" x14ac:dyDescent="0.2">
      <c r="A1736" s="4">
        <v>50</v>
      </c>
      <c r="B1736" s="4">
        <v>0</v>
      </c>
      <c r="C1736" s="4">
        <v>0</v>
      </c>
      <c r="D1736" s="4">
        <v>1</v>
      </c>
      <c r="E1736" s="4">
        <v>210</v>
      </c>
      <c r="F1736" s="4">
        <f>ROUND(Source!X1710,O1736)</f>
        <v>0</v>
      </c>
      <c r="G1736" s="4" t="s">
        <v>118</v>
      </c>
      <c r="H1736" s="4" t="s">
        <v>119</v>
      </c>
      <c r="I1736" s="4"/>
      <c r="J1736" s="4"/>
      <c r="K1736" s="4">
        <v>210</v>
      </c>
      <c r="L1736" s="4">
        <v>25</v>
      </c>
      <c r="M1736" s="4">
        <v>3</v>
      </c>
      <c r="N1736" s="4" t="s">
        <v>3</v>
      </c>
      <c r="O1736" s="4">
        <v>2</v>
      </c>
      <c r="P1736" s="4"/>
      <c r="Q1736" s="4"/>
      <c r="R1736" s="4"/>
      <c r="S1736" s="4"/>
      <c r="T1736" s="4"/>
      <c r="U1736" s="4"/>
      <c r="V1736" s="4"/>
      <c r="W1736" s="4">
        <v>0</v>
      </c>
      <c r="X1736" s="4">
        <v>1</v>
      </c>
      <c r="Y1736" s="4">
        <v>0</v>
      </c>
      <c r="Z1736" s="4"/>
      <c r="AA1736" s="4"/>
      <c r="AB1736" s="4"/>
    </row>
    <row r="1737" spans="1:206" x14ac:dyDescent="0.2">
      <c r="A1737" s="4">
        <v>50</v>
      </c>
      <c r="B1737" s="4">
        <v>0</v>
      </c>
      <c r="C1737" s="4">
        <v>0</v>
      </c>
      <c r="D1737" s="4">
        <v>1</v>
      </c>
      <c r="E1737" s="4">
        <v>211</v>
      </c>
      <c r="F1737" s="4">
        <f>ROUND(Source!Y1710,O1737)</f>
        <v>0</v>
      </c>
      <c r="G1737" s="4" t="s">
        <v>120</v>
      </c>
      <c r="H1737" s="4" t="s">
        <v>121</v>
      </c>
      <c r="I1737" s="4"/>
      <c r="J1737" s="4"/>
      <c r="K1737" s="4">
        <v>211</v>
      </c>
      <c r="L1737" s="4">
        <v>26</v>
      </c>
      <c r="M1737" s="4">
        <v>3</v>
      </c>
      <c r="N1737" s="4" t="s">
        <v>3</v>
      </c>
      <c r="O1737" s="4">
        <v>2</v>
      </c>
      <c r="P1737" s="4"/>
      <c r="Q1737" s="4"/>
      <c r="R1737" s="4"/>
      <c r="S1737" s="4"/>
      <c r="T1737" s="4"/>
      <c r="U1737" s="4"/>
      <c r="V1737" s="4"/>
      <c r="W1737" s="4">
        <v>0</v>
      </c>
      <c r="X1737" s="4">
        <v>1</v>
      </c>
      <c r="Y1737" s="4">
        <v>0</v>
      </c>
      <c r="Z1737" s="4"/>
      <c r="AA1737" s="4"/>
      <c r="AB1737" s="4"/>
    </row>
    <row r="1738" spans="1:206" x14ac:dyDescent="0.2">
      <c r="A1738" s="4">
        <v>50</v>
      </c>
      <c r="B1738" s="4">
        <v>0</v>
      </c>
      <c r="C1738" s="4">
        <v>0</v>
      </c>
      <c r="D1738" s="4">
        <v>1</v>
      </c>
      <c r="E1738" s="4">
        <v>224</v>
      </c>
      <c r="F1738" s="4">
        <f>ROUND(Source!AR1710,O1738)</f>
        <v>4688463.47</v>
      </c>
      <c r="G1738" s="4" t="s">
        <v>122</v>
      </c>
      <c r="H1738" s="4" t="s">
        <v>123</v>
      </c>
      <c r="I1738" s="4"/>
      <c r="J1738" s="4"/>
      <c r="K1738" s="4">
        <v>224</v>
      </c>
      <c r="L1738" s="4">
        <v>27</v>
      </c>
      <c r="M1738" s="4">
        <v>3</v>
      </c>
      <c r="N1738" s="4" t="s">
        <v>3</v>
      </c>
      <c r="O1738" s="4">
        <v>2</v>
      </c>
      <c r="P1738" s="4"/>
      <c r="Q1738" s="4"/>
      <c r="R1738" s="4"/>
      <c r="S1738" s="4"/>
      <c r="T1738" s="4"/>
      <c r="U1738" s="4"/>
      <c r="V1738" s="4"/>
      <c r="W1738" s="4">
        <v>4688463.47</v>
      </c>
      <c r="X1738" s="4">
        <v>1</v>
      </c>
      <c r="Y1738" s="4">
        <v>4688463.47</v>
      </c>
      <c r="Z1738" s="4"/>
      <c r="AA1738" s="4"/>
      <c r="AB1738" s="4"/>
    </row>
    <row r="1740" spans="1:206" x14ac:dyDescent="0.2">
      <c r="A1740" s="2">
        <v>51</v>
      </c>
      <c r="B1740" s="2">
        <f>B1592</f>
        <v>1</v>
      </c>
      <c r="C1740" s="2">
        <f>A1592</f>
        <v>3</v>
      </c>
      <c r="D1740" s="2">
        <f>ROW(A1592)</f>
        <v>1592</v>
      </c>
      <c r="E1740" s="2"/>
      <c r="F1740" s="2" t="str">
        <f>IF(F1592&lt;&gt;"",F1592,"")</f>
        <v>08-01-08</v>
      </c>
      <c r="G1740" s="2" t="str">
        <f>IF(G1592&lt;&gt;"",G1592,"")</f>
        <v>СМР РП 0,4 кВ</v>
      </c>
      <c r="H1740" s="2">
        <v>0</v>
      </c>
      <c r="I1740" s="2"/>
      <c r="J1740" s="2"/>
      <c r="K1740" s="2"/>
      <c r="L1740" s="2"/>
      <c r="M1740" s="2"/>
      <c r="N1740" s="2"/>
      <c r="O1740" s="2">
        <f t="shared" ref="O1740:T1740" si="1064">ROUND(O1633+O1674+O1710+AB1740,2)</f>
        <v>4866578.71</v>
      </c>
      <c r="P1740" s="2">
        <f t="shared" si="1064"/>
        <v>4729004.45</v>
      </c>
      <c r="Q1740" s="2">
        <f t="shared" si="1064"/>
        <v>48882.02</v>
      </c>
      <c r="R1740" s="2">
        <f t="shared" si="1064"/>
        <v>17889.48</v>
      </c>
      <c r="S1740" s="2">
        <f t="shared" si="1064"/>
        <v>88692.24</v>
      </c>
      <c r="T1740" s="2">
        <f t="shared" si="1064"/>
        <v>0</v>
      </c>
      <c r="U1740" s="2">
        <f>U1633+U1674+U1710+AH1740</f>
        <v>164.84769267964802</v>
      </c>
      <c r="V1740" s="2">
        <f>V1633+V1674+V1710+AI1740</f>
        <v>0</v>
      </c>
      <c r="W1740" s="2">
        <f>ROUND(W1633+W1674+W1710+AJ1740,2)</f>
        <v>0</v>
      </c>
      <c r="X1740" s="2">
        <f>ROUND(X1633+X1674+X1710+AK1740,2)</f>
        <v>83252.850000000006</v>
      </c>
      <c r="Y1740" s="2">
        <f>ROUND(Y1633+Y1674+Y1710+AL1740,2)</f>
        <v>39949.17</v>
      </c>
      <c r="Z1740" s="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>
        <f t="shared" ref="AO1740:BD1740" si="1065">ROUND(AO1633+AO1674+AO1710+BX1740,2)</f>
        <v>0</v>
      </c>
      <c r="AP1740" s="2">
        <f t="shared" si="1065"/>
        <v>0</v>
      </c>
      <c r="AQ1740" s="2">
        <f t="shared" si="1065"/>
        <v>0</v>
      </c>
      <c r="AR1740" s="2">
        <f t="shared" si="1065"/>
        <v>5018403.92</v>
      </c>
      <c r="AS1740" s="2">
        <f t="shared" si="1065"/>
        <v>4992861.3</v>
      </c>
      <c r="AT1740" s="2">
        <f t="shared" si="1065"/>
        <v>25542.62</v>
      </c>
      <c r="AU1740" s="2">
        <f t="shared" si="1065"/>
        <v>0</v>
      </c>
      <c r="AV1740" s="2">
        <f t="shared" si="1065"/>
        <v>4729004.45</v>
      </c>
      <c r="AW1740" s="2">
        <f t="shared" si="1065"/>
        <v>4729004.45</v>
      </c>
      <c r="AX1740" s="2">
        <f t="shared" si="1065"/>
        <v>0</v>
      </c>
      <c r="AY1740" s="2">
        <f t="shared" si="1065"/>
        <v>4729004.45</v>
      </c>
      <c r="AZ1740" s="2">
        <f t="shared" si="1065"/>
        <v>0</v>
      </c>
      <c r="BA1740" s="2">
        <f t="shared" si="1065"/>
        <v>0</v>
      </c>
      <c r="BB1740" s="2">
        <f t="shared" si="1065"/>
        <v>0</v>
      </c>
      <c r="BC1740" s="2">
        <f t="shared" si="1065"/>
        <v>0</v>
      </c>
      <c r="BD1740" s="2">
        <f t="shared" si="1065"/>
        <v>0</v>
      </c>
      <c r="BE1740" s="2"/>
      <c r="BF1740" s="2"/>
      <c r="BG1740" s="2"/>
      <c r="BH1740" s="2"/>
      <c r="BI1740" s="2"/>
      <c r="BJ1740" s="2"/>
      <c r="BK1740" s="2"/>
      <c r="BL1740" s="2"/>
      <c r="BM1740" s="2"/>
      <c r="BN1740" s="2"/>
      <c r="BO1740" s="2"/>
      <c r="BP1740" s="2"/>
      <c r="BQ1740" s="2"/>
      <c r="BR1740" s="2"/>
      <c r="BS1740" s="2"/>
      <c r="BT1740" s="2"/>
      <c r="BU1740" s="2"/>
      <c r="BV1740" s="2"/>
      <c r="BW1740" s="2"/>
      <c r="BX1740" s="2"/>
      <c r="BY1740" s="2"/>
      <c r="BZ1740" s="2"/>
      <c r="CA1740" s="2"/>
      <c r="CB1740" s="2"/>
      <c r="CC1740" s="2"/>
      <c r="CD1740" s="2"/>
      <c r="CE1740" s="2"/>
      <c r="CF1740" s="2"/>
      <c r="CG1740" s="2"/>
      <c r="CH1740" s="2"/>
      <c r="CI1740" s="2"/>
      <c r="CJ1740" s="2"/>
      <c r="CK1740" s="2"/>
      <c r="CL1740" s="2"/>
      <c r="CM1740" s="2"/>
      <c r="CN1740" s="2"/>
      <c r="CO1740" s="2"/>
      <c r="CP1740" s="2"/>
      <c r="CQ1740" s="2"/>
      <c r="CR1740" s="2"/>
      <c r="CS1740" s="2"/>
      <c r="CT1740" s="2"/>
      <c r="CU1740" s="2"/>
      <c r="CV1740" s="2"/>
      <c r="CW1740" s="2"/>
      <c r="CX1740" s="2"/>
      <c r="CY1740" s="2"/>
      <c r="CZ1740" s="2"/>
      <c r="DA1740" s="2"/>
      <c r="DB1740" s="2"/>
      <c r="DC1740" s="2"/>
      <c r="DD1740" s="2"/>
      <c r="DE1740" s="2"/>
      <c r="DF1740" s="2"/>
      <c r="DG1740" s="3"/>
      <c r="DH1740" s="3"/>
      <c r="DI1740" s="3"/>
      <c r="DJ1740" s="3"/>
      <c r="DK1740" s="3"/>
      <c r="DL1740" s="3"/>
      <c r="DM1740" s="3"/>
      <c r="DN1740" s="3"/>
      <c r="DO1740" s="3"/>
      <c r="DP1740" s="3"/>
      <c r="DQ1740" s="3"/>
      <c r="DR1740" s="3"/>
      <c r="DS1740" s="3"/>
      <c r="DT1740" s="3"/>
      <c r="DU1740" s="3"/>
      <c r="DV1740" s="3"/>
      <c r="DW1740" s="3"/>
      <c r="DX1740" s="3"/>
      <c r="DY1740" s="3"/>
      <c r="DZ1740" s="3"/>
      <c r="EA1740" s="3"/>
      <c r="EB1740" s="3"/>
      <c r="EC1740" s="3"/>
      <c r="ED1740" s="3"/>
      <c r="EE1740" s="3"/>
      <c r="EF1740" s="3"/>
      <c r="EG1740" s="3"/>
      <c r="EH1740" s="3"/>
      <c r="EI1740" s="3"/>
      <c r="EJ1740" s="3"/>
      <c r="EK1740" s="3"/>
      <c r="EL1740" s="3"/>
      <c r="EM1740" s="3"/>
      <c r="EN1740" s="3"/>
      <c r="EO1740" s="3"/>
      <c r="EP1740" s="3"/>
      <c r="EQ1740" s="3"/>
      <c r="ER1740" s="3"/>
      <c r="ES1740" s="3"/>
      <c r="ET1740" s="3"/>
      <c r="EU1740" s="3"/>
      <c r="EV1740" s="3"/>
      <c r="EW1740" s="3"/>
      <c r="EX1740" s="3"/>
      <c r="EY1740" s="3"/>
      <c r="EZ1740" s="3"/>
      <c r="FA1740" s="3"/>
      <c r="FB1740" s="3"/>
      <c r="FC1740" s="3"/>
      <c r="FD1740" s="3"/>
      <c r="FE1740" s="3"/>
      <c r="FF1740" s="3"/>
      <c r="FG1740" s="3"/>
      <c r="FH1740" s="3"/>
      <c r="FI1740" s="3"/>
      <c r="FJ1740" s="3"/>
      <c r="FK1740" s="3"/>
      <c r="FL1740" s="3"/>
      <c r="FM1740" s="3"/>
      <c r="FN1740" s="3"/>
      <c r="FO1740" s="3"/>
      <c r="FP1740" s="3"/>
      <c r="FQ1740" s="3"/>
      <c r="FR1740" s="3"/>
      <c r="FS1740" s="3"/>
      <c r="FT1740" s="3"/>
      <c r="FU1740" s="3"/>
      <c r="FV1740" s="3"/>
      <c r="FW1740" s="3"/>
      <c r="FX1740" s="3"/>
      <c r="FY1740" s="3"/>
      <c r="FZ1740" s="3"/>
      <c r="GA1740" s="3"/>
      <c r="GB1740" s="3"/>
      <c r="GC1740" s="3"/>
      <c r="GD1740" s="3"/>
      <c r="GE1740" s="3"/>
      <c r="GF1740" s="3"/>
      <c r="GG1740" s="3"/>
      <c r="GH1740" s="3"/>
      <c r="GI1740" s="3"/>
      <c r="GJ1740" s="3"/>
      <c r="GK1740" s="3"/>
      <c r="GL1740" s="3"/>
      <c r="GM1740" s="3"/>
      <c r="GN1740" s="3"/>
      <c r="GO1740" s="3"/>
      <c r="GP1740" s="3"/>
      <c r="GQ1740" s="3"/>
      <c r="GR1740" s="3"/>
      <c r="GS1740" s="3"/>
      <c r="GT1740" s="3"/>
      <c r="GU1740" s="3"/>
      <c r="GV1740" s="3"/>
      <c r="GW1740" s="3"/>
      <c r="GX1740" s="3">
        <v>0</v>
      </c>
    </row>
    <row r="1742" spans="1:206" x14ac:dyDescent="0.2">
      <c r="A1742" s="4">
        <v>50</v>
      </c>
      <c r="B1742" s="4">
        <v>0</v>
      </c>
      <c r="C1742" s="4">
        <v>0</v>
      </c>
      <c r="D1742" s="4">
        <v>1</v>
      </c>
      <c r="E1742" s="4">
        <v>201</v>
      </c>
      <c r="F1742" s="4">
        <f>ROUND(Source!O1740,O1742)</f>
        <v>4866578.71</v>
      </c>
      <c r="G1742" s="4" t="s">
        <v>70</v>
      </c>
      <c r="H1742" s="4" t="s">
        <v>71</v>
      </c>
      <c r="I1742" s="4"/>
      <c r="J1742" s="4"/>
      <c r="K1742" s="4">
        <v>201</v>
      </c>
      <c r="L1742" s="4">
        <v>1</v>
      </c>
      <c r="M1742" s="4">
        <v>3</v>
      </c>
      <c r="N1742" s="4" t="s">
        <v>3</v>
      </c>
      <c r="O1742" s="4">
        <v>2</v>
      </c>
      <c r="P1742" s="4"/>
      <c r="Q1742" s="4"/>
      <c r="R1742" s="4"/>
      <c r="S1742" s="4"/>
      <c r="T1742" s="4"/>
      <c r="U1742" s="4"/>
      <c r="V1742" s="4"/>
      <c r="W1742" s="4">
        <v>4866578.71</v>
      </c>
      <c r="X1742" s="4">
        <v>1</v>
      </c>
      <c r="Y1742" s="4">
        <v>4866578.71</v>
      </c>
      <c r="Z1742" s="4"/>
      <c r="AA1742" s="4"/>
      <c r="AB1742" s="4"/>
    </row>
    <row r="1743" spans="1:206" x14ac:dyDescent="0.2">
      <c r="A1743" s="4">
        <v>50</v>
      </c>
      <c r="B1743" s="4">
        <v>0</v>
      </c>
      <c r="C1743" s="4">
        <v>0</v>
      </c>
      <c r="D1743" s="4">
        <v>1</v>
      </c>
      <c r="E1743" s="4">
        <v>202</v>
      </c>
      <c r="F1743" s="4">
        <f>ROUND(Source!P1740,O1743)</f>
        <v>4729004.45</v>
      </c>
      <c r="G1743" s="4" t="s">
        <v>72</v>
      </c>
      <c r="H1743" s="4" t="s">
        <v>73</v>
      </c>
      <c r="I1743" s="4"/>
      <c r="J1743" s="4"/>
      <c r="K1743" s="4">
        <v>202</v>
      </c>
      <c r="L1743" s="4">
        <v>2</v>
      </c>
      <c r="M1743" s="4">
        <v>3</v>
      </c>
      <c r="N1743" s="4" t="s">
        <v>3</v>
      </c>
      <c r="O1743" s="4">
        <v>2</v>
      </c>
      <c r="P1743" s="4"/>
      <c r="Q1743" s="4"/>
      <c r="R1743" s="4"/>
      <c r="S1743" s="4"/>
      <c r="T1743" s="4"/>
      <c r="U1743" s="4"/>
      <c r="V1743" s="4"/>
      <c r="W1743" s="4">
        <v>4729004.45</v>
      </c>
      <c r="X1743" s="4">
        <v>1</v>
      </c>
      <c r="Y1743" s="4">
        <v>4729004.45</v>
      </c>
      <c r="Z1743" s="4"/>
      <c r="AA1743" s="4"/>
      <c r="AB1743" s="4"/>
    </row>
    <row r="1744" spans="1:206" x14ac:dyDescent="0.2">
      <c r="A1744" s="4">
        <v>50</v>
      </c>
      <c r="B1744" s="4">
        <v>0</v>
      </c>
      <c r="C1744" s="4">
        <v>0</v>
      </c>
      <c r="D1744" s="4">
        <v>1</v>
      </c>
      <c r="E1744" s="4">
        <v>222</v>
      </c>
      <c r="F1744" s="4">
        <f>ROUND(Source!AO1740,O1744)</f>
        <v>0</v>
      </c>
      <c r="G1744" s="4" t="s">
        <v>74</v>
      </c>
      <c r="H1744" s="4" t="s">
        <v>75</v>
      </c>
      <c r="I1744" s="4"/>
      <c r="J1744" s="4"/>
      <c r="K1744" s="4">
        <v>222</v>
      </c>
      <c r="L1744" s="4">
        <v>3</v>
      </c>
      <c r="M1744" s="4">
        <v>3</v>
      </c>
      <c r="N1744" s="4" t="s">
        <v>3</v>
      </c>
      <c r="O1744" s="4">
        <v>2</v>
      </c>
      <c r="P1744" s="4"/>
      <c r="Q1744" s="4"/>
      <c r="R1744" s="4"/>
      <c r="S1744" s="4"/>
      <c r="T1744" s="4"/>
      <c r="U1744" s="4"/>
      <c r="V1744" s="4"/>
      <c r="W1744" s="4">
        <v>0</v>
      </c>
      <c r="X1744" s="4">
        <v>1</v>
      </c>
      <c r="Y1744" s="4">
        <v>0</v>
      </c>
      <c r="Z1744" s="4"/>
      <c r="AA1744" s="4"/>
      <c r="AB1744" s="4"/>
    </row>
    <row r="1745" spans="1:28" x14ac:dyDescent="0.2">
      <c r="A1745" s="4">
        <v>50</v>
      </c>
      <c r="B1745" s="4">
        <v>0</v>
      </c>
      <c r="C1745" s="4">
        <v>0</v>
      </c>
      <c r="D1745" s="4">
        <v>1</v>
      </c>
      <c r="E1745" s="4">
        <v>225</v>
      </c>
      <c r="F1745" s="4">
        <f>ROUND(Source!AV1740,O1745)</f>
        <v>4729004.45</v>
      </c>
      <c r="G1745" s="4" t="s">
        <v>76</v>
      </c>
      <c r="H1745" s="4" t="s">
        <v>77</v>
      </c>
      <c r="I1745" s="4"/>
      <c r="J1745" s="4"/>
      <c r="K1745" s="4">
        <v>225</v>
      </c>
      <c r="L1745" s="4">
        <v>4</v>
      </c>
      <c r="M1745" s="4">
        <v>3</v>
      </c>
      <c r="N1745" s="4" t="s">
        <v>3</v>
      </c>
      <c r="O1745" s="4">
        <v>2</v>
      </c>
      <c r="P1745" s="4"/>
      <c r="Q1745" s="4"/>
      <c r="R1745" s="4"/>
      <c r="S1745" s="4"/>
      <c r="T1745" s="4"/>
      <c r="U1745" s="4"/>
      <c r="V1745" s="4"/>
      <c r="W1745" s="4">
        <v>4729004.45</v>
      </c>
      <c r="X1745" s="4">
        <v>1</v>
      </c>
      <c r="Y1745" s="4">
        <v>4729004.45</v>
      </c>
      <c r="Z1745" s="4"/>
      <c r="AA1745" s="4"/>
      <c r="AB1745" s="4"/>
    </row>
    <row r="1746" spans="1:28" x14ac:dyDescent="0.2">
      <c r="A1746" s="4">
        <v>50</v>
      </c>
      <c r="B1746" s="4">
        <v>0</v>
      </c>
      <c r="C1746" s="4">
        <v>0</v>
      </c>
      <c r="D1746" s="4">
        <v>1</v>
      </c>
      <c r="E1746" s="4">
        <v>226</v>
      </c>
      <c r="F1746" s="4">
        <f>ROUND(Source!AW1740,O1746)</f>
        <v>4729004.45</v>
      </c>
      <c r="G1746" s="4" t="s">
        <v>78</v>
      </c>
      <c r="H1746" s="4" t="s">
        <v>79</v>
      </c>
      <c r="I1746" s="4"/>
      <c r="J1746" s="4"/>
      <c r="K1746" s="4">
        <v>226</v>
      </c>
      <c r="L1746" s="4">
        <v>5</v>
      </c>
      <c r="M1746" s="4">
        <v>3</v>
      </c>
      <c r="N1746" s="4" t="s">
        <v>3</v>
      </c>
      <c r="O1746" s="4">
        <v>2</v>
      </c>
      <c r="P1746" s="4"/>
      <c r="Q1746" s="4"/>
      <c r="R1746" s="4"/>
      <c r="S1746" s="4"/>
      <c r="T1746" s="4"/>
      <c r="U1746" s="4"/>
      <c r="V1746" s="4"/>
      <c r="W1746" s="4">
        <v>4729004.45</v>
      </c>
      <c r="X1746" s="4">
        <v>1</v>
      </c>
      <c r="Y1746" s="4">
        <v>4729004.45</v>
      </c>
      <c r="Z1746" s="4"/>
      <c r="AA1746" s="4"/>
      <c r="AB1746" s="4"/>
    </row>
    <row r="1747" spans="1:28" x14ac:dyDescent="0.2">
      <c r="A1747" s="4">
        <v>50</v>
      </c>
      <c r="B1747" s="4">
        <v>0</v>
      </c>
      <c r="C1747" s="4">
        <v>0</v>
      </c>
      <c r="D1747" s="4">
        <v>1</v>
      </c>
      <c r="E1747" s="4">
        <v>227</v>
      </c>
      <c r="F1747" s="4">
        <f>ROUND(Source!AX1740,O1747)</f>
        <v>0</v>
      </c>
      <c r="G1747" s="4" t="s">
        <v>80</v>
      </c>
      <c r="H1747" s="4" t="s">
        <v>81</v>
      </c>
      <c r="I1747" s="4"/>
      <c r="J1747" s="4"/>
      <c r="K1747" s="4">
        <v>227</v>
      </c>
      <c r="L1747" s="4">
        <v>6</v>
      </c>
      <c r="M1747" s="4">
        <v>3</v>
      </c>
      <c r="N1747" s="4" t="s">
        <v>3</v>
      </c>
      <c r="O1747" s="4">
        <v>2</v>
      </c>
      <c r="P1747" s="4"/>
      <c r="Q1747" s="4"/>
      <c r="R1747" s="4"/>
      <c r="S1747" s="4"/>
      <c r="T1747" s="4"/>
      <c r="U1747" s="4"/>
      <c r="V1747" s="4"/>
      <c r="W1747" s="4">
        <v>0</v>
      </c>
      <c r="X1747" s="4">
        <v>1</v>
      </c>
      <c r="Y1747" s="4">
        <v>0</v>
      </c>
      <c r="Z1747" s="4"/>
      <c r="AA1747" s="4"/>
      <c r="AB1747" s="4"/>
    </row>
    <row r="1748" spans="1:28" x14ac:dyDescent="0.2">
      <c r="A1748" s="4">
        <v>50</v>
      </c>
      <c r="B1748" s="4">
        <v>0</v>
      </c>
      <c r="C1748" s="4">
        <v>0</v>
      </c>
      <c r="D1748" s="4">
        <v>1</v>
      </c>
      <c r="E1748" s="4">
        <v>228</v>
      </c>
      <c r="F1748" s="4">
        <f>ROUND(Source!AY1740,O1748)</f>
        <v>4729004.45</v>
      </c>
      <c r="G1748" s="4" t="s">
        <v>82</v>
      </c>
      <c r="H1748" s="4" t="s">
        <v>83</v>
      </c>
      <c r="I1748" s="4"/>
      <c r="J1748" s="4"/>
      <c r="K1748" s="4">
        <v>228</v>
      </c>
      <c r="L1748" s="4">
        <v>7</v>
      </c>
      <c r="M1748" s="4">
        <v>3</v>
      </c>
      <c r="N1748" s="4" t="s">
        <v>3</v>
      </c>
      <c r="O1748" s="4">
        <v>2</v>
      </c>
      <c r="P1748" s="4"/>
      <c r="Q1748" s="4"/>
      <c r="R1748" s="4"/>
      <c r="S1748" s="4"/>
      <c r="T1748" s="4"/>
      <c r="U1748" s="4"/>
      <c r="V1748" s="4"/>
      <c r="W1748" s="4">
        <v>4729004.45</v>
      </c>
      <c r="X1748" s="4">
        <v>1</v>
      </c>
      <c r="Y1748" s="4">
        <v>4729004.45</v>
      </c>
      <c r="Z1748" s="4"/>
      <c r="AA1748" s="4"/>
      <c r="AB1748" s="4"/>
    </row>
    <row r="1749" spans="1:28" x14ac:dyDescent="0.2">
      <c r="A1749" s="4">
        <v>50</v>
      </c>
      <c r="B1749" s="4">
        <v>0</v>
      </c>
      <c r="C1749" s="4">
        <v>0</v>
      </c>
      <c r="D1749" s="4">
        <v>1</v>
      </c>
      <c r="E1749" s="4">
        <v>216</v>
      </c>
      <c r="F1749" s="4">
        <f>ROUND(Source!AP1740,O1749)</f>
        <v>0</v>
      </c>
      <c r="G1749" s="4" t="s">
        <v>84</v>
      </c>
      <c r="H1749" s="4" t="s">
        <v>85</v>
      </c>
      <c r="I1749" s="4"/>
      <c r="J1749" s="4"/>
      <c r="K1749" s="4">
        <v>216</v>
      </c>
      <c r="L1749" s="4">
        <v>8</v>
      </c>
      <c r="M1749" s="4">
        <v>3</v>
      </c>
      <c r="N1749" s="4" t="s">
        <v>3</v>
      </c>
      <c r="O1749" s="4">
        <v>2</v>
      </c>
      <c r="P1749" s="4"/>
      <c r="Q1749" s="4"/>
      <c r="R1749" s="4"/>
      <c r="S1749" s="4"/>
      <c r="T1749" s="4"/>
      <c r="U1749" s="4"/>
      <c r="V1749" s="4"/>
      <c r="W1749" s="4">
        <v>0</v>
      </c>
      <c r="X1749" s="4">
        <v>1</v>
      </c>
      <c r="Y1749" s="4">
        <v>0</v>
      </c>
      <c r="Z1749" s="4"/>
      <c r="AA1749" s="4"/>
      <c r="AB1749" s="4"/>
    </row>
    <row r="1750" spans="1:28" x14ac:dyDescent="0.2">
      <c r="A1750" s="4">
        <v>50</v>
      </c>
      <c r="B1750" s="4">
        <v>0</v>
      </c>
      <c r="C1750" s="4">
        <v>0</v>
      </c>
      <c r="D1750" s="4">
        <v>1</v>
      </c>
      <c r="E1750" s="4">
        <v>223</v>
      </c>
      <c r="F1750" s="4">
        <f>ROUND(Source!AQ1740,O1750)</f>
        <v>0</v>
      </c>
      <c r="G1750" s="4" t="s">
        <v>86</v>
      </c>
      <c r="H1750" s="4" t="s">
        <v>87</v>
      </c>
      <c r="I1750" s="4"/>
      <c r="J1750" s="4"/>
      <c r="K1750" s="4">
        <v>223</v>
      </c>
      <c r="L1750" s="4">
        <v>9</v>
      </c>
      <c r="M1750" s="4">
        <v>3</v>
      </c>
      <c r="N1750" s="4" t="s">
        <v>3</v>
      </c>
      <c r="O1750" s="4">
        <v>2</v>
      </c>
      <c r="P1750" s="4"/>
      <c r="Q1750" s="4"/>
      <c r="R1750" s="4"/>
      <c r="S1750" s="4"/>
      <c r="T1750" s="4"/>
      <c r="U1750" s="4"/>
      <c r="V1750" s="4"/>
      <c r="W1750" s="4">
        <v>0</v>
      </c>
      <c r="X1750" s="4">
        <v>1</v>
      </c>
      <c r="Y1750" s="4">
        <v>0</v>
      </c>
      <c r="Z1750" s="4"/>
      <c r="AA1750" s="4"/>
      <c r="AB1750" s="4"/>
    </row>
    <row r="1751" spans="1:28" x14ac:dyDescent="0.2">
      <c r="A1751" s="4">
        <v>50</v>
      </c>
      <c r="B1751" s="4">
        <v>0</v>
      </c>
      <c r="C1751" s="4">
        <v>0</v>
      </c>
      <c r="D1751" s="4">
        <v>1</v>
      </c>
      <c r="E1751" s="4">
        <v>229</v>
      </c>
      <c r="F1751" s="4">
        <f>ROUND(Source!AZ1740,O1751)</f>
        <v>0</v>
      </c>
      <c r="G1751" s="4" t="s">
        <v>88</v>
      </c>
      <c r="H1751" s="4" t="s">
        <v>89</v>
      </c>
      <c r="I1751" s="4"/>
      <c r="J1751" s="4"/>
      <c r="K1751" s="4">
        <v>229</v>
      </c>
      <c r="L1751" s="4">
        <v>10</v>
      </c>
      <c r="M1751" s="4">
        <v>3</v>
      </c>
      <c r="N1751" s="4" t="s">
        <v>3</v>
      </c>
      <c r="O1751" s="4">
        <v>2</v>
      </c>
      <c r="P1751" s="4"/>
      <c r="Q1751" s="4"/>
      <c r="R1751" s="4"/>
      <c r="S1751" s="4"/>
      <c r="T1751" s="4"/>
      <c r="U1751" s="4"/>
      <c r="V1751" s="4"/>
      <c r="W1751" s="4">
        <v>0</v>
      </c>
      <c r="X1751" s="4">
        <v>1</v>
      </c>
      <c r="Y1751" s="4">
        <v>0</v>
      </c>
      <c r="Z1751" s="4"/>
      <c r="AA1751" s="4"/>
      <c r="AB1751" s="4"/>
    </row>
    <row r="1752" spans="1:28" x14ac:dyDescent="0.2">
      <c r="A1752" s="4">
        <v>50</v>
      </c>
      <c r="B1752" s="4">
        <v>0</v>
      </c>
      <c r="C1752" s="4">
        <v>0</v>
      </c>
      <c r="D1752" s="4">
        <v>1</v>
      </c>
      <c r="E1752" s="4">
        <v>203</v>
      </c>
      <c r="F1752" s="4">
        <f>ROUND(Source!Q1740,O1752)</f>
        <v>48882.02</v>
      </c>
      <c r="G1752" s="4" t="s">
        <v>90</v>
      </c>
      <c r="H1752" s="4" t="s">
        <v>91</v>
      </c>
      <c r="I1752" s="4"/>
      <c r="J1752" s="4"/>
      <c r="K1752" s="4">
        <v>203</v>
      </c>
      <c r="L1752" s="4">
        <v>11</v>
      </c>
      <c r="M1752" s="4">
        <v>3</v>
      </c>
      <c r="N1752" s="4" t="s">
        <v>3</v>
      </c>
      <c r="O1752" s="4">
        <v>2</v>
      </c>
      <c r="P1752" s="4"/>
      <c r="Q1752" s="4"/>
      <c r="R1752" s="4"/>
      <c r="S1752" s="4"/>
      <c r="T1752" s="4"/>
      <c r="U1752" s="4"/>
      <c r="V1752" s="4"/>
      <c r="W1752" s="4">
        <v>48882.02</v>
      </c>
      <c r="X1752" s="4">
        <v>1</v>
      </c>
      <c r="Y1752" s="4">
        <v>48882.02</v>
      </c>
      <c r="Z1752" s="4"/>
      <c r="AA1752" s="4"/>
      <c r="AB1752" s="4"/>
    </row>
    <row r="1753" spans="1:28" x14ac:dyDescent="0.2">
      <c r="A1753" s="4">
        <v>50</v>
      </c>
      <c r="B1753" s="4">
        <v>0</v>
      </c>
      <c r="C1753" s="4">
        <v>0</v>
      </c>
      <c r="D1753" s="4">
        <v>1</v>
      </c>
      <c r="E1753" s="4">
        <v>231</v>
      </c>
      <c r="F1753" s="4">
        <f>ROUND(Source!BB1740,O1753)</f>
        <v>0</v>
      </c>
      <c r="G1753" s="4" t="s">
        <v>92</v>
      </c>
      <c r="H1753" s="4" t="s">
        <v>93</v>
      </c>
      <c r="I1753" s="4"/>
      <c r="J1753" s="4"/>
      <c r="K1753" s="4">
        <v>231</v>
      </c>
      <c r="L1753" s="4">
        <v>12</v>
      </c>
      <c r="M1753" s="4">
        <v>3</v>
      </c>
      <c r="N1753" s="4" t="s">
        <v>3</v>
      </c>
      <c r="O1753" s="4">
        <v>2</v>
      </c>
      <c r="P1753" s="4"/>
      <c r="Q1753" s="4"/>
      <c r="R1753" s="4"/>
      <c r="S1753" s="4"/>
      <c r="T1753" s="4"/>
      <c r="U1753" s="4"/>
      <c r="V1753" s="4"/>
      <c r="W1753" s="4">
        <v>0</v>
      </c>
      <c r="X1753" s="4">
        <v>1</v>
      </c>
      <c r="Y1753" s="4">
        <v>0</v>
      </c>
      <c r="Z1753" s="4"/>
      <c r="AA1753" s="4"/>
      <c r="AB1753" s="4"/>
    </row>
    <row r="1754" spans="1:28" x14ac:dyDescent="0.2">
      <c r="A1754" s="4">
        <v>50</v>
      </c>
      <c r="B1754" s="4">
        <v>0</v>
      </c>
      <c r="C1754" s="4">
        <v>0</v>
      </c>
      <c r="D1754" s="4">
        <v>1</v>
      </c>
      <c r="E1754" s="4">
        <v>204</v>
      </c>
      <c r="F1754" s="4">
        <f>ROUND(Source!R1740,O1754)</f>
        <v>17889.48</v>
      </c>
      <c r="G1754" s="4" t="s">
        <v>94</v>
      </c>
      <c r="H1754" s="4" t="s">
        <v>95</v>
      </c>
      <c r="I1754" s="4"/>
      <c r="J1754" s="4"/>
      <c r="K1754" s="4">
        <v>204</v>
      </c>
      <c r="L1754" s="4">
        <v>13</v>
      </c>
      <c r="M1754" s="4">
        <v>3</v>
      </c>
      <c r="N1754" s="4" t="s">
        <v>3</v>
      </c>
      <c r="O1754" s="4">
        <v>2</v>
      </c>
      <c r="P1754" s="4"/>
      <c r="Q1754" s="4"/>
      <c r="R1754" s="4"/>
      <c r="S1754" s="4"/>
      <c r="T1754" s="4"/>
      <c r="U1754" s="4"/>
      <c r="V1754" s="4"/>
      <c r="W1754" s="4">
        <v>17889.48</v>
      </c>
      <c r="X1754" s="4">
        <v>1</v>
      </c>
      <c r="Y1754" s="4">
        <v>17889.48</v>
      </c>
      <c r="Z1754" s="4"/>
      <c r="AA1754" s="4"/>
      <c r="AB1754" s="4"/>
    </row>
    <row r="1755" spans="1:28" x14ac:dyDescent="0.2">
      <c r="A1755" s="4">
        <v>50</v>
      </c>
      <c r="B1755" s="4">
        <v>0</v>
      </c>
      <c r="C1755" s="4">
        <v>0</v>
      </c>
      <c r="D1755" s="4">
        <v>1</v>
      </c>
      <c r="E1755" s="4">
        <v>205</v>
      </c>
      <c r="F1755" s="4">
        <f>ROUND(Source!S1740,O1755)</f>
        <v>88692.24</v>
      </c>
      <c r="G1755" s="4" t="s">
        <v>96</v>
      </c>
      <c r="H1755" s="4" t="s">
        <v>97</v>
      </c>
      <c r="I1755" s="4"/>
      <c r="J1755" s="4"/>
      <c r="K1755" s="4">
        <v>205</v>
      </c>
      <c r="L1755" s="4">
        <v>14</v>
      </c>
      <c r="M1755" s="4">
        <v>3</v>
      </c>
      <c r="N1755" s="4" t="s">
        <v>3</v>
      </c>
      <c r="O1755" s="4">
        <v>2</v>
      </c>
      <c r="P1755" s="4"/>
      <c r="Q1755" s="4"/>
      <c r="R1755" s="4"/>
      <c r="S1755" s="4"/>
      <c r="T1755" s="4"/>
      <c r="U1755" s="4"/>
      <c r="V1755" s="4"/>
      <c r="W1755" s="4">
        <v>88692.24</v>
      </c>
      <c r="X1755" s="4">
        <v>1</v>
      </c>
      <c r="Y1755" s="4">
        <v>88692.24</v>
      </c>
      <c r="Z1755" s="4"/>
      <c r="AA1755" s="4"/>
      <c r="AB1755" s="4"/>
    </row>
    <row r="1756" spans="1:28" x14ac:dyDescent="0.2">
      <c r="A1756" s="4">
        <v>50</v>
      </c>
      <c r="B1756" s="4">
        <v>0</v>
      </c>
      <c r="C1756" s="4">
        <v>0</v>
      </c>
      <c r="D1756" s="4">
        <v>1</v>
      </c>
      <c r="E1756" s="4">
        <v>232</v>
      </c>
      <c r="F1756" s="4">
        <f>ROUND(Source!BC1740,O1756)</f>
        <v>0</v>
      </c>
      <c r="G1756" s="4" t="s">
        <v>98</v>
      </c>
      <c r="H1756" s="4" t="s">
        <v>99</v>
      </c>
      <c r="I1756" s="4"/>
      <c r="J1756" s="4"/>
      <c r="K1756" s="4">
        <v>232</v>
      </c>
      <c r="L1756" s="4">
        <v>15</v>
      </c>
      <c r="M1756" s="4">
        <v>3</v>
      </c>
      <c r="N1756" s="4" t="s">
        <v>3</v>
      </c>
      <c r="O1756" s="4">
        <v>2</v>
      </c>
      <c r="P1756" s="4"/>
      <c r="Q1756" s="4"/>
      <c r="R1756" s="4"/>
      <c r="S1756" s="4"/>
      <c r="T1756" s="4"/>
      <c r="U1756" s="4"/>
      <c r="V1756" s="4"/>
      <c r="W1756" s="4">
        <v>0</v>
      </c>
      <c r="X1756" s="4">
        <v>1</v>
      </c>
      <c r="Y1756" s="4">
        <v>0</v>
      </c>
      <c r="Z1756" s="4"/>
      <c r="AA1756" s="4"/>
      <c r="AB1756" s="4"/>
    </row>
    <row r="1757" spans="1:28" x14ac:dyDescent="0.2">
      <c r="A1757" s="4">
        <v>50</v>
      </c>
      <c r="B1757" s="4">
        <v>0</v>
      </c>
      <c r="C1757" s="4">
        <v>0</v>
      </c>
      <c r="D1757" s="4">
        <v>1</v>
      </c>
      <c r="E1757" s="4">
        <v>214</v>
      </c>
      <c r="F1757" s="4">
        <f>ROUND(Source!AS1740,O1757)</f>
        <v>4992861.3</v>
      </c>
      <c r="G1757" s="4" t="s">
        <v>100</v>
      </c>
      <c r="H1757" s="4" t="s">
        <v>101</v>
      </c>
      <c r="I1757" s="4"/>
      <c r="J1757" s="4"/>
      <c r="K1757" s="4">
        <v>214</v>
      </c>
      <c r="L1757" s="4">
        <v>16</v>
      </c>
      <c r="M1757" s="4">
        <v>3</v>
      </c>
      <c r="N1757" s="4" t="s">
        <v>3</v>
      </c>
      <c r="O1757" s="4">
        <v>2</v>
      </c>
      <c r="P1757" s="4"/>
      <c r="Q1757" s="4"/>
      <c r="R1757" s="4"/>
      <c r="S1757" s="4"/>
      <c r="T1757" s="4"/>
      <c r="U1757" s="4"/>
      <c r="V1757" s="4"/>
      <c r="W1757" s="4">
        <v>4992861.3</v>
      </c>
      <c r="X1757" s="4">
        <v>1</v>
      </c>
      <c r="Y1757" s="4">
        <v>4992861.3</v>
      </c>
      <c r="Z1757" s="4"/>
      <c r="AA1757" s="4"/>
      <c r="AB1757" s="4"/>
    </row>
    <row r="1758" spans="1:28" x14ac:dyDescent="0.2">
      <c r="A1758" s="4">
        <v>50</v>
      </c>
      <c r="B1758" s="4">
        <v>0</v>
      </c>
      <c r="C1758" s="4">
        <v>0</v>
      </c>
      <c r="D1758" s="4">
        <v>1</v>
      </c>
      <c r="E1758" s="4">
        <v>215</v>
      </c>
      <c r="F1758" s="4">
        <f>ROUND(Source!AT1740,O1758)</f>
        <v>25542.62</v>
      </c>
      <c r="G1758" s="4" t="s">
        <v>102</v>
      </c>
      <c r="H1758" s="4" t="s">
        <v>103</v>
      </c>
      <c r="I1758" s="4"/>
      <c r="J1758" s="4"/>
      <c r="K1758" s="4">
        <v>215</v>
      </c>
      <c r="L1758" s="4">
        <v>17</v>
      </c>
      <c r="M1758" s="4">
        <v>3</v>
      </c>
      <c r="N1758" s="4" t="s">
        <v>3</v>
      </c>
      <c r="O1758" s="4">
        <v>2</v>
      </c>
      <c r="P1758" s="4"/>
      <c r="Q1758" s="4"/>
      <c r="R1758" s="4"/>
      <c r="S1758" s="4"/>
      <c r="T1758" s="4"/>
      <c r="U1758" s="4"/>
      <c r="V1758" s="4"/>
      <c r="W1758" s="4">
        <v>25542.62</v>
      </c>
      <c r="X1758" s="4">
        <v>1</v>
      </c>
      <c r="Y1758" s="4">
        <v>25542.62</v>
      </c>
      <c r="Z1758" s="4"/>
      <c r="AA1758" s="4"/>
      <c r="AB1758" s="4"/>
    </row>
    <row r="1759" spans="1:28" x14ac:dyDescent="0.2">
      <c r="A1759" s="4">
        <v>50</v>
      </c>
      <c r="B1759" s="4">
        <v>0</v>
      </c>
      <c r="C1759" s="4">
        <v>0</v>
      </c>
      <c r="D1759" s="4">
        <v>1</v>
      </c>
      <c r="E1759" s="4">
        <v>217</v>
      </c>
      <c r="F1759" s="4">
        <f>ROUND(Source!AU1740,O1759)</f>
        <v>0</v>
      </c>
      <c r="G1759" s="4" t="s">
        <v>104</v>
      </c>
      <c r="H1759" s="4" t="s">
        <v>105</v>
      </c>
      <c r="I1759" s="4"/>
      <c r="J1759" s="4"/>
      <c r="K1759" s="4">
        <v>217</v>
      </c>
      <c r="L1759" s="4">
        <v>18</v>
      </c>
      <c r="M1759" s="4">
        <v>3</v>
      </c>
      <c r="N1759" s="4" t="s">
        <v>3</v>
      </c>
      <c r="O1759" s="4">
        <v>2</v>
      </c>
      <c r="P1759" s="4"/>
      <c r="Q1759" s="4"/>
      <c r="R1759" s="4"/>
      <c r="S1759" s="4"/>
      <c r="T1759" s="4"/>
      <c r="U1759" s="4"/>
      <c r="V1759" s="4"/>
      <c r="W1759" s="4">
        <v>0</v>
      </c>
      <c r="X1759" s="4">
        <v>1</v>
      </c>
      <c r="Y1759" s="4">
        <v>0</v>
      </c>
      <c r="Z1759" s="4"/>
      <c r="AA1759" s="4"/>
      <c r="AB1759" s="4"/>
    </row>
    <row r="1760" spans="1:28" x14ac:dyDescent="0.2">
      <c r="A1760" s="4">
        <v>50</v>
      </c>
      <c r="B1760" s="4">
        <v>0</v>
      </c>
      <c r="C1760" s="4">
        <v>0</v>
      </c>
      <c r="D1760" s="4">
        <v>1</v>
      </c>
      <c r="E1760" s="4">
        <v>230</v>
      </c>
      <c r="F1760" s="4">
        <f>ROUND(Source!BA1740,O1760)</f>
        <v>0</v>
      </c>
      <c r="G1760" s="4" t="s">
        <v>106</v>
      </c>
      <c r="H1760" s="4" t="s">
        <v>107</v>
      </c>
      <c r="I1760" s="4"/>
      <c r="J1760" s="4"/>
      <c r="K1760" s="4">
        <v>230</v>
      </c>
      <c r="L1760" s="4">
        <v>19</v>
      </c>
      <c r="M1760" s="4">
        <v>3</v>
      </c>
      <c r="N1760" s="4" t="s">
        <v>3</v>
      </c>
      <c r="O1760" s="4">
        <v>2</v>
      </c>
      <c r="P1760" s="4"/>
      <c r="Q1760" s="4"/>
      <c r="R1760" s="4"/>
      <c r="S1760" s="4"/>
      <c r="T1760" s="4"/>
      <c r="U1760" s="4"/>
      <c r="V1760" s="4"/>
      <c r="W1760" s="4">
        <v>0</v>
      </c>
      <c r="X1760" s="4">
        <v>1</v>
      </c>
      <c r="Y1760" s="4">
        <v>0</v>
      </c>
      <c r="Z1760" s="4"/>
      <c r="AA1760" s="4"/>
      <c r="AB1760" s="4"/>
    </row>
    <row r="1761" spans="1:206" x14ac:dyDescent="0.2">
      <c r="A1761" s="4">
        <v>50</v>
      </c>
      <c r="B1761" s="4">
        <v>0</v>
      </c>
      <c r="C1761" s="4">
        <v>0</v>
      </c>
      <c r="D1761" s="4">
        <v>1</v>
      </c>
      <c r="E1761" s="4">
        <v>206</v>
      </c>
      <c r="F1761" s="4">
        <f>ROUND(Source!T1740,O1761)</f>
        <v>0</v>
      </c>
      <c r="G1761" s="4" t="s">
        <v>108</v>
      </c>
      <c r="H1761" s="4" t="s">
        <v>109</v>
      </c>
      <c r="I1761" s="4"/>
      <c r="J1761" s="4"/>
      <c r="K1761" s="4">
        <v>206</v>
      </c>
      <c r="L1761" s="4">
        <v>20</v>
      </c>
      <c r="M1761" s="4">
        <v>3</v>
      </c>
      <c r="N1761" s="4" t="s">
        <v>3</v>
      </c>
      <c r="O1761" s="4">
        <v>2</v>
      </c>
      <c r="P1761" s="4"/>
      <c r="Q1761" s="4"/>
      <c r="R1761" s="4"/>
      <c r="S1761" s="4"/>
      <c r="T1761" s="4"/>
      <c r="U1761" s="4"/>
      <c r="V1761" s="4"/>
      <c r="W1761" s="4">
        <v>0</v>
      </c>
      <c r="X1761" s="4">
        <v>1</v>
      </c>
      <c r="Y1761" s="4">
        <v>0</v>
      </c>
      <c r="Z1761" s="4"/>
      <c r="AA1761" s="4"/>
      <c r="AB1761" s="4"/>
    </row>
    <row r="1762" spans="1:206" x14ac:dyDescent="0.2">
      <c r="A1762" s="4">
        <v>50</v>
      </c>
      <c r="B1762" s="4">
        <v>0</v>
      </c>
      <c r="C1762" s="4">
        <v>0</v>
      </c>
      <c r="D1762" s="4">
        <v>1</v>
      </c>
      <c r="E1762" s="4">
        <v>207</v>
      </c>
      <c r="F1762" s="4">
        <f>Source!U1740</f>
        <v>164.84769267964802</v>
      </c>
      <c r="G1762" s="4" t="s">
        <v>110</v>
      </c>
      <c r="H1762" s="4" t="s">
        <v>111</v>
      </c>
      <c r="I1762" s="4"/>
      <c r="J1762" s="4"/>
      <c r="K1762" s="4">
        <v>207</v>
      </c>
      <c r="L1762" s="4">
        <v>21</v>
      </c>
      <c r="M1762" s="4">
        <v>3</v>
      </c>
      <c r="N1762" s="4" t="s">
        <v>3</v>
      </c>
      <c r="O1762" s="4">
        <v>-1</v>
      </c>
      <c r="P1762" s="4"/>
      <c r="Q1762" s="4"/>
      <c r="R1762" s="4"/>
      <c r="S1762" s="4"/>
      <c r="T1762" s="4"/>
      <c r="U1762" s="4"/>
      <c r="V1762" s="4"/>
      <c r="W1762" s="4">
        <v>164.84769267964799</v>
      </c>
      <c r="X1762" s="4">
        <v>1</v>
      </c>
      <c r="Y1762" s="4">
        <v>164.84769267964799</v>
      </c>
      <c r="Z1762" s="4"/>
      <c r="AA1762" s="4"/>
      <c r="AB1762" s="4"/>
    </row>
    <row r="1763" spans="1:206" x14ac:dyDescent="0.2">
      <c r="A1763" s="4">
        <v>50</v>
      </c>
      <c r="B1763" s="4">
        <v>0</v>
      </c>
      <c r="C1763" s="4">
        <v>0</v>
      </c>
      <c r="D1763" s="4">
        <v>1</v>
      </c>
      <c r="E1763" s="4">
        <v>208</v>
      </c>
      <c r="F1763" s="4">
        <f>Source!V1740</f>
        <v>0</v>
      </c>
      <c r="G1763" s="4" t="s">
        <v>112</v>
      </c>
      <c r="H1763" s="4" t="s">
        <v>113</v>
      </c>
      <c r="I1763" s="4"/>
      <c r="J1763" s="4"/>
      <c r="K1763" s="4">
        <v>208</v>
      </c>
      <c r="L1763" s="4">
        <v>22</v>
      </c>
      <c r="M1763" s="4">
        <v>3</v>
      </c>
      <c r="N1763" s="4" t="s">
        <v>3</v>
      </c>
      <c r="O1763" s="4">
        <v>-1</v>
      </c>
      <c r="P1763" s="4"/>
      <c r="Q1763" s="4"/>
      <c r="R1763" s="4"/>
      <c r="S1763" s="4"/>
      <c r="T1763" s="4"/>
      <c r="U1763" s="4"/>
      <c r="V1763" s="4"/>
      <c r="W1763" s="4">
        <v>0</v>
      </c>
      <c r="X1763" s="4">
        <v>1</v>
      </c>
      <c r="Y1763" s="4">
        <v>0</v>
      </c>
      <c r="Z1763" s="4"/>
      <c r="AA1763" s="4"/>
      <c r="AB1763" s="4"/>
    </row>
    <row r="1764" spans="1:206" x14ac:dyDescent="0.2">
      <c r="A1764" s="4">
        <v>50</v>
      </c>
      <c r="B1764" s="4">
        <v>0</v>
      </c>
      <c r="C1764" s="4">
        <v>0</v>
      </c>
      <c r="D1764" s="4">
        <v>1</v>
      </c>
      <c r="E1764" s="4">
        <v>209</v>
      </c>
      <c r="F1764" s="4">
        <f>ROUND(Source!W1740,O1764)</f>
        <v>0</v>
      </c>
      <c r="G1764" s="4" t="s">
        <v>114</v>
      </c>
      <c r="H1764" s="4" t="s">
        <v>115</v>
      </c>
      <c r="I1764" s="4"/>
      <c r="J1764" s="4"/>
      <c r="K1764" s="4">
        <v>209</v>
      </c>
      <c r="L1764" s="4">
        <v>23</v>
      </c>
      <c r="M1764" s="4">
        <v>3</v>
      </c>
      <c r="N1764" s="4" t="s">
        <v>3</v>
      </c>
      <c r="O1764" s="4">
        <v>2</v>
      </c>
      <c r="P1764" s="4"/>
      <c r="Q1764" s="4"/>
      <c r="R1764" s="4"/>
      <c r="S1764" s="4"/>
      <c r="T1764" s="4"/>
      <c r="U1764" s="4"/>
      <c r="V1764" s="4"/>
      <c r="W1764" s="4">
        <v>0</v>
      </c>
      <c r="X1764" s="4">
        <v>1</v>
      </c>
      <c r="Y1764" s="4">
        <v>0</v>
      </c>
      <c r="Z1764" s="4"/>
      <c r="AA1764" s="4"/>
      <c r="AB1764" s="4"/>
    </row>
    <row r="1765" spans="1:206" x14ac:dyDescent="0.2">
      <c r="A1765" s="4">
        <v>50</v>
      </c>
      <c r="B1765" s="4">
        <v>0</v>
      </c>
      <c r="C1765" s="4">
        <v>0</v>
      </c>
      <c r="D1765" s="4">
        <v>1</v>
      </c>
      <c r="E1765" s="4">
        <v>233</v>
      </c>
      <c r="F1765" s="4">
        <f>ROUND(Source!BD1740,O1765)</f>
        <v>0</v>
      </c>
      <c r="G1765" s="4" t="s">
        <v>116</v>
      </c>
      <c r="H1765" s="4" t="s">
        <v>117</v>
      </c>
      <c r="I1765" s="4"/>
      <c r="J1765" s="4"/>
      <c r="K1765" s="4">
        <v>233</v>
      </c>
      <c r="L1765" s="4">
        <v>24</v>
      </c>
      <c r="M1765" s="4">
        <v>3</v>
      </c>
      <c r="N1765" s="4" t="s">
        <v>3</v>
      </c>
      <c r="O1765" s="4">
        <v>2</v>
      </c>
      <c r="P1765" s="4"/>
      <c r="Q1765" s="4"/>
      <c r="R1765" s="4"/>
      <c r="S1765" s="4"/>
      <c r="T1765" s="4"/>
      <c r="U1765" s="4"/>
      <c r="V1765" s="4"/>
      <c r="W1765" s="4">
        <v>0</v>
      </c>
      <c r="X1765" s="4">
        <v>1</v>
      </c>
      <c r="Y1765" s="4">
        <v>0</v>
      </c>
      <c r="Z1765" s="4"/>
      <c r="AA1765" s="4"/>
      <c r="AB1765" s="4"/>
    </row>
    <row r="1766" spans="1:206" x14ac:dyDescent="0.2">
      <c r="A1766" s="4">
        <v>50</v>
      </c>
      <c r="B1766" s="4">
        <v>0</v>
      </c>
      <c r="C1766" s="4">
        <v>0</v>
      </c>
      <c r="D1766" s="4">
        <v>1</v>
      </c>
      <c r="E1766" s="4">
        <v>210</v>
      </c>
      <c r="F1766" s="4">
        <f>ROUND(Source!X1740,O1766)</f>
        <v>83252.850000000006</v>
      </c>
      <c r="G1766" s="4" t="s">
        <v>118</v>
      </c>
      <c r="H1766" s="4" t="s">
        <v>119</v>
      </c>
      <c r="I1766" s="4"/>
      <c r="J1766" s="4"/>
      <c r="K1766" s="4">
        <v>210</v>
      </c>
      <c r="L1766" s="4">
        <v>25</v>
      </c>
      <c r="M1766" s="4">
        <v>3</v>
      </c>
      <c r="N1766" s="4" t="s">
        <v>3</v>
      </c>
      <c r="O1766" s="4">
        <v>2</v>
      </c>
      <c r="P1766" s="4"/>
      <c r="Q1766" s="4"/>
      <c r="R1766" s="4"/>
      <c r="S1766" s="4"/>
      <c r="T1766" s="4"/>
      <c r="U1766" s="4"/>
      <c r="V1766" s="4"/>
      <c r="W1766" s="4">
        <v>83252.850000000006</v>
      </c>
      <c r="X1766" s="4">
        <v>1</v>
      </c>
      <c r="Y1766" s="4">
        <v>83252.850000000006</v>
      </c>
      <c r="Z1766" s="4"/>
      <c r="AA1766" s="4"/>
      <c r="AB1766" s="4"/>
    </row>
    <row r="1767" spans="1:206" x14ac:dyDescent="0.2">
      <c r="A1767" s="4">
        <v>50</v>
      </c>
      <c r="B1767" s="4">
        <v>0</v>
      </c>
      <c r="C1767" s="4">
        <v>0</v>
      </c>
      <c r="D1767" s="4">
        <v>1</v>
      </c>
      <c r="E1767" s="4">
        <v>211</v>
      </c>
      <c r="F1767" s="4">
        <f>ROUND(Source!Y1740,O1767)</f>
        <v>39949.17</v>
      </c>
      <c r="G1767" s="4" t="s">
        <v>120</v>
      </c>
      <c r="H1767" s="4" t="s">
        <v>121</v>
      </c>
      <c r="I1767" s="4"/>
      <c r="J1767" s="4"/>
      <c r="K1767" s="4">
        <v>211</v>
      </c>
      <c r="L1767" s="4">
        <v>26</v>
      </c>
      <c r="M1767" s="4">
        <v>3</v>
      </c>
      <c r="N1767" s="4" t="s">
        <v>3</v>
      </c>
      <c r="O1767" s="4">
        <v>2</v>
      </c>
      <c r="P1767" s="4"/>
      <c r="Q1767" s="4"/>
      <c r="R1767" s="4"/>
      <c r="S1767" s="4"/>
      <c r="T1767" s="4"/>
      <c r="U1767" s="4"/>
      <c r="V1767" s="4"/>
      <c r="W1767" s="4">
        <v>39949.17</v>
      </c>
      <c r="X1767" s="4">
        <v>1</v>
      </c>
      <c r="Y1767" s="4">
        <v>39949.17</v>
      </c>
      <c r="Z1767" s="4"/>
      <c r="AA1767" s="4"/>
      <c r="AB1767" s="4"/>
    </row>
    <row r="1768" spans="1:206" x14ac:dyDescent="0.2">
      <c r="A1768" s="4">
        <v>50</v>
      </c>
      <c r="B1768" s="4">
        <v>0</v>
      </c>
      <c r="C1768" s="4">
        <v>0</v>
      </c>
      <c r="D1768" s="4">
        <v>1</v>
      </c>
      <c r="E1768" s="4">
        <v>224</v>
      </c>
      <c r="F1768" s="4">
        <f>ROUND(Source!AR1740,O1768)</f>
        <v>5018403.92</v>
      </c>
      <c r="G1768" s="4" t="s">
        <v>122</v>
      </c>
      <c r="H1768" s="4" t="s">
        <v>123</v>
      </c>
      <c r="I1768" s="4"/>
      <c r="J1768" s="4"/>
      <c r="K1768" s="4">
        <v>224</v>
      </c>
      <c r="L1768" s="4">
        <v>27</v>
      </c>
      <c r="M1768" s="4">
        <v>3</v>
      </c>
      <c r="N1768" s="4" t="s">
        <v>3</v>
      </c>
      <c r="O1768" s="4">
        <v>2</v>
      </c>
      <c r="P1768" s="4"/>
      <c r="Q1768" s="4"/>
      <c r="R1768" s="4"/>
      <c r="S1768" s="4"/>
      <c r="T1768" s="4"/>
      <c r="U1768" s="4"/>
      <c r="V1768" s="4"/>
      <c r="W1768" s="4">
        <v>5018403.92</v>
      </c>
      <c r="X1768" s="4">
        <v>1</v>
      </c>
      <c r="Y1768" s="4">
        <v>5018403.92</v>
      </c>
      <c r="Z1768" s="4"/>
      <c r="AA1768" s="4"/>
      <c r="AB1768" s="4"/>
    </row>
    <row r="1770" spans="1:206" x14ac:dyDescent="0.2">
      <c r="A1770" s="1">
        <v>3</v>
      </c>
      <c r="B1770" s="1">
        <v>1</v>
      </c>
      <c r="C1770" s="1"/>
      <c r="D1770" s="1">
        <f>ROW(A1813)</f>
        <v>1813</v>
      </c>
      <c r="E1770" s="1"/>
      <c r="F1770" s="1" t="s">
        <v>672</v>
      </c>
      <c r="G1770" s="1" t="s">
        <v>673</v>
      </c>
      <c r="H1770" s="1" t="s">
        <v>3</v>
      </c>
      <c r="I1770" s="1">
        <v>0</v>
      </c>
      <c r="J1770" s="1" t="s">
        <v>3</v>
      </c>
      <c r="K1770" s="1">
        <v>-1</v>
      </c>
      <c r="L1770" s="1" t="s">
        <v>672</v>
      </c>
      <c r="M1770" s="1" t="s">
        <v>3</v>
      </c>
      <c r="N1770" s="1"/>
      <c r="O1770" s="1"/>
      <c r="P1770" s="1"/>
      <c r="Q1770" s="1"/>
      <c r="R1770" s="1"/>
      <c r="S1770" s="1">
        <v>0</v>
      </c>
      <c r="T1770" s="1"/>
      <c r="U1770" s="1" t="s">
        <v>3</v>
      </c>
      <c r="V1770" s="1">
        <v>0</v>
      </c>
      <c r="W1770" s="1"/>
      <c r="X1770" s="1"/>
      <c r="Y1770" s="1"/>
      <c r="Z1770" s="1"/>
      <c r="AA1770" s="1"/>
      <c r="AB1770" s="1" t="s">
        <v>3</v>
      </c>
      <c r="AC1770" s="1" t="s">
        <v>3</v>
      </c>
      <c r="AD1770" s="1" t="s">
        <v>3</v>
      </c>
      <c r="AE1770" s="1" t="s">
        <v>3</v>
      </c>
      <c r="AF1770" s="1" t="s">
        <v>3</v>
      </c>
      <c r="AG1770" s="1" t="s">
        <v>3</v>
      </c>
      <c r="AH1770" s="1"/>
      <c r="AI1770" s="1"/>
      <c r="AJ1770" s="1"/>
      <c r="AK1770" s="1"/>
      <c r="AL1770" s="1"/>
      <c r="AM1770" s="1"/>
      <c r="AN1770" s="1"/>
      <c r="AO1770" s="1"/>
      <c r="AP1770" s="1" t="s">
        <v>3</v>
      </c>
      <c r="AQ1770" s="1" t="s">
        <v>3</v>
      </c>
      <c r="AR1770" s="1" t="s">
        <v>3</v>
      </c>
      <c r="AS1770" s="1"/>
      <c r="AT1770" s="1"/>
      <c r="AU1770" s="1"/>
      <c r="AV1770" s="1"/>
      <c r="AW1770" s="1"/>
      <c r="AX1770" s="1"/>
      <c r="AY1770" s="1"/>
      <c r="AZ1770" s="1" t="s">
        <v>3</v>
      </c>
      <c r="BA1770" s="1"/>
      <c r="BB1770" s="1" t="s">
        <v>3</v>
      </c>
      <c r="BC1770" s="1" t="s">
        <v>3</v>
      </c>
      <c r="BD1770" s="1" t="s">
        <v>3</v>
      </c>
      <c r="BE1770" s="1" t="s">
        <v>3</v>
      </c>
      <c r="BF1770" s="1" t="s">
        <v>3</v>
      </c>
      <c r="BG1770" s="1" t="s">
        <v>3</v>
      </c>
      <c r="BH1770" s="1" t="s">
        <v>3</v>
      </c>
      <c r="BI1770" s="1" t="s">
        <v>3</v>
      </c>
      <c r="BJ1770" s="1" t="s">
        <v>3</v>
      </c>
      <c r="BK1770" s="1" t="s">
        <v>3</v>
      </c>
      <c r="BL1770" s="1" t="s">
        <v>3</v>
      </c>
      <c r="BM1770" s="1" t="s">
        <v>3</v>
      </c>
      <c r="BN1770" s="1" t="s">
        <v>3</v>
      </c>
      <c r="BO1770" s="1" t="s">
        <v>3</v>
      </c>
      <c r="BP1770" s="1" t="s">
        <v>3</v>
      </c>
      <c r="BQ1770" s="1"/>
      <c r="BR1770" s="1"/>
      <c r="BS1770" s="1"/>
      <c r="BT1770" s="1"/>
      <c r="BU1770" s="1"/>
      <c r="BV1770" s="1"/>
      <c r="BW1770" s="1"/>
      <c r="BX1770" s="1">
        <v>0</v>
      </c>
      <c r="BY1770" s="1"/>
      <c r="BZ1770" s="1"/>
      <c r="CA1770" s="1"/>
      <c r="CB1770" s="1"/>
      <c r="CC1770" s="1"/>
      <c r="CD1770" s="1"/>
      <c r="CE1770" s="1"/>
      <c r="CF1770" s="1">
        <v>0</v>
      </c>
      <c r="CG1770" s="1">
        <v>0</v>
      </c>
      <c r="CH1770" s="1"/>
      <c r="CI1770" s="1" t="s">
        <v>3</v>
      </c>
      <c r="CJ1770" s="1" t="s">
        <v>3</v>
      </c>
      <c r="CK1770" t="s">
        <v>3</v>
      </c>
      <c r="CL1770" t="s">
        <v>3</v>
      </c>
      <c r="CM1770" t="s">
        <v>3</v>
      </c>
      <c r="CN1770" t="s">
        <v>3</v>
      </c>
      <c r="CO1770" t="s">
        <v>3</v>
      </c>
      <c r="CP1770" t="s">
        <v>3</v>
      </c>
      <c r="CQ1770" t="s">
        <v>3</v>
      </c>
    </row>
    <row r="1772" spans="1:206" x14ac:dyDescent="0.2">
      <c r="A1772" s="2">
        <v>52</v>
      </c>
      <c r="B1772" s="2">
        <f t="shared" ref="B1772:G1772" si="1066">B1813</f>
        <v>1</v>
      </c>
      <c r="C1772" s="2">
        <f t="shared" si="1066"/>
        <v>3</v>
      </c>
      <c r="D1772" s="2">
        <f t="shared" si="1066"/>
        <v>1770</v>
      </c>
      <c r="E1772" s="2">
        <f t="shared" si="1066"/>
        <v>0</v>
      </c>
      <c r="F1772" s="2" t="str">
        <f t="shared" si="1066"/>
        <v>09-01-01</v>
      </c>
      <c r="G1772" s="2" t="str">
        <f t="shared" si="1066"/>
        <v>ПНР КЛ 10 кВ</v>
      </c>
      <c r="H1772" s="2"/>
      <c r="I1772" s="2"/>
      <c r="J1772" s="2"/>
      <c r="K1772" s="2"/>
      <c r="L1772" s="2"/>
      <c r="M1772" s="2"/>
      <c r="N1772" s="2"/>
      <c r="O1772" s="2">
        <f t="shared" ref="O1772:AT1772" si="1067">O1813</f>
        <v>126622.08</v>
      </c>
      <c r="P1772" s="2">
        <f t="shared" si="1067"/>
        <v>0</v>
      </c>
      <c r="Q1772" s="2">
        <f t="shared" si="1067"/>
        <v>11061.22</v>
      </c>
      <c r="R1772" s="2">
        <f t="shared" si="1067"/>
        <v>8879.2199999999993</v>
      </c>
      <c r="S1772" s="2">
        <f t="shared" si="1067"/>
        <v>115560.86</v>
      </c>
      <c r="T1772" s="2">
        <f t="shared" si="1067"/>
        <v>0</v>
      </c>
      <c r="U1772" s="2">
        <f t="shared" si="1067"/>
        <v>156.84800000000001</v>
      </c>
      <c r="V1772" s="2">
        <f t="shared" si="1067"/>
        <v>0</v>
      </c>
      <c r="W1772" s="2">
        <f t="shared" si="1067"/>
        <v>0</v>
      </c>
      <c r="X1772" s="2">
        <f t="shared" si="1067"/>
        <v>80892.600000000006</v>
      </c>
      <c r="Y1772" s="2">
        <f t="shared" si="1067"/>
        <v>47379.95</v>
      </c>
      <c r="Z1772" s="2">
        <f t="shared" si="1067"/>
        <v>0</v>
      </c>
      <c r="AA1772" s="2">
        <f t="shared" si="1067"/>
        <v>0</v>
      </c>
      <c r="AB1772" s="2">
        <f t="shared" si="1067"/>
        <v>0</v>
      </c>
      <c r="AC1772" s="2">
        <f t="shared" si="1067"/>
        <v>0</v>
      </c>
      <c r="AD1772" s="2">
        <f t="shared" si="1067"/>
        <v>0</v>
      </c>
      <c r="AE1772" s="2">
        <f t="shared" si="1067"/>
        <v>0</v>
      </c>
      <c r="AF1772" s="2">
        <f t="shared" si="1067"/>
        <v>0</v>
      </c>
      <c r="AG1772" s="2">
        <f t="shared" si="1067"/>
        <v>0</v>
      </c>
      <c r="AH1772" s="2">
        <f t="shared" si="1067"/>
        <v>0</v>
      </c>
      <c r="AI1772" s="2">
        <f t="shared" si="1067"/>
        <v>0</v>
      </c>
      <c r="AJ1772" s="2">
        <f t="shared" si="1067"/>
        <v>0</v>
      </c>
      <c r="AK1772" s="2">
        <f t="shared" si="1067"/>
        <v>0</v>
      </c>
      <c r="AL1772" s="2">
        <f t="shared" si="1067"/>
        <v>0</v>
      </c>
      <c r="AM1772" s="2">
        <f t="shared" si="1067"/>
        <v>0</v>
      </c>
      <c r="AN1772" s="2">
        <f t="shared" si="1067"/>
        <v>0</v>
      </c>
      <c r="AO1772" s="2">
        <f t="shared" si="1067"/>
        <v>0</v>
      </c>
      <c r="AP1772" s="2">
        <f t="shared" si="1067"/>
        <v>0</v>
      </c>
      <c r="AQ1772" s="2">
        <f t="shared" si="1067"/>
        <v>0</v>
      </c>
      <c r="AR1772" s="2">
        <f t="shared" si="1067"/>
        <v>269101.38</v>
      </c>
      <c r="AS1772" s="2">
        <f t="shared" si="1067"/>
        <v>25267.97</v>
      </c>
      <c r="AT1772" s="2">
        <f t="shared" si="1067"/>
        <v>0</v>
      </c>
      <c r="AU1772" s="2">
        <f t="shared" ref="AU1772:BZ1772" si="1068">AU1813</f>
        <v>243833.41</v>
      </c>
      <c r="AV1772" s="2">
        <f t="shared" si="1068"/>
        <v>0</v>
      </c>
      <c r="AW1772" s="2">
        <f t="shared" si="1068"/>
        <v>0</v>
      </c>
      <c r="AX1772" s="2">
        <f t="shared" si="1068"/>
        <v>0</v>
      </c>
      <c r="AY1772" s="2">
        <f t="shared" si="1068"/>
        <v>0</v>
      </c>
      <c r="AZ1772" s="2">
        <f t="shared" si="1068"/>
        <v>0</v>
      </c>
      <c r="BA1772" s="2">
        <f t="shared" si="1068"/>
        <v>0</v>
      </c>
      <c r="BB1772" s="2">
        <f t="shared" si="1068"/>
        <v>0</v>
      </c>
      <c r="BC1772" s="2">
        <f t="shared" si="1068"/>
        <v>0</v>
      </c>
      <c r="BD1772" s="2">
        <f t="shared" si="1068"/>
        <v>0</v>
      </c>
      <c r="BE1772" s="2">
        <f t="shared" si="1068"/>
        <v>0</v>
      </c>
      <c r="BF1772" s="2">
        <f t="shared" si="1068"/>
        <v>0</v>
      </c>
      <c r="BG1772" s="2">
        <f t="shared" si="1068"/>
        <v>0</v>
      </c>
      <c r="BH1772" s="2">
        <f t="shared" si="1068"/>
        <v>0</v>
      </c>
      <c r="BI1772" s="2">
        <f t="shared" si="1068"/>
        <v>0</v>
      </c>
      <c r="BJ1772" s="2">
        <f t="shared" si="1068"/>
        <v>0</v>
      </c>
      <c r="BK1772" s="2">
        <f t="shared" si="1068"/>
        <v>0</v>
      </c>
      <c r="BL1772" s="2">
        <f t="shared" si="1068"/>
        <v>0</v>
      </c>
      <c r="BM1772" s="2">
        <f t="shared" si="1068"/>
        <v>0</v>
      </c>
      <c r="BN1772" s="2">
        <f t="shared" si="1068"/>
        <v>0</v>
      </c>
      <c r="BO1772" s="2">
        <f t="shared" si="1068"/>
        <v>0</v>
      </c>
      <c r="BP1772" s="2">
        <f t="shared" si="1068"/>
        <v>0</v>
      </c>
      <c r="BQ1772" s="2">
        <f t="shared" si="1068"/>
        <v>0</v>
      </c>
      <c r="BR1772" s="2">
        <f t="shared" si="1068"/>
        <v>0</v>
      </c>
      <c r="BS1772" s="2">
        <f t="shared" si="1068"/>
        <v>0</v>
      </c>
      <c r="BT1772" s="2">
        <f t="shared" si="1068"/>
        <v>0</v>
      </c>
      <c r="BU1772" s="2">
        <f t="shared" si="1068"/>
        <v>0</v>
      </c>
      <c r="BV1772" s="2">
        <f t="shared" si="1068"/>
        <v>0</v>
      </c>
      <c r="BW1772" s="2">
        <f t="shared" si="1068"/>
        <v>0</v>
      </c>
      <c r="BX1772" s="2">
        <f t="shared" si="1068"/>
        <v>0</v>
      </c>
      <c r="BY1772" s="2">
        <f t="shared" si="1068"/>
        <v>0</v>
      </c>
      <c r="BZ1772" s="2">
        <f t="shared" si="1068"/>
        <v>0</v>
      </c>
      <c r="CA1772" s="2">
        <f t="shared" ref="CA1772:DF1772" si="1069">CA1813</f>
        <v>0</v>
      </c>
      <c r="CB1772" s="2">
        <f t="shared" si="1069"/>
        <v>0</v>
      </c>
      <c r="CC1772" s="2">
        <f t="shared" si="1069"/>
        <v>0</v>
      </c>
      <c r="CD1772" s="2">
        <f t="shared" si="1069"/>
        <v>0</v>
      </c>
      <c r="CE1772" s="2">
        <f t="shared" si="1069"/>
        <v>0</v>
      </c>
      <c r="CF1772" s="2">
        <f t="shared" si="1069"/>
        <v>0</v>
      </c>
      <c r="CG1772" s="2">
        <f t="shared" si="1069"/>
        <v>0</v>
      </c>
      <c r="CH1772" s="2">
        <f t="shared" si="1069"/>
        <v>0</v>
      </c>
      <c r="CI1772" s="2">
        <f t="shared" si="1069"/>
        <v>0</v>
      </c>
      <c r="CJ1772" s="2">
        <f t="shared" si="1069"/>
        <v>0</v>
      </c>
      <c r="CK1772" s="2">
        <f t="shared" si="1069"/>
        <v>0</v>
      </c>
      <c r="CL1772" s="2">
        <f t="shared" si="1069"/>
        <v>0</v>
      </c>
      <c r="CM1772" s="2">
        <f t="shared" si="1069"/>
        <v>0</v>
      </c>
      <c r="CN1772" s="2">
        <f t="shared" si="1069"/>
        <v>0</v>
      </c>
      <c r="CO1772" s="2">
        <f t="shared" si="1069"/>
        <v>0</v>
      </c>
      <c r="CP1772" s="2">
        <f t="shared" si="1069"/>
        <v>0</v>
      </c>
      <c r="CQ1772" s="2">
        <f t="shared" si="1069"/>
        <v>0</v>
      </c>
      <c r="CR1772" s="2">
        <f t="shared" si="1069"/>
        <v>0</v>
      </c>
      <c r="CS1772" s="2">
        <f t="shared" si="1069"/>
        <v>0</v>
      </c>
      <c r="CT1772" s="2">
        <f t="shared" si="1069"/>
        <v>0</v>
      </c>
      <c r="CU1772" s="2">
        <f t="shared" si="1069"/>
        <v>0</v>
      </c>
      <c r="CV1772" s="2">
        <f t="shared" si="1069"/>
        <v>0</v>
      </c>
      <c r="CW1772" s="2">
        <f t="shared" si="1069"/>
        <v>0</v>
      </c>
      <c r="CX1772" s="2">
        <f t="shared" si="1069"/>
        <v>0</v>
      </c>
      <c r="CY1772" s="2">
        <f t="shared" si="1069"/>
        <v>0</v>
      </c>
      <c r="CZ1772" s="2">
        <f t="shared" si="1069"/>
        <v>0</v>
      </c>
      <c r="DA1772" s="2">
        <f t="shared" si="1069"/>
        <v>0</v>
      </c>
      <c r="DB1772" s="2">
        <f t="shared" si="1069"/>
        <v>0</v>
      </c>
      <c r="DC1772" s="2">
        <f t="shared" si="1069"/>
        <v>0</v>
      </c>
      <c r="DD1772" s="2">
        <f t="shared" si="1069"/>
        <v>0</v>
      </c>
      <c r="DE1772" s="2">
        <f t="shared" si="1069"/>
        <v>0</v>
      </c>
      <c r="DF1772" s="2">
        <f t="shared" si="1069"/>
        <v>0</v>
      </c>
      <c r="DG1772" s="3">
        <f t="shared" ref="DG1772:EL1772" si="1070">DG1813</f>
        <v>0</v>
      </c>
      <c r="DH1772" s="3">
        <f t="shared" si="1070"/>
        <v>0</v>
      </c>
      <c r="DI1772" s="3">
        <f t="shared" si="1070"/>
        <v>0</v>
      </c>
      <c r="DJ1772" s="3">
        <f t="shared" si="1070"/>
        <v>0</v>
      </c>
      <c r="DK1772" s="3">
        <f t="shared" si="1070"/>
        <v>0</v>
      </c>
      <c r="DL1772" s="3">
        <f t="shared" si="1070"/>
        <v>0</v>
      </c>
      <c r="DM1772" s="3">
        <f t="shared" si="1070"/>
        <v>0</v>
      </c>
      <c r="DN1772" s="3">
        <f t="shared" si="1070"/>
        <v>0</v>
      </c>
      <c r="DO1772" s="3">
        <f t="shared" si="1070"/>
        <v>0</v>
      </c>
      <c r="DP1772" s="3">
        <f t="shared" si="1070"/>
        <v>0</v>
      </c>
      <c r="DQ1772" s="3">
        <f t="shared" si="1070"/>
        <v>0</v>
      </c>
      <c r="DR1772" s="3">
        <f t="shared" si="1070"/>
        <v>0</v>
      </c>
      <c r="DS1772" s="3">
        <f t="shared" si="1070"/>
        <v>0</v>
      </c>
      <c r="DT1772" s="3">
        <f t="shared" si="1070"/>
        <v>0</v>
      </c>
      <c r="DU1772" s="3">
        <f t="shared" si="1070"/>
        <v>0</v>
      </c>
      <c r="DV1772" s="3">
        <f t="shared" si="1070"/>
        <v>0</v>
      </c>
      <c r="DW1772" s="3">
        <f t="shared" si="1070"/>
        <v>0</v>
      </c>
      <c r="DX1772" s="3">
        <f t="shared" si="1070"/>
        <v>0</v>
      </c>
      <c r="DY1772" s="3">
        <f t="shared" si="1070"/>
        <v>0</v>
      </c>
      <c r="DZ1772" s="3">
        <f t="shared" si="1070"/>
        <v>0</v>
      </c>
      <c r="EA1772" s="3">
        <f t="shared" si="1070"/>
        <v>0</v>
      </c>
      <c r="EB1772" s="3">
        <f t="shared" si="1070"/>
        <v>0</v>
      </c>
      <c r="EC1772" s="3">
        <f t="shared" si="1070"/>
        <v>0</v>
      </c>
      <c r="ED1772" s="3">
        <f t="shared" si="1070"/>
        <v>0</v>
      </c>
      <c r="EE1772" s="3">
        <f t="shared" si="1070"/>
        <v>0</v>
      </c>
      <c r="EF1772" s="3">
        <f t="shared" si="1070"/>
        <v>0</v>
      </c>
      <c r="EG1772" s="3">
        <f t="shared" si="1070"/>
        <v>0</v>
      </c>
      <c r="EH1772" s="3">
        <f t="shared" si="1070"/>
        <v>0</v>
      </c>
      <c r="EI1772" s="3">
        <f t="shared" si="1070"/>
        <v>0</v>
      </c>
      <c r="EJ1772" s="3">
        <f t="shared" si="1070"/>
        <v>0</v>
      </c>
      <c r="EK1772" s="3">
        <f t="shared" si="1070"/>
        <v>0</v>
      </c>
      <c r="EL1772" s="3">
        <f t="shared" si="1070"/>
        <v>0</v>
      </c>
      <c r="EM1772" s="3">
        <f t="shared" ref="EM1772:FR1772" si="1071">EM1813</f>
        <v>0</v>
      </c>
      <c r="EN1772" s="3">
        <f t="shared" si="1071"/>
        <v>0</v>
      </c>
      <c r="EO1772" s="3">
        <f t="shared" si="1071"/>
        <v>0</v>
      </c>
      <c r="EP1772" s="3">
        <f t="shared" si="1071"/>
        <v>0</v>
      </c>
      <c r="EQ1772" s="3">
        <f t="shared" si="1071"/>
        <v>0</v>
      </c>
      <c r="ER1772" s="3">
        <f t="shared" si="1071"/>
        <v>0</v>
      </c>
      <c r="ES1772" s="3">
        <f t="shared" si="1071"/>
        <v>0</v>
      </c>
      <c r="ET1772" s="3">
        <f t="shared" si="1071"/>
        <v>0</v>
      </c>
      <c r="EU1772" s="3">
        <f t="shared" si="1071"/>
        <v>0</v>
      </c>
      <c r="EV1772" s="3">
        <f t="shared" si="1071"/>
        <v>0</v>
      </c>
      <c r="EW1772" s="3">
        <f t="shared" si="1071"/>
        <v>0</v>
      </c>
      <c r="EX1772" s="3">
        <f t="shared" si="1071"/>
        <v>0</v>
      </c>
      <c r="EY1772" s="3">
        <f t="shared" si="1071"/>
        <v>0</v>
      </c>
      <c r="EZ1772" s="3">
        <f t="shared" si="1071"/>
        <v>0</v>
      </c>
      <c r="FA1772" s="3">
        <f t="shared" si="1071"/>
        <v>0</v>
      </c>
      <c r="FB1772" s="3">
        <f t="shared" si="1071"/>
        <v>0</v>
      </c>
      <c r="FC1772" s="3">
        <f t="shared" si="1071"/>
        <v>0</v>
      </c>
      <c r="FD1772" s="3">
        <f t="shared" si="1071"/>
        <v>0</v>
      </c>
      <c r="FE1772" s="3">
        <f t="shared" si="1071"/>
        <v>0</v>
      </c>
      <c r="FF1772" s="3">
        <f t="shared" si="1071"/>
        <v>0</v>
      </c>
      <c r="FG1772" s="3">
        <f t="shared" si="1071"/>
        <v>0</v>
      </c>
      <c r="FH1772" s="3">
        <f t="shared" si="1071"/>
        <v>0</v>
      </c>
      <c r="FI1772" s="3">
        <f t="shared" si="1071"/>
        <v>0</v>
      </c>
      <c r="FJ1772" s="3">
        <f t="shared" si="1071"/>
        <v>0</v>
      </c>
      <c r="FK1772" s="3">
        <f t="shared" si="1071"/>
        <v>0</v>
      </c>
      <c r="FL1772" s="3">
        <f t="shared" si="1071"/>
        <v>0</v>
      </c>
      <c r="FM1772" s="3">
        <f t="shared" si="1071"/>
        <v>0</v>
      </c>
      <c r="FN1772" s="3">
        <f t="shared" si="1071"/>
        <v>0</v>
      </c>
      <c r="FO1772" s="3">
        <f t="shared" si="1071"/>
        <v>0</v>
      </c>
      <c r="FP1772" s="3">
        <f t="shared" si="1071"/>
        <v>0</v>
      </c>
      <c r="FQ1772" s="3">
        <f t="shared" si="1071"/>
        <v>0</v>
      </c>
      <c r="FR1772" s="3">
        <f t="shared" si="1071"/>
        <v>0</v>
      </c>
      <c r="FS1772" s="3">
        <f t="shared" ref="FS1772:GX1772" si="1072">FS1813</f>
        <v>0</v>
      </c>
      <c r="FT1772" s="3">
        <f t="shared" si="1072"/>
        <v>0</v>
      </c>
      <c r="FU1772" s="3">
        <f t="shared" si="1072"/>
        <v>0</v>
      </c>
      <c r="FV1772" s="3">
        <f t="shared" si="1072"/>
        <v>0</v>
      </c>
      <c r="FW1772" s="3">
        <f t="shared" si="1072"/>
        <v>0</v>
      </c>
      <c r="FX1772" s="3">
        <f t="shared" si="1072"/>
        <v>0</v>
      </c>
      <c r="FY1772" s="3">
        <f t="shared" si="1072"/>
        <v>0</v>
      </c>
      <c r="FZ1772" s="3">
        <f t="shared" si="1072"/>
        <v>0</v>
      </c>
      <c r="GA1772" s="3">
        <f t="shared" si="1072"/>
        <v>0</v>
      </c>
      <c r="GB1772" s="3">
        <f t="shared" si="1072"/>
        <v>0</v>
      </c>
      <c r="GC1772" s="3">
        <f t="shared" si="1072"/>
        <v>0</v>
      </c>
      <c r="GD1772" s="3">
        <f t="shared" si="1072"/>
        <v>0</v>
      </c>
      <c r="GE1772" s="3">
        <f t="shared" si="1072"/>
        <v>0</v>
      </c>
      <c r="GF1772" s="3">
        <f t="shared" si="1072"/>
        <v>0</v>
      </c>
      <c r="GG1772" s="3">
        <f t="shared" si="1072"/>
        <v>0</v>
      </c>
      <c r="GH1772" s="3">
        <f t="shared" si="1072"/>
        <v>0</v>
      </c>
      <c r="GI1772" s="3">
        <f t="shared" si="1072"/>
        <v>0</v>
      </c>
      <c r="GJ1772" s="3">
        <f t="shared" si="1072"/>
        <v>0</v>
      </c>
      <c r="GK1772" s="3">
        <f t="shared" si="1072"/>
        <v>0</v>
      </c>
      <c r="GL1772" s="3">
        <f t="shared" si="1072"/>
        <v>0</v>
      </c>
      <c r="GM1772" s="3">
        <f t="shared" si="1072"/>
        <v>0</v>
      </c>
      <c r="GN1772" s="3">
        <f t="shared" si="1072"/>
        <v>0</v>
      </c>
      <c r="GO1772" s="3">
        <f t="shared" si="1072"/>
        <v>0</v>
      </c>
      <c r="GP1772" s="3">
        <f t="shared" si="1072"/>
        <v>0</v>
      </c>
      <c r="GQ1772" s="3">
        <f t="shared" si="1072"/>
        <v>0</v>
      </c>
      <c r="GR1772" s="3">
        <f t="shared" si="1072"/>
        <v>0</v>
      </c>
      <c r="GS1772" s="3">
        <f t="shared" si="1072"/>
        <v>0</v>
      </c>
      <c r="GT1772" s="3">
        <f t="shared" si="1072"/>
        <v>0</v>
      </c>
      <c r="GU1772" s="3">
        <f t="shared" si="1072"/>
        <v>0</v>
      </c>
      <c r="GV1772" s="3">
        <f t="shared" si="1072"/>
        <v>0</v>
      </c>
      <c r="GW1772" s="3">
        <f t="shared" si="1072"/>
        <v>0</v>
      </c>
      <c r="GX1772" s="3">
        <f t="shared" si="1072"/>
        <v>0</v>
      </c>
    </row>
    <row r="1774" spans="1:206" x14ac:dyDescent="0.2">
      <c r="A1774" s="1">
        <v>4</v>
      </c>
      <c r="B1774" s="1">
        <v>1</v>
      </c>
      <c r="C1774" s="1"/>
      <c r="D1774" s="1">
        <f>ROW(A1783)</f>
        <v>1783</v>
      </c>
      <c r="E1774" s="1"/>
      <c r="F1774" s="1" t="s">
        <v>16</v>
      </c>
      <c r="G1774" s="1" t="s">
        <v>674</v>
      </c>
      <c r="H1774" s="1" t="s">
        <v>3</v>
      </c>
      <c r="I1774" s="1">
        <v>0</v>
      </c>
      <c r="J1774" s="1"/>
      <c r="K1774" s="1">
        <v>0</v>
      </c>
      <c r="L1774" s="1"/>
      <c r="M1774" s="1" t="s">
        <v>3</v>
      </c>
      <c r="N1774" s="1"/>
      <c r="O1774" s="1"/>
      <c r="P1774" s="1"/>
      <c r="Q1774" s="1"/>
      <c r="R1774" s="1"/>
      <c r="S1774" s="1">
        <v>0</v>
      </c>
      <c r="T1774" s="1"/>
      <c r="U1774" s="1" t="s">
        <v>3</v>
      </c>
      <c r="V1774" s="1">
        <v>0</v>
      </c>
      <c r="W1774" s="1"/>
      <c r="X1774" s="1"/>
      <c r="Y1774" s="1"/>
      <c r="Z1774" s="1"/>
      <c r="AA1774" s="1"/>
      <c r="AB1774" s="1" t="s">
        <v>3</v>
      </c>
      <c r="AC1774" s="1" t="s">
        <v>3</v>
      </c>
      <c r="AD1774" s="1" t="s">
        <v>3</v>
      </c>
      <c r="AE1774" s="1" t="s">
        <v>3</v>
      </c>
      <c r="AF1774" s="1" t="s">
        <v>3</v>
      </c>
      <c r="AG1774" s="1" t="s">
        <v>3</v>
      </c>
      <c r="AH1774" s="1"/>
      <c r="AI1774" s="1"/>
      <c r="AJ1774" s="1"/>
      <c r="AK1774" s="1"/>
      <c r="AL1774" s="1"/>
      <c r="AM1774" s="1"/>
      <c r="AN1774" s="1"/>
      <c r="AO1774" s="1"/>
      <c r="AP1774" s="1" t="s">
        <v>3</v>
      </c>
      <c r="AQ1774" s="1" t="s">
        <v>3</v>
      </c>
      <c r="AR1774" s="1" t="s">
        <v>3</v>
      </c>
      <c r="AS1774" s="1"/>
      <c r="AT1774" s="1"/>
      <c r="AU1774" s="1"/>
      <c r="AV1774" s="1"/>
      <c r="AW1774" s="1"/>
      <c r="AX1774" s="1"/>
      <c r="AY1774" s="1"/>
      <c r="AZ1774" s="1" t="s">
        <v>3</v>
      </c>
      <c r="BA1774" s="1"/>
      <c r="BB1774" s="1" t="s">
        <v>3</v>
      </c>
      <c r="BC1774" s="1" t="s">
        <v>3</v>
      </c>
      <c r="BD1774" s="1" t="s">
        <v>3</v>
      </c>
      <c r="BE1774" s="1" t="s">
        <v>3</v>
      </c>
      <c r="BF1774" s="1" t="s">
        <v>3</v>
      </c>
      <c r="BG1774" s="1" t="s">
        <v>3</v>
      </c>
      <c r="BH1774" s="1" t="s">
        <v>3</v>
      </c>
      <c r="BI1774" s="1" t="s">
        <v>3</v>
      </c>
      <c r="BJ1774" s="1" t="s">
        <v>3</v>
      </c>
      <c r="BK1774" s="1" t="s">
        <v>3</v>
      </c>
      <c r="BL1774" s="1" t="s">
        <v>3</v>
      </c>
      <c r="BM1774" s="1" t="s">
        <v>3</v>
      </c>
      <c r="BN1774" s="1" t="s">
        <v>3</v>
      </c>
      <c r="BO1774" s="1" t="s">
        <v>3</v>
      </c>
      <c r="BP1774" s="1" t="s">
        <v>3</v>
      </c>
      <c r="BQ1774" s="1"/>
      <c r="BR1774" s="1"/>
      <c r="BS1774" s="1"/>
      <c r="BT1774" s="1"/>
      <c r="BU1774" s="1"/>
      <c r="BV1774" s="1"/>
      <c r="BW1774" s="1"/>
      <c r="BX1774" s="1">
        <v>0</v>
      </c>
      <c r="BY1774" s="1"/>
      <c r="BZ1774" s="1"/>
      <c r="CA1774" s="1"/>
      <c r="CB1774" s="1"/>
      <c r="CC1774" s="1"/>
      <c r="CD1774" s="1"/>
      <c r="CE1774" s="1"/>
      <c r="CF1774" s="1"/>
      <c r="CG1774" s="1"/>
      <c r="CH1774" s="1"/>
      <c r="CI1774" s="1"/>
      <c r="CJ1774" s="1">
        <v>0</v>
      </c>
    </row>
    <row r="1776" spans="1:206" x14ac:dyDescent="0.2">
      <c r="A1776" s="2">
        <v>52</v>
      </c>
      <c r="B1776" s="2">
        <f t="shared" ref="B1776:G1776" si="1073">B1783</f>
        <v>1</v>
      </c>
      <c r="C1776" s="2">
        <f t="shared" si="1073"/>
        <v>4</v>
      </c>
      <c r="D1776" s="2">
        <f t="shared" si="1073"/>
        <v>1774</v>
      </c>
      <c r="E1776" s="2">
        <f t="shared" si="1073"/>
        <v>0</v>
      </c>
      <c r="F1776" s="2" t="str">
        <f t="shared" si="1073"/>
        <v>Новый раздел</v>
      </c>
      <c r="G1776" s="2" t="str">
        <f t="shared" si="1073"/>
        <v>ПНР</v>
      </c>
      <c r="H1776" s="2"/>
      <c r="I1776" s="2"/>
      <c r="J1776" s="2"/>
      <c r="K1776" s="2"/>
      <c r="L1776" s="2"/>
      <c r="M1776" s="2"/>
      <c r="N1776" s="2"/>
      <c r="O1776" s="2">
        <f t="shared" ref="O1776:AT1776" si="1074">O1783</f>
        <v>126622.08</v>
      </c>
      <c r="P1776" s="2">
        <f t="shared" si="1074"/>
        <v>0</v>
      </c>
      <c r="Q1776" s="2">
        <f t="shared" si="1074"/>
        <v>11061.22</v>
      </c>
      <c r="R1776" s="2">
        <f t="shared" si="1074"/>
        <v>8879.2199999999993</v>
      </c>
      <c r="S1776" s="2">
        <f t="shared" si="1074"/>
        <v>115560.86</v>
      </c>
      <c r="T1776" s="2">
        <f t="shared" si="1074"/>
        <v>0</v>
      </c>
      <c r="U1776" s="2">
        <f t="shared" si="1074"/>
        <v>156.84800000000001</v>
      </c>
      <c r="V1776" s="2">
        <f t="shared" si="1074"/>
        <v>0</v>
      </c>
      <c r="W1776" s="2">
        <f t="shared" si="1074"/>
        <v>0</v>
      </c>
      <c r="X1776" s="2">
        <f t="shared" si="1074"/>
        <v>80892.600000000006</v>
      </c>
      <c r="Y1776" s="2">
        <f t="shared" si="1074"/>
        <v>47379.95</v>
      </c>
      <c r="Z1776" s="2">
        <f t="shared" si="1074"/>
        <v>0</v>
      </c>
      <c r="AA1776" s="2">
        <f t="shared" si="1074"/>
        <v>0</v>
      </c>
      <c r="AB1776" s="2">
        <f t="shared" si="1074"/>
        <v>126622.08</v>
      </c>
      <c r="AC1776" s="2">
        <f t="shared" si="1074"/>
        <v>0</v>
      </c>
      <c r="AD1776" s="2">
        <f t="shared" si="1074"/>
        <v>11061.22</v>
      </c>
      <c r="AE1776" s="2">
        <f t="shared" si="1074"/>
        <v>8879.2199999999993</v>
      </c>
      <c r="AF1776" s="2">
        <f t="shared" si="1074"/>
        <v>115560.86</v>
      </c>
      <c r="AG1776" s="2">
        <f t="shared" si="1074"/>
        <v>0</v>
      </c>
      <c r="AH1776" s="2">
        <f t="shared" si="1074"/>
        <v>156.84800000000001</v>
      </c>
      <c r="AI1776" s="2">
        <f t="shared" si="1074"/>
        <v>0</v>
      </c>
      <c r="AJ1776" s="2">
        <f t="shared" si="1074"/>
        <v>0</v>
      </c>
      <c r="AK1776" s="2">
        <f t="shared" si="1074"/>
        <v>80892.600000000006</v>
      </c>
      <c r="AL1776" s="2">
        <f t="shared" si="1074"/>
        <v>47379.95</v>
      </c>
      <c r="AM1776" s="2">
        <f t="shared" si="1074"/>
        <v>0</v>
      </c>
      <c r="AN1776" s="2">
        <f t="shared" si="1074"/>
        <v>0</v>
      </c>
      <c r="AO1776" s="2">
        <f t="shared" si="1074"/>
        <v>0</v>
      </c>
      <c r="AP1776" s="2">
        <f t="shared" si="1074"/>
        <v>0</v>
      </c>
      <c r="AQ1776" s="2">
        <f t="shared" si="1074"/>
        <v>0</v>
      </c>
      <c r="AR1776" s="2">
        <f t="shared" si="1074"/>
        <v>269101.38</v>
      </c>
      <c r="AS1776" s="2">
        <f t="shared" si="1074"/>
        <v>25267.97</v>
      </c>
      <c r="AT1776" s="2">
        <f t="shared" si="1074"/>
        <v>0</v>
      </c>
      <c r="AU1776" s="2">
        <f t="shared" ref="AU1776:BZ1776" si="1075">AU1783</f>
        <v>243833.41</v>
      </c>
      <c r="AV1776" s="2">
        <f t="shared" si="1075"/>
        <v>0</v>
      </c>
      <c r="AW1776" s="2">
        <f t="shared" si="1075"/>
        <v>0</v>
      </c>
      <c r="AX1776" s="2">
        <f t="shared" si="1075"/>
        <v>0</v>
      </c>
      <c r="AY1776" s="2">
        <f t="shared" si="1075"/>
        <v>0</v>
      </c>
      <c r="AZ1776" s="2">
        <f t="shared" si="1075"/>
        <v>0</v>
      </c>
      <c r="BA1776" s="2">
        <f t="shared" si="1075"/>
        <v>0</v>
      </c>
      <c r="BB1776" s="2">
        <f t="shared" si="1075"/>
        <v>0</v>
      </c>
      <c r="BC1776" s="2">
        <f t="shared" si="1075"/>
        <v>0</v>
      </c>
      <c r="BD1776" s="2">
        <f t="shared" si="1075"/>
        <v>0</v>
      </c>
      <c r="BE1776" s="2">
        <f t="shared" si="1075"/>
        <v>0</v>
      </c>
      <c r="BF1776" s="2">
        <f t="shared" si="1075"/>
        <v>0</v>
      </c>
      <c r="BG1776" s="2">
        <f t="shared" si="1075"/>
        <v>0</v>
      </c>
      <c r="BH1776" s="2">
        <f t="shared" si="1075"/>
        <v>0</v>
      </c>
      <c r="BI1776" s="2">
        <f t="shared" si="1075"/>
        <v>0</v>
      </c>
      <c r="BJ1776" s="2">
        <f t="shared" si="1075"/>
        <v>0</v>
      </c>
      <c r="BK1776" s="2">
        <f t="shared" si="1075"/>
        <v>0</v>
      </c>
      <c r="BL1776" s="2">
        <f t="shared" si="1075"/>
        <v>0</v>
      </c>
      <c r="BM1776" s="2">
        <f t="shared" si="1075"/>
        <v>0</v>
      </c>
      <c r="BN1776" s="2">
        <f t="shared" si="1075"/>
        <v>0</v>
      </c>
      <c r="BO1776" s="2">
        <f t="shared" si="1075"/>
        <v>0</v>
      </c>
      <c r="BP1776" s="2">
        <f t="shared" si="1075"/>
        <v>0</v>
      </c>
      <c r="BQ1776" s="2">
        <f t="shared" si="1075"/>
        <v>0</v>
      </c>
      <c r="BR1776" s="2">
        <f t="shared" si="1075"/>
        <v>0</v>
      </c>
      <c r="BS1776" s="2">
        <f t="shared" si="1075"/>
        <v>0</v>
      </c>
      <c r="BT1776" s="2">
        <f t="shared" si="1075"/>
        <v>0</v>
      </c>
      <c r="BU1776" s="2">
        <f t="shared" si="1075"/>
        <v>0</v>
      </c>
      <c r="BV1776" s="2">
        <f t="shared" si="1075"/>
        <v>0</v>
      </c>
      <c r="BW1776" s="2">
        <f t="shared" si="1075"/>
        <v>0</v>
      </c>
      <c r="BX1776" s="2">
        <f t="shared" si="1075"/>
        <v>0</v>
      </c>
      <c r="BY1776" s="2">
        <f t="shared" si="1075"/>
        <v>0</v>
      </c>
      <c r="BZ1776" s="2">
        <f t="shared" si="1075"/>
        <v>0</v>
      </c>
      <c r="CA1776" s="2">
        <f t="shared" ref="CA1776:DF1776" si="1076">CA1783</f>
        <v>269101.38</v>
      </c>
      <c r="CB1776" s="2">
        <f t="shared" si="1076"/>
        <v>25267.97</v>
      </c>
      <c r="CC1776" s="2">
        <f t="shared" si="1076"/>
        <v>0</v>
      </c>
      <c r="CD1776" s="2">
        <f t="shared" si="1076"/>
        <v>243833.41</v>
      </c>
      <c r="CE1776" s="2">
        <f t="shared" si="1076"/>
        <v>0</v>
      </c>
      <c r="CF1776" s="2">
        <f t="shared" si="1076"/>
        <v>0</v>
      </c>
      <c r="CG1776" s="2">
        <f t="shared" si="1076"/>
        <v>0</v>
      </c>
      <c r="CH1776" s="2">
        <f t="shared" si="1076"/>
        <v>0</v>
      </c>
      <c r="CI1776" s="2">
        <f t="shared" si="1076"/>
        <v>0</v>
      </c>
      <c r="CJ1776" s="2">
        <f t="shared" si="1076"/>
        <v>0</v>
      </c>
      <c r="CK1776" s="2">
        <f t="shared" si="1076"/>
        <v>0</v>
      </c>
      <c r="CL1776" s="2">
        <f t="shared" si="1076"/>
        <v>0</v>
      </c>
      <c r="CM1776" s="2">
        <f t="shared" si="1076"/>
        <v>0</v>
      </c>
      <c r="CN1776" s="2">
        <f t="shared" si="1076"/>
        <v>0</v>
      </c>
      <c r="CO1776" s="2">
        <f t="shared" si="1076"/>
        <v>0</v>
      </c>
      <c r="CP1776" s="2">
        <f t="shared" si="1076"/>
        <v>0</v>
      </c>
      <c r="CQ1776" s="2">
        <f t="shared" si="1076"/>
        <v>0</v>
      </c>
      <c r="CR1776" s="2">
        <f t="shared" si="1076"/>
        <v>0</v>
      </c>
      <c r="CS1776" s="2">
        <f t="shared" si="1076"/>
        <v>0</v>
      </c>
      <c r="CT1776" s="2">
        <f t="shared" si="1076"/>
        <v>0</v>
      </c>
      <c r="CU1776" s="2">
        <f t="shared" si="1076"/>
        <v>0</v>
      </c>
      <c r="CV1776" s="2">
        <f t="shared" si="1076"/>
        <v>0</v>
      </c>
      <c r="CW1776" s="2">
        <f t="shared" si="1076"/>
        <v>0</v>
      </c>
      <c r="CX1776" s="2">
        <f t="shared" si="1076"/>
        <v>0</v>
      </c>
      <c r="CY1776" s="2">
        <f t="shared" si="1076"/>
        <v>0</v>
      </c>
      <c r="CZ1776" s="2">
        <f t="shared" si="1076"/>
        <v>0</v>
      </c>
      <c r="DA1776" s="2">
        <f t="shared" si="1076"/>
        <v>0</v>
      </c>
      <c r="DB1776" s="2">
        <f t="shared" si="1076"/>
        <v>0</v>
      </c>
      <c r="DC1776" s="2">
        <f t="shared" si="1076"/>
        <v>0</v>
      </c>
      <c r="DD1776" s="2">
        <f t="shared" si="1076"/>
        <v>0</v>
      </c>
      <c r="DE1776" s="2">
        <f t="shared" si="1076"/>
        <v>0</v>
      </c>
      <c r="DF1776" s="2">
        <f t="shared" si="1076"/>
        <v>0</v>
      </c>
      <c r="DG1776" s="3">
        <f t="shared" ref="DG1776:EL1776" si="1077">DG1783</f>
        <v>0</v>
      </c>
      <c r="DH1776" s="3">
        <f t="shared" si="1077"/>
        <v>0</v>
      </c>
      <c r="DI1776" s="3">
        <f t="shared" si="1077"/>
        <v>0</v>
      </c>
      <c r="DJ1776" s="3">
        <f t="shared" si="1077"/>
        <v>0</v>
      </c>
      <c r="DK1776" s="3">
        <f t="shared" si="1077"/>
        <v>0</v>
      </c>
      <c r="DL1776" s="3">
        <f t="shared" si="1077"/>
        <v>0</v>
      </c>
      <c r="DM1776" s="3">
        <f t="shared" si="1077"/>
        <v>0</v>
      </c>
      <c r="DN1776" s="3">
        <f t="shared" si="1077"/>
        <v>0</v>
      </c>
      <c r="DO1776" s="3">
        <f t="shared" si="1077"/>
        <v>0</v>
      </c>
      <c r="DP1776" s="3">
        <f t="shared" si="1077"/>
        <v>0</v>
      </c>
      <c r="DQ1776" s="3">
        <f t="shared" si="1077"/>
        <v>0</v>
      </c>
      <c r="DR1776" s="3">
        <f t="shared" si="1077"/>
        <v>0</v>
      </c>
      <c r="DS1776" s="3">
        <f t="shared" si="1077"/>
        <v>0</v>
      </c>
      <c r="DT1776" s="3">
        <f t="shared" si="1077"/>
        <v>0</v>
      </c>
      <c r="DU1776" s="3">
        <f t="shared" si="1077"/>
        <v>0</v>
      </c>
      <c r="DV1776" s="3">
        <f t="shared" si="1077"/>
        <v>0</v>
      </c>
      <c r="DW1776" s="3">
        <f t="shared" si="1077"/>
        <v>0</v>
      </c>
      <c r="DX1776" s="3">
        <f t="shared" si="1077"/>
        <v>0</v>
      </c>
      <c r="DY1776" s="3">
        <f t="shared" si="1077"/>
        <v>0</v>
      </c>
      <c r="DZ1776" s="3">
        <f t="shared" si="1077"/>
        <v>0</v>
      </c>
      <c r="EA1776" s="3">
        <f t="shared" si="1077"/>
        <v>0</v>
      </c>
      <c r="EB1776" s="3">
        <f t="shared" si="1077"/>
        <v>0</v>
      </c>
      <c r="EC1776" s="3">
        <f t="shared" si="1077"/>
        <v>0</v>
      </c>
      <c r="ED1776" s="3">
        <f t="shared" si="1077"/>
        <v>0</v>
      </c>
      <c r="EE1776" s="3">
        <f t="shared" si="1077"/>
        <v>0</v>
      </c>
      <c r="EF1776" s="3">
        <f t="shared" si="1077"/>
        <v>0</v>
      </c>
      <c r="EG1776" s="3">
        <f t="shared" si="1077"/>
        <v>0</v>
      </c>
      <c r="EH1776" s="3">
        <f t="shared" si="1077"/>
        <v>0</v>
      </c>
      <c r="EI1776" s="3">
        <f t="shared" si="1077"/>
        <v>0</v>
      </c>
      <c r="EJ1776" s="3">
        <f t="shared" si="1077"/>
        <v>0</v>
      </c>
      <c r="EK1776" s="3">
        <f t="shared" si="1077"/>
        <v>0</v>
      </c>
      <c r="EL1776" s="3">
        <f t="shared" si="1077"/>
        <v>0</v>
      </c>
      <c r="EM1776" s="3">
        <f t="shared" ref="EM1776:FR1776" si="1078">EM1783</f>
        <v>0</v>
      </c>
      <c r="EN1776" s="3">
        <f t="shared" si="1078"/>
        <v>0</v>
      </c>
      <c r="EO1776" s="3">
        <f t="shared" si="1078"/>
        <v>0</v>
      </c>
      <c r="EP1776" s="3">
        <f t="shared" si="1078"/>
        <v>0</v>
      </c>
      <c r="EQ1776" s="3">
        <f t="shared" si="1078"/>
        <v>0</v>
      </c>
      <c r="ER1776" s="3">
        <f t="shared" si="1078"/>
        <v>0</v>
      </c>
      <c r="ES1776" s="3">
        <f t="shared" si="1078"/>
        <v>0</v>
      </c>
      <c r="ET1776" s="3">
        <f t="shared" si="1078"/>
        <v>0</v>
      </c>
      <c r="EU1776" s="3">
        <f t="shared" si="1078"/>
        <v>0</v>
      </c>
      <c r="EV1776" s="3">
        <f t="shared" si="1078"/>
        <v>0</v>
      </c>
      <c r="EW1776" s="3">
        <f t="shared" si="1078"/>
        <v>0</v>
      </c>
      <c r="EX1776" s="3">
        <f t="shared" si="1078"/>
        <v>0</v>
      </c>
      <c r="EY1776" s="3">
        <f t="shared" si="1078"/>
        <v>0</v>
      </c>
      <c r="EZ1776" s="3">
        <f t="shared" si="1078"/>
        <v>0</v>
      </c>
      <c r="FA1776" s="3">
        <f t="shared" si="1078"/>
        <v>0</v>
      </c>
      <c r="FB1776" s="3">
        <f t="shared" si="1078"/>
        <v>0</v>
      </c>
      <c r="FC1776" s="3">
        <f t="shared" si="1078"/>
        <v>0</v>
      </c>
      <c r="FD1776" s="3">
        <f t="shared" si="1078"/>
        <v>0</v>
      </c>
      <c r="FE1776" s="3">
        <f t="shared" si="1078"/>
        <v>0</v>
      </c>
      <c r="FF1776" s="3">
        <f t="shared" si="1078"/>
        <v>0</v>
      </c>
      <c r="FG1776" s="3">
        <f t="shared" si="1078"/>
        <v>0</v>
      </c>
      <c r="FH1776" s="3">
        <f t="shared" si="1078"/>
        <v>0</v>
      </c>
      <c r="FI1776" s="3">
        <f t="shared" si="1078"/>
        <v>0</v>
      </c>
      <c r="FJ1776" s="3">
        <f t="shared" si="1078"/>
        <v>0</v>
      </c>
      <c r="FK1776" s="3">
        <f t="shared" si="1078"/>
        <v>0</v>
      </c>
      <c r="FL1776" s="3">
        <f t="shared" si="1078"/>
        <v>0</v>
      </c>
      <c r="FM1776" s="3">
        <f t="shared" si="1078"/>
        <v>0</v>
      </c>
      <c r="FN1776" s="3">
        <f t="shared" si="1078"/>
        <v>0</v>
      </c>
      <c r="FO1776" s="3">
        <f t="shared" si="1078"/>
        <v>0</v>
      </c>
      <c r="FP1776" s="3">
        <f t="shared" si="1078"/>
        <v>0</v>
      </c>
      <c r="FQ1776" s="3">
        <f t="shared" si="1078"/>
        <v>0</v>
      </c>
      <c r="FR1776" s="3">
        <f t="shared" si="1078"/>
        <v>0</v>
      </c>
      <c r="FS1776" s="3">
        <f t="shared" ref="FS1776:GX1776" si="1079">FS1783</f>
        <v>0</v>
      </c>
      <c r="FT1776" s="3">
        <f t="shared" si="1079"/>
        <v>0</v>
      </c>
      <c r="FU1776" s="3">
        <f t="shared" si="1079"/>
        <v>0</v>
      </c>
      <c r="FV1776" s="3">
        <f t="shared" si="1079"/>
        <v>0</v>
      </c>
      <c r="FW1776" s="3">
        <f t="shared" si="1079"/>
        <v>0</v>
      </c>
      <c r="FX1776" s="3">
        <f t="shared" si="1079"/>
        <v>0</v>
      </c>
      <c r="FY1776" s="3">
        <f t="shared" si="1079"/>
        <v>0</v>
      </c>
      <c r="FZ1776" s="3">
        <f t="shared" si="1079"/>
        <v>0</v>
      </c>
      <c r="GA1776" s="3">
        <f t="shared" si="1079"/>
        <v>0</v>
      </c>
      <c r="GB1776" s="3">
        <f t="shared" si="1079"/>
        <v>0</v>
      </c>
      <c r="GC1776" s="3">
        <f t="shared" si="1079"/>
        <v>0</v>
      </c>
      <c r="GD1776" s="3">
        <f t="shared" si="1079"/>
        <v>0</v>
      </c>
      <c r="GE1776" s="3">
        <f t="shared" si="1079"/>
        <v>0</v>
      </c>
      <c r="GF1776" s="3">
        <f t="shared" si="1079"/>
        <v>0</v>
      </c>
      <c r="GG1776" s="3">
        <f t="shared" si="1079"/>
        <v>0</v>
      </c>
      <c r="GH1776" s="3">
        <f t="shared" si="1079"/>
        <v>0</v>
      </c>
      <c r="GI1776" s="3">
        <f t="shared" si="1079"/>
        <v>0</v>
      </c>
      <c r="GJ1776" s="3">
        <f t="shared" si="1079"/>
        <v>0</v>
      </c>
      <c r="GK1776" s="3">
        <f t="shared" si="1079"/>
        <v>0</v>
      </c>
      <c r="GL1776" s="3">
        <f t="shared" si="1079"/>
        <v>0</v>
      </c>
      <c r="GM1776" s="3">
        <f t="shared" si="1079"/>
        <v>0</v>
      </c>
      <c r="GN1776" s="3">
        <f t="shared" si="1079"/>
        <v>0</v>
      </c>
      <c r="GO1776" s="3">
        <f t="shared" si="1079"/>
        <v>0</v>
      </c>
      <c r="GP1776" s="3">
        <f t="shared" si="1079"/>
        <v>0</v>
      </c>
      <c r="GQ1776" s="3">
        <f t="shared" si="1079"/>
        <v>0</v>
      </c>
      <c r="GR1776" s="3">
        <f t="shared" si="1079"/>
        <v>0</v>
      </c>
      <c r="GS1776" s="3">
        <f t="shared" si="1079"/>
        <v>0</v>
      </c>
      <c r="GT1776" s="3">
        <f t="shared" si="1079"/>
        <v>0</v>
      </c>
      <c r="GU1776" s="3">
        <f t="shared" si="1079"/>
        <v>0</v>
      </c>
      <c r="GV1776" s="3">
        <f t="shared" si="1079"/>
        <v>0</v>
      </c>
      <c r="GW1776" s="3">
        <f t="shared" si="1079"/>
        <v>0</v>
      </c>
      <c r="GX1776" s="3">
        <f t="shared" si="1079"/>
        <v>0</v>
      </c>
    </row>
    <row r="1778" spans="1:245" x14ac:dyDescent="0.2">
      <c r="A1778">
        <v>17</v>
      </c>
      <c r="B1778">
        <v>1</v>
      </c>
      <c r="E1778" t="s">
        <v>18</v>
      </c>
      <c r="F1778" t="s">
        <v>675</v>
      </c>
      <c r="G1778" t="s">
        <v>676</v>
      </c>
      <c r="H1778" t="s">
        <v>677</v>
      </c>
      <c r="I1778">
        <v>2</v>
      </c>
      <c r="J1778">
        <v>0</v>
      </c>
      <c r="K1778">
        <v>2</v>
      </c>
      <c r="O1778">
        <f>ROUND(CP1778,2)</f>
        <v>79236.78</v>
      </c>
      <c r="P1778">
        <f>ROUND((ROUND((AC1778*AW1778*I1778),2)*BC1778),2)</f>
        <v>0</v>
      </c>
      <c r="Q1778">
        <f>(ROUND((ROUND(((ET1778)*AV1778*I1778),2)*BB1778),2)+ROUND((ROUND(((AE1778-(EU1778))*AV1778*I1778),2)*BS1778),2))</f>
        <v>0</v>
      </c>
      <c r="R1778">
        <f>ROUND((ROUND((AE1778*AV1778*I1778),2)*BS1778),2)</f>
        <v>0</v>
      </c>
      <c r="S1778">
        <f>ROUND((ROUND((AF1778*AV1778*I1778),2)*BA1778),2)</f>
        <v>79236.78</v>
      </c>
      <c r="T1778">
        <f>ROUND(CU1778*I1778,2)</f>
        <v>0</v>
      </c>
      <c r="U1778">
        <f>CV1778*I1778</f>
        <v>104</v>
      </c>
      <c r="V1778">
        <f>CW1778*I1778</f>
        <v>0</v>
      </c>
      <c r="W1778">
        <f>ROUND(CX1778*I1778,2)</f>
        <v>0</v>
      </c>
      <c r="X1778">
        <f t="shared" ref="X1778:Y1781" si="1080">ROUND(CY1778,2)</f>
        <v>55465.75</v>
      </c>
      <c r="Y1778">
        <f t="shared" si="1080"/>
        <v>32487.08</v>
      </c>
      <c r="AA1778">
        <v>62853509</v>
      </c>
      <c r="AB1778">
        <f>ROUND((AC1778+AD1778+AF1778),6)</f>
        <v>828.48800000000006</v>
      </c>
      <c r="AC1778">
        <f>ROUND((ES1778),6)</f>
        <v>0</v>
      </c>
      <c r="AD1778">
        <f>ROUND((((ET1778)-(EU1778))+AE1778),6)</f>
        <v>0</v>
      </c>
      <c r="AE1778">
        <f>ROUND((EU1778),6)</f>
        <v>0</v>
      </c>
      <c r="AF1778">
        <f>ROUND(((EV1778*0.8)),6)</f>
        <v>828.48800000000006</v>
      </c>
      <c r="AG1778">
        <f>ROUND((AP1778),6)</f>
        <v>0</v>
      </c>
      <c r="AH1778">
        <f>((EW1778*0.8))</f>
        <v>52</v>
      </c>
      <c r="AI1778">
        <f>(EX1778)</f>
        <v>0</v>
      </c>
      <c r="AJ1778">
        <f>(AS1778)</f>
        <v>0</v>
      </c>
      <c r="AK1778">
        <v>1035.6099999999999</v>
      </c>
      <c r="AL1778">
        <v>0</v>
      </c>
      <c r="AM1778">
        <v>0</v>
      </c>
      <c r="AN1778">
        <v>0</v>
      </c>
      <c r="AO1778">
        <v>1035.6099999999999</v>
      </c>
      <c r="AP1778">
        <v>0</v>
      </c>
      <c r="AQ1778">
        <v>65</v>
      </c>
      <c r="AR1778">
        <v>0</v>
      </c>
      <c r="AS1778">
        <v>0</v>
      </c>
      <c r="AT1778">
        <v>70</v>
      </c>
      <c r="AU1778">
        <v>41</v>
      </c>
      <c r="AV1778">
        <v>1</v>
      </c>
      <c r="AW1778">
        <v>1</v>
      </c>
      <c r="AZ1778">
        <v>1</v>
      </c>
      <c r="BA1778">
        <v>47.82</v>
      </c>
      <c r="BB1778">
        <v>1</v>
      </c>
      <c r="BC1778">
        <v>1</v>
      </c>
      <c r="BD1778" t="s">
        <v>3</v>
      </c>
      <c r="BE1778" t="s">
        <v>3</v>
      </c>
      <c r="BF1778" t="s">
        <v>3</v>
      </c>
      <c r="BG1778" t="s">
        <v>3</v>
      </c>
      <c r="BH1778">
        <v>0</v>
      </c>
      <c r="BI1778">
        <v>4</v>
      </c>
      <c r="BJ1778" t="s">
        <v>678</v>
      </c>
      <c r="BM1778">
        <v>388</v>
      </c>
      <c r="BN1778">
        <v>0</v>
      </c>
      <c r="BO1778" t="s">
        <v>3</v>
      </c>
      <c r="BP1778">
        <v>0</v>
      </c>
      <c r="BQ1778">
        <v>50</v>
      </c>
      <c r="BR1778">
        <v>0</v>
      </c>
      <c r="BS1778">
        <v>47.82</v>
      </c>
      <c r="BT1778">
        <v>1</v>
      </c>
      <c r="BU1778">
        <v>1</v>
      </c>
      <c r="BV1778">
        <v>1</v>
      </c>
      <c r="BW1778">
        <v>1</v>
      </c>
      <c r="BX1778">
        <v>1</v>
      </c>
      <c r="BY1778" t="s">
        <v>3</v>
      </c>
      <c r="BZ1778">
        <v>70</v>
      </c>
      <c r="CA1778">
        <v>41</v>
      </c>
      <c r="CB1778" t="s">
        <v>3</v>
      </c>
      <c r="CE1778">
        <v>30</v>
      </c>
      <c r="CF1778">
        <v>0</v>
      </c>
      <c r="CG1778">
        <v>0</v>
      </c>
      <c r="CM1778">
        <v>0</v>
      </c>
      <c r="CN1778" t="s">
        <v>1206</v>
      </c>
      <c r="CO1778">
        <v>0</v>
      </c>
      <c r="CP1778">
        <f>(P1778+Q1778+S1778)</f>
        <v>79236.78</v>
      </c>
      <c r="CQ1778">
        <f>ROUND((ROUND((AC1778*AW1778*1),2)*BC1778),2)</f>
        <v>0</v>
      </c>
      <c r="CR1778">
        <f>(ROUND((ROUND(((ET1778)*AV1778*1),2)*BB1778),2)+ROUND((ROUND(((AE1778-(EU1778))*AV1778*1),2)*BS1778),2))</f>
        <v>0</v>
      </c>
      <c r="CS1778">
        <f>ROUND((ROUND((AE1778*AV1778*1),2)*BS1778),2)</f>
        <v>0</v>
      </c>
      <c r="CT1778">
        <f>ROUND((ROUND((AF1778*AV1778*1),2)*BA1778),2)</f>
        <v>39618.39</v>
      </c>
      <c r="CU1778">
        <f>AG1778</f>
        <v>0</v>
      </c>
      <c r="CV1778">
        <f>(AH1778*AV1778)</f>
        <v>52</v>
      </c>
      <c r="CW1778">
        <f t="shared" ref="CW1778:CX1781" si="1081">AI1778</f>
        <v>0</v>
      </c>
      <c r="CX1778">
        <f t="shared" si="1081"/>
        <v>0</v>
      </c>
      <c r="CY1778">
        <f>S1778*(BZ1778/100)</f>
        <v>55465.745999999999</v>
      </c>
      <c r="CZ1778">
        <f>S1778*(CA1778/100)</f>
        <v>32487.079799999996</v>
      </c>
      <c r="DB1778">
        <v>150</v>
      </c>
      <c r="DC1778" t="s">
        <v>3</v>
      </c>
      <c r="DD1778" t="s">
        <v>3</v>
      </c>
      <c r="DE1778" t="s">
        <v>3</v>
      </c>
      <c r="DF1778" t="s">
        <v>3</v>
      </c>
      <c r="DG1778" t="s">
        <v>679</v>
      </c>
      <c r="DH1778" t="s">
        <v>3</v>
      </c>
      <c r="DI1778" t="s">
        <v>679</v>
      </c>
      <c r="DJ1778" t="s">
        <v>3</v>
      </c>
      <c r="DK1778" t="s">
        <v>3</v>
      </c>
      <c r="DL1778" t="s">
        <v>3</v>
      </c>
      <c r="DM1778" t="s">
        <v>3</v>
      </c>
      <c r="DN1778">
        <v>75</v>
      </c>
      <c r="DO1778">
        <v>70</v>
      </c>
      <c r="DP1778">
        <v>1</v>
      </c>
      <c r="DQ1778">
        <v>1</v>
      </c>
      <c r="DU1778">
        <v>30517203</v>
      </c>
      <c r="DV1778" t="s">
        <v>677</v>
      </c>
      <c r="DW1778" t="s">
        <v>677</v>
      </c>
      <c r="DX1778">
        <v>0</v>
      </c>
      <c r="DZ1778" t="s">
        <v>3</v>
      </c>
      <c r="EA1778" t="s">
        <v>3</v>
      </c>
      <c r="EB1778" t="s">
        <v>3</v>
      </c>
      <c r="EC1778" t="s">
        <v>3</v>
      </c>
      <c r="EE1778">
        <v>65731690</v>
      </c>
      <c r="EF1778">
        <v>50</v>
      </c>
      <c r="EG1778" t="s">
        <v>680</v>
      </c>
      <c r="EH1778">
        <v>0</v>
      </c>
      <c r="EI1778" t="s">
        <v>3</v>
      </c>
      <c r="EJ1778">
        <v>4</v>
      </c>
      <c r="EK1778">
        <v>388</v>
      </c>
      <c r="EL1778" t="s">
        <v>681</v>
      </c>
      <c r="EM1778" t="s">
        <v>682</v>
      </c>
      <c r="EO1778" t="s">
        <v>683</v>
      </c>
      <c r="EQ1778">
        <v>0</v>
      </c>
      <c r="ER1778">
        <v>1035.6099999999999</v>
      </c>
      <c r="ES1778">
        <v>0</v>
      </c>
      <c r="ET1778">
        <v>0</v>
      </c>
      <c r="EU1778">
        <v>0</v>
      </c>
      <c r="EV1778">
        <v>1035.6099999999999</v>
      </c>
      <c r="EW1778">
        <v>65</v>
      </c>
      <c r="EX1778">
        <v>0</v>
      </c>
      <c r="EY1778">
        <v>0</v>
      </c>
      <c r="FQ1778">
        <v>0</v>
      </c>
      <c r="FR1778">
        <v>0</v>
      </c>
      <c r="FS1778">
        <v>0</v>
      </c>
      <c r="FX1778">
        <v>75</v>
      </c>
      <c r="FY1778">
        <v>70</v>
      </c>
      <c r="GA1778" t="s">
        <v>3</v>
      </c>
      <c r="GD1778">
        <v>0</v>
      </c>
      <c r="GF1778">
        <v>283903547</v>
      </c>
      <c r="GG1778">
        <v>2</v>
      </c>
      <c r="GH1778">
        <v>1</v>
      </c>
      <c r="GI1778">
        <v>2</v>
      </c>
      <c r="GJ1778">
        <v>0</v>
      </c>
      <c r="GK1778">
        <f>ROUND(R1778*(R12)/100,2)</f>
        <v>0</v>
      </c>
      <c r="GL1778">
        <f>ROUND(IF(AND(BH1778=3,BI1778=3,FS1778&lt;&gt;0),P1778,0),2)</f>
        <v>0</v>
      </c>
      <c r="GM1778">
        <f>ROUND(O1778+X1778+Y1778+GK1778,2)+GX1778</f>
        <v>167189.60999999999</v>
      </c>
      <c r="GN1778">
        <f>IF(OR(BI1778=0,BI1778=1),GM1778-GX1778,0)</f>
        <v>0</v>
      </c>
      <c r="GO1778">
        <f>IF(BI1778=2,GM1778-GX1778,0)</f>
        <v>0</v>
      </c>
      <c r="GP1778">
        <f>IF(BI1778=4,GM1778-GX1778,0)</f>
        <v>167189.60999999999</v>
      </c>
      <c r="GR1778">
        <v>0</v>
      </c>
      <c r="GS1778">
        <v>0</v>
      </c>
      <c r="GT1778">
        <v>0</v>
      </c>
      <c r="GU1778" t="s">
        <v>3</v>
      </c>
      <c r="GV1778">
        <f>ROUND((GT1778),6)</f>
        <v>0</v>
      </c>
      <c r="GW1778">
        <v>1</v>
      </c>
      <c r="GX1778">
        <f>ROUND(HC1778*I1778,2)</f>
        <v>0</v>
      </c>
      <c r="HA1778">
        <v>0</v>
      </c>
      <c r="HB1778">
        <v>0</v>
      </c>
      <c r="HC1778">
        <f>GV1778*GW1778</f>
        <v>0</v>
      </c>
      <c r="HE1778" t="s">
        <v>3</v>
      </c>
      <c r="HF1778" t="s">
        <v>3</v>
      </c>
      <c r="HM1778" t="s">
        <v>3</v>
      </c>
      <c r="HN1778" t="s">
        <v>3</v>
      </c>
      <c r="HO1778" t="s">
        <v>3</v>
      </c>
      <c r="HP1778" t="s">
        <v>3</v>
      </c>
      <c r="HQ1778" t="s">
        <v>3</v>
      </c>
      <c r="HS1778">
        <v>0</v>
      </c>
      <c r="IK1778">
        <v>0</v>
      </c>
    </row>
    <row r="1779" spans="1:245" x14ac:dyDescent="0.2">
      <c r="A1779">
        <v>17</v>
      </c>
      <c r="B1779">
        <v>1</v>
      </c>
      <c r="C1779">
        <f>ROW(SmtRes!A514)</f>
        <v>514</v>
      </c>
      <c r="D1779">
        <f>ROW(EtalonRes!A561)</f>
        <v>561</v>
      </c>
      <c r="E1779" t="s">
        <v>28</v>
      </c>
      <c r="F1779" t="s">
        <v>684</v>
      </c>
      <c r="G1779" t="s">
        <v>685</v>
      </c>
      <c r="H1779" t="s">
        <v>686</v>
      </c>
      <c r="I1779">
        <v>6</v>
      </c>
      <c r="J1779">
        <v>0</v>
      </c>
      <c r="K1779">
        <v>6</v>
      </c>
      <c r="O1779">
        <f>ROUND(CP1779,2)</f>
        <v>6539.39</v>
      </c>
      <c r="P1779">
        <f>ROUND((ROUND((AC1779*AW1779*I1779),2)*BC1779),2)</f>
        <v>0</v>
      </c>
      <c r="Q1779">
        <f>(ROUND((ROUND(((ET1779)*AV1779*I1779),2)*BB1779),2)+ROUND((ROUND(((AE1779-(EU1779))*AV1779*I1779),2)*BS1779),2))</f>
        <v>0</v>
      </c>
      <c r="R1779">
        <f>ROUND((ROUND((AE1779*AV1779*I1779),2)*BS1779),2)</f>
        <v>0</v>
      </c>
      <c r="S1779">
        <f>ROUND((ROUND((AF1779*AV1779*I1779),2)*BA1779),2)</f>
        <v>6539.39</v>
      </c>
      <c r="T1779">
        <f>ROUND(CU1779*I1779,2)</f>
        <v>0</v>
      </c>
      <c r="U1779">
        <f>CV1779*I1779</f>
        <v>8.64</v>
      </c>
      <c r="V1779">
        <f>CW1779*I1779</f>
        <v>0</v>
      </c>
      <c r="W1779">
        <f>ROUND(CX1779*I1779,2)</f>
        <v>0</v>
      </c>
      <c r="X1779">
        <f t="shared" si="1080"/>
        <v>4577.57</v>
      </c>
      <c r="Y1779">
        <f t="shared" si="1080"/>
        <v>2681.15</v>
      </c>
      <c r="AA1779">
        <v>62853509</v>
      </c>
      <c r="AB1779">
        <f>ROUND((AC1779+AD1779+AF1779),6)</f>
        <v>22.792000000000002</v>
      </c>
      <c r="AC1779">
        <f>ROUND((ES1779),6)</f>
        <v>0</v>
      </c>
      <c r="AD1779">
        <f>ROUND((((ET1779)-(EU1779))+AE1779),6)</f>
        <v>0</v>
      </c>
      <c r="AE1779">
        <f>ROUND((EU1779),6)</f>
        <v>0</v>
      </c>
      <c r="AF1779">
        <f>ROUND(((EV1779*0.8)),6)</f>
        <v>22.792000000000002</v>
      </c>
      <c r="AG1779">
        <f>ROUND((AP1779),6)</f>
        <v>0</v>
      </c>
      <c r="AH1779">
        <f>((EW1779*0.8))</f>
        <v>1.4400000000000002</v>
      </c>
      <c r="AI1779">
        <f>(EX1779)</f>
        <v>0</v>
      </c>
      <c r="AJ1779">
        <f>(AS1779)</f>
        <v>0</v>
      </c>
      <c r="AK1779">
        <v>28.49</v>
      </c>
      <c r="AL1779">
        <v>0</v>
      </c>
      <c r="AM1779">
        <v>0</v>
      </c>
      <c r="AN1779">
        <v>0</v>
      </c>
      <c r="AO1779">
        <v>28.49</v>
      </c>
      <c r="AP1779">
        <v>0</v>
      </c>
      <c r="AQ1779">
        <v>1.8</v>
      </c>
      <c r="AR1779">
        <v>0</v>
      </c>
      <c r="AS1779">
        <v>0</v>
      </c>
      <c r="AT1779">
        <v>70</v>
      </c>
      <c r="AU1779">
        <v>41</v>
      </c>
      <c r="AV1779">
        <v>1</v>
      </c>
      <c r="AW1779">
        <v>1</v>
      </c>
      <c r="AZ1779">
        <v>1</v>
      </c>
      <c r="BA1779">
        <v>47.82</v>
      </c>
      <c r="BB1779">
        <v>1</v>
      </c>
      <c r="BC1779">
        <v>1</v>
      </c>
      <c r="BD1779" t="s">
        <v>3</v>
      </c>
      <c r="BE1779" t="s">
        <v>3</v>
      </c>
      <c r="BF1779" t="s">
        <v>3</v>
      </c>
      <c r="BG1779" t="s">
        <v>3</v>
      </c>
      <c r="BH1779">
        <v>0</v>
      </c>
      <c r="BI1779">
        <v>4</v>
      </c>
      <c r="BJ1779" t="s">
        <v>687</v>
      </c>
      <c r="BM1779">
        <v>381</v>
      </c>
      <c r="BN1779">
        <v>0</v>
      </c>
      <c r="BO1779" t="s">
        <v>3</v>
      </c>
      <c r="BP1779">
        <v>0</v>
      </c>
      <c r="BQ1779">
        <v>50</v>
      </c>
      <c r="BR1779">
        <v>0</v>
      </c>
      <c r="BS1779">
        <v>47.82</v>
      </c>
      <c r="BT1779">
        <v>1</v>
      </c>
      <c r="BU1779">
        <v>1</v>
      </c>
      <c r="BV1779">
        <v>1</v>
      </c>
      <c r="BW1779">
        <v>1</v>
      </c>
      <c r="BX1779">
        <v>1</v>
      </c>
      <c r="BY1779" t="s">
        <v>3</v>
      </c>
      <c r="BZ1779">
        <v>70</v>
      </c>
      <c r="CA1779">
        <v>41</v>
      </c>
      <c r="CB1779" t="s">
        <v>3</v>
      </c>
      <c r="CE1779">
        <v>30</v>
      </c>
      <c r="CF1779">
        <v>0</v>
      </c>
      <c r="CG1779">
        <v>0</v>
      </c>
      <c r="CM1779">
        <v>0</v>
      </c>
      <c r="CN1779" t="s">
        <v>1206</v>
      </c>
      <c r="CO1779">
        <v>0</v>
      </c>
      <c r="CP1779">
        <f>(P1779+Q1779+S1779)</f>
        <v>6539.39</v>
      </c>
      <c r="CQ1779">
        <f>ROUND((ROUND((AC1779*AW1779*1),2)*BC1779),2)</f>
        <v>0</v>
      </c>
      <c r="CR1779">
        <f>(ROUND((ROUND(((ET1779)*AV1779*1),2)*BB1779),2)+ROUND((ROUND(((AE1779-(EU1779))*AV1779*1),2)*BS1779),2))</f>
        <v>0</v>
      </c>
      <c r="CS1779">
        <f>ROUND((ROUND((AE1779*AV1779*1),2)*BS1779),2)</f>
        <v>0</v>
      </c>
      <c r="CT1779">
        <f>ROUND((ROUND((AF1779*AV1779*1),2)*BA1779),2)</f>
        <v>1089.82</v>
      </c>
      <c r="CU1779">
        <f>AG1779</f>
        <v>0</v>
      </c>
      <c r="CV1779">
        <f>(AH1779*AV1779)</f>
        <v>1.4400000000000002</v>
      </c>
      <c r="CW1779">
        <f t="shared" si="1081"/>
        <v>0</v>
      </c>
      <c r="CX1779">
        <f t="shared" si="1081"/>
        <v>0</v>
      </c>
      <c r="CY1779">
        <f>S1779*(BZ1779/100)</f>
        <v>4577.5730000000003</v>
      </c>
      <c r="CZ1779">
        <f>S1779*(CA1779/100)</f>
        <v>2681.1498999999999</v>
      </c>
      <c r="DB1779">
        <v>151</v>
      </c>
      <c r="DC1779" t="s">
        <v>3</v>
      </c>
      <c r="DD1779" t="s">
        <v>3</v>
      </c>
      <c r="DE1779" t="s">
        <v>3</v>
      </c>
      <c r="DF1779" t="s">
        <v>3</v>
      </c>
      <c r="DG1779" t="s">
        <v>679</v>
      </c>
      <c r="DH1779" t="s">
        <v>3</v>
      </c>
      <c r="DI1779" t="s">
        <v>679</v>
      </c>
      <c r="DJ1779" t="s">
        <v>3</v>
      </c>
      <c r="DK1779" t="s">
        <v>3</v>
      </c>
      <c r="DL1779" t="s">
        <v>3</v>
      </c>
      <c r="DM1779" t="s">
        <v>3</v>
      </c>
      <c r="DN1779">
        <v>75</v>
      </c>
      <c r="DO1779">
        <v>70</v>
      </c>
      <c r="DP1779">
        <v>1</v>
      </c>
      <c r="DQ1779">
        <v>1</v>
      </c>
      <c r="DU1779">
        <v>1013</v>
      </c>
      <c r="DV1779" t="s">
        <v>686</v>
      </c>
      <c r="DW1779" t="s">
        <v>686</v>
      </c>
      <c r="DX1779">
        <v>1</v>
      </c>
      <c r="DZ1779" t="s">
        <v>3</v>
      </c>
      <c r="EA1779" t="s">
        <v>3</v>
      </c>
      <c r="EB1779" t="s">
        <v>3</v>
      </c>
      <c r="EC1779" t="s">
        <v>3</v>
      </c>
      <c r="EE1779">
        <v>65731683</v>
      </c>
      <c r="EF1779">
        <v>50</v>
      </c>
      <c r="EG1779" t="s">
        <v>680</v>
      </c>
      <c r="EH1779">
        <v>0</v>
      </c>
      <c r="EI1779" t="s">
        <v>3</v>
      </c>
      <c r="EJ1779">
        <v>4</v>
      </c>
      <c r="EK1779">
        <v>381</v>
      </c>
      <c r="EL1779" t="s">
        <v>688</v>
      </c>
      <c r="EM1779" t="s">
        <v>689</v>
      </c>
      <c r="EO1779" t="s">
        <v>683</v>
      </c>
      <c r="EQ1779">
        <v>0</v>
      </c>
      <c r="ER1779">
        <v>28.49</v>
      </c>
      <c r="ES1779">
        <v>0</v>
      </c>
      <c r="ET1779">
        <v>0</v>
      </c>
      <c r="EU1779">
        <v>0</v>
      </c>
      <c r="EV1779">
        <v>28.49</v>
      </c>
      <c r="EW1779">
        <v>1.8</v>
      </c>
      <c r="EX1779">
        <v>0</v>
      </c>
      <c r="EY1779">
        <v>0</v>
      </c>
      <c r="FQ1779">
        <v>0</v>
      </c>
      <c r="FR1779">
        <v>0</v>
      </c>
      <c r="FS1779">
        <v>0</v>
      </c>
      <c r="FX1779">
        <v>75</v>
      </c>
      <c r="FY1779">
        <v>70</v>
      </c>
      <c r="GA1779" t="s">
        <v>3</v>
      </c>
      <c r="GD1779">
        <v>0</v>
      </c>
      <c r="GF1779">
        <v>-1955875877</v>
      </c>
      <c r="GG1779">
        <v>2</v>
      </c>
      <c r="GH1779">
        <v>1</v>
      </c>
      <c r="GI1779">
        <v>2</v>
      </c>
      <c r="GJ1779">
        <v>0</v>
      </c>
      <c r="GK1779">
        <f>ROUND(R1779*(R12)/100,2)</f>
        <v>0</v>
      </c>
      <c r="GL1779">
        <f>ROUND(IF(AND(BH1779=3,BI1779=3,FS1779&lt;&gt;0),P1779,0),2)</f>
        <v>0</v>
      </c>
      <c r="GM1779">
        <f>ROUND(O1779+X1779+Y1779+GK1779,2)+GX1779</f>
        <v>13798.11</v>
      </c>
      <c r="GN1779">
        <f>IF(OR(BI1779=0,BI1779=1),GM1779-GX1779,0)</f>
        <v>0</v>
      </c>
      <c r="GO1779">
        <f>IF(BI1779=2,GM1779-GX1779,0)</f>
        <v>0</v>
      </c>
      <c r="GP1779">
        <f>IF(BI1779=4,GM1779-GX1779,0)</f>
        <v>13798.11</v>
      </c>
      <c r="GR1779">
        <v>0</v>
      </c>
      <c r="GS1779">
        <v>3</v>
      </c>
      <c r="GT1779">
        <v>0</v>
      </c>
      <c r="GU1779" t="s">
        <v>3</v>
      </c>
      <c r="GV1779">
        <f>ROUND((GT1779),6)</f>
        <v>0</v>
      </c>
      <c r="GW1779">
        <v>1</v>
      </c>
      <c r="GX1779">
        <f>ROUND(HC1779*I1779,2)</f>
        <v>0</v>
      </c>
      <c r="HA1779">
        <v>0</v>
      </c>
      <c r="HB1779">
        <v>0</v>
      </c>
      <c r="HC1779">
        <f>GV1779*GW1779</f>
        <v>0</v>
      </c>
      <c r="HE1779" t="s">
        <v>3</v>
      </c>
      <c r="HF1779" t="s">
        <v>3</v>
      </c>
      <c r="HM1779" t="s">
        <v>3</v>
      </c>
      <c r="HN1779" t="s">
        <v>3</v>
      </c>
      <c r="HO1779" t="s">
        <v>3</v>
      </c>
      <c r="HP1779" t="s">
        <v>3</v>
      </c>
      <c r="HQ1779" t="s">
        <v>3</v>
      </c>
      <c r="HS1779">
        <v>0</v>
      </c>
      <c r="IK1779">
        <v>0</v>
      </c>
    </row>
    <row r="1780" spans="1:245" x14ac:dyDescent="0.2">
      <c r="A1780">
        <v>17</v>
      </c>
      <c r="B1780">
        <v>1</v>
      </c>
      <c r="E1780" t="s">
        <v>33</v>
      </c>
      <c r="F1780" t="s">
        <v>690</v>
      </c>
      <c r="G1780" t="s">
        <v>691</v>
      </c>
      <c r="H1780" t="s">
        <v>692</v>
      </c>
      <c r="I1780">
        <v>6</v>
      </c>
      <c r="J1780">
        <v>0</v>
      </c>
      <c r="K1780">
        <v>6</v>
      </c>
      <c r="O1780">
        <f>ROUND(CP1780,2)</f>
        <v>29784.69</v>
      </c>
      <c r="P1780">
        <f>ROUND((ROUND((AC1780*AW1780*I1780),2)*BC1780),2)</f>
        <v>0</v>
      </c>
      <c r="Q1780">
        <f>(ROUND((ROUND(((ET1780)*AV1780*I1780),2)*BB1780),2)+ROUND((ROUND(((AE1780-(EU1780))*AV1780*I1780),2)*BS1780),2))</f>
        <v>0</v>
      </c>
      <c r="R1780">
        <f>ROUND((ROUND((AE1780*AV1780*I1780),2)*BS1780),2)</f>
        <v>0</v>
      </c>
      <c r="S1780">
        <f>ROUND((ROUND((AF1780*AV1780*I1780),2)*BA1780),2)</f>
        <v>29784.69</v>
      </c>
      <c r="T1780">
        <f>ROUND(CU1780*I1780,2)</f>
        <v>0</v>
      </c>
      <c r="U1780">
        <f>CV1780*I1780</f>
        <v>44.208000000000006</v>
      </c>
      <c r="V1780">
        <f>CW1780*I1780</f>
        <v>0</v>
      </c>
      <c r="W1780">
        <f>ROUND(CX1780*I1780,2)</f>
        <v>0</v>
      </c>
      <c r="X1780">
        <f t="shared" si="1080"/>
        <v>20849.28</v>
      </c>
      <c r="Y1780">
        <f t="shared" si="1080"/>
        <v>12211.72</v>
      </c>
      <c r="AA1780">
        <v>62853509</v>
      </c>
      <c r="AB1780">
        <f>ROUND((AC1780+AD1780+AF1780),6)</f>
        <v>103.80800000000001</v>
      </c>
      <c r="AC1780">
        <f>ROUND((ES1780),6)</f>
        <v>0</v>
      </c>
      <c r="AD1780">
        <f>ROUND((((ET1780)-(EU1780))+AE1780),6)</f>
        <v>0</v>
      </c>
      <c r="AE1780">
        <f>ROUND((EU1780),6)</f>
        <v>0</v>
      </c>
      <c r="AF1780">
        <f>ROUND(((EV1780*0.8)),6)</f>
        <v>103.80800000000001</v>
      </c>
      <c r="AG1780">
        <f>ROUND((AP1780),6)</f>
        <v>0</v>
      </c>
      <c r="AH1780">
        <f>((EW1780*0.8))</f>
        <v>7.3680000000000012</v>
      </c>
      <c r="AI1780">
        <f>(EX1780)</f>
        <v>0</v>
      </c>
      <c r="AJ1780">
        <f>(AS1780)</f>
        <v>0</v>
      </c>
      <c r="AK1780">
        <v>129.76</v>
      </c>
      <c r="AL1780">
        <v>0</v>
      </c>
      <c r="AM1780">
        <v>0</v>
      </c>
      <c r="AN1780">
        <v>0</v>
      </c>
      <c r="AO1780">
        <v>129.76</v>
      </c>
      <c r="AP1780">
        <v>0</v>
      </c>
      <c r="AQ1780">
        <v>9.2100000000000009</v>
      </c>
      <c r="AR1780">
        <v>0</v>
      </c>
      <c r="AS1780">
        <v>0</v>
      </c>
      <c r="AT1780">
        <v>70</v>
      </c>
      <c r="AU1780">
        <v>41</v>
      </c>
      <c r="AV1780">
        <v>1</v>
      </c>
      <c r="AW1780">
        <v>1</v>
      </c>
      <c r="AZ1780">
        <v>1</v>
      </c>
      <c r="BA1780">
        <v>47.82</v>
      </c>
      <c r="BB1780">
        <v>1</v>
      </c>
      <c r="BC1780">
        <v>1</v>
      </c>
      <c r="BD1780" t="s">
        <v>3</v>
      </c>
      <c r="BE1780" t="s">
        <v>3</v>
      </c>
      <c r="BF1780" t="s">
        <v>3</v>
      </c>
      <c r="BG1780" t="s">
        <v>3</v>
      </c>
      <c r="BH1780">
        <v>0</v>
      </c>
      <c r="BI1780">
        <v>4</v>
      </c>
      <c r="BJ1780" t="s">
        <v>693</v>
      </c>
      <c r="BM1780">
        <v>388</v>
      </c>
      <c r="BN1780">
        <v>0</v>
      </c>
      <c r="BO1780" t="s">
        <v>3</v>
      </c>
      <c r="BP1780">
        <v>0</v>
      </c>
      <c r="BQ1780">
        <v>50</v>
      </c>
      <c r="BR1780">
        <v>0</v>
      </c>
      <c r="BS1780">
        <v>47.82</v>
      </c>
      <c r="BT1780">
        <v>1</v>
      </c>
      <c r="BU1780">
        <v>1</v>
      </c>
      <c r="BV1780">
        <v>1</v>
      </c>
      <c r="BW1780">
        <v>1</v>
      </c>
      <c r="BX1780">
        <v>1</v>
      </c>
      <c r="BY1780" t="s">
        <v>3</v>
      </c>
      <c r="BZ1780">
        <v>70</v>
      </c>
      <c r="CA1780">
        <v>41</v>
      </c>
      <c r="CB1780" t="s">
        <v>3</v>
      </c>
      <c r="CE1780">
        <v>30</v>
      </c>
      <c r="CF1780">
        <v>0</v>
      </c>
      <c r="CG1780">
        <v>0</v>
      </c>
      <c r="CM1780">
        <v>0</v>
      </c>
      <c r="CN1780" t="s">
        <v>1206</v>
      </c>
      <c r="CO1780">
        <v>0</v>
      </c>
      <c r="CP1780">
        <f>(P1780+Q1780+S1780)</f>
        <v>29784.69</v>
      </c>
      <c r="CQ1780">
        <f>ROUND((ROUND((AC1780*AW1780*1),2)*BC1780),2)</f>
        <v>0</v>
      </c>
      <c r="CR1780">
        <f>(ROUND((ROUND(((ET1780)*AV1780*1),2)*BB1780),2)+ROUND((ROUND(((AE1780-(EU1780))*AV1780*1),2)*BS1780),2))</f>
        <v>0</v>
      </c>
      <c r="CS1780">
        <f>ROUND((ROUND((AE1780*AV1780*1),2)*BS1780),2)</f>
        <v>0</v>
      </c>
      <c r="CT1780">
        <f>ROUND((ROUND((AF1780*AV1780*1),2)*BA1780),2)</f>
        <v>4964.1899999999996</v>
      </c>
      <c r="CU1780">
        <f>AG1780</f>
        <v>0</v>
      </c>
      <c r="CV1780">
        <f>(AH1780*AV1780)</f>
        <v>7.3680000000000012</v>
      </c>
      <c r="CW1780">
        <f t="shared" si="1081"/>
        <v>0</v>
      </c>
      <c r="CX1780">
        <f t="shared" si="1081"/>
        <v>0</v>
      </c>
      <c r="CY1780">
        <f>S1780*(BZ1780/100)</f>
        <v>20849.282999999999</v>
      </c>
      <c r="CZ1780">
        <f>S1780*(CA1780/100)</f>
        <v>12211.722899999999</v>
      </c>
      <c r="DB1780">
        <v>152</v>
      </c>
      <c r="DC1780" t="s">
        <v>3</v>
      </c>
      <c r="DD1780" t="s">
        <v>3</v>
      </c>
      <c r="DE1780" t="s">
        <v>3</v>
      </c>
      <c r="DF1780" t="s">
        <v>3</v>
      </c>
      <c r="DG1780" t="s">
        <v>679</v>
      </c>
      <c r="DH1780" t="s">
        <v>3</v>
      </c>
      <c r="DI1780" t="s">
        <v>679</v>
      </c>
      <c r="DJ1780" t="s">
        <v>3</v>
      </c>
      <c r="DK1780" t="s">
        <v>3</v>
      </c>
      <c r="DL1780" t="s">
        <v>3</v>
      </c>
      <c r="DM1780" t="s">
        <v>3</v>
      </c>
      <c r="DN1780">
        <v>75</v>
      </c>
      <c r="DO1780">
        <v>70</v>
      </c>
      <c r="DP1780">
        <v>1</v>
      </c>
      <c r="DQ1780">
        <v>1</v>
      </c>
      <c r="DU1780">
        <v>1013</v>
      </c>
      <c r="DV1780" t="s">
        <v>692</v>
      </c>
      <c r="DW1780" t="s">
        <v>692</v>
      </c>
      <c r="DX1780">
        <v>1</v>
      </c>
      <c r="DZ1780" t="s">
        <v>3</v>
      </c>
      <c r="EA1780" t="s">
        <v>3</v>
      </c>
      <c r="EB1780" t="s">
        <v>3</v>
      </c>
      <c r="EC1780" t="s">
        <v>3</v>
      </c>
      <c r="EE1780">
        <v>65731690</v>
      </c>
      <c r="EF1780">
        <v>50</v>
      </c>
      <c r="EG1780" t="s">
        <v>680</v>
      </c>
      <c r="EH1780">
        <v>0</v>
      </c>
      <c r="EI1780" t="s">
        <v>3</v>
      </c>
      <c r="EJ1780">
        <v>4</v>
      </c>
      <c r="EK1780">
        <v>388</v>
      </c>
      <c r="EL1780" t="s">
        <v>681</v>
      </c>
      <c r="EM1780" t="s">
        <v>682</v>
      </c>
      <c r="EO1780" t="s">
        <v>683</v>
      </c>
      <c r="EQ1780">
        <v>0</v>
      </c>
      <c r="ER1780">
        <v>129.76</v>
      </c>
      <c r="ES1780">
        <v>0</v>
      </c>
      <c r="ET1780">
        <v>0</v>
      </c>
      <c r="EU1780">
        <v>0</v>
      </c>
      <c r="EV1780">
        <v>129.76</v>
      </c>
      <c r="EW1780">
        <v>9.2100000000000009</v>
      </c>
      <c r="EX1780">
        <v>0</v>
      </c>
      <c r="EY1780">
        <v>0</v>
      </c>
      <c r="FQ1780">
        <v>0</v>
      </c>
      <c r="FR1780">
        <v>0</v>
      </c>
      <c r="FS1780">
        <v>0</v>
      </c>
      <c r="FX1780">
        <v>75</v>
      </c>
      <c r="FY1780">
        <v>70</v>
      </c>
      <c r="GA1780" t="s">
        <v>3</v>
      </c>
      <c r="GD1780">
        <v>0</v>
      </c>
      <c r="GF1780">
        <v>1017172134</v>
      </c>
      <c r="GG1780">
        <v>2</v>
      </c>
      <c r="GH1780">
        <v>1</v>
      </c>
      <c r="GI1780">
        <v>2</v>
      </c>
      <c r="GJ1780">
        <v>0</v>
      </c>
      <c r="GK1780">
        <f>ROUND(R1780*(R12)/100,2)</f>
        <v>0</v>
      </c>
      <c r="GL1780">
        <f>ROUND(IF(AND(BH1780=3,BI1780=3,FS1780&lt;&gt;0),P1780,0),2)</f>
        <v>0</v>
      </c>
      <c r="GM1780">
        <f>ROUND(O1780+X1780+Y1780+GK1780,2)+GX1780</f>
        <v>62845.69</v>
      </c>
      <c r="GN1780">
        <f>IF(OR(BI1780=0,BI1780=1),GM1780-GX1780,0)</f>
        <v>0</v>
      </c>
      <c r="GO1780">
        <f>IF(BI1780=2,GM1780-GX1780,0)</f>
        <v>0</v>
      </c>
      <c r="GP1780">
        <f>IF(BI1780=4,GM1780-GX1780,0)</f>
        <v>62845.69</v>
      </c>
      <c r="GR1780">
        <v>0</v>
      </c>
      <c r="GS1780">
        <v>0</v>
      </c>
      <c r="GT1780">
        <v>0</v>
      </c>
      <c r="GU1780" t="s">
        <v>3</v>
      </c>
      <c r="GV1780">
        <f>ROUND((GT1780),6)</f>
        <v>0</v>
      </c>
      <c r="GW1780">
        <v>1</v>
      </c>
      <c r="GX1780">
        <f>ROUND(HC1780*I1780,2)</f>
        <v>0</v>
      </c>
      <c r="HA1780">
        <v>0</v>
      </c>
      <c r="HB1780">
        <v>0</v>
      </c>
      <c r="HC1780">
        <f>GV1780*GW1780</f>
        <v>0</v>
      </c>
      <c r="HE1780" t="s">
        <v>3</v>
      </c>
      <c r="HF1780" t="s">
        <v>3</v>
      </c>
      <c r="HM1780" t="s">
        <v>3</v>
      </c>
      <c r="HN1780" t="s">
        <v>3</v>
      </c>
      <c r="HO1780" t="s">
        <v>3</v>
      </c>
      <c r="HP1780" t="s">
        <v>3</v>
      </c>
      <c r="HQ1780" t="s">
        <v>3</v>
      </c>
      <c r="HS1780">
        <v>0</v>
      </c>
      <c r="IK1780">
        <v>0</v>
      </c>
    </row>
    <row r="1781" spans="1:245" x14ac:dyDescent="0.2">
      <c r="A1781">
        <v>17</v>
      </c>
      <c r="B1781">
        <v>1</v>
      </c>
      <c r="E1781" t="s">
        <v>34</v>
      </c>
      <c r="F1781" t="s">
        <v>694</v>
      </c>
      <c r="G1781" t="s">
        <v>695</v>
      </c>
      <c r="H1781" t="s">
        <v>696</v>
      </c>
      <c r="I1781">
        <v>8</v>
      </c>
      <c r="J1781">
        <v>0</v>
      </c>
      <c r="K1781">
        <v>8</v>
      </c>
      <c r="O1781">
        <f>ROUND(CP1781,2)</f>
        <v>11061.22</v>
      </c>
      <c r="P1781">
        <f>ROUND((ROUND((AC1781*AW1781*I1781),2)*BC1781),2)</f>
        <v>0</v>
      </c>
      <c r="Q1781">
        <f>(ROUND((ROUND(((ET1781)*AV1781*I1781),2)*BB1781),2)+ROUND((ROUND(((AE1781-(EU1781))*AV1781*I1781),2)*BS1781),2))</f>
        <v>11061.22</v>
      </c>
      <c r="R1781">
        <f>ROUND((ROUND((AE1781*AV1781*I1781),2)*BS1781),2)</f>
        <v>8879.2199999999993</v>
      </c>
      <c r="S1781">
        <f>ROUND((ROUND((AF1781*AV1781*I1781),2)*BA1781),2)</f>
        <v>0</v>
      </c>
      <c r="T1781">
        <f>ROUND(CU1781*I1781,2)</f>
        <v>0</v>
      </c>
      <c r="U1781">
        <f>CV1781*I1781</f>
        <v>0</v>
      </c>
      <c r="V1781">
        <f>CW1781*I1781</f>
        <v>0</v>
      </c>
      <c r="W1781">
        <f>ROUND(CX1781*I1781,2)</f>
        <v>0</v>
      </c>
      <c r="X1781">
        <f t="shared" si="1080"/>
        <v>0</v>
      </c>
      <c r="Y1781">
        <f t="shared" si="1080"/>
        <v>0</v>
      </c>
      <c r="AA1781">
        <v>62853509</v>
      </c>
      <c r="AB1781">
        <f>ROUND((AC1781+AD1781+AF1781),6)</f>
        <v>128.38</v>
      </c>
      <c r="AC1781">
        <f>ROUND((ES1781),6)</f>
        <v>0</v>
      </c>
      <c r="AD1781">
        <f>ROUND((((ET1781)-(EU1781))+AE1781),6)</f>
        <v>128.38</v>
      </c>
      <c r="AE1781">
        <f>ROUND((EU1781),6)</f>
        <v>23.21</v>
      </c>
      <c r="AF1781">
        <f>ROUND((EV1781),6)</f>
        <v>0</v>
      </c>
      <c r="AG1781">
        <f>ROUND((AP1781),6)</f>
        <v>0</v>
      </c>
      <c r="AH1781">
        <f>(EW1781)</f>
        <v>0</v>
      </c>
      <c r="AI1781">
        <f>(EX1781)</f>
        <v>0</v>
      </c>
      <c r="AJ1781">
        <f>(AS1781)</f>
        <v>0</v>
      </c>
      <c r="AK1781">
        <v>128.38</v>
      </c>
      <c r="AL1781">
        <v>0</v>
      </c>
      <c r="AM1781">
        <v>128.38</v>
      </c>
      <c r="AN1781">
        <v>23.21</v>
      </c>
      <c r="AO1781">
        <v>0</v>
      </c>
      <c r="AP1781">
        <v>0</v>
      </c>
      <c r="AQ1781">
        <v>0</v>
      </c>
      <c r="AR1781">
        <v>0</v>
      </c>
      <c r="AS1781">
        <v>0</v>
      </c>
      <c r="AT1781">
        <v>0</v>
      </c>
      <c r="AU1781">
        <v>0</v>
      </c>
      <c r="AV1781">
        <v>1</v>
      </c>
      <c r="AW1781">
        <v>1</v>
      </c>
      <c r="AZ1781">
        <v>1</v>
      </c>
      <c r="BA1781">
        <v>1</v>
      </c>
      <c r="BB1781">
        <v>10.77</v>
      </c>
      <c r="BC1781">
        <v>1</v>
      </c>
      <c r="BD1781" t="s">
        <v>3</v>
      </c>
      <c r="BE1781" t="s">
        <v>3</v>
      </c>
      <c r="BF1781" t="s">
        <v>3</v>
      </c>
      <c r="BG1781" t="s">
        <v>3</v>
      </c>
      <c r="BH1781">
        <v>2</v>
      </c>
      <c r="BI1781">
        <v>1</v>
      </c>
      <c r="BJ1781" t="s">
        <v>697</v>
      </c>
      <c r="BM1781">
        <v>400001</v>
      </c>
      <c r="BN1781">
        <v>0</v>
      </c>
      <c r="BO1781" t="s">
        <v>694</v>
      </c>
      <c r="BP1781">
        <v>1</v>
      </c>
      <c r="BQ1781">
        <v>190</v>
      </c>
      <c r="BR1781">
        <v>0</v>
      </c>
      <c r="BS1781">
        <v>47.82</v>
      </c>
      <c r="BT1781">
        <v>1</v>
      </c>
      <c r="BU1781">
        <v>1</v>
      </c>
      <c r="BV1781">
        <v>1</v>
      </c>
      <c r="BW1781">
        <v>1</v>
      </c>
      <c r="BX1781">
        <v>1</v>
      </c>
      <c r="BY1781" t="s">
        <v>3</v>
      </c>
      <c r="BZ1781">
        <v>0</v>
      </c>
      <c r="CA1781">
        <v>0</v>
      </c>
      <c r="CB1781" t="s">
        <v>3</v>
      </c>
      <c r="CE1781">
        <v>30</v>
      </c>
      <c r="CF1781">
        <v>0</v>
      </c>
      <c r="CG1781">
        <v>0</v>
      </c>
      <c r="CM1781">
        <v>0</v>
      </c>
      <c r="CN1781" t="s">
        <v>3</v>
      </c>
      <c r="CO1781">
        <v>0</v>
      </c>
      <c r="CP1781">
        <f>(P1781+Q1781+S1781)</f>
        <v>11061.22</v>
      </c>
      <c r="CQ1781">
        <f>ROUND((ROUND((AC1781*AW1781*1),2)*BC1781),2)</f>
        <v>0</v>
      </c>
      <c r="CR1781">
        <f>(ROUND((ROUND(((ET1781)*AV1781*1),2)*BB1781),2)+ROUND((ROUND(((AE1781-(EU1781))*AV1781*1),2)*BS1781),2))</f>
        <v>1382.65</v>
      </c>
      <c r="CS1781">
        <f>ROUND((ROUND((AE1781*AV1781*1),2)*BS1781),2)</f>
        <v>1109.9000000000001</v>
      </c>
      <c r="CT1781">
        <f>ROUND((ROUND((AF1781*AV1781*1),2)*BA1781),2)</f>
        <v>0</v>
      </c>
      <c r="CU1781">
        <f>AG1781</f>
        <v>0</v>
      </c>
      <c r="CV1781">
        <f>(AH1781*AV1781)</f>
        <v>0</v>
      </c>
      <c r="CW1781">
        <f t="shared" si="1081"/>
        <v>0</v>
      </c>
      <c r="CX1781">
        <f t="shared" si="1081"/>
        <v>0</v>
      </c>
      <c r="CY1781">
        <f>S1781*(BZ1781/100)</f>
        <v>0</v>
      </c>
      <c r="CZ1781">
        <f>S1781*(CA1781/100)</f>
        <v>0</v>
      </c>
      <c r="DC1781" t="s">
        <v>3</v>
      </c>
      <c r="DD1781" t="s">
        <v>3</v>
      </c>
      <c r="DE1781" t="s">
        <v>3</v>
      </c>
      <c r="DF1781" t="s">
        <v>3</v>
      </c>
      <c r="DG1781" t="s">
        <v>3</v>
      </c>
      <c r="DH1781" t="s">
        <v>3</v>
      </c>
      <c r="DI1781" t="s">
        <v>3</v>
      </c>
      <c r="DJ1781" t="s">
        <v>3</v>
      </c>
      <c r="DK1781" t="s">
        <v>3</v>
      </c>
      <c r="DL1781" t="s">
        <v>3</v>
      </c>
      <c r="DM1781" t="s">
        <v>3</v>
      </c>
      <c r="DN1781">
        <v>0</v>
      </c>
      <c r="DO1781">
        <v>0</v>
      </c>
      <c r="DP1781">
        <v>1</v>
      </c>
      <c r="DQ1781">
        <v>1</v>
      </c>
      <c r="DU1781">
        <v>1011</v>
      </c>
      <c r="DV1781" t="s">
        <v>696</v>
      </c>
      <c r="DW1781" t="s">
        <v>696</v>
      </c>
      <c r="DX1781">
        <v>1</v>
      </c>
      <c r="DZ1781" t="s">
        <v>3</v>
      </c>
      <c r="EA1781" t="s">
        <v>3</v>
      </c>
      <c r="EB1781" t="s">
        <v>3</v>
      </c>
      <c r="EC1781" t="s">
        <v>3</v>
      </c>
      <c r="EE1781">
        <v>65733115</v>
      </c>
      <c r="EF1781">
        <v>190</v>
      </c>
      <c r="EG1781" t="s">
        <v>667</v>
      </c>
      <c r="EH1781">
        <v>0</v>
      </c>
      <c r="EI1781" t="s">
        <v>3</v>
      </c>
      <c r="EJ1781">
        <v>1</v>
      </c>
      <c r="EK1781">
        <v>400001</v>
      </c>
      <c r="EL1781" t="s">
        <v>698</v>
      </c>
      <c r="EM1781" t="s">
        <v>699</v>
      </c>
      <c r="EO1781" t="s">
        <v>3</v>
      </c>
      <c r="EQ1781">
        <v>0</v>
      </c>
      <c r="ER1781">
        <v>128.38</v>
      </c>
      <c r="ES1781">
        <v>0</v>
      </c>
      <c r="ET1781">
        <v>128.38</v>
      </c>
      <c r="EU1781">
        <v>23.21</v>
      </c>
      <c r="EV1781">
        <v>0</v>
      </c>
      <c r="EW1781">
        <v>0</v>
      </c>
      <c r="EX1781">
        <v>0</v>
      </c>
      <c r="EY1781">
        <v>0</v>
      </c>
      <c r="FQ1781">
        <v>0</v>
      </c>
      <c r="FR1781">
        <v>0</v>
      </c>
      <c r="FS1781">
        <v>0</v>
      </c>
      <c r="FX1781">
        <v>0</v>
      </c>
      <c r="FY1781">
        <v>0</v>
      </c>
      <c r="GA1781" t="s">
        <v>3</v>
      </c>
      <c r="GD1781">
        <v>0</v>
      </c>
      <c r="GF1781">
        <v>-1877808638</v>
      </c>
      <c r="GG1781">
        <v>2</v>
      </c>
      <c r="GH1781">
        <v>1</v>
      </c>
      <c r="GI1781">
        <v>2</v>
      </c>
      <c r="GJ1781">
        <v>0</v>
      </c>
      <c r="GK1781">
        <f>ROUND(R1781*(R12)/100,2)</f>
        <v>14206.75</v>
      </c>
      <c r="GL1781">
        <f>ROUND(IF(AND(BH1781=3,BI1781=3,FS1781&lt;&gt;0),P1781,0),2)</f>
        <v>0</v>
      </c>
      <c r="GM1781">
        <f>ROUND(O1781+X1781+Y1781+GK1781,2)+GX1781</f>
        <v>25267.97</v>
      </c>
      <c r="GN1781">
        <f>IF(OR(BI1781=0,BI1781=1),GM1781-GX1781,0)</f>
        <v>25267.97</v>
      </c>
      <c r="GO1781">
        <f>IF(BI1781=2,GM1781-GX1781,0)</f>
        <v>0</v>
      </c>
      <c r="GP1781">
        <f>IF(BI1781=4,GM1781-GX1781,0)</f>
        <v>0</v>
      </c>
      <c r="GR1781">
        <v>0</v>
      </c>
      <c r="GS1781">
        <v>0</v>
      </c>
      <c r="GT1781">
        <v>0</v>
      </c>
      <c r="GU1781" t="s">
        <v>3</v>
      </c>
      <c r="GV1781">
        <f>ROUND((GT1781),6)</f>
        <v>0</v>
      </c>
      <c r="GW1781">
        <v>1</v>
      </c>
      <c r="GX1781">
        <f>ROUND(HC1781*I1781,2)</f>
        <v>0</v>
      </c>
      <c r="HA1781">
        <v>0</v>
      </c>
      <c r="HB1781">
        <v>0</v>
      </c>
      <c r="HC1781">
        <f>GV1781*GW1781</f>
        <v>0</v>
      </c>
      <c r="HE1781" t="s">
        <v>3</v>
      </c>
      <c r="HF1781" t="s">
        <v>3</v>
      </c>
      <c r="HM1781" t="s">
        <v>3</v>
      </c>
      <c r="HN1781" t="s">
        <v>3</v>
      </c>
      <c r="HO1781" t="s">
        <v>3</v>
      </c>
      <c r="HP1781" t="s">
        <v>3</v>
      </c>
      <c r="HQ1781" t="s">
        <v>3</v>
      </c>
      <c r="HS1781">
        <v>0</v>
      </c>
      <c r="IK1781">
        <v>0</v>
      </c>
    </row>
    <row r="1783" spans="1:245" x14ac:dyDescent="0.2">
      <c r="A1783" s="2">
        <v>51</v>
      </c>
      <c r="B1783" s="2">
        <f>B1774</f>
        <v>1</v>
      </c>
      <c r="C1783" s="2">
        <f>A1774</f>
        <v>4</v>
      </c>
      <c r="D1783" s="2">
        <f>ROW(A1774)</f>
        <v>1774</v>
      </c>
      <c r="E1783" s="2"/>
      <c r="F1783" s="2" t="str">
        <f>IF(F1774&lt;&gt;"",F1774,"")</f>
        <v>Новый раздел</v>
      </c>
      <c r="G1783" s="2" t="str">
        <f>IF(G1774&lt;&gt;"",G1774,"")</f>
        <v>ПНР</v>
      </c>
      <c r="H1783" s="2">
        <v>0</v>
      </c>
      <c r="I1783" s="2"/>
      <c r="J1783" s="2"/>
      <c r="K1783" s="2"/>
      <c r="L1783" s="2"/>
      <c r="M1783" s="2"/>
      <c r="N1783" s="2"/>
      <c r="O1783" s="2">
        <f t="shared" ref="O1783:T1783" si="1082">ROUND(AB1783,2)</f>
        <v>126622.08</v>
      </c>
      <c r="P1783" s="2">
        <f t="shared" si="1082"/>
        <v>0</v>
      </c>
      <c r="Q1783" s="2">
        <f t="shared" si="1082"/>
        <v>11061.22</v>
      </c>
      <c r="R1783" s="2">
        <f t="shared" si="1082"/>
        <v>8879.2199999999993</v>
      </c>
      <c r="S1783" s="2">
        <f t="shared" si="1082"/>
        <v>115560.86</v>
      </c>
      <c r="T1783" s="2">
        <f t="shared" si="1082"/>
        <v>0</v>
      </c>
      <c r="U1783" s="2">
        <f>AH1783</f>
        <v>156.84800000000001</v>
      </c>
      <c r="V1783" s="2">
        <f>AI1783</f>
        <v>0</v>
      </c>
      <c r="W1783" s="2">
        <f>ROUND(AJ1783,2)</f>
        <v>0</v>
      </c>
      <c r="X1783" s="2">
        <f>ROUND(AK1783,2)</f>
        <v>80892.600000000006</v>
      </c>
      <c r="Y1783" s="2">
        <f>ROUND(AL1783,2)</f>
        <v>47379.95</v>
      </c>
      <c r="Z1783" s="2"/>
      <c r="AA1783" s="2"/>
      <c r="AB1783" s="2">
        <f>ROUND(SUMIF(AA1778:AA1781,"=62853509",O1778:O1781),2)</f>
        <v>126622.08</v>
      </c>
      <c r="AC1783" s="2">
        <f>ROUND(SUMIF(AA1778:AA1781,"=62853509",P1778:P1781),2)</f>
        <v>0</v>
      </c>
      <c r="AD1783" s="2">
        <f>ROUND(SUMIF(AA1778:AA1781,"=62853509",Q1778:Q1781),2)</f>
        <v>11061.22</v>
      </c>
      <c r="AE1783" s="2">
        <f>ROUND(SUMIF(AA1778:AA1781,"=62853509",R1778:R1781),2)</f>
        <v>8879.2199999999993</v>
      </c>
      <c r="AF1783" s="2">
        <f>ROUND(SUMIF(AA1778:AA1781,"=62853509",S1778:S1781),2)</f>
        <v>115560.86</v>
      </c>
      <c r="AG1783" s="2">
        <f>ROUND(SUMIF(AA1778:AA1781,"=62853509",T1778:T1781),2)</f>
        <v>0</v>
      </c>
      <c r="AH1783" s="2">
        <f>SUMIF(AA1778:AA1781,"=62853509",U1778:U1781)</f>
        <v>156.84800000000001</v>
      </c>
      <c r="AI1783" s="2">
        <f>SUMIF(AA1778:AA1781,"=62853509",V1778:V1781)</f>
        <v>0</v>
      </c>
      <c r="AJ1783" s="2">
        <f>ROUND(SUMIF(AA1778:AA1781,"=62853509",W1778:W1781),2)</f>
        <v>0</v>
      </c>
      <c r="AK1783" s="2">
        <f>ROUND(SUMIF(AA1778:AA1781,"=62853509",X1778:X1781),2)</f>
        <v>80892.600000000006</v>
      </c>
      <c r="AL1783" s="2">
        <f>ROUND(SUMIF(AA1778:AA1781,"=62853509",Y1778:Y1781),2)</f>
        <v>47379.95</v>
      </c>
      <c r="AM1783" s="2"/>
      <c r="AN1783" s="2"/>
      <c r="AO1783" s="2">
        <f t="shared" ref="AO1783:BD1783" si="1083">ROUND(BX1783,2)</f>
        <v>0</v>
      </c>
      <c r="AP1783" s="2">
        <f t="shared" si="1083"/>
        <v>0</v>
      </c>
      <c r="AQ1783" s="2">
        <f t="shared" si="1083"/>
        <v>0</v>
      </c>
      <c r="AR1783" s="2">
        <f t="shared" si="1083"/>
        <v>269101.38</v>
      </c>
      <c r="AS1783" s="2">
        <f t="shared" si="1083"/>
        <v>25267.97</v>
      </c>
      <c r="AT1783" s="2">
        <f t="shared" si="1083"/>
        <v>0</v>
      </c>
      <c r="AU1783" s="2">
        <f t="shared" si="1083"/>
        <v>243833.41</v>
      </c>
      <c r="AV1783" s="2">
        <f t="shared" si="1083"/>
        <v>0</v>
      </c>
      <c r="AW1783" s="2">
        <f t="shared" si="1083"/>
        <v>0</v>
      </c>
      <c r="AX1783" s="2">
        <f t="shared" si="1083"/>
        <v>0</v>
      </c>
      <c r="AY1783" s="2">
        <f t="shared" si="1083"/>
        <v>0</v>
      </c>
      <c r="AZ1783" s="2">
        <f t="shared" si="1083"/>
        <v>0</v>
      </c>
      <c r="BA1783" s="2">
        <f t="shared" si="1083"/>
        <v>0</v>
      </c>
      <c r="BB1783" s="2">
        <f t="shared" si="1083"/>
        <v>0</v>
      </c>
      <c r="BC1783" s="2">
        <f t="shared" si="1083"/>
        <v>0</v>
      </c>
      <c r="BD1783" s="2">
        <f t="shared" si="1083"/>
        <v>0</v>
      </c>
      <c r="BE1783" s="2"/>
      <c r="BF1783" s="2"/>
      <c r="BG1783" s="2"/>
      <c r="BH1783" s="2"/>
      <c r="BI1783" s="2"/>
      <c r="BJ1783" s="2"/>
      <c r="BK1783" s="2"/>
      <c r="BL1783" s="2"/>
      <c r="BM1783" s="2"/>
      <c r="BN1783" s="2"/>
      <c r="BO1783" s="2"/>
      <c r="BP1783" s="2"/>
      <c r="BQ1783" s="2"/>
      <c r="BR1783" s="2"/>
      <c r="BS1783" s="2"/>
      <c r="BT1783" s="2"/>
      <c r="BU1783" s="2"/>
      <c r="BV1783" s="2"/>
      <c r="BW1783" s="2"/>
      <c r="BX1783" s="2">
        <f>ROUND(SUMIF(AA1778:AA1781,"=62853509",FQ1778:FQ1781),2)</f>
        <v>0</v>
      </c>
      <c r="BY1783" s="2">
        <f>ROUND(SUMIF(AA1778:AA1781,"=62853509",FR1778:FR1781),2)</f>
        <v>0</v>
      </c>
      <c r="BZ1783" s="2">
        <f>ROUND(SUMIF(AA1778:AA1781,"=62853509",GL1778:GL1781),2)</f>
        <v>0</v>
      </c>
      <c r="CA1783" s="2">
        <f>ROUND(SUMIF(AA1778:AA1781,"=62853509",GM1778:GM1781),2)</f>
        <v>269101.38</v>
      </c>
      <c r="CB1783" s="2">
        <f>ROUND(SUMIF(AA1778:AA1781,"=62853509",GN1778:GN1781),2)</f>
        <v>25267.97</v>
      </c>
      <c r="CC1783" s="2">
        <f>ROUND(SUMIF(AA1778:AA1781,"=62853509",GO1778:GO1781),2)</f>
        <v>0</v>
      </c>
      <c r="CD1783" s="2">
        <f>ROUND(SUMIF(AA1778:AA1781,"=62853509",GP1778:GP1781),2)</f>
        <v>243833.41</v>
      </c>
      <c r="CE1783" s="2">
        <f>AC1783-BX1783</f>
        <v>0</v>
      </c>
      <c r="CF1783" s="2">
        <f>AC1783-BY1783</f>
        <v>0</v>
      </c>
      <c r="CG1783" s="2">
        <f>BX1783-BZ1783</f>
        <v>0</v>
      </c>
      <c r="CH1783" s="2">
        <f>AC1783-BX1783-BY1783+BZ1783</f>
        <v>0</v>
      </c>
      <c r="CI1783" s="2">
        <f>BY1783-BZ1783</f>
        <v>0</v>
      </c>
      <c r="CJ1783" s="2">
        <f>ROUND(SUMIF(AA1778:AA1781,"=62853509",GX1778:GX1781),2)</f>
        <v>0</v>
      </c>
      <c r="CK1783" s="2">
        <f>ROUND(SUMIF(AA1778:AA1781,"=62853509",GY1778:GY1781),2)</f>
        <v>0</v>
      </c>
      <c r="CL1783" s="2">
        <f>ROUND(SUMIF(AA1778:AA1781,"=62853509",GZ1778:GZ1781),2)</f>
        <v>0</v>
      </c>
      <c r="CM1783" s="2">
        <f>ROUND(SUMIF(AA1778:AA1781,"=62853509",HD1778:HD1781),2)</f>
        <v>0</v>
      </c>
      <c r="CN1783" s="2"/>
      <c r="CO1783" s="2"/>
      <c r="CP1783" s="2"/>
      <c r="CQ1783" s="2"/>
      <c r="CR1783" s="2"/>
      <c r="CS1783" s="2"/>
      <c r="CT1783" s="2"/>
      <c r="CU1783" s="2"/>
      <c r="CV1783" s="2"/>
      <c r="CW1783" s="2"/>
      <c r="CX1783" s="2"/>
      <c r="CY1783" s="2"/>
      <c r="CZ1783" s="2"/>
      <c r="DA1783" s="2"/>
      <c r="DB1783" s="2"/>
      <c r="DC1783" s="2"/>
      <c r="DD1783" s="2"/>
      <c r="DE1783" s="2"/>
      <c r="DF1783" s="2"/>
      <c r="DG1783" s="3"/>
      <c r="DH1783" s="3"/>
      <c r="DI1783" s="3"/>
      <c r="DJ1783" s="3"/>
      <c r="DK1783" s="3"/>
      <c r="DL1783" s="3"/>
      <c r="DM1783" s="3"/>
      <c r="DN1783" s="3"/>
      <c r="DO1783" s="3"/>
      <c r="DP1783" s="3"/>
      <c r="DQ1783" s="3"/>
      <c r="DR1783" s="3"/>
      <c r="DS1783" s="3"/>
      <c r="DT1783" s="3"/>
      <c r="DU1783" s="3"/>
      <c r="DV1783" s="3"/>
      <c r="DW1783" s="3"/>
      <c r="DX1783" s="3"/>
      <c r="DY1783" s="3"/>
      <c r="DZ1783" s="3"/>
      <c r="EA1783" s="3"/>
      <c r="EB1783" s="3"/>
      <c r="EC1783" s="3"/>
      <c r="ED1783" s="3"/>
      <c r="EE1783" s="3"/>
      <c r="EF1783" s="3"/>
      <c r="EG1783" s="3"/>
      <c r="EH1783" s="3"/>
      <c r="EI1783" s="3"/>
      <c r="EJ1783" s="3"/>
      <c r="EK1783" s="3"/>
      <c r="EL1783" s="3"/>
      <c r="EM1783" s="3"/>
      <c r="EN1783" s="3"/>
      <c r="EO1783" s="3"/>
      <c r="EP1783" s="3"/>
      <c r="EQ1783" s="3"/>
      <c r="ER1783" s="3"/>
      <c r="ES1783" s="3"/>
      <c r="ET1783" s="3"/>
      <c r="EU1783" s="3"/>
      <c r="EV1783" s="3"/>
      <c r="EW1783" s="3"/>
      <c r="EX1783" s="3"/>
      <c r="EY1783" s="3"/>
      <c r="EZ1783" s="3"/>
      <c r="FA1783" s="3"/>
      <c r="FB1783" s="3"/>
      <c r="FC1783" s="3"/>
      <c r="FD1783" s="3"/>
      <c r="FE1783" s="3"/>
      <c r="FF1783" s="3"/>
      <c r="FG1783" s="3"/>
      <c r="FH1783" s="3"/>
      <c r="FI1783" s="3"/>
      <c r="FJ1783" s="3"/>
      <c r="FK1783" s="3"/>
      <c r="FL1783" s="3"/>
      <c r="FM1783" s="3"/>
      <c r="FN1783" s="3"/>
      <c r="FO1783" s="3"/>
      <c r="FP1783" s="3"/>
      <c r="FQ1783" s="3"/>
      <c r="FR1783" s="3"/>
      <c r="FS1783" s="3"/>
      <c r="FT1783" s="3"/>
      <c r="FU1783" s="3"/>
      <c r="FV1783" s="3"/>
      <c r="FW1783" s="3"/>
      <c r="FX1783" s="3"/>
      <c r="FY1783" s="3"/>
      <c r="FZ1783" s="3"/>
      <c r="GA1783" s="3"/>
      <c r="GB1783" s="3"/>
      <c r="GC1783" s="3"/>
      <c r="GD1783" s="3"/>
      <c r="GE1783" s="3"/>
      <c r="GF1783" s="3"/>
      <c r="GG1783" s="3"/>
      <c r="GH1783" s="3"/>
      <c r="GI1783" s="3"/>
      <c r="GJ1783" s="3"/>
      <c r="GK1783" s="3"/>
      <c r="GL1783" s="3"/>
      <c r="GM1783" s="3"/>
      <c r="GN1783" s="3"/>
      <c r="GO1783" s="3"/>
      <c r="GP1783" s="3"/>
      <c r="GQ1783" s="3"/>
      <c r="GR1783" s="3"/>
      <c r="GS1783" s="3"/>
      <c r="GT1783" s="3"/>
      <c r="GU1783" s="3"/>
      <c r="GV1783" s="3"/>
      <c r="GW1783" s="3"/>
      <c r="GX1783" s="3">
        <v>0</v>
      </c>
    </row>
    <row r="1785" spans="1:245" x14ac:dyDescent="0.2">
      <c r="A1785" s="4">
        <v>50</v>
      </c>
      <c r="B1785" s="4">
        <v>0</v>
      </c>
      <c r="C1785" s="4">
        <v>0</v>
      </c>
      <c r="D1785" s="4">
        <v>1</v>
      </c>
      <c r="E1785" s="4">
        <v>201</v>
      </c>
      <c r="F1785" s="4">
        <f>ROUND(Source!O1783,O1785)</f>
        <v>126622.08</v>
      </c>
      <c r="G1785" s="4" t="s">
        <v>70</v>
      </c>
      <c r="H1785" s="4" t="s">
        <v>71</v>
      </c>
      <c r="I1785" s="4"/>
      <c r="J1785" s="4"/>
      <c r="K1785" s="4">
        <v>201</v>
      </c>
      <c r="L1785" s="4">
        <v>1</v>
      </c>
      <c r="M1785" s="4">
        <v>3</v>
      </c>
      <c r="N1785" s="4" t="s">
        <v>3</v>
      </c>
      <c r="O1785" s="4">
        <v>2</v>
      </c>
      <c r="P1785" s="4"/>
      <c r="Q1785" s="4"/>
      <c r="R1785" s="4"/>
      <c r="S1785" s="4"/>
      <c r="T1785" s="4"/>
      <c r="U1785" s="4"/>
      <c r="V1785" s="4"/>
      <c r="W1785" s="4">
        <v>126622.08</v>
      </c>
      <c r="X1785" s="4">
        <v>1</v>
      </c>
      <c r="Y1785" s="4">
        <v>126622.08</v>
      </c>
      <c r="Z1785" s="4"/>
      <c r="AA1785" s="4"/>
      <c r="AB1785" s="4"/>
    </row>
    <row r="1786" spans="1:245" x14ac:dyDescent="0.2">
      <c r="A1786" s="4">
        <v>50</v>
      </c>
      <c r="B1786" s="4">
        <v>0</v>
      </c>
      <c r="C1786" s="4">
        <v>0</v>
      </c>
      <c r="D1786" s="4">
        <v>1</v>
      </c>
      <c r="E1786" s="4">
        <v>202</v>
      </c>
      <c r="F1786" s="4">
        <f>ROUND(Source!P1783,O1786)</f>
        <v>0</v>
      </c>
      <c r="G1786" s="4" t="s">
        <v>72</v>
      </c>
      <c r="H1786" s="4" t="s">
        <v>73</v>
      </c>
      <c r="I1786" s="4"/>
      <c r="J1786" s="4"/>
      <c r="K1786" s="4">
        <v>202</v>
      </c>
      <c r="L1786" s="4">
        <v>2</v>
      </c>
      <c r="M1786" s="4">
        <v>3</v>
      </c>
      <c r="N1786" s="4" t="s">
        <v>3</v>
      </c>
      <c r="O1786" s="4">
        <v>2</v>
      </c>
      <c r="P1786" s="4"/>
      <c r="Q1786" s="4"/>
      <c r="R1786" s="4"/>
      <c r="S1786" s="4"/>
      <c r="T1786" s="4"/>
      <c r="U1786" s="4"/>
      <c r="V1786" s="4"/>
      <c r="W1786" s="4">
        <v>0</v>
      </c>
      <c r="X1786" s="4">
        <v>1</v>
      </c>
      <c r="Y1786" s="4">
        <v>0</v>
      </c>
      <c r="Z1786" s="4"/>
      <c r="AA1786" s="4"/>
      <c r="AB1786" s="4"/>
    </row>
    <row r="1787" spans="1:245" x14ac:dyDescent="0.2">
      <c r="A1787" s="4">
        <v>50</v>
      </c>
      <c r="B1787" s="4">
        <v>0</v>
      </c>
      <c r="C1787" s="4">
        <v>0</v>
      </c>
      <c r="D1787" s="4">
        <v>1</v>
      </c>
      <c r="E1787" s="4">
        <v>222</v>
      </c>
      <c r="F1787" s="4">
        <f>ROUND(Source!AO1783,O1787)</f>
        <v>0</v>
      </c>
      <c r="G1787" s="4" t="s">
        <v>74</v>
      </c>
      <c r="H1787" s="4" t="s">
        <v>75</v>
      </c>
      <c r="I1787" s="4"/>
      <c r="J1787" s="4"/>
      <c r="K1787" s="4">
        <v>222</v>
      </c>
      <c r="L1787" s="4">
        <v>3</v>
      </c>
      <c r="M1787" s="4">
        <v>3</v>
      </c>
      <c r="N1787" s="4" t="s">
        <v>3</v>
      </c>
      <c r="O1787" s="4">
        <v>2</v>
      </c>
      <c r="P1787" s="4"/>
      <c r="Q1787" s="4"/>
      <c r="R1787" s="4"/>
      <c r="S1787" s="4"/>
      <c r="T1787" s="4"/>
      <c r="U1787" s="4"/>
      <c r="V1787" s="4"/>
      <c r="W1787" s="4">
        <v>0</v>
      </c>
      <c r="X1787" s="4">
        <v>1</v>
      </c>
      <c r="Y1787" s="4">
        <v>0</v>
      </c>
      <c r="Z1787" s="4"/>
      <c r="AA1787" s="4"/>
      <c r="AB1787" s="4"/>
    </row>
    <row r="1788" spans="1:245" x14ac:dyDescent="0.2">
      <c r="A1788" s="4">
        <v>50</v>
      </c>
      <c r="B1788" s="4">
        <v>0</v>
      </c>
      <c r="C1788" s="4">
        <v>0</v>
      </c>
      <c r="D1788" s="4">
        <v>1</v>
      </c>
      <c r="E1788" s="4">
        <v>225</v>
      </c>
      <c r="F1788" s="4">
        <f>ROUND(Source!AV1783,O1788)</f>
        <v>0</v>
      </c>
      <c r="G1788" s="4" t="s">
        <v>76</v>
      </c>
      <c r="H1788" s="4" t="s">
        <v>77</v>
      </c>
      <c r="I1788" s="4"/>
      <c r="J1788" s="4"/>
      <c r="K1788" s="4">
        <v>225</v>
      </c>
      <c r="L1788" s="4">
        <v>4</v>
      </c>
      <c r="M1788" s="4">
        <v>3</v>
      </c>
      <c r="N1788" s="4" t="s">
        <v>3</v>
      </c>
      <c r="O1788" s="4">
        <v>2</v>
      </c>
      <c r="P1788" s="4"/>
      <c r="Q1788" s="4"/>
      <c r="R1788" s="4"/>
      <c r="S1788" s="4"/>
      <c r="T1788" s="4"/>
      <c r="U1788" s="4"/>
      <c r="V1788" s="4"/>
      <c r="W1788" s="4">
        <v>0</v>
      </c>
      <c r="X1788" s="4">
        <v>1</v>
      </c>
      <c r="Y1788" s="4">
        <v>0</v>
      </c>
      <c r="Z1788" s="4"/>
      <c r="AA1788" s="4"/>
      <c r="AB1788" s="4"/>
    </row>
    <row r="1789" spans="1:245" x14ac:dyDescent="0.2">
      <c r="A1789" s="4">
        <v>50</v>
      </c>
      <c r="B1789" s="4">
        <v>0</v>
      </c>
      <c r="C1789" s="4">
        <v>0</v>
      </c>
      <c r="D1789" s="4">
        <v>1</v>
      </c>
      <c r="E1789" s="4">
        <v>226</v>
      </c>
      <c r="F1789" s="4">
        <f>ROUND(Source!AW1783,O1789)</f>
        <v>0</v>
      </c>
      <c r="G1789" s="4" t="s">
        <v>78</v>
      </c>
      <c r="H1789" s="4" t="s">
        <v>79</v>
      </c>
      <c r="I1789" s="4"/>
      <c r="J1789" s="4"/>
      <c r="K1789" s="4">
        <v>226</v>
      </c>
      <c r="L1789" s="4">
        <v>5</v>
      </c>
      <c r="M1789" s="4">
        <v>3</v>
      </c>
      <c r="N1789" s="4" t="s">
        <v>3</v>
      </c>
      <c r="O1789" s="4">
        <v>2</v>
      </c>
      <c r="P1789" s="4"/>
      <c r="Q1789" s="4"/>
      <c r="R1789" s="4"/>
      <c r="S1789" s="4"/>
      <c r="T1789" s="4"/>
      <c r="U1789" s="4"/>
      <c r="V1789" s="4"/>
      <c r="W1789" s="4">
        <v>0</v>
      </c>
      <c r="X1789" s="4">
        <v>1</v>
      </c>
      <c r="Y1789" s="4">
        <v>0</v>
      </c>
      <c r="Z1789" s="4"/>
      <c r="AA1789" s="4"/>
      <c r="AB1789" s="4"/>
    </row>
    <row r="1790" spans="1:245" x14ac:dyDescent="0.2">
      <c r="A1790" s="4">
        <v>50</v>
      </c>
      <c r="B1790" s="4">
        <v>0</v>
      </c>
      <c r="C1790" s="4">
        <v>0</v>
      </c>
      <c r="D1790" s="4">
        <v>1</v>
      </c>
      <c r="E1790" s="4">
        <v>227</v>
      </c>
      <c r="F1790" s="4">
        <f>ROUND(Source!AX1783,O1790)</f>
        <v>0</v>
      </c>
      <c r="G1790" s="4" t="s">
        <v>80</v>
      </c>
      <c r="H1790" s="4" t="s">
        <v>81</v>
      </c>
      <c r="I1790" s="4"/>
      <c r="J1790" s="4"/>
      <c r="K1790" s="4">
        <v>227</v>
      </c>
      <c r="L1790" s="4">
        <v>6</v>
      </c>
      <c r="M1790" s="4">
        <v>3</v>
      </c>
      <c r="N1790" s="4" t="s">
        <v>3</v>
      </c>
      <c r="O1790" s="4">
        <v>2</v>
      </c>
      <c r="P1790" s="4"/>
      <c r="Q1790" s="4"/>
      <c r="R1790" s="4"/>
      <c r="S1790" s="4"/>
      <c r="T1790" s="4"/>
      <c r="U1790" s="4"/>
      <c r="V1790" s="4"/>
      <c r="W1790" s="4">
        <v>0</v>
      </c>
      <c r="X1790" s="4">
        <v>1</v>
      </c>
      <c r="Y1790" s="4">
        <v>0</v>
      </c>
      <c r="Z1790" s="4"/>
      <c r="AA1790" s="4"/>
      <c r="AB1790" s="4"/>
    </row>
    <row r="1791" spans="1:245" x14ac:dyDescent="0.2">
      <c r="A1791" s="4">
        <v>50</v>
      </c>
      <c r="B1791" s="4">
        <v>0</v>
      </c>
      <c r="C1791" s="4">
        <v>0</v>
      </c>
      <c r="D1791" s="4">
        <v>1</v>
      </c>
      <c r="E1791" s="4">
        <v>228</v>
      </c>
      <c r="F1791" s="4">
        <f>ROUND(Source!AY1783,O1791)</f>
        <v>0</v>
      </c>
      <c r="G1791" s="4" t="s">
        <v>82</v>
      </c>
      <c r="H1791" s="4" t="s">
        <v>83</v>
      </c>
      <c r="I1791" s="4"/>
      <c r="J1791" s="4"/>
      <c r="K1791" s="4">
        <v>228</v>
      </c>
      <c r="L1791" s="4">
        <v>7</v>
      </c>
      <c r="M1791" s="4">
        <v>3</v>
      </c>
      <c r="N1791" s="4" t="s">
        <v>3</v>
      </c>
      <c r="O1791" s="4">
        <v>2</v>
      </c>
      <c r="P1791" s="4"/>
      <c r="Q1791" s="4"/>
      <c r="R1791" s="4"/>
      <c r="S1791" s="4"/>
      <c r="T1791" s="4"/>
      <c r="U1791" s="4"/>
      <c r="V1791" s="4"/>
      <c r="W1791" s="4">
        <v>0</v>
      </c>
      <c r="X1791" s="4">
        <v>1</v>
      </c>
      <c r="Y1791" s="4">
        <v>0</v>
      </c>
      <c r="Z1791" s="4"/>
      <c r="AA1791" s="4"/>
      <c r="AB1791" s="4"/>
    </row>
    <row r="1792" spans="1:245" x14ac:dyDescent="0.2">
      <c r="A1792" s="4">
        <v>50</v>
      </c>
      <c r="B1792" s="4">
        <v>0</v>
      </c>
      <c r="C1792" s="4">
        <v>0</v>
      </c>
      <c r="D1792" s="4">
        <v>1</v>
      </c>
      <c r="E1792" s="4">
        <v>216</v>
      </c>
      <c r="F1792" s="4">
        <f>ROUND(Source!AP1783,O1792)</f>
        <v>0</v>
      </c>
      <c r="G1792" s="4" t="s">
        <v>84</v>
      </c>
      <c r="H1792" s="4" t="s">
        <v>85</v>
      </c>
      <c r="I1792" s="4"/>
      <c r="J1792" s="4"/>
      <c r="K1792" s="4">
        <v>216</v>
      </c>
      <c r="L1792" s="4">
        <v>8</v>
      </c>
      <c r="M1792" s="4">
        <v>3</v>
      </c>
      <c r="N1792" s="4" t="s">
        <v>3</v>
      </c>
      <c r="O1792" s="4">
        <v>2</v>
      </c>
      <c r="P1792" s="4"/>
      <c r="Q1792" s="4"/>
      <c r="R1792" s="4"/>
      <c r="S1792" s="4"/>
      <c r="T1792" s="4"/>
      <c r="U1792" s="4"/>
      <c r="V1792" s="4"/>
      <c r="W1792" s="4">
        <v>0</v>
      </c>
      <c r="X1792" s="4">
        <v>1</v>
      </c>
      <c r="Y1792" s="4">
        <v>0</v>
      </c>
      <c r="Z1792" s="4"/>
      <c r="AA1792" s="4"/>
      <c r="AB1792" s="4"/>
    </row>
    <row r="1793" spans="1:28" x14ac:dyDescent="0.2">
      <c r="A1793" s="4">
        <v>50</v>
      </c>
      <c r="B1793" s="4">
        <v>0</v>
      </c>
      <c r="C1793" s="4">
        <v>0</v>
      </c>
      <c r="D1793" s="4">
        <v>1</v>
      </c>
      <c r="E1793" s="4">
        <v>223</v>
      </c>
      <c r="F1793" s="4">
        <f>ROUND(Source!AQ1783,O1793)</f>
        <v>0</v>
      </c>
      <c r="G1793" s="4" t="s">
        <v>86</v>
      </c>
      <c r="H1793" s="4" t="s">
        <v>87</v>
      </c>
      <c r="I1793" s="4"/>
      <c r="J1793" s="4"/>
      <c r="K1793" s="4">
        <v>223</v>
      </c>
      <c r="L1793" s="4">
        <v>9</v>
      </c>
      <c r="M1793" s="4">
        <v>3</v>
      </c>
      <c r="N1793" s="4" t="s">
        <v>3</v>
      </c>
      <c r="O1793" s="4">
        <v>2</v>
      </c>
      <c r="P1793" s="4"/>
      <c r="Q1793" s="4"/>
      <c r="R1793" s="4"/>
      <c r="S1793" s="4"/>
      <c r="T1793" s="4"/>
      <c r="U1793" s="4"/>
      <c r="V1793" s="4"/>
      <c r="W1793" s="4">
        <v>0</v>
      </c>
      <c r="X1793" s="4">
        <v>1</v>
      </c>
      <c r="Y1793" s="4">
        <v>0</v>
      </c>
      <c r="Z1793" s="4"/>
      <c r="AA1793" s="4"/>
      <c r="AB1793" s="4"/>
    </row>
    <row r="1794" spans="1:28" x14ac:dyDescent="0.2">
      <c r="A1794" s="4">
        <v>50</v>
      </c>
      <c r="B1794" s="4">
        <v>0</v>
      </c>
      <c r="C1794" s="4">
        <v>0</v>
      </c>
      <c r="D1794" s="4">
        <v>1</v>
      </c>
      <c r="E1794" s="4">
        <v>229</v>
      </c>
      <c r="F1794" s="4">
        <f>ROUND(Source!AZ1783,O1794)</f>
        <v>0</v>
      </c>
      <c r="G1794" s="4" t="s">
        <v>88</v>
      </c>
      <c r="H1794" s="4" t="s">
        <v>89</v>
      </c>
      <c r="I1794" s="4"/>
      <c r="J1794" s="4"/>
      <c r="K1794" s="4">
        <v>229</v>
      </c>
      <c r="L1794" s="4">
        <v>10</v>
      </c>
      <c r="M1794" s="4">
        <v>3</v>
      </c>
      <c r="N1794" s="4" t="s">
        <v>3</v>
      </c>
      <c r="O1794" s="4">
        <v>2</v>
      </c>
      <c r="P1794" s="4"/>
      <c r="Q1794" s="4"/>
      <c r="R1794" s="4"/>
      <c r="S1794" s="4"/>
      <c r="T1794" s="4"/>
      <c r="U1794" s="4"/>
      <c r="V1794" s="4"/>
      <c r="W1794" s="4">
        <v>0</v>
      </c>
      <c r="X1794" s="4">
        <v>1</v>
      </c>
      <c r="Y1794" s="4">
        <v>0</v>
      </c>
      <c r="Z1794" s="4"/>
      <c r="AA1794" s="4"/>
      <c r="AB1794" s="4"/>
    </row>
    <row r="1795" spans="1:28" x14ac:dyDescent="0.2">
      <c r="A1795" s="4">
        <v>50</v>
      </c>
      <c r="B1795" s="4">
        <v>0</v>
      </c>
      <c r="C1795" s="4">
        <v>0</v>
      </c>
      <c r="D1795" s="4">
        <v>1</v>
      </c>
      <c r="E1795" s="4">
        <v>203</v>
      </c>
      <c r="F1795" s="4">
        <f>ROUND(Source!Q1783,O1795)</f>
        <v>11061.22</v>
      </c>
      <c r="G1795" s="4" t="s">
        <v>90</v>
      </c>
      <c r="H1795" s="4" t="s">
        <v>91</v>
      </c>
      <c r="I1795" s="4"/>
      <c r="J1795" s="4"/>
      <c r="K1795" s="4">
        <v>203</v>
      </c>
      <c r="L1795" s="4">
        <v>11</v>
      </c>
      <c r="M1795" s="4">
        <v>3</v>
      </c>
      <c r="N1795" s="4" t="s">
        <v>3</v>
      </c>
      <c r="O1795" s="4">
        <v>2</v>
      </c>
      <c r="P1795" s="4"/>
      <c r="Q1795" s="4"/>
      <c r="R1795" s="4"/>
      <c r="S1795" s="4"/>
      <c r="T1795" s="4"/>
      <c r="U1795" s="4"/>
      <c r="V1795" s="4"/>
      <c r="W1795" s="4">
        <v>11061.22</v>
      </c>
      <c r="X1795" s="4">
        <v>1</v>
      </c>
      <c r="Y1795" s="4">
        <v>11061.22</v>
      </c>
      <c r="Z1795" s="4"/>
      <c r="AA1795" s="4"/>
      <c r="AB1795" s="4"/>
    </row>
    <row r="1796" spans="1:28" x14ac:dyDescent="0.2">
      <c r="A1796" s="4">
        <v>50</v>
      </c>
      <c r="B1796" s="4">
        <v>0</v>
      </c>
      <c r="C1796" s="4">
        <v>0</v>
      </c>
      <c r="D1796" s="4">
        <v>1</v>
      </c>
      <c r="E1796" s="4">
        <v>231</v>
      </c>
      <c r="F1796" s="4">
        <f>ROUND(Source!BB1783,O1796)</f>
        <v>0</v>
      </c>
      <c r="G1796" s="4" t="s">
        <v>92</v>
      </c>
      <c r="H1796" s="4" t="s">
        <v>93</v>
      </c>
      <c r="I1796" s="4"/>
      <c r="J1796" s="4"/>
      <c r="K1796" s="4">
        <v>231</v>
      </c>
      <c r="L1796" s="4">
        <v>12</v>
      </c>
      <c r="M1796" s="4">
        <v>3</v>
      </c>
      <c r="N1796" s="4" t="s">
        <v>3</v>
      </c>
      <c r="O1796" s="4">
        <v>2</v>
      </c>
      <c r="P1796" s="4"/>
      <c r="Q1796" s="4"/>
      <c r="R1796" s="4"/>
      <c r="S1796" s="4"/>
      <c r="T1796" s="4"/>
      <c r="U1796" s="4"/>
      <c r="V1796" s="4"/>
      <c r="W1796" s="4">
        <v>0</v>
      </c>
      <c r="X1796" s="4">
        <v>1</v>
      </c>
      <c r="Y1796" s="4">
        <v>0</v>
      </c>
      <c r="Z1796" s="4"/>
      <c r="AA1796" s="4"/>
      <c r="AB1796" s="4"/>
    </row>
    <row r="1797" spans="1:28" x14ac:dyDescent="0.2">
      <c r="A1797" s="4">
        <v>50</v>
      </c>
      <c r="B1797" s="4">
        <v>0</v>
      </c>
      <c r="C1797" s="4">
        <v>0</v>
      </c>
      <c r="D1797" s="4">
        <v>1</v>
      </c>
      <c r="E1797" s="4">
        <v>204</v>
      </c>
      <c r="F1797" s="4">
        <f>ROUND(Source!R1783,O1797)</f>
        <v>8879.2199999999993</v>
      </c>
      <c r="G1797" s="4" t="s">
        <v>94</v>
      </c>
      <c r="H1797" s="4" t="s">
        <v>95</v>
      </c>
      <c r="I1797" s="4"/>
      <c r="J1797" s="4"/>
      <c r="K1797" s="4">
        <v>204</v>
      </c>
      <c r="L1797" s="4">
        <v>13</v>
      </c>
      <c r="M1797" s="4">
        <v>3</v>
      </c>
      <c r="N1797" s="4" t="s">
        <v>3</v>
      </c>
      <c r="O1797" s="4">
        <v>2</v>
      </c>
      <c r="P1797" s="4"/>
      <c r="Q1797" s="4"/>
      <c r="R1797" s="4"/>
      <c r="S1797" s="4"/>
      <c r="T1797" s="4"/>
      <c r="U1797" s="4"/>
      <c r="V1797" s="4"/>
      <c r="W1797" s="4">
        <v>8879.2199999999993</v>
      </c>
      <c r="X1797" s="4">
        <v>1</v>
      </c>
      <c r="Y1797" s="4">
        <v>8879.2199999999993</v>
      </c>
      <c r="Z1797" s="4"/>
      <c r="AA1797" s="4"/>
      <c r="AB1797" s="4"/>
    </row>
    <row r="1798" spans="1:28" x14ac:dyDescent="0.2">
      <c r="A1798" s="4">
        <v>50</v>
      </c>
      <c r="B1798" s="4">
        <v>0</v>
      </c>
      <c r="C1798" s="4">
        <v>0</v>
      </c>
      <c r="D1798" s="4">
        <v>1</v>
      </c>
      <c r="E1798" s="4">
        <v>205</v>
      </c>
      <c r="F1798" s="4">
        <f>ROUND(Source!S1783,O1798)</f>
        <v>115560.86</v>
      </c>
      <c r="G1798" s="4" t="s">
        <v>96</v>
      </c>
      <c r="H1798" s="4" t="s">
        <v>97</v>
      </c>
      <c r="I1798" s="4"/>
      <c r="J1798" s="4"/>
      <c r="K1798" s="4">
        <v>205</v>
      </c>
      <c r="L1798" s="4">
        <v>14</v>
      </c>
      <c r="M1798" s="4">
        <v>3</v>
      </c>
      <c r="N1798" s="4" t="s">
        <v>3</v>
      </c>
      <c r="O1798" s="4">
        <v>2</v>
      </c>
      <c r="P1798" s="4"/>
      <c r="Q1798" s="4"/>
      <c r="R1798" s="4"/>
      <c r="S1798" s="4"/>
      <c r="T1798" s="4"/>
      <c r="U1798" s="4"/>
      <c r="V1798" s="4"/>
      <c r="W1798" s="4">
        <v>115560.86</v>
      </c>
      <c r="X1798" s="4">
        <v>1</v>
      </c>
      <c r="Y1798" s="4">
        <v>115560.86</v>
      </c>
      <c r="Z1798" s="4"/>
      <c r="AA1798" s="4"/>
      <c r="AB1798" s="4"/>
    </row>
    <row r="1799" spans="1:28" x14ac:dyDescent="0.2">
      <c r="A1799" s="4">
        <v>50</v>
      </c>
      <c r="B1799" s="4">
        <v>0</v>
      </c>
      <c r="C1799" s="4">
        <v>0</v>
      </c>
      <c r="D1799" s="4">
        <v>1</v>
      </c>
      <c r="E1799" s="4">
        <v>232</v>
      </c>
      <c r="F1799" s="4">
        <f>ROUND(Source!BC1783,O1799)</f>
        <v>0</v>
      </c>
      <c r="G1799" s="4" t="s">
        <v>98</v>
      </c>
      <c r="H1799" s="4" t="s">
        <v>99</v>
      </c>
      <c r="I1799" s="4"/>
      <c r="J1799" s="4"/>
      <c r="K1799" s="4">
        <v>232</v>
      </c>
      <c r="L1799" s="4">
        <v>15</v>
      </c>
      <c r="M1799" s="4">
        <v>3</v>
      </c>
      <c r="N1799" s="4" t="s">
        <v>3</v>
      </c>
      <c r="O1799" s="4">
        <v>2</v>
      </c>
      <c r="P1799" s="4"/>
      <c r="Q1799" s="4"/>
      <c r="R1799" s="4"/>
      <c r="S1799" s="4"/>
      <c r="T1799" s="4"/>
      <c r="U1799" s="4"/>
      <c r="V1799" s="4"/>
      <c r="W1799" s="4">
        <v>0</v>
      </c>
      <c r="X1799" s="4">
        <v>1</v>
      </c>
      <c r="Y1799" s="4">
        <v>0</v>
      </c>
      <c r="Z1799" s="4"/>
      <c r="AA1799" s="4"/>
      <c r="AB1799" s="4"/>
    </row>
    <row r="1800" spans="1:28" x14ac:dyDescent="0.2">
      <c r="A1800" s="4">
        <v>50</v>
      </c>
      <c r="B1800" s="4">
        <v>0</v>
      </c>
      <c r="C1800" s="4">
        <v>0</v>
      </c>
      <c r="D1800" s="4">
        <v>1</v>
      </c>
      <c r="E1800" s="4">
        <v>214</v>
      </c>
      <c r="F1800" s="4">
        <f>ROUND(Source!AS1783,O1800)</f>
        <v>25267.97</v>
      </c>
      <c r="G1800" s="4" t="s">
        <v>100</v>
      </c>
      <c r="H1800" s="4" t="s">
        <v>101</v>
      </c>
      <c r="I1800" s="4"/>
      <c r="J1800" s="4"/>
      <c r="K1800" s="4">
        <v>214</v>
      </c>
      <c r="L1800" s="4">
        <v>16</v>
      </c>
      <c r="M1800" s="4">
        <v>3</v>
      </c>
      <c r="N1800" s="4" t="s">
        <v>3</v>
      </c>
      <c r="O1800" s="4">
        <v>2</v>
      </c>
      <c r="P1800" s="4"/>
      <c r="Q1800" s="4"/>
      <c r="R1800" s="4"/>
      <c r="S1800" s="4"/>
      <c r="T1800" s="4"/>
      <c r="U1800" s="4"/>
      <c r="V1800" s="4"/>
      <c r="W1800" s="4">
        <v>25267.97</v>
      </c>
      <c r="X1800" s="4">
        <v>1</v>
      </c>
      <c r="Y1800" s="4">
        <v>25267.97</v>
      </c>
      <c r="Z1800" s="4"/>
      <c r="AA1800" s="4"/>
      <c r="AB1800" s="4"/>
    </row>
    <row r="1801" spans="1:28" x14ac:dyDescent="0.2">
      <c r="A1801" s="4">
        <v>50</v>
      </c>
      <c r="B1801" s="4">
        <v>0</v>
      </c>
      <c r="C1801" s="4">
        <v>0</v>
      </c>
      <c r="D1801" s="4">
        <v>1</v>
      </c>
      <c r="E1801" s="4">
        <v>215</v>
      </c>
      <c r="F1801" s="4">
        <f>ROUND(Source!AT1783,O1801)</f>
        <v>0</v>
      </c>
      <c r="G1801" s="4" t="s">
        <v>102</v>
      </c>
      <c r="H1801" s="4" t="s">
        <v>103</v>
      </c>
      <c r="I1801" s="4"/>
      <c r="J1801" s="4"/>
      <c r="K1801" s="4">
        <v>215</v>
      </c>
      <c r="L1801" s="4">
        <v>17</v>
      </c>
      <c r="M1801" s="4">
        <v>3</v>
      </c>
      <c r="N1801" s="4" t="s">
        <v>3</v>
      </c>
      <c r="O1801" s="4">
        <v>2</v>
      </c>
      <c r="P1801" s="4"/>
      <c r="Q1801" s="4"/>
      <c r="R1801" s="4"/>
      <c r="S1801" s="4"/>
      <c r="T1801" s="4"/>
      <c r="U1801" s="4"/>
      <c r="V1801" s="4"/>
      <c r="W1801" s="4">
        <v>0</v>
      </c>
      <c r="X1801" s="4">
        <v>1</v>
      </c>
      <c r="Y1801" s="4">
        <v>0</v>
      </c>
      <c r="Z1801" s="4"/>
      <c r="AA1801" s="4"/>
      <c r="AB1801" s="4"/>
    </row>
    <row r="1802" spans="1:28" x14ac:dyDescent="0.2">
      <c r="A1802" s="4">
        <v>50</v>
      </c>
      <c r="B1802" s="4">
        <v>0</v>
      </c>
      <c r="C1802" s="4">
        <v>0</v>
      </c>
      <c r="D1802" s="4">
        <v>1</v>
      </c>
      <c r="E1802" s="4">
        <v>217</v>
      </c>
      <c r="F1802" s="4">
        <f>ROUND(Source!AU1783,O1802)</f>
        <v>243833.41</v>
      </c>
      <c r="G1802" s="4" t="s">
        <v>104</v>
      </c>
      <c r="H1802" s="4" t="s">
        <v>105</v>
      </c>
      <c r="I1802" s="4"/>
      <c r="J1802" s="4"/>
      <c r="K1802" s="4">
        <v>217</v>
      </c>
      <c r="L1802" s="4">
        <v>18</v>
      </c>
      <c r="M1802" s="4">
        <v>3</v>
      </c>
      <c r="N1802" s="4" t="s">
        <v>3</v>
      </c>
      <c r="O1802" s="4">
        <v>2</v>
      </c>
      <c r="P1802" s="4"/>
      <c r="Q1802" s="4"/>
      <c r="R1802" s="4"/>
      <c r="S1802" s="4"/>
      <c r="T1802" s="4"/>
      <c r="U1802" s="4"/>
      <c r="V1802" s="4"/>
      <c r="W1802" s="4">
        <v>243833.41</v>
      </c>
      <c r="X1802" s="4">
        <v>1</v>
      </c>
      <c r="Y1802" s="4">
        <v>243833.41</v>
      </c>
      <c r="Z1802" s="4"/>
      <c r="AA1802" s="4"/>
      <c r="AB1802" s="4"/>
    </row>
    <row r="1803" spans="1:28" x14ac:dyDescent="0.2">
      <c r="A1803" s="4">
        <v>50</v>
      </c>
      <c r="B1803" s="4">
        <v>0</v>
      </c>
      <c r="C1803" s="4">
        <v>0</v>
      </c>
      <c r="D1803" s="4">
        <v>1</v>
      </c>
      <c r="E1803" s="4">
        <v>230</v>
      </c>
      <c r="F1803" s="4">
        <f>ROUND(Source!BA1783,O1803)</f>
        <v>0</v>
      </c>
      <c r="G1803" s="4" t="s">
        <v>106</v>
      </c>
      <c r="H1803" s="4" t="s">
        <v>107</v>
      </c>
      <c r="I1803" s="4"/>
      <c r="J1803" s="4"/>
      <c r="K1803" s="4">
        <v>230</v>
      </c>
      <c r="L1803" s="4">
        <v>19</v>
      </c>
      <c r="M1803" s="4">
        <v>3</v>
      </c>
      <c r="N1803" s="4" t="s">
        <v>3</v>
      </c>
      <c r="O1803" s="4">
        <v>2</v>
      </c>
      <c r="P1803" s="4"/>
      <c r="Q1803" s="4"/>
      <c r="R1803" s="4"/>
      <c r="S1803" s="4"/>
      <c r="T1803" s="4"/>
      <c r="U1803" s="4"/>
      <c r="V1803" s="4"/>
      <c r="W1803" s="4">
        <v>0</v>
      </c>
      <c r="X1803" s="4">
        <v>1</v>
      </c>
      <c r="Y1803" s="4">
        <v>0</v>
      </c>
      <c r="Z1803" s="4"/>
      <c r="AA1803" s="4"/>
      <c r="AB1803" s="4"/>
    </row>
    <row r="1804" spans="1:28" x14ac:dyDescent="0.2">
      <c r="A1804" s="4">
        <v>50</v>
      </c>
      <c r="B1804" s="4">
        <v>0</v>
      </c>
      <c r="C1804" s="4">
        <v>0</v>
      </c>
      <c r="D1804" s="4">
        <v>1</v>
      </c>
      <c r="E1804" s="4">
        <v>206</v>
      </c>
      <c r="F1804" s="4">
        <f>ROUND(Source!T1783,O1804)</f>
        <v>0</v>
      </c>
      <c r="G1804" s="4" t="s">
        <v>108</v>
      </c>
      <c r="H1804" s="4" t="s">
        <v>109</v>
      </c>
      <c r="I1804" s="4"/>
      <c r="J1804" s="4"/>
      <c r="K1804" s="4">
        <v>206</v>
      </c>
      <c r="L1804" s="4">
        <v>20</v>
      </c>
      <c r="M1804" s="4">
        <v>3</v>
      </c>
      <c r="N1804" s="4" t="s">
        <v>3</v>
      </c>
      <c r="O1804" s="4">
        <v>2</v>
      </c>
      <c r="P1804" s="4"/>
      <c r="Q1804" s="4"/>
      <c r="R1804" s="4"/>
      <c r="S1804" s="4"/>
      <c r="T1804" s="4"/>
      <c r="U1804" s="4"/>
      <c r="V1804" s="4"/>
      <c r="W1804" s="4">
        <v>0</v>
      </c>
      <c r="X1804" s="4">
        <v>1</v>
      </c>
      <c r="Y1804" s="4">
        <v>0</v>
      </c>
      <c r="Z1804" s="4"/>
      <c r="AA1804" s="4"/>
      <c r="AB1804" s="4"/>
    </row>
    <row r="1805" spans="1:28" x14ac:dyDescent="0.2">
      <c r="A1805" s="4">
        <v>50</v>
      </c>
      <c r="B1805" s="4">
        <v>0</v>
      </c>
      <c r="C1805" s="4">
        <v>0</v>
      </c>
      <c r="D1805" s="4">
        <v>1</v>
      </c>
      <c r="E1805" s="4">
        <v>207</v>
      </c>
      <c r="F1805" s="4">
        <f>Source!U1783</f>
        <v>156.84800000000001</v>
      </c>
      <c r="G1805" s="4" t="s">
        <v>110</v>
      </c>
      <c r="H1805" s="4" t="s">
        <v>111</v>
      </c>
      <c r="I1805" s="4"/>
      <c r="J1805" s="4"/>
      <c r="K1805" s="4">
        <v>207</v>
      </c>
      <c r="L1805" s="4">
        <v>21</v>
      </c>
      <c r="M1805" s="4">
        <v>3</v>
      </c>
      <c r="N1805" s="4" t="s">
        <v>3</v>
      </c>
      <c r="O1805" s="4">
        <v>-1</v>
      </c>
      <c r="P1805" s="4"/>
      <c r="Q1805" s="4"/>
      <c r="R1805" s="4"/>
      <c r="S1805" s="4"/>
      <c r="T1805" s="4"/>
      <c r="U1805" s="4"/>
      <c r="V1805" s="4"/>
      <c r="W1805" s="4">
        <v>156.84800000000001</v>
      </c>
      <c r="X1805" s="4">
        <v>1</v>
      </c>
      <c r="Y1805" s="4">
        <v>156.84800000000001</v>
      </c>
      <c r="Z1805" s="4"/>
      <c r="AA1805" s="4"/>
      <c r="AB1805" s="4"/>
    </row>
    <row r="1806" spans="1:28" x14ac:dyDescent="0.2">
      <c r="A1806" s="4">
        <v>50</v>
      </c>
      <c r="B1806" s="4">
        <v>0</v>
      </c>
      <c r="C1806" s="4">
        <v>0</v>
      </c>
      <c r="D1806" s="4">
        <v>1</v>
      </c>
      <c r="E1806" s="4">
        <v>208</v>
      </c>
      <c r="F1806" s="4">
        <f>Source!V1783</f>
        <v>0</v>
      </c>
      <c r="G1806" s="4" t="s">
        <v>112</v>
      </c>
      <c r="H1806" s="4" t="s">
        <v>113</v>
      </c>
      <c r="I1806" s="4"/>
      <c r="J1806" s="4"/>
      <c r="K1806" s="4">
        <v>208</v>
      </c>
      <c r="L1806" s="4">
        <v>22</v>
      </c>
      <c r="M1806" s="4">
        <v>3</v>
      </c>
      <c r="N1806" s="4" t="s">
        <v>3</v>
      </c>
      <c r="O1806" s="4">
        <v>-1</v>
      </c>
      <c r="P1806" s="4"/>
      <c r="Q1806" s="4"/>
      <c r="R1806" s="4"/>
      <c r="S1806" s="4"/>
      <c r="T1806" s="4"/>
      <c r="U1806" s="4"/>
      <c r="V1806" s="4"/>
      <c r="W1806" s="4">
        <v>0</v>
      </c>
      <c r="X1806" s="4">
        <v>1</v>
      </c>
      <c r="Y1806" s="4">
        <v>0</v>
      </c>
      <c r="Z1806" s="4"/>
      <c r="AA1806" s="4"/>
      <c r="AB1806" s="4"/>
    </row>
    <row r="1807" spans="1:28" x14ac:dyDescent="0.2">
      <c r="A1807" s="4">
        <v>50</v>
      </c>
      <c r="B1807" s="4">
        <v>0</v>
      </c>
      <c r="C1807" s="4">
        <v>0</v>
      </c>
      <c r="D1807" s="4">
        <v>1</v>
      </c>
      <c r="E1807" s="4">
        <v>209</v>
      </c>
      <c r="F1807" s="4">
        <f>ROUND(Source!W1783,O1807)</f>
        <v>0</v>
      </c>
      <c r="G1807" s="4" t="s">
        <v>114</v>
      </c>
      <c r="H1807" s="4" t="s">
        <v>115</v>
      </c>
      <c r="I1807" s="4"/>
      <c r="J1807" s="4"/>
      <c r="K1807" s="4">
        <v>209</v>
      </c>
      <c r="L1807" s="4">
        <v>23</v>
      </c>
      <c r="M1807" s="4">
        <v>3</v>
      </c>
      <c r="N1807" s="4" t="s">
        <v>3</v>
      </c>
      <c r="O1807" s="4">
        <v>2</v>
      </c>
      <c r="P1807" s="4"/>
      <c r="Q1807" s="4"/>
      <c r="R1807" s="4"/>
      <c r="S1807" s="4"/>
      <c r="T1807" s="4"/>
      <c r="U1807" s="4"/>
      <c r="V1807" s="4"/>
      <c r="W1807" s="4">
        <v>0</v>
      </c>
      <c r="X1807" s="4">
        <v>1</v>
      </c>
      <c r="Y1807" s="4">
        <v>0</v>
      </c>
      <c r="Z1807" s="4"/>
      <c r="AA1807" s="4"/>
      <c r="AB1807" s="4"/>
    </row>
    <row r="1808" spans="1:28" x14ac:dyDescent="0.2">
      <c r="A1808" s="4">
        <v>50</v>
      </c>
      <c r="B1808" s="4">
        <v>0</v>
      </c>
      <c r="C1808" s="4">
        <v>0</v>
      </c>
      <c r="D1808" s="4">
        <v>1</v>
      </c>
      <c r="E1808" s="4">
        <v>233</v>
      </c>
      <c r="F1808" s="4">
        <f>ROUND(Source!BD1783,O1808)</f>
        <v>0</v>
      </c>
      <c r="G1808" s="4" t="s">
        <v>116</v>
      </c>
      <c r="H1808" s="4" t="s">
        <v>117</v>
      </c>
      <c r="I1808" s="4"/>
      <c r="J1808" s="4"/>
      <c r="K1808" s="4">
        <v>233</v>
      </c>
      <c r="L1808" s="4">
        <v>24</v>
      </c>
      <c r="M1808" s="4">
        <v>3</v>
      </c>
      <c r="N1808" s="4" t="s">
        <v>3</v>
      </c>
      <c r="O1808" s="4">
        <v>2</v>
      </c>
      <c r="P1808" s="4"/>
      <c r="Q1808" s="4"/>
      <c r="R1808" s="4"/>
      <c r="S1808" s="4"/>
      <c r="T1808" s="4"/>
      <c r="U1808" s="4"/>
      <c r="V1808" s="4"/>
      <c r="W1808" s="4">
        <v>0</v>
      </c>
      <c r="X1808" s="4">
        <v>1</v>
      </c>
      <c r="Y1808" s="4">
        <v>0</v>
      </c>
      <c r="Z1808" s="4"/>
      <c r="AA1808" s="4"/>
      <c r="AB1808" s="4"/>
    </row>
    <row r="1809" spans="1:206" x14ac:dyDescent="0.2">
      <c r="A1809" s="4">
        <v>50</v>
      </c>
      <c r="B1809" s="4">
        <v>0</v>
      </c>
      <c r="C1809" s="4">
        <v>0</v>
      </c>
      <c r="D1809" s="4">
        <v>1</v>
      </c>
      <c r="E1809" s="4">
        <v>210</v>
      </c>
      <c r="F1809" s="4">
        <f>ROUND(Source!X1783,O1809)</f>
        <v>80892.600000000006</v>
      </c>
      <c r="G1809" s="4" t="s">
        <v>118</v>
      </c>
      <c r="H1809" s="4" t="s">
        <v>119</v>
      </c>
      <c r="I1809" s="4"/>
      <c r="J1809" s="4"/>
      <c r="K1809" s="4">
        <v>210</v>
      </c>
      <c r="L1809" s="4">
        <v>25</v>
      </c>
      <c r="M1809" s="4">
        <v>3</v>
      </c>
      <c r="N1809" s="4" t="s">
        <v>3</v>
      </c>
      <c r="O1809" s="4">
        <v>2</v>
      </c>
      <c r="P1809" s="4"/>
      <c r="Q1809" s="4"/>
      <c r="R1809" s="4"/>
      <c r="S1809" s="4"/>
      <c r="T1809" s="4"/>
      <c r="U1809" s="4"/>
      <c r="V1809" s="4"/>
      <c r="W1809" s="4">
        <v>80892.600000000006</v>
      </c>
      <c r="X1809" s="4">
        <v>1</v>
      </c>
      <c r="Y1809" s="4">
        <v>80892.600000000006</v>
      </c>
      <c r="Z1809" s="4"/>
      <c r="AA1809" s="4"/>
      <c r="AB1809" s="4"/>
    </row>
    <row r="1810" spans="1:206" x14ac:dyDescent="0.2">
      <c r="A1810" s="4">
        <v>50</v>
      </c>
      <c r="B1810" s="4">
        <v>0</v>
      </c>
      <c r="C1810" s="4">
        <v>0</v>
      </c>
      <c r="D1810" s="4">
        <v>1</v>
      </c>
      <c r="E1810" s="4">
        <v>211</v>
      </c>
      <c r="F1810" s="4">
        <f>ROUND(Source!Y1783,O1810)</f>
        <v>47379.95</v>
      </c>
      <c r="G1810" s="4" t="s">
        <v>120</v>
      </c>
      <c r="H1810" s="4" t="s">
        <v>121</v>
      </c>
      <c r="I1810" s="4"/>
      <c r="J1810" s="4"/>
      <c r="K1810" s="4">
        <v>211</v>
      </c>
      <c r="L1810" s="4">
        <v>26</v>
      </c>
      <c r="M1810" s="4">
        <v>3</v>
      </c>
      <c r="N1810" s="4" t="s">
        <v>3</v>
      </c>
      <c r="O1810" s="4">
        <v>2</v>
      </c>
      <c r="P1810" s="4"/>
      <c r="Q1810" s="4"/>
      <c r="R1810" s="4"/>
      <c r="S1810" s="4"/>
      <c r="T1810" s="4"/>
      <c r="U1810" s="4"/>
      <c r="V1810" s="4"/>
      <c r="W1810" s="4">
        <v>47379.95</v>
      </c>
      <c r="X1810" s="4">
        <v>1</v>
      </c>
      <c r="Y1810" s="4">
        <v>47379.95</v>
      </c>
      <c r="Z1810" s="4"/>
      <c r="AA1810" s="4"/>
      <c r="AB1810" s="4"/>
    </row>
    <row r="1811" spans="1:206" x14ac:dyDescent="0.2">
      <c r="A1811" s="4">
        <v>50</v>
      </c>
      <c r="B1811" s="4">
        <v>0</v>
      </c>
      <c r="C1811" s="4">
        <v>0</v>
      </c>
      <c r="D1811" s="4">
        <v>1</v>
      </c>
      <c r="E1811" s="4">
        <v>224</v>
      </c>
      <c r="F1811" s="4">
        <f>ROUND(Source!AR1783,O1811)</f>
        <v>269101.38</v>
      </c>
      <c r="G1811" s="4" t="s">
        <v>122</v>
      </c>
      <c r="H1811" s="4" t="s">
        <v>123</v>
      </c>
      <c r="I1811" s="4"/>
      <c r="J1811" s="4"/>
      <c r="K1811" s="4">
        <v>224</v>
      </c>
      <c r="L1811" s="4">
        <v>27</v>
      </c>
      <c r="M1811" s="4">
        <v>3</v>
      </c>
      <c r="N1811" s="4" t="s">
        <v>3</v>
      </c>
      <c r="O1811" s="4">
        <v>2</v>
      </c>
      <c r="P1811" s="4"/>
      <c r="Q1811" s="4"/>
      <c r="R1811" s="4"/>
      <c r="S1811" s="4"/>
      <c r="T1811" s="4"/>
      <c r="U1811" s="4"/>
      <c r="V1811" s="4"/>
      <c r="W1811" s="4">
        <v>269101.38</v>
      </c>
      <c r="X1811" s="4">
        <v>1</v>
      </c>
      <c r="Y1811" s="4">
        <v>269101.38</v>
      </c>
      <c r="Z1811" s="4"/>
      <c r="AA1811" s="4"/>
      <c r="AB1811" s="4"/>
    </row>
    <row r="1813" spans="1:206" x14ac:dyDescent="0.2">
      <c r="A1813" s="2">
        <v>51</v>
      </c>
      <c r="B1813" s="2">
        <f>B1770</f>
        <v>1</v>
      </c>
      <c r="C1813" s="2">
        <f>A1770</f>
        <v>3</v>
      </c>
      <c r="D1813" s="2">
        <f>ROW(A1770)</f>
        <v>1770</v>
      </c>
      <c r="E1813" s="2"/>
      <c r="F1813" s="2" t="str">
        <f>IF(F1770&lt;&gt;"",F1770,"")</f>
        <v>09-01-01</v>
      </c>
      <c r="G1813" s="2" t="str">
        <f>IF(G1770&lt;&gt;"",G1770,"")</f>
        <v>ПНР КЛ 10 кВ</v>
      </c>
      <c r="H1813" s="2">
        <v>0</v>
      </c>
      <c r="I1813" s="2"/>
      <c r="J1813" s="2"/>
      <c r="K1813" s="2"/>
      <c r="L1813" s="2"/>
      <c r="M1813" s="2"/>
      <c r="N1813" s="2"/>
      <c r="O1813" s="2">
        <f t="shared" ref="O1813:T1813" si="1084">ROUND(O1783+AB1813,2)</f>
        <v>126622.08</v>
      </c>
      <c r="P1813" s="2">
        <f t="shared" si="1084"/>
        <v>0</v>
      </c>
      <c r="Q1813" s="2">
        <f t="shared" si="1084"/>
        <v>11061.22</v>
      </c>
      <c r="R1813" s="2">
        <f t="shared" si="1084"/>
        <v>8879.2199999999993</v>
      </c>
      <c r="S1813" s="2">
        <f t="shared" si="1084"/>
        <v>115560.86</v>
      </c>
      <c r="T1813" s="2">
        <f t="shared" si="1084"/>
        <v>0</v>
      </c>
      <c r="U1813" s="2">
        <f>U1783+AH1813</f>
        <v>156.84800000000001</v>
      </c>
      <c r="V1813" s="2">
        <f>V1783+AI1813</f>
        <v>0</v>
      </c>
      <c r="W1813" s="2">
        <f>ROUND(W1783+AJ1813,2)</f>
        <v>0</v>
      </c>
      <c r="X1813" s="2">
        <f>ROUND(X1783+AK1813,2)</f>
        <v>80892.600000000006</v>
      </c>
      <c r="Y1813" s="2">
        <f>ROUND(Y1783+AL1813,2)</f>
        <v>47379.95</v>
      </c>
      <c r="Z1813" s="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>
        <f t="shared" ref="AO1813:BD1813" si="1085">ROUND(AO1783+BX1813,2)</f>
        <v>0</v>
      </c>
      <c r="AP1813" s="2">
        <f t="shared" si="1085"/>
        <v>0</v>
      </c>
      <c r="AQ1813" s="2">
        <f t="shared" si="1085"/>
        <v>0</v>
      </c>
      <c r="AR1813" s="2">
        <f t="shared" si="1085"/>
        <v>269101.38</v>
      </c>
      <c r="AS1813" s="2">
        <f t="shared" si="1085"/>
        <v>25267.97</v>
      </c>
      <c r="AT1813" s="2">
        <f t="shared" si="1085"/>
        <v>0</v>
      </c>
      <c r="AU1813" s="2">
        <f t="shared" si="1085"/>
        <v>243833.41</v>
      </c>
      <c r="AV1813" s="2">
        <f t="shared" si="1085"/>
        <v>0</v>
      </c>
      <c r="AW1813" s="2">
        <f t="shared" si="1085"/>
        <v>0</v>
      </c>
      <c r="AX1813" s="2">
        <f t="shared" si="1085"/>
        <v>0</v>
      </c>
      <c r="AY1813" s="2">
        <f t="shared" si="1085"/>
        <v>0</v>
      </c>
      <c r="AZ1813" s="2">
        <f t="shared" si="1085"/>
        <v>0</v>
      </c>
      <c r="BA1813" s="2">
        <f t="shared" si="1085"/>
        <v>0</v>
      </c>
      <c r="BB1813" s="2">
        <f t="shared" si="1085"/>
        <v>0</v>
      </c>
      <c r="BC1813" s="2">
        <f t="shared" si="1085"/>
        <v>0</v>
      </c>
      <c r="BD1813" s="2">
        <f t="shared" si="1085"/>
        <v>0</v>
      </c>
      <c r="BE1813" s="2"/>
      <c r="BF1813" s="2"/>
      <c r="BG1813" s="2"/>
      <c r="BH1813" s="2"/>
      <c r="BI1813" s="2"/>
      <c r="BJ1813" s="2"/>
      <c r="BK1813" s="2"/>
      <c r="BL1813" s="2"/>
      <c r="BM1813" s="2"/>
      <c r="BN1813" s="2"/>
      <c r="BO1813" s="2"/>
      <c r="BP1813" s="2"/>
      <c r="BQ1813" s="2"/>
      <c r="BR1813" s="2"/>
      <c r="BS1813" s="2"/>
      <c r="BT1813" s="2"/>
      <c r="BU1813" s="2"/>
      <c r="BV1813" s="2"/>
      <c r="BW1813" s="2"/>
      <c r="BX1813" s="2"/>
      <c r="BY1813" s="2"/>
      <c r="BZ1813" s="2"/>
      <c r="CA1813" s="2"/>
      <c r="CB1813" s="2"/>
      <c r="CC1813" s="2"/>
      <c r="CD1813" s="2"/>
      <c r="CE1813" s="2"/>
      <c r="CF1813" s="2"/>
      <c r="CG1813" s="2"/>
      <c r="CH1813" s="2"/>
      <c r="CI1813" s="2"/>
      <c r="CJ1813" s="2"/>
      <c r="CK1813" s="2"/>
      <c r="CL1813" s="2"/>
      <c r="CM1813" s="2"/>
      <c r="CN1813" s="2"/>
      <c r="CO1813" s="2"/>
      <c r="CP1813" s="2"/>
      <c r="CQ1813" s="2"/>
      <c r="CR1813" s="2"/>
      <c r="CS1813" s="2"/>
      <c r="CT1813" s="2"/>
      <c r="CU1813" s="2"/>
      <c r="CV1813" s="2"/>
      <c r="CW1813" s="2"/>
      <c r="CX1813" s="2"/>
      <c r="CY1813" s="2"/>
      <c r="CZ1813" s="2"/>
      <c r="DA1813" s="2"/>
      <c r="DB1813" s="2"/>
      <c r="DC1813" s="2"/>
      <c r="DD1813" s="2"/>
      <c r="DE1813" s="2"/>
      <c r="DF1813" s="2"/>
      <c r="DG1813" s="3"/>
      <c r="DH1813" s="3"/>
      <c r="DI1813" s="3"/>
      <c r="DJ1813" s="3"/>
      <c r="DK1813" s="3"/>
      <c r="DL1813" s="3"/>
      <c r="DM1813" s="3"/>
      <c r="DN1813" s="3"/>
      <c r="DO1813" s="3"/>
      <c r="DP1813" s="3"/>
      <c r="DQ1813" s="3"/>
      <c r="DR1813" s="3"/>
      <c r="DS1813" s="3"/>
      <c r="DT1813" s="3"/>
      <c r="DU1813" s="3"/>
      <c r="DV1813" s="3"/>
      <c r="DW1813" s="3"/>
      <c r="DX1813" s="3"/>
      <c r="DY1813" s="3"/>
      <c r="DZ1813" s="3"/>
      <c r="EA1813" s="3"/>
      <c r="EB1813" s="3"/>
      <c r="EC1813" s="3"/>
      <c r="ED1813" s="3"/>
      <c r="EE1813" s="3"/>
      <c r="EF1813" s="3"/>
      <c r="EG1813" s="3"/>
      <c r="EH1813" s="3"/>
      <c r="EI1813" s="3"/>
      <c r="EJ1813" s="3"/>
      <c r="EK1813" s="3"/>
      <c r="EL1813" s="3"/>
      <c r="EM1813" s="3"/>
      <c r="EN1813" s="3"/>
      <c r="EO1813" s="3"/>
      <c r="EP1813" s="3"/>
      <c r="EQ1813" s="3"/>
      <c r="ER1813" s="3"/>
      <c r="ES1813" s="3"/>
      <c r="ET1813" s="3"/>
      <c r="EU1813" s="3"/>
      <c r="EV1813" s="3"/>
      <c r="EW1813" s="3"/>
      <c r="EX1813" s="3"/>
      <c r="EY1813" s="3"/>
      <c r="EZ1813" s="3"/>
      <c r="FA1813" s="3"/>
      <c r="FB1813" s="3"/>
      <c r="FC1813" s="3"/>
      <c r="FD1813" s="3"/>
      <c r="FE1813" s="3"/>
      <c r="FF1813" s="3"/>
      <c r="FG1813" s="3"/>
      <c r="FH1813" s="3"/>
      <c r="FI1813" s="3"/>
      <c r="FJ1813" s="3"/>
      <c r="FK1813" s="3"/>
      <c r="FL1813" s="3"/>
      <c r="FM1813" s="3"/>
      <c r="FN1813" s="3"/>
      <c r="FO1813" s="3"/>
      <c r="FP1813" s="3"/>
      <c r="FQ1813" s="3"/>
      <c r="FR1813" s="3"/>
      <c r="FS1813" s="3"/>
      <c r="FT1813" s="3"/>
      <c r="FU1813" s="3"/>
      <c r="FV1813" s="3"/>
      <c r="FW1813" s="3"/>
      <c r="FX1813" s="3"/>
      <c r="FY1813" s="3"/>
      <c r="FZ1813" s="3"/>
      <c r="GA1813" s="3"/>
      <c r="GB1813" s="3"/>
      <c r="GC1813" s="3"/>
      <c r="GD1813" s="3"/>
      <c r="GE1813" s="3"/>
      <c r="GF1813" s="3"/>
      <c r="GG1813" s="3"/>
      <c r="GH1813" s="3"/>
      <c r="GI1813" s="3"/>
      <c r="GJ1813" s="3"/>
      <c r="GK1813" s="3"/>
      <c r="GL1813" s="3"/>
      <c r="GM1813" s="3"/>
      <c r="GN1813" s="3"/>
      <c r="GO1813" s="3"/>
      <c r="GP1813" s="3"/>
      <c r="GQ1813" s="3"/>
      <c r="GR1813" s="3"/>
      <c r="GS1813" s="3"/>
      <c r="GT1813" s="3"/>
      <c r="GU1813" s="3"/>
      <c r="GV1813" s="3"/>
      <c r="GW1813" s="3"/>
      <c r="GX1813" s="3">
        <v>0</v>
      </c>
    </row>
    <row r="1815" spans="1:206" x14ac:dyDescent="0.2">
      <c r="A1815" s="4">
        <v>50</v>
      </c>
      <c r="B1815" s="4">
        <v>0</v>
      </c>
      <c r="C1815" s="4">
        <v>0</v>
      </c>
      <c r="D1815" s="4">
        <v>1</v>
      </c>
      <c r="E1815" s="4">
        <v>201</v>
      </c>
      <c r="F1815" s="4">
        <f>ROUND(Source!O1813,O1815)</f>
        <v>126622.08</v>
      </c>
      <c r="G1815" s="4" t="s">
        <v>70</v>
      </c>
      <c r="H1815" s="4" t="s">
        <v>71</v>
      </c>
      <c r="I1815" s="4"/>
      <c r="J1815" s="4"/>
      <c r="K1815" s="4">
        <v>201</v>
      </c>
      <c r="L1815" s="4">
        <v>1</v>
      </c>
      <c r="M1815" s="4">
        <v>3</v>
      </c>
      <c r="N1815" s="4" t="s">
        <v>3</v>
      </c>
      <c r="O1815" s="4">
        <v>2</v>
      </c>
      <c r="P1815" s="4"/>
      <c r="Q1815" s="4"/>
      <c r="R1815" s="4"/>
      <c r="S1815" s="4"/>
      <c r="T1815" s="4"/>
      <c r="U1815" s="4"/>
      <c r="V1815" s="4"/>
      <c r="W1815" s="4">
        <v>126622.08</v>
      </c>
      <c r="X1815" s="4">
        <v>1</v>
      </c>
      <c r="Y1815" s="4">
        <v>126622.08</v>
      </c>
      <c r="Z1815" s="4"/>
      <c r="AA1815" s="4"/>
      <c r="AB1815" s="4"/>
    </row>
    <row r="1816" spans="1:206" x14ac:dyDescent="0.2">
      <c r="A1816" s="4">
        <v>50</v>
      </c>
      <c r="B1816" s="4">
        <v>0</v>
      </c>
      <c r="C1816" s="4">
        <v>0</v>
      </c>
      <c r="D1816" s="4">
        <v>1</v>
      </c>
      <c r="E1816" s="4">
        <v>202</v>
      </c>
      <c r="F1816" s="4">
        <f>ROUND(Source!P1813,O1816)</f>
        <v>0</v>
      </c>
      <c r="G1816" s="4" t="s">
        <v>72</v>
      </c>
      <c r="H1816" s="4" t="s">
        <v>73</v>
      </c>
      <c r="I1816" s="4"/>
      <c r="J1816" s="4"/>
      <c r="K1816" s="4">
        <v>202</v>
      </c>
      <c r="L1816" s="4">
        <v>2</v>
      </c>
      <c r="M1816" s="4">
        <v>3</v>
      </c>
      <c r="N1816" s="4" t="s">
        <v>3</v>
      </c>
      <c r="O1816" s="4">
        <v>2</v>
      </c>
      <c r="P1816" s="4"/>
      <c r="Q1816" s="4"/>
      <c r="R1816" s="4"/>
      <c r="S1816" s="4"/>
      <c r="T1816" s="4"/>
      <c r="U1816" s="4"/>
      <c r="V1816" s="4"/>
      <c r="W1816" s="4">
        <v>0</v>
      </c>
      <c r="X1816" s="4">
        <v>1</v>
      </c>
      <c r="Y1816" s="4">
        <v>0</v>
      </c>
      <c r="Z1816" s="4"/>
      <c r="AA1816" s="4"/>
      <c r="AB1816" s="4"/>
    </row>
    <row r="1817" spans="1:206" x14ac:dyDescent="0.2">
      <c r="A1817" s="4">
        <v>50</v>
      </c>
      <c r="B1817" s="4">
        <v>0</v>
      </c>
      <c r="C1817" s="4">
        <v>0</v>
      </c>
      <c r="D1817" s="4">
        <v>1</v>
      </c>
      <c r="E1817" s="4">
        <v>222</v>
      </c>
      <c r="F1817" s="4">
        <f>ROUND(Source!AO1813,O1817)</f>
        <v>0</v>
      </c>
      <c r="G1817" s="4" t="s">
        <v>74</v>
      </c>
      <c r="H1817" s="4" t="s">
        <v>75</v>
      </c>
      <c r="I1817" s="4"/>
      <c r="J1817" s="4"/>
      <c r="K1817" s="4">
        <v>222</v>
      </c>
      <c r="L1817" s="4">
        <v>3</v>
      </c>
      <c r="M1817" s="4">
        <v>3</v>
      </c>
      <c r="N1817" s="4" t="s">
        <v>3</v>
      </c>
      <c r="O1817" s="4">
        <v>2</v>
      </c>
      <c r="P1817" s="4"/>
      <c r="Q1817" s="4"/>
      <c r="R1817" s="4"/>
      <c r="S1817" s="4"/>
      <c r="T1817" s="4"/>
      <c r="U1817" s="4"/>
      <c r="V1817" s="4"/>
      <c r="W1817" s="4">
        <v>0</v>
      </c>
      <c r="X1817" s="4">
        <v>1</v>
      </c>
      <c r="Y1817" s="4">
        <v>0</v>
      </c>
      <c r="Z1817" s="4"/>
      <c r="AA1817" s="4"/>
      <c r="AB1817" s="4"/>
    </row>
    <row r="1818" spans="1:206" x14ac:dyDescent="0.2">
      <c r="A1818" s="4">
        <v>50</v>
      </c>
      <c r="B1818" s="4">
        <v>0</v>
      </c>
      <c r="C1818" s="4">
        <v>0</v>
      </c>
      <c r="D1818" s="4">
        <v>1</v>
      </c>
      <c r="E1818" s="4">
        <v>225</v>
      </c>
      <c r="F1818" s="4">
        <f>ROUND(Source!AV1813,O1818)</f>
        <v>0</v>
      </c>
      <c r="G1818" s="4" t="s">
        <v>76</v>
      </c>
      <c r="H1818" s="4" t="s">
        <v>77</v>
      </c>
      <c r="I1818" s="4"/>
      <c r="J1818" s="4"/>
      <c r="K1818" s="4">
        <v>225</v>
      </c>
      <c r="L1818" s="4">
        <v>4</v>
      </c>
      <c r="M1818" s="4">
        <v>3</v>
      </c>
      <c r="N1818" s="4" t="s">
        <v>3</v>
      </c>
      <c r="O1818" s="4">
        <v>2</v>
      </c>
      <c r="P1818" s="4"/>
      <c r="Q1818" s="4"/>
      <c r="R1818" s="4"/>
      <c r="S1818" s="4"/>
      <c r="T1818" s="4"/>
      <c r="U1818" s="4"/>
      <c r="V1818" s="4"/>
      <c r="W1818" s="4">
        <v>0</v>
      </c>
      <c r="X1818" s="4">
        <v>1</v>
      </c>
      <c r="Y1818" s="4">
        <v>0</v>
      </c>
      <c r="Z1818" s="4"/>
      <c r="AA1818" s="4"/>
      <c r="AB1818" s="4"/>
    </row>
    <row r="1819" spans="1:206" x14ac:dyDescent="0.2">
      <c r="A1819" s="4">
        <v>50</v>
      </c>
      <c r="B1819" s="4">
        <v>0</v>
      </c>
      <c r="C1819" s="4">
        <v>0</v>
      </c>
      <c r="D1819" s="4">
        <v>1</v>
      </c>
      <c r="E1819" s="4">
        <v>226</v>
      </c>
      <c r="F1819" s="4">
        <f>ROUND(Source!AW1813,O1819)</f>
        <v>0</v>
      </c>
      <c r="G1819" s="4" t="s">
        <v>78</v>
      </c>
      <c r="H1819" s="4" t="s">
        <v>79</v>
      </c>
      <c r="I1819" s="4"/>
      <c r="J1819" s="4"/>
      <c r="K1819" s="4">
        <v>226</v>
      </c>
      <c r="L1819" s="4">
        <v>5</v>
      </c>
      <c r="M1819" s="4">
        <v>3</v>
      </c>
      <c r="N1819" s="4" t="s">
        <v>3</v>
      </c>
      <c r="O1819" s="4">
        <v>2</v>
      </c>
      <c r="P1819" s="4"/>
      <c r="Q1819" s="4"/>
      <c r="R1819" s="4"/>
      <c r="S1819" s="4"/>
      <c r="T1819" s="4"/>
      <c r="U1819" s="4"/>
      <c r="V1819" s="4"/>
      <c r="W1819" s="4">
        <v>0</v>
      </c>
      <c r="X1819" s="4">
        <v>1</v>
      </c>
      <c r="Y1819" s="4">
        <v>0</v>
      </c>
      <c r="Z1819" s="4"/>
      <c r="AA1819" s="4"/>
      <c r="AB1819" s="4"/>
    </row>
    <row r="1820" spans="1:206" x14ac:dyDescent="0.2">
      <c r="A1820" s="4">
        <v>50</v>
      </c>
      <c r="B1820" s="4">
        <v>0</v>
      </c>
      <c r="C1820" s="4">
        <v>0</v>
      </c>
      <c r="D1820" s="4">
        <v>1</v>
      </c>
      <c r="E1820" s="4">
        <v>227</v>
      </c>
      <c r="F1820" s="4">
        <f>ROUND(Source!AX1813,O1820)</f>
        <v>0</v>
      </c>
      <c r="G1820" s="4" t="s">
        <v>80</v>
      </c>
      <c r="H1820" s="4" t="s">
        <v>81</v>
      </c>
      <c r="I1820" s="4"/>
      <c r="J1820" s="4"/>
      <c r="K1820" s="4">
        <v>227</v>
      </c>
      <c r="L1820" s="4">
        <v>6</v>
      </c>
      <c r="M1820" s="4">
        <v>3</v>
      </c>
      <c r="N1820" s="4" t="s">
        <v>3</v>
      </c>
      <c r="O1820" s="4">
        <v>2</v>
      </c>
      <c r="P1820" s="4"/>
      <c r="Q1820" s="4"/>
      <c r="R1820" s="4"/>
      <c r="S1820" s="4"/>
      <c r="T1820" s="4"/>
      <c r="U1820" s="4"/>
      <c r="V1820" s="4"/>
      <c r="W1820" s="4">
        <v>0</v>
      </c>
      <c r="X1820" s="4">
        <v>1</v>
      </c>
      <c r="Y1820" s="4">
        <v>0</v>
      </c>
      <c r="Z1820" s="4"/>
      <c r="AA1820" s="4"/>
      <c r="AB1820" s="4"/>
    </row>
    <row r="1821" spans="1:206" x14ac:dyDescent="0.2">
      <c r="A1821" s="4">
        <v>50</v>
      </c>
      <c r="B1821" s="4">
        <v>0</v>
      </c>
      <c r="C1821" s="4">
        <v>0</v>
      </c>
      <c r="D1821" s="4">
        <v>1</v>
      </c>
      <c r="E1821" s="4">
        <v>228</v>
      </c>
      <c r="F1821" s="4">
        <f>ROUND(Source!AY1813,O1821)</f>
        <v>0</v>
      </c>
      <c r="G1821" s="4" t="s">
        <v>82</v>
      </c>
      <c r="H1821" s="4" t="s">
        <v>83</v>
      </c>
      <c r="I1821" s="4"/>
      <c r="J1821" s="4"/>
      <c r="K1821" s="4">
        <v>228</v>
      </c>
      <c r="L1821" s="4">
        <v>7</v>
      </c>
      <c r="M1821" s="4">
        <v>3</v>
      </c>
      <c r="N1821" s="4" t="s">
        <v>3</v>
      </c>
      <c r="O1821" s="4">
        <v>2</v>
      </c>
      <c r="P1821" s="4"/>
      <c r="Q1821" s="4"/>
      <c r="R1821" s="4"/>
      <c r="S1821" s="4"/>
      <c r="T1821" s="4"/>
      <c r="U1821" s="4"/>
      <c r="V1821" s="4"/>
      <c r="W1821" s="4">
        <v>0</v>
      </c>
      <c r="X1821" s="4">
        <v>1</v>
      </c>
      <c r="Y1821" s="4">
        <v>0</v>
      </c>
      <c r="Z1821" s="4"/>
      <c r="AA1821" s="4"/>
      <c r="AB1821" s="4"/>
    </row>
    <row r="1822" spans="1:206" x14ac:dyDescent="0.2">
      <c r="A1822" s="4">
        <v>50</v>
      </c>
      <c r="B1822" s="4">
        <v>0</v>
      </c>
      <c r="C1822" s="4">
        <v>0</v>
      </c>
      <c r="D1822" s="4">
        <v>1</v>
      </c>
      <c r="E1822" s="4">
        <v>216</v>
      </c>
      <c r="F1822" s="4">
        <f>ROUND(Source!AP1813,O1822)</f>
        <v>0</v>
      </c>
      <c r="G1822" s="4" t="s">
        <v>84</v>
      </c>
      <c r="H1822" s="4" t="s">
        <v>85</v>
      </c>
      <c r="I1822" s="4"/>
      <c r="J1822" s="4"/>
      <c r="K1822" s="4">
        <v>216</v>
      </c>
      <c r="L1822" s="4">
        <v>8</v>
      </c>
      <c r="M1822" s="4">
        <v>3</v>
      </c>
      <c r="N1822" s="4" t="s">
        <v>3</v>
      </c>
      <c r="O1822" s="4">
        <v>2</v>
      </c>
      <c r="P1822" s="4"/>
      <c r="Q1822" s="4"/>
      <c r="R1822" s="4"/>
      <c r="S1822" s="4"/>
      <c r="T1822" s="4"/>
      <c r="U1822" s="4"/>
      <c r="V1822" s="4"/>
      <c r="W1822" s="4">
        <v>0</v>
      </c>
      <c r="X1822" s="4">
        <v>1</v>
      </c>
      <c r="Y1822" s="4">
        <v>0</v>
      </c>
      <c r="Z1822" s="4"/>
      <c r="AA1822" s="4"/>
      <c r="AB1822" s="4"/>
    </row>
    <row r="1823" spans="1:206" x14ac:dyDescent="0.2">
      <c r="A1823" s="4">
        <v>50</v>
      </c>
      <c r="B1823" s="4">
        <v>0</v>
      </c>
      <c r="C1823" s="4">
        <v>0</v>
      </c>
      <c r="D1823" s="4">
        <v>1</v>
      </c>
      <c r="E1823" s="4">
        <v>223</v>
      </c>
      <c r="F1823" s="4">
        <f>ROUND(Source!AQ1813,O1823)</f>
        <v>0</v>
      </c>
      <c r="G1823" s="4" t="s">
        <v>86</v>
      </c>
      <c r="H1823" s="4" t="s">
        <v>87</v>
      </c>
      <c r="I1823" s="4"/>
      <c r="J1823" s="4"/>
      <c r="K1823" s="4">
        <v>223</v>
      </c>
      <c r="L1823" s="4">
        <v>9</v>
      </c>
      <c r="M1823" s="4">
        <v>3</v>
      </c>
      <c r="N1823" s="4" t="s">
        <v>3</v>
      </c>
      <c r="O1823" s="4">
        <v>2</v>
      </c>
      <c r="P1823" s="4"/>
      <c r="Q1823" s="4"/>
      <c r="R1823" s="4"/>
      <c r="S1823" s="4"/>
      <c r="T1823" s="4"/>
      <c r="U1823" s="4"/>
      <c r="V1823" s="4"/>
      <c r="W1823" s="4">
        <v>0</v>
      </c>
      <c r="X1823" s="4">
        <v>1</v>
      </c>
      <c r="Y1823" s="4">
        <v>0</v>
      </c>
      <c r="Z1823" s="4"/>
      <c r="AA1823" s="4"/>
      <c r="AB1823" s="4"/>
    </row>
    <row r="1824" spans="1:206" x14ac:dyDescent="0.2">
      <c r="A1824" s="4">
        <v>50</v>
      </c>
      <c r="B1824" s="4">
        <v>0</v>
      </c>
      <c r="C1824" s="4">
        <v>0</v>
      </c>
      <c r="D1824" s="4">
        <v>1</v>
      </c>
      <c r="E1824" s="4">
        <v>229</v>
      </c>
      <c r="F1824" s="4">
        <f>ROUND(Source!AZ1813,O1824)</f>
        <v>0</v>
      </c>
      <c r="G1824" s="4" t="s">
        <v>88</v>
      </c>
      <c r="H1824" s="4" t="s">
        <v>89</v>
      </c>
      <c r="I1824" s="4"/>
      <c r="J1824" s="4"/>
      <c r="K1824" s="4">
        <v>229</v>
      </c>
      <c r="L1824" s="4">
        <v>10</v>
      </c>
      <c r="M1824" s="4">
        <v>3</v>
      </c>
      <c r="N1824" s="4" t="s">
        <v>3</v>
      </c>
      <c r="O1824" s="4">
        <v>2</v>
      </c>
      <c r="P1824" s="4"/>
      <c r="Q1824" s="4"/>
      <c r="R1824" s="4"/>
      <c r="S1824" s="4"/>
      <c r="T1824" s="4"/>
      <c r="U1824" s="4"/>
      <c r="V1824" s="4"/>
      <c r="W1824" s="4">
        <v>0</v>
      </c>
      <c r="X1824" s="4">
        <v>1</v>
      </c>
      <c r="Y1824" s="4">
        <v>0</v>
      </c>
      <c r="Z1824" s="4"/>
      <c r="AA1824" s="4"/>
      <c r="AB1824" s="4"/>
    </row>
    <row r="1825" spans="1:28" x14ac:dyDescent="0.2">
      <c r="A1825" s="4">
        <v>50</v>
      </c>
      <c r="B1825" s="4">
        <v>0</v>
      </c>
      <c r="C1825" s="4">
        <v>0</v>
      </c>
      <c r="D1825" s="4">
        <v>1</v>
      </c>
      <c r="E1825" s="4">
        <v>203</v>
      </c>
      <c r="F1825" s="4">
        <f>ROUND(Source!Q1813,O1825)</f>
        <v>11061.22</v>
      </c>
      <c r="G1825" s="4" t="s">
        <v>90</v>
      </c>
      <c r="H1825" s="4" t="s">
        <v>91</v>
      </c>
      <c r="I1825" s="4"/>
      <c r="J1825" s="4"/>
      <c r="K1825" s="4">
        <v>203</v>
      </c>
      <c r="L1825" s="4">
        <v>11</v>
      </c>
      <c r="M1825" s="4">
        <v>3</v>
      </c>
      <c r="N1825" s="4" t="s">
        <v>3</v>
      </c>
      <c r="O1825" s="4">
        <v>2</v>
      </c>
      <c r="P1825" s="4"/>
      <c r="Q1825" s="4"/>
      <c r="R1825" s="4"/>
      <c r="S1825" s="4"/>
      <c r="T1825" s="4"/>
      <c r="U1825" s="4"/>
      <c r="V1825" s="4"/>
      <c r="W1825" s="4">
        <v>11061.22</v>
      </c>
      <c r="X1825" s="4">
        <v>1</v>
      </c>
      <c r="Y1825" s="4">
        <v>11061.22</v>
      </c>
      <c r="Z1825" s="4"/>
      <c r="AA1825" s="4"/>
      <c r="AB1825" s="4"/>
    </row>
    <row r="1826" spans="1:28" x14ac:dyDescent="0.2">
      <c r="A1826" s="4">
        <v>50</v>
      </c>
      <c r="B1826" s="4">
        <v>0</v>
      </c>
      <c r="C1826" s="4">
        <v>0</v>
      </c>
      <c r="D1826" s="4">
        <v>1</v>
      </c>
      <c r="E1826" s="4">
        <v>231</v>
      </c>
      <c r="F1826" s="4">
        <f>ROUND(Source!BB1813,O1826)</f>
        <v>0</v>
      </c>
      <c r="G1826" s="4" t="s">
        <v>92</v>
      </c>
      <c r="H1826" s="4" t="s">
        <v>93</v>
      </c>
      <c r="I1826" s="4"/>
      <c r="J1826" s="4"/>
      <c r="K1826" s="4">
        <v>231</v>
      </c>
      <c r="L1826" s="4">
        <v>12</v>
      </c>
      <c r="M1826" s="4">
        <v>3</v>
      </c>
      <c r="N1826" s="4" t="s">
        <v>3</v>
      </c>
      <c r="O1826" s="4">
        <v>2</v>
      </c>
      <c r="P1826" s="4"/>
      <c r="Q1826" s="4"/>
      <c r="R1826" s="4"/>
      <c r="S1826" s="4"/>
      <c r="T1826" s="4"/>
      <c r="U1826" s="4"/>
      <c r="V1826" s="4"/>
      <c r="W1826" s="4">
        <v>0</v>
      </c>
      <c r="X1826" s="4">
        <v>1</v>
      </c>
      <c r="Y1826" s="4">
        <v>0</v>
      </c>
      <c r="Z1826" s="4"/>
      <c r="AA1826" s="4"/>
      <c r="AB1826" s="4"/>
    </row>
    <row r="1827" spans="1:28" x14ac:dyDescent="0.2">
      <c r="A1827" s="4">
        <v>50</v>
      </c>
      <c r="B1827" s="4">
        <v>0</v>
      </c>
      <c r="C1827" s="4">
        <v>0</v>
      </c>
      <c r="D1827" s="4">
        <v>1</v>
      </c>
      <c r="E1827" s="4">
        <v>204</v>
      </c>
      <c r="F1827" s="4">
        <f>ROUND(Source!R1813,O1827)</f>
        <v>8879.2199999999993</v>
      </c>
      <c r="G1827" s="4" t="s">
        <v>94</v>
      </c>
      <c r="H1827" s="4" t="s">
        <v>95</v>
      </c>
      <c r="I1827" s="4"/>
      <c r="J1827" s="4"/>
      <c r="K1827" s="4">
        <v>204</v>
      </c>
      <c r="L1827" s="4">
        <v>13</v>
      </c>
      <c r="M1827" s="4">
        <v>3</v>
      </c>
      <c r="N1827" s="4" t="s">
        <v>3</v>
      </c>
      <c r="O1827" s="4">
        <v>2</v>
      </c>
      <c r="P1827" s="4"/>
      <c r="Q1827" s="4"/>
      <c r="R1827" s="4"/>
      <c r="S1827" s="4"/>
      <c r="T1827" s="4"/>
      <c r="U1827" s="4"/>
      <c r="V1827" s="4"/>
      <c r="W1827" s="4">
        <v>8879.2199999999993</v>
      </c>
      <c r="X1827" s="4">
        <v>1</v>
      </c>
      <c r="Y1827" s="4">
        <v>8879.2199999999993</v>
      </c>
      <c r="Z1827" s="4"/>
      <c r="AA1827" s="4"/>
      <c r="AB1827" s="4"/>
    </row>
    <row r="1828" spans="1:28" x14ac:dyDescent="0.2">
      <c r="A1828" s="4">
        <v>50</v>
      </c>
      <c r="B1828" s="4">
        <v>0</v>
      </c>
      <c r="C1828" s="4">
        <v>0</v>
      </c>
      <c r="D1828" s="4">
        <v>1</v>
      </c>
      <c r="E1828" s="4">
        <v>205</v>
      </c>
      <c r="F1828" s="4">
        <f>ROUND(Source!S1813,O1828)</f>
        <v>115560.86</v>
      </c>
      <c r="G1828" s="4" t="s">
        <v>96</v>
      </c>
      <c r="H1828" s="4" t="s">
        <v>97</v>
      </c>
      <c r="I1828" s="4"/>
      <c r="J1828" s="4"/>
      <c r="K1828" s="4">
        <v>205</v>
      </c>
      <c r="L1828" s="4">
        <v>14</v>
      </c>
      <c r="M1828" s="4">
        <v>3</v>
      </c>
      <c r="N1828" s="4" t="s">
        <v>3</v>
      </c>
      <c r="O1828" s="4">
        <v>2</v>
      </c>
      <c r="P1828" s="4"/>
      <c r="Q1828" s="4"/>
      <c r="R1828" s="4"/>
      <c r="S1828" s="4"/>
      <c r="T1828" s="4"/>
      <c r="U1828" s="4"/>
      <c r="V1828" s="4"/>
      <c r="W1828" s="4">
        <v>115560.86</v>
      </c>
      <c r="X1828" s="4">
        <v>1</v>
      </c>
      <c r="Y1828" s="4">
        <v>115560.86</v>
      </c>
      <c r="Z1828" s="4"/>
      <c r="AA1828" s="4"/>
      <c r="AB1828" s="4"/>
    </row>
    <row r="1829" spans="1:28" x14ac:dyDescent="0.2">
      <c r="A1829" s="4">
        <v>50</v>
      </c>
      <c r="B1829" s="4">
        <v>0</v>
      </c>
      <c r="C1829" s="4">
        <v>0</v>
      </c>
      <c r="D1829" s="4">
        <v>1</v>
      </c>
      <c r="E1829" s="4">
        <v>232</v>
      </c>
      <c r="F1829" s="4">
        <f>ROUND(Source!BC1813,O1829)</f>
        <v>0</v>
      </c>
      <c r="G1829" s="4" t="s">
        <v>98</v>
      </c>
      <c r="H1829" s="4" t="s">
        <v>99</v>
      </c>
      <c r="I1829" s="4"/>
      <c r="J1829" s="4"/>
      <c r="K1829" s="4">
        <v>232</v>
      </c>
      <c r="L1829" s="4">
        <v>15</v>
      </c>
      <c r="M1829" s="4">
        <v>3</v>
      </c>
      <c r="N1829" s="4" t="s">
        <v>3</v>
      </c>
      <c r="O1829" s="4">
        <v>2</v>
      </c>
      <c r="P1829" s="4"/>
      <c r="Q1829" s="4"/>
      <c r="R1829" s="4"/>
      <c r="S1829" s="4"/>
      <c r="T1829" s="4"/>
      <c r="U1829" s="4"/>
      <c r="V1829" s="4"/>
      <c r="W1829" s="4">
        <v>0</v>
      </c>
      <c r="X1829" s="4">
        <v>1</v>
      </c>
      <c r="Y1829" s="4">
        <v>0</v>
      </c>
      <c r="Z1829" s="4"/>
      <c r="AA1829" s="4"/>
      <c r="AB1829" s="4"/>
    </row>
    <row r="1830" spans="1:28" x14ac:dyDescent="0.2">
      <c r="A1830" s="4">
        <v>50</v>
      </c>
      <c r="B1830" s="4">
        <v>0</v>
      </c>
      <c r="C1830" s="4">
        <v>0</v>
      </c>
      <c r="D1830" s="4">
        <v>1</v>
      </c>
      <c r="E1830" s="4">
        <v>214</v>
      </c>
      <c r="F1830" s="4">
        <f>ROUND(Source!AS1813,O1830)</f>
        <v>25267.97</v>
      </c>
      <c r="G1830" s="4" t="s">
        <v>100</v>
      </c>
      <c r="H1830" s="4" t="s">
        <v>101</v>
      </c>
      <c r="I1830" s="4"/>
      <c r="J1830" s="4"/>
      <c r="K1830" s="4">
        <v>214</v>
      </c>
      <c r="L1830" s="4">
        <v>16</v>
      </c>
      <c r="M1830" s="4">
        <v>3</v>
      </c>
      <c r="N1830" s="4" t="s">
        <v>3</v>
      </c>
      <c r="O1830" s="4">
        <v>2</v>
      </c>
      <c r="P1830" s="4"/>
      <c r="Q1830" s="4"/>
      <c r="R1830" s="4"/>
      <c r="S1830" s="4"/>
      <c r="T1830" s="4"/>
      <c r="U1830" s="4"/>
      <c r="V1830" s="4"/>
      <c r="W1830" s="4">
        <v>25267.97</v>
      </c>
      <c r="X1830" s="4">
        <v>1</v>
      </c>
      <c r="Y1830" s="4">
        <v>25267.97</v>
      </c>
      <c r="Z1830" s="4"/>
      <c r="AA1830" s="4"/>
      <c r="AB1830" s="4"/>
    </row>
    <row r="1831" spans="1:28" x14ac:dyDescent="0.2">
      <c r="A1831" s="4">
        <v>50</v>
      </c>
      <c r="B1831" s="4">
        <v>0</v>
      </c>
      <c r="C1831" s="4">
        <v>0</v>
      </c>
      <c r="D1831" s="4">
        <v>1</v>
      </c>
      <c r="E1831" s="4">
        <v>215</v>
      </c>
      <c r="F1831" s="4">
        <f>ROUND(Source!AT1813,O1831)</f>
        <v>0</v>
      </c>
      <c r="G1831" s="4" t="s">
        <v>102</v>
      </c>
      <c r="H1831" s="4" t="s">
        <v>103</v>
      </c>
      <c r="I1831" s="4"/>
      <c r="J1831" s="4"/>
      <c r="K1831" s="4">
        <v>215</v>
      </c>
      <c r="L1831" s="4">
        <v>17</v>
      </c>
      <c r="M1831" s="4">
        <v>3</v>
      </c>
      <c r="N1831" s="4" t="s">
        <v>3</v>
      </c>
      <c r="O1831" s="4">
        <v>2</v>
      </c>
      <c r="P1831" s="4"/>
      <c r="Q1831" s="4"/>
      <c r="R1831" s="4"/>
      <c r="S1831" s="4"/>
      <c r="T1831" s="4"/>
      <c r="U1831" s="4"/>
      <c r="V1831" s="4"/>
      <c r="W1831" s="4">
        <v>0</v>
      </c>
      <c r="X1831" s="4">
        <v>1</v>
      </c>
      <c r="Y1831" s="4">
        <v>0</v>
      </c>
      <c r="Z1831" s="4"/>
      <c r="AA1831" s="4"/>
      <c r="AB1831" s="4"/>
    </row>
    <row r="1832" spans="1:28" x14ac:dyDescent="0.2">
      <c r="A1832" s="4">
        <v>50</v>
      </c>
      <c r="B1832" s="4">
        <v>0</v>
      </c>
      <c r="C1832" s="4">
        <v>0</v>
      </c>
      <c r="D1832" s="4">
        <v>1</v>
      </c>
      <c r="E1832" s="4">
        <v>217</v>
      </c>
      <c r="F1832" s="4">
        <f>ROUND(Source!AU1813,O1832)</f>
        <v>243833.41</v>
      </c>
      <c r="G1832" s="4" t="s">
        <v>104</v>
      </c>
      <c r="H1832" s="4" t="s">
        <v>105</v>
      </c>
      <c r="I1832" s="4"/>
      <c r="J1832" s="4"/>
      <c r="K1832" s="4">
        <v>217</v>
      </c>
      <c r="L1832" s="4">
        <v>18</v>
      </c>
      <c r="M1832" s="4">
        <v>3</v>
      </c>
      <c r="N1832" s="4" t="s">
        <v>3</v>
      </c>
      <c r="O1832" s="4">
        <v>2</v>
      </c>
      <c r="P1832" s="4"/>
      <c r="Q1832" s="4"/>
      <c r="R1832" s="4"/>
      <c r="S1832" s="4"/>
      <c r="T1832" s="4"/>
      <c r="U1832" s="4"/>
      <c r="V1832" s="4"/>
      <c r="W1832" s="4">
        <v>243833.41</v>
      </c>
      <c r="X1832" s="4">
        <v>1</v>
      </c>
      <c r="Y1832" s="4">
        <v>243833.41</v>
      </c>
      <c r="Z1832" s="4"/>
      <c r="AA1832" s="4"/>
      <c r="AB1832" s="4"/>
    </row>
    <row r="1833" spans="1:28" x14ac:dyDescent="0.2">
      <c r="A1833" s="4">
        <v>50</v>
      </c>
      <c r="B1833" s="4">
        <v>0</v>
      </c>
      <c r="C1833" s="4">
        <v>0</v>
      </c>
      <c r="D1833" s="4">
        <v>1</v>
      </c>
      <c r="E1833" s="4">
        <v>230</v>
      </c>
      <c r="F1833" s="4">
        <f>ROUND(Source!BA1813,O1833)</f>
        <v>0</v>
      </c>
      <c r="G1833" s="4" t="s">
        <v>106</v>
      </c>
      <c r="H1833" s="4" t="s">
        <v>107</v>
      </c>
      <c r="I1833" s="4"/>
      <c r="J1833" s="4"/>
      <c r="K1833" s="4">
        <v>230</v>
      </c>
      <c r="L1833" s="4">
        <v>19</v>
      </c>
      <c r="M1833" s="4">
        <v>3</v>
      </c>
      <c r="N1833" s="4" t="s">
        <v>3</v>
      </c>
      <c r="O1833" s="4">
        <v>2</v>
      </c>
      <c r="P1833" s="4"/>
      <c r="Q1833" s="4"/>
      <c r="R1833" s="4"/>
      <c r="S1833" s="4"/>
      <c r="T1833" s="4"/>
      <c r="U1833" s="4"/>
      <c r="V1833" s="4"/>
      <c r="W1833" s="4">
        <v>0</v>
      </c>
      <c r="X1833" s="4">
        <v>1</v>
      </c>
      <c r="Y1833" s="4">
        <v>0</v>
      </c>
      <c r="Z1833" s="4"/>
      <c r="AA1833" s="4"/>
      <c r="AB1833" s="4"/>
    </row>
    <row r="1834" spans="1:28" x14ac:dyDescent="0.2">
      <c r="A1834" s="4">
        <v>50</v>
      </c>
      <c r="B1834" s="4">
        <v>0</v>
      </c>
      <c r="C1834" s="4">
        <v>0</v>
      </c>
      <c r="D1834" s="4">
        <v>1</v>
      </c>
      <c r="E1834" s="4">
        <v>206</v>
      </c>
      <c r="F1834" s="4">
        <f>ROUND(Source!T1813,O1834)</f>
        <v>0</v>
      </c>
      <c r="G1834" s="4" t="s">
        <v>108</v>
      </c>
      <c r="H1834" s="4" t="s">
        <v>109</v>
      </c>
      <c r="I1834" s="4"/>
      <c r="J1834" s="4"/>
      <c r="K1834" s="4">
        <v>206</v>
      </c>
      <c r="L1834" s="4">
        <v>20</v>
      </c>
      <c r="M1834" s="4">
        <v>3</v>
      </c>
      <c r="N1834" s="4" t="s">
        <v>3</v>
      </c>
      <c r="O1834" s="4">
        <v>2</v>
      </c>
      <c r="P1834" s="4"/>
      <c r="Q1834" s="4"/>
      <c r="R1834" s="4"/>
      <c r="S1834" s="4"/>
      <c r="T1834" s="4"/>
      <c r="U1834" s="4"/>
      <c r="V1834" s="4"/>
      <c r="W1834" s="4">
        <v>0</v>
      </c>
      <c r="X1834" s="4">
        <v>1</v>
      </c>
      <c r="Y1834" s="4">
        <v>0</v>
      </c>
      <c r="Z1834" s="4"/>
      <c r="AA1834" s="4"/>
      <c r="AB1834" s="4"/>
    </row>
    <row r="1835" spans="1:28" x14ac:dyDescent="0.2">
      <c r="A1835" s="4">
        <v>50</v>
      </c>
      <c r="B1835" s="4">
        <v>0</v>
      </c>
      <c r="C1835" s="4">
        <v>0</v>
      </c>
      <c r="D1835" s="4">
        <v>1</v>
      </c>
      <c r="E1835" s="4">
        <v>207</v>
      </c>
      <c r="F1835" s="4">
        <f>Source!U1813</f>
        <v>156.84800000000001</v>
      </c>
      <c r="G1835" s="4" t="s">
        <v>110</v>
      </c>
      <c r="H1835" s="4" t="s">
        <v>111</v>
      </c>
      <c r="I1835" s="4"/>
      <c r="J1835" s="4"/>
      <c r="K1835" s="4">
        <v>207</v>
      </c>
      <c r="L1835" s="4">
        <v>21</v>
      </c>
      <c r="M1835" s="4">
        <v>3</v>
      </c>
      <c r="N1835" s="4" t="s">
        <v>3</v>
      </c>
      <c r="O1835" s="4">
        <v>-1</v>
      </c>
      <c r="P1835" s="4"/>
      <c r="Q1835" s="4"/>
      <c r="R1835" s="4"/>
      <c r="S1835" s="4"/>
      <c r="T1835" s="4"/>
      <c r="U1835" s="4"/>
      <c r="V1835" s="4"/>
      <c r="W1835" s="4">
        <v>156.84800000000001</v>
      </c>
      <c r="X1835" s="4">
        <v>1</v>
      </c>
      <c r="Y1835" s="4">
        <v>156.84800000000001</v>
      </c>
      <c r="Z1835" s="4"/>
      <c r="AA1835" s="4"/>
      <c r="AB1835" s="4"/>
    </row>
    <row r="1836" spans="1:28" x14ac:dyDescent="0.2">
      <c r="A1836" s="4">
        <v>50</v>
      </c>
      <c r="B1836" s="4">
        <v>0</v>
      </c>
      <c r="C1836" s="4">
        <v>0</v>
      </c>
      <c r="D1836" s="4">
        <v>1</v>
      </c>
      <c r="E1836" s="4">
        <v>208</v>
      </c>
      <c r="F1836" s="4">
        <f>Source!V1813</f>
        <v>0</v>
      </c>
      <c r="G1836" s="4" t="s">
        <v>112</v>
      </c>
      <c r="H1836" s="4" t="s">
        <v>113</v>
      </c>
      <c r="I1836" s="4"/>
      <c r="J1836" s="4"/>
      <c r="K1836" s="4">
        <v>208</v>
      </c>
      <c r="L1836" s="4">
        <v>22</v>
      </c>
      <c r="M1836" s="4">
        <v>3</v>
      </c>
      <c r="N1836" s="4" t="s">
        <v>3</v>
      </c>
      <c r="O1836" s="4">
        <v>-1</v>
      </c>
      <c r="P1836" s="4"/>
      <c r="Q1836" s="4"/>
      <c r="R1836" s="4"/>
      <c r="S1836" s="4"/>
      <c r="T1836" s="4"/>
      <c r="U1836" s="4"/>
      <c r="V1836" s="4"/>
      <c r="W1836" s="4">
        <v>0</v>
      </c>
      <c r="X1836" s="4">
        <v>1</v>
      </c>
      <c r="Y1836" s="4">
        <v>0</v>
      </c>
      <c r="Z1836" s="4"/>
      <c r="AA1836" s="4"/>
      <c r="AB1836" s="4"/>
    </row>
    <row r="1837" spans="1:28" x14ac:dyDescent="0.2">
      <c r="A1837" s="4">
        <v>50</v>
      </c>
      <c r="B1837" s="4">
        <v>0</v>
      </c>
      <c r="C1837" s="4">
        <v>0</v>
      </c>
      <c r="D1837" s="4">
        <v>1</v>
      </c>
      <c r="E1837" s="4">
        <v>209</v>
      </c>
      <c r="F1837" s="4">
        <f>ROUND(Source!W1813,O1837)</f>
        <v>0</v>
      </c>
      <c r="G1837" s="4" t="s">
        <v>114</v>
      </c>
      <c r="H1837" s="4" t="s">
        <v>115</v>
      </c>
      <c r="I1837" s="4"/>
      <c r="J1837" s="4"/>
      <c r="K1837" s="4">
        <v>209</v>
      </c>
      <c r="L1837" s="4">
        <v>23</v>
      </c>
      <c r="M1837" s="4">
        <v>3</v>
      </c>
      <c r="N1837" s="4" t="s">
        <v>3</v>
      </c>
      <c r="O1837" s="4">
        <v>2</v>
      </c>
      <c r="P1837" s="4"/>
      <c r="Q1837" s="4"/>
      <c r="R1837" s="4"/>
      <c r="S1837" s="4"/>
      <c r="T1837" s="4"/>
      <c r="U1837" s="4"/>
      <c r="V1837" s="4"/>
      <c r="W1837" s="4">
        <v>0</v>
      </c>
      <c r="X1837" s="4">
        <v>1</v>
      </c>
      <c r="Y1837" s="4">
        <v>0</v>
      </c>
      <c r="Z1837" s="4"/>
      <c r="AA1837" s="4"/>
      <c r="AB1837" s="4"/>
    </row>
    <row r="1838" spans="1:28" x14ac:dyDescent="0.2">
      <c r="A1838" s="4">
        <v>50</v>
      </c>
      <c r="B1838" s="4">
        <v>0</v>
      </c>
      <c r="C1838" s="4">
        <v>0</v>
      </c>
      <c r="D1838" s="4">
        <v>1</v>
      </c>
      <c r="E1838" s="4">
        <v>233</v>
      </c>
      <c r="F1838" s="4">
        <f>ROUND(Source!BD1813,O1838)</f>
        <v>0</v>
      </c>
      <c r="G1838" s="4" t="s">
        <v>116</v>
      </c>
      <c r="H1838" s="4" t="s">
        <v>117</v>
      </c>
      <c r="I1838" s="4"/>
      <c r="J1838" s="4"/>
      <c r="K1838" s="4">
        <v>233</v>
      </c>
      <c r="L1838" s="4">
        <v>24</v>
      </c>
      <c r="M1838" s="4">
        <v>3</v>
      </c>
      <c r="N1838" s="4" t="s">
        <v>3</v>
      </c>
      <c r="O1838" s="4">
        <v>2</v>
      </c>
      <c r="P1838" s="4"/>
      <c r="Q1838" s="4"/>
      <c r="R1838" s="4"/>
      <c r="S1838" s="4"/>
      <c r="T1838" s="4"/>
      <c r="U1838" s="4"/>
      <c r="V1838" s="4"/>
      <c r="W1838" s="4">
        <v>0</v>
      </c>
      <c r="X1838" s="4">
        <v>1</v>
      </c>
      <c r="Y1838" s="4">
        <v>0</v>
      </c>
      <c r="Z1838" s="4"/>
      <c r="AA1838" s="4"/>
      <c r="AB1838" s="4"/>
    </row>
    <row r="1839" spans="1:28" x14ac:dyDescent="0.2">
      <c r="A1839" s="4">
        <v>50</v>
      </c>
      <c r="B1839" s="4">
        <v>0</v>
      </c>
      <c r="C1839" s="4">
        <v>0</v>
      </c>
      <c r="D1839" s="4">
        <v>1</v>
      </c>
      <c r="E1839" s="4">
        <v>210</v>
      </c>
      <c r="F1839" s="4">
        <f>ROUND(Source!X1813,O1839)</f>
        <v>80892.600000000006</v>
      </c>
      <c r="G1839" s="4" t="s">
        <v>118</v>
      </c>
      <c r="H1839" s="4" t="s">
        <v>119</v>
      </c>
      <c r="I1839" s="4"/>
      <c r="J1839" s="4"/>
      <c r="K1839" s="4">
        <v>210</v>
      </c>
      <c r="L1839" s="4">
        <v>25</v>
      </c>
      <c r="M1839" s="4">
        <v>3</v>
      </c>
      <c r="N1839" s="4" t="s">
        <v>3</v>
      </c>
      <c r="O1839" s="4">
        <v>2</v>
      </c>
      <c r="P1839" s="4"/>
      <c r="Q1839" s="4"/>
      <c r="R1839" s="4"/>
      <c r="S1839" s="4"/>
      <c r="T1839" s="4"/>
      <c r="U1839" s="4"/>
      <c r="V1839" s="4"/>
      <c r="W1839" s="4">
        <v>80892.600000000006</v>
      </c>
      <c r="X1839" s="4">
        <v>1</v>
      </c>
      <c r="Y1839" s="4">
        <v>80892.600000000006</v>
      </c>
      <c r="Z1839" s="4"/>
      <c r="AA1839" s="4"/>
      <c r="AB1839" s="4"/>
    </row>
    <row r="1840" spans="1:28" x14ac:dyDescent="0.2">
      <c r="A1840" s="4">
        <v>50</v>
      </c>
      <c r="B1840" s="4">
        <v>0</v>
      </c>
      <c r="C1840" s="4">
        <v>0</v>
      </c>
      <c r="D1840" s="4">
        <v>1</v>
      </c>
      <c r="E1840" s="4">
        <v>211</v>
      </c>
      <c r="F1840" s="4">
        <f>ROUND(Source!Y1813,O1840)</f>
        <v>47379.95</v>
      </c>
      <c r="G1840" s="4" t="s">
        <v>120</v>
      </c>
      <c r="H1840" s="4" t="s">
        <v>121</v>
      </c>
      <c r="I1840" s="4"/>
      <c r="J1840" s="4"/>
      <c r="K1840" s="4">
        <v>211</v>
      </c>
      <c r="L1840" s="4">
        <v>26</v>
      </c>
      <c r="M1840" s="4">
        <v>3</v>
      </c>
      <c r="N1840" s="4" t="s">
        <v>3</v>
      </c>
      <c r="O1840" s="4">
        <v>2</v>
      </c>
      <c r="P1840" s="4"/>
      <c r="Q1840" s="4"/>
      <c r="R1840" s="4"/>
      <c r="S1840" s="4"/>
      <c r="T1840" s="4"/>
      <c r="U1840" s="4"/>
      <c r="V1840" s="4"/>
      <c r="W1840" s="4">
        <v>47379.95</v>
      </c>
      <c r="X1840" s="4">
        <v>1</v>
      </c>
      <c r="Y1840" s="4">
        <v>47379.95</v>
      </c>
      <c r="Z1840" s="4"/>
      <c r="AA1840" s="4"/>
      <c r="AB1840" s="4"/>
    </row>
    <row r="1841" spans="1:245" x14ac:dyDescent="0.2">
      <c r="A1841" s="4">
        <v>50</v>
      </c>
      <c r="B1841" s="4">
        <v>0</v>
      </c>
      <c r="C1841" s="4">
        <v>0</v>
      </c>
      <c r="D1841" s="4">
        <v>1</v>
      </c>
      <c r="E1841" s="4">
        <v>224</v>
      </c>
      <c r="F1841" s="4">
        <f>ROUND(Source!AR1813,O1841)</f>
        <v>269101.38</v>
      </c>
      <c r="G1841" s="4" t="s">
        <v>122</v>
      </c>
      <c r="H1841" s="4" t="s">
        <v>123</v>
      </c>
      <c r="I1841" s="4"/>
      <c r="J1841" s="4"/>
      <c r="K1841" s="4">
        <v>224</v>
      </c>
      <c r="L1841" s="4">
        <v>27</v>
      </c>
      <c r="M1841" s="4">
        <v>3</v>
      </c>
      <c r="N1841" s="4" t="s">
        <v>3</v>
      </c>
      <c r="O1841" s="4">
        <v>2</v>
      </c>
      <c r="P1841" s="4"/>
      <c r="Q1841" s="4"/>
      <c r="R1841" s="4"/>
      <c r="S1841" s="4"/>
      <c r="T1841" s="4"/>
      <c r="U1841" s="4"/>
      <c r="V1841" s="4"/>
      <c r="W1841" s="4">
        <v>269101.38</v>
      </c>
      <c r="X1841" s="4">
        <v>1</v>
      </c>
      <c r="Y1841" s="4">
        <v>269101.38</v>
      </c>
      <c r="Z1841" s="4"/>
      <c r="AA1841" s="4"/>
      <c r="AB1841" s="4"/>
    </row>
    <row r="1843" spans="1:245" x14ac:dyDescent="0.2">
      <c r="A1843" s="1">
        <v>3</v>
      </c>
      <c r="B1843" s="1">
        <v>1</v>
      </c>
      <c r="C1843" s="1"/>
      <c r="D1843" s="1">
        <f>ROW(A1885)</f>
        <v>1885</v>
      </c>
      <c r="E1843" s="1"/>
      <c r="F1843" s="1" t="s">
        <v>700</v>
      </c>
      <c r="G1843" s="1" t="s">
        <v>701</v>
      </c>
      <c r="H1843" s="1" t="s">
        <v>3</v>
      </c>
      <c r="I1843" s="1">
        <v>0</v>
      </c>
      <c r="J1843" s="1" t="s">
        <v>3</v>
      </c>
      <c r="K1843" s="1">
        <v>-1</v>
      </c>
      <c r="L1843" s="1" t="s">
        <v>700</v>
      </c>
      <c r="M1843" s="1" t="s">
        <v>3</v>
      </c>
      <c r="N1843" s="1"/>
      <c r="O1843" s="1"/>
      <c r="P1843" s="1"/>
      <c r="Q1843" s="1"/>
      <c r="R1843" s="1"/>
      <c r="S1843" s="1">
        <v>0</v>
      </c>
      <c r="T1843" s="1"/>
      <c r="U1843" s="1" t="s">
        <v>3</v>
      </c>
      <c r="V1843" s="1">
        <v>0</v>
      </c>
      <c r="W1843" s="1"/>
      <c r="X1843" s="1"/>
      <c r="Y1843" s="1"/>
      <c r="Z1843" s="1"/>
      <c r="AA1843" s="1"/>
      <c r="AB1843" s="1" t="s">
        <v>3</v>
      </c>
      <c r="AC1843" s="1" t="s">
        <v>3</v>
      </c>
      <c r="AD1843" s="1" t="s">
        <v>3</v>
      </c>
      <c r="AE1843" s="1" t="s">
        <v>3</v>
      </c>
      <c r="AF1843" s="1" t="s">
        <v>3</v>
      </c>
      <c r="AG1843" s="1" t="s">
        <v>3</v>
      </c>
      <c r="AH1843" s="1"/>
      <c r="AI1843" s="1"/>
      <c r="AJ1843" s="1"/>
      <c r="AK1843" s="1"/>
      <c r="AL1843" s="1"/>
      <c r="AM1843" s="1"/>
      <c r="AN1843" s="1"/>
      <c r="AO1843" s="1"/>
      <c r="AP1843" s="1" t="s">
        <v>3</v>
      </c>
      <c r="AQ1843" s="1" t="s">
        <v>3</v>
      </c>
      <c r="AR1843" s="1" t="s">
        <v>3</v>
      </c>
      <c r="AS1843" s="1"/>
      <c r="AT1843" s="1"/>
      <c r="AU1843" s="1"/>
      <c r="AV1843" s="1"/>
      <c r="AW1843" s="1"/>
      <c r="AX1843" s="1"/>
      <c r="AY1843" s="1"/>
      <c r="AZ1843" s="1" t="s">
        <v>3</v>
      </c>
      <c r="BA1843" s="1"/>
      <c r="BB1843" s="1" t="s">
        <v>3</v>
      </c>
      <c r="BC1843" s="1" t="s">
        <v>3</v>
      </c>
      <c r="BD1843" s="1" t="s">
        <v>3</v>
      </c>
      <c r="BE1843" s="1" t="s">
        <v>3</v>
      </c>
      <c r="BF1843" s="1" t="s">
        <v>3</v>
      </c>
      <c r="BG1843" s="1" t="s">
        <v>3</v>
      </c>
      <c r="BH1843" s="1" t="s">
        <v>3</v>
      </c>
      <c r="BI1843" s="1" t="s">
        <v>3</v>
      </c>
      <c r="BJ1843" s="1" t="s">
        <v>3</v>
      </c>
      <c r="BK1843" s="1" t="s">
        <v>3</v>
      </c>
      <c r="BL1843" s="1" t="s">
        <v>3</v>
      </c>
      <c r="BM1843" s="1" t="s">
        <v>3</v>
      </c>
      <c r="BN1843" s="1" t="s">
        <v>3</v>
      </c>
      <c r="BO1843" s="1" t="s">
        <v>3</v>
      </c>
      <c r="BP1843" s="1" t="s">
        <v>3</v>
      </c>
      <c r="BQ1843" s="1"/>
      <c r="BR1843" s="1"/>
      <c r="BS1843" s="1"/>
      <c r="BT1843" s="1"/>
      <c r="BU1843" s="1"/>
      <c r="BV1843" s="1"/>
      <c r="BW1843" s="1"/>
      <c r="BX1843" s="1">
        <v>0</v>
      </c>
      <c r="BY1843" s="1"/>
      <c r="BZ1843" s="1"/>
      <c r="CA1843" s="1"/>
      <c r="CB1843" s="1"/>
      <c r="CC1843" s="1"/>
      <c r="CD1843" s="1"/>
      <c r="CE1843" s="1"/>
      <c r="CF1843" s="1">
        <v>0</v>
      </c>
      <c r="CG1843" s="1">
        <v>0</v>
      </c>
      <c r="CH1843" s="1"/>
      <c r="CI1843" s="1" t="s">
        <v>3</v>
      </c>
      <c r="CJ1843" s="1" t="s">
        <v>3</v>
      </c>
      <c r="CK1843" t="s">
        <v>3</v>
      </c>
      <c r="CL1843" t="s">
        <v>3</v>
      </c>
      <c r="CM1843" t="s">
        <v>3</v>
      </c>
      <c r="CN1843" t="s">
        <v>3</v>
      </c>
      <c r="CO1843" t="s">
        <v>3</v>
      </c>
      <c r="CP1843" t="s">
        <v>3</v>
      </c>
      <c r="CQ1843" t="s">
        <v>3</v>
      </c>
    </row>
    <row r="1845" spans="1:245" x14ac:dyDescent="0.2">
      <c r="A1845" s="2">
        <v>52</v>
      </c>
      <c r="B1845" s="2">
        <f t="shared" ref="B1845:G1845" si="1086">B1885</f>
        <v>1</v>
      </c>
      <c r="C1845" s="2">
        <f t="shared" si="1086"/>
        <v>3</v>
      </c>
      <c r="D1845" s="2">
        <f t="shared" si="1086"/>
        <v>1843</v>
      </c>
      <c r="E1845" s="2">
        <f t="shared" si="1086"/>
        <v>0</v>
      </c>
      <c r="F1845" s="2" t="str">
        <f t="shared" si="1086"/>
        <v>09-01-02</v>
      </c>
      <c r="G1845" s="2" t="str">
        <f t="shared" si="1086"/>
        <v>ПНР КЛ 0,4 кВ</v>
      </c>
      <c r="H1845" s="2"/>
      <c r="I1845" s="2"/>
      <c r="J1845" s="2"/>
      <c r="K1845" s="2"/>
      <c r="L1845" s="2"/>
      <c r="M1845" s="2"/>
      <c r="N1845" s="2"/>
      <c r="O1845" s="2">
        <f t="shared" ref="O1845:AT1845" si="1087">O1885</f>
        <v>53946.7</v>
      </c>
      <c r="P1845" s="2">
        <f t="shared" si="1087"/>
        <v>0</v>
      </c>
      <c r="Q1845" s="2">
        <f t="shared" si="1087"/>
        <v>0</v>
      </c>
      <c r="R1845" s="2">
        <f t="shared" si="1087"/>
        <v>0</v>
      </c>
      <c r="S1845" s="2">
        <f t="shared" si="1087"/>
        <v>53946.7</v>
      </c>
      <c r="T1845" s="2">
        <f t="shared" si="1087"/>
        <v>0</v>
      </c>
      <c r="U1845" s="2">
        <f t="shared" si="1087"/>
        <v>71.28</v>
      </c>
      <c r="V1845" s="2">
        <f t="shared" si="1087"/>
        <v>0</v>
      </c>
      <c r="W1845" s="2">
        <f t="shared" si="1087"/>
        <v>0</v>
      </c>
      <c r="X1845" s="2">
        <f t="shared" si="1087"/>
        <v>37762.69</v>
      </c>
      <c r="Y1845" s="2">
        <f t="shared" si="1087"/>
        <v>22118.14</v>
      </c>
      <c r="Z1845" s="2">
        <f t="shared" si="1087"/>
        <v>0</v>
      </c>
      <c r="AA1845" s="2">
        <f t="shared" si="1087"/>
        <v>0</v>
      </c>
      <c r="AB1845" s="2">
        <f t="shared" si="1087"/>
        <v>0</v>
      </c>
      <c r="AC1845" s="2">
        <f t="shared" si="1087"/>
        <v>0</v>
      </c>
      <c r="AD1845" s="2">
        <f t="shared" si="1087"/>
        <v>0</v>
      </c>
      <c r="AE1845" s="2">
        <f t="shared" si="1087"/>
        <v>0</v>
      </c>
      <c r="AF1845" s="2">
        <f t="shared" si="1087"/>
        <v>0</v>
      </c>
      <c r="AG1845" s="2">
        <f t="shared" si="1087"/>
        <v>0</v>
      </c>
      <c r="AH1845" s="2">
        <f t="shared" si="1087"/>
        <v>0</v>
      </c>
      <c r="AI1845" s="2">
        <f t="shared" si="1087"/>
        <v>0</v>
      </c>
      <c r="AJ1845" s="2">
        <f t="shared" si="1087"/>
        <v>0</v>
      </c>
      <c r="AK1845" s="2">
        <f t="shared" si="1087"/>
        <v>0</v>
      </c>
      <c r="AL1845" s="2">
        <f t="shared" si="1087"/>
        <v>0</v>
      </c>
      <c r="AM1845" s="2">
        <f t="shared" si="1087"/>
        <v>0</v>
      </c>
      <c r="AN1845" s="2">
        <f t="shared" si="1087"/>
        <v>0</v>
      </c>
      <c r="AO1845" s="2">
        <f t="shared" si="1087"/>
        <v>0</v>
      </c>
      <c r="AP1845" s="2">
        <f t="shared" si="1087"/>
        <v>0</v>
      </c>
      <c r="AQ1845" s="2">
        <f t="shared" si="1087"/>
        <v>0</v>
      </c>
      <c r="AR1845" s="2">
        <f t="shared" si="1087"/>
        <v>113827.53</v>
      </c>
      <c r="AS1845" s="2">
        <f t="shared" si="1087"/>
        <v>0</v>
      </c>
      <c r="AT1845" s="2">
        <f t="shared" si="1087"/>
        <v>0</v>
      </c>
      <c r="AU1845" s="2">
        <f t="shared" ref="AU1845:BZ1845" si="1088">AU1885</f>
        <v>113827.53</v>
      </c>
      <c r="AV1845" s="2">
        <f t="shared" si="1088"/>
        <v>0</v>
      </c>
      <c r="AW1845" s="2">
        <f t="shared" si="1088"/>
        <v>0</v>
      </c>
      <c r="AX1845" s="2">
        <f t="shared" si="1088"/>
        <v>0</v>
      </c>
      <c r="AY1845" s="2">
        <f t="shared" si="1088"/>
        <v>0</v>
      </c>
      <c r="AZ1845" s="2">
        <f t="shared" si="1088"/>
        <v>0</v>
      </c>
      <c r="BA1845" s="2">
        <f t="shared" si="1088"/>
        <v>0</v>
      </c>
      <c r="BB1845" s="2">
        <f t="shared" si="1088"/>
        <v>0</v>
      </c>
      <c r="BC1845" s="2">
        <f t="shared" si="1088"/>
        <v>0</v>
      </c>
      <c r="BD1845" s="2">
        <f t="shared" si="1088"/>
        <v>0</v>
      </c>
      <c r="BE1845" s="2">
        <f t="shared" si="1088"/>
        <v>0</v>
      </c>
      <c r="BF1845" s="2">
        <f t="shared" si="1088"/>
        <v>0</v>
      </c>
      <c r="BG1845" s="2">
        <f t="shared" si="1088"/>
        <v>0</v>
      </c>
      <c r="BH1845" s="2">
        <f t="shared" si="1088"/>
        <v>0</v>
      </c>
      <c r="BI1845" s="2">
        <f t="shared" si="1088"/>
        <v>0</v>
      </c>
      <c r="BJ1845" s="2">
        <f t="shared" si="1088"/>
        <v>0</v>
      </c>
      <c r="BK1845" s="2">
        <f t="shared" si="1088"/>
        <v>0</v>
      </c>
      <c r="BL1845" s="2">
        <f t="shared" si="1088"/>
        <v>0</v>
      </c>
      <c r="BM1845" s="2">
        <f t="shared" si="1088"/>
        <v>0</v>
      </c>
      <c r="BN1845" s="2">
        <f t="shared" si="1088"/>
        <v>0</v>
      </c>
      <c r="BO1845" s="2">
        <f t="shared" si="1088"/>
        <v>0</v>
      </c>
      <c r="BP1845" s="2">
        <f t="shared" si="1088"/>
        <v>0</v>
      </c>
      <c r="BQ1845" s="2">
        <f t="shared" si="1088"/>
        <v>0</v>
      </c>
      <c r="BR1845" s="2">
        <f t="shared" si="1088"/>
        <v>0</v>
      </c>
      <c r="BS1845" s="2">
        <f t="shared" si="1088"/>
        <v>0</v>
      </c>
      <c r="BT1845" s="2">
        <f t="shared" si="1088"/>
        <v>0</v>
      </c>
      <c r="BU1845" s="2">
        <f t="shared" si="1088"/>
        <v>0</v>
      </c>
      <c r="BV1845" s="2">
        <f t="shared" si="1088"/>
        <v>0</v>
      </c>
      <c r="BW1845" s="2">
        <f t="shared" si="1088"/>
        <v>0</v>
      </c>
      <c r="BX1845" s="2">
        <f t="shared" si="1088"/>
        <v>0</v>
      </c>
      <c r="BY1845" s="2">
        <f t="shared" si="1088"/>
        <v>0</v>
      </c>
      <c r="BZ1845" s="2">
        <f t="shared" si="1088"/>
        <v>0</v>
      </c>
      <c r="CA1845" s="2">
        <f t="shared" ref="CA1845:DF1845" si="1089">CA1885</f>
        <v>0</v>
      </c>
      <c r="CB1845" s="2">
        <f t="shared" si="1089"/>
        <v>0</v>
      </c>
      <c r="CC1845" s="2">
        <f t="shared" si="1089"/>
        <v>0</v>
      </c>
      <c r="CD1845" s="2">
        <f t="shared" si="1089"/>
        <v>0</v>
      </c>
      <c r="CE1845" s="2">
        <f t="shared" si="1089"/>
        <v>0</v>
      </c>
      <c r="CF1845" s="2">
        <f t="shared" si="1089"/>
        <v>0</v>
      </c>
      <c r="CG1845" s="2">
        <f t="shared" si="1089"/>
        <v>0</v>
      </c>
      <c r="CH1845" s="2">
        <f t="shared" si="1089"/>
        <v>0</v>
      </c>
      <c r="CI1845" s="2">
        <f t="shared" si="1089"/>
        <v>0</v>
      </c>
      <c r="CJ1845" s="2">
        <f t="shared" si="1089"/>
        <v>0</v>
      </c>
      <c r="CK1845" s="2">
        <f t="shared" si="1089"/>
        <v>0</v>
      </c>
      <c r="CL1845" s="2">
        <f t="shared" si="1089"/>
        <v>0</v>
      </c>
      <c r="CM1845" s="2">
        <f t="shared" si="1089"/>
        <v>0</v>
      </c>
      <c r="CN1845" s="2">
        <f t="shared" si="1089"/>
        <v>0</v>
      </c>
      <c r="CO1845" s="2">
        <f t="shared" si="1089"/>
        <v>0</v>
      </c>
      <c r="CP1845" s="2">
        <f t="shared" si="1089"/>
        <v>0</v>
      </c>
      <c r="CQ1845" s="2">
        <f t="shared" si="1089"/>
        <v>0</v>
      </c>
      <c r="CR1845" s="2">
        <f t="shared" si="1089"/>
        <v>0</v>
      </c>
      <c r="CS1845" s="2">
        <f t="shared" si="1089"/>
        <v>0</v>
      </c>
      <c r="CT1845" s="2">
        <f t="shared" si="1089"/>
        <v>0</v>
      </c>
      <c r="CU1845" s="2">
        <f t="shared" si="1089"/>
        <v>0</v>
      </c>
      <c r="CV1845" s="2">
        <f t="shared" si="1089"/>
        <v>0</v>
      </c>
      <c r="CW1845" s="2">
        <f t="shared" si="1089"/>
        <v>0</v>
      </c>
      <c r="CX1845" s="2">
        <f t="shared" si="1089"/>
        <v>0</v>
      </c>
      <c r="CY1845" s="2">
        <f t="shared" si="1089"/>
        <v>0</v>
      </c>
      <c r="CZ1845" s="2">
        <f t="shared" si="1089"/>
        <v>0</v>
      </c>
      <c r="DA1845" s="2">
        <f t="shared" si="1089"/>
        <v>0</v>
      </c>
      <c r="DB1845" s="2">
        <f t="shared" si="1089"/>
        <v>0</v>
      </c>
      <c r="DC1845" s="2">
        <f t="shared" si="1089"/>
        <v>0</v>
      </c>
      <c r="DD1845" s="2">
        <f t="shared" si="1089"/>
        <v>0</v>
      </c>
      <c r="DE1845" s="2">
        <f t="shared" si="1089"/>
        <v>0</v>
      </c>
      <c r="DF1845" s="2">
        <f t="shared" si="1089"/>
        <v>0</v>
      </c>
      <c r="DG1845" s="3">
        <f t="shared" ref="DG1845:EL1845" si="1090">DG1885</f>
        <v>0</v>
      </c>
      <c r="DH1845" s="3">
        <f t="shared" si="1090"/>
        <v>0</v>
      </c>
      <c r="DI1845" s="3">
        <f t="shared" si="1090"/>
        <v>0</v>
      </c>
      <c r="DJ1845" s="3">
        <f t="shared" si="1090"/>
        <v>0</v>
      </c>
      <c r="DK1845" s="3">
        <f t="shared" si="1090"/>
        <v>0</v>
      </c>
      <c r="DL1845" s="3">
        <f t="shared" si="1090"/>
        <v>0</v>
      </c>
      <c r="DM1845" s="3">
        <f t="shared" si="1090"/>
        <v>0</v>
      </c>
      <c r="DN1845" s="3">
        <f t="shared" si="1090"/>
        <v>0</v>
      </c>
      <c r="DO1845" s="3">
        <f t="shared" si="1090"/>
        <v>0</v>
      </c>
      <c r="DP1845" s="3">
        <f t="shared" si="1090"/>
        <v>0</v>
      </c>
      <c r="DQ1845" s="3">
        <f t="shared" si="1090"/>
        <v>0</v>
      </c>
      <c r="DR1845" s="3">
        <f t="shared" si="1090"/>
        <v>0</v>
      </c>
      <c r="DS1845" s="3">
        <f t="shared" si="1090"/>
        <v>0</v>
      </c>
      <c r="DT1845" s="3">
        <f t="shared" si="1090"/>
        <v>0</v>
      </c>
      <c r="DU1845" s="3">
        <f t="shared" si="1090"/>
        <v>0</v>
      </c>
      <c r="DV1845" s="3">
        <f t="shared" si="1090"/>
        <v>0</v>
      </c>
      <c r="DW1845" s="3">
        <f t="shared" si="1090"/>
        <v>0</v>
      </c>
      <c r="DX1845" s="3">
        <f t="shared" si="1090"/>
        <v>0</v>
      </c>
      <c r="DY1845" s="3">
        <f t="shared" si="1090"/>
        <v>0</v>
      </c>
      <c r="DZ1845" s="3">
        <f t="shared" si="1090"/>
        <v>0</v>
      </c>
      <c r="EA1845" s="3">
        <f t="shared" si="1090"/>
        <v>0</v>
      </c>
      <c r="EB1845" s="3">
        <f t="shared" si="1090"/>
        <v>0</v>
      </c>
      <c r="EC1845" s="3">
        <f t="shared" si="1090"/>
        <v>0</v>
      </c>
      <c r="ED1845" s="3">
        <f t="shared" si="1090"/>
        <v>0</v>
      </c>
      <c r="EE1845" s="3">
        <f t="shared" si="1090"/>
        <v>0</v>
      </c>
      <c r="EF1845" s="3">
        <f t="shared" si="1090"/>
        <v>0</v>
      </c>
      <c r="EG1845" s="3">
        <f t="shared" si="1090"/>
        <v>0</v>
      </c>
      <c r="EH1845" s="3">
        <f t="shared" si="1090"/>
        <v>0</v>
      </c>
      <c r="EI1845" s="3">
        <f t="shared" si="1090"/>
        <v>0</v>
      </c>
      <c r="EJ1845" s="3">
        <f t="shared" si="1090"/>
        <v>0</v>
      </c>
      <c r="EK1845" s="3">
        <f t="shared" si="1090"/>
        <v>0</v>
      </c>
      <c r="EL1845" s="3">
        <f t="shared" si="1090"/>
        <v>0</v>
      </c>
      <c r="EM1845" s="3">
        <f t="shared" ref="EM1845:FR1845" si="1091">EM1885</f>
        <v>0</v>
      </c>
      <c r="EN1845" s="3">
        <f t="shared" si="1091"/>
        <v>0</v>
      </c>
      <c r="EO1845" s="3">
        <f t="shared" si="1091"/>
        <v>0</v>
      </c>
      <c r="EP1845" s="3">
        <f t="shared" si="1091"/>
        <v>0</v>
      </c>
      <c r="EQ1845" s="3">
        <f t="shared" si="1091"/>
        <v>0</v>
      </c>
      <c r="ER1845" s="3">
        <f t="shared" si="1091"/>
        <v>0</v>
      </c>
      <c r="ES1845" s="3">
        <f t="shared" si="1091"/>
        <v>0</v>
      </c>
      <c r="ET1845" s="3">
        <f t="shared" si="1091"/>
        <v>0</v>
      </c>
      <c r="EU1845" s="3">
        <f t="shared" si="1091"/>
        <v>0</v>
      </c>
      <c r="EV1845" s="3">
        <f t="shared" si="1091"/>
        <v>0</v>
      </c>
      <c r="EW1845" s="3">
        <f t="shared" si="1091"/>
        <v>0</v>
      </c>
      <c r="EX1845" s="3">
        <f t="shared" si="1091"/>
        <v>0</v>
      </c>
      <c r="EY1845" s="3">
        <f t="shared" si="1091"/>
        <v>0</v>
      </c>
      <c r="EZ1845" s="3">
        <f t="shared" si="1091"/>
        <v>0</v>
      </c>
      <c r="FA1845" s="3">
        <f t="shared" si="1091"/>
        <v>0</v>
      </c>
      <c r="FB1845" s="3">
        <f t="shared" si="1091"/>
        <v>0</v>
      </c>
      <c r="FC1845" s="3">
        <f t="shared" si="1091"/>
        <v>0</v>
      </c>
      <c r="FD1845" s="3">
        <f t="shared" si="1091"/>
        <v>0</v>
      </c>
      <c r="FE1845" s="3">
        <f t="shared" si="1091"/>
        <v>0</v>
      </c>
      <c r="FF1845" s="3">
        <f t="shared" si="1091"/>
        <v>0</v>
      </c>
      <c r="FG1845" s="3">
        <f t="shared" si="1091"/>
        <v>0</v>
      </c>
      <c r="FH1845" s="3">
        <f t="shared" si="1091"/>
        <v>0</v>
      </c>
      <c r="FI1845" s="3">
        <f t="shared" si="1091"/>
        <v>0</v>
      </c>
      <c r="FJ1845" s="3">
        <f t="shared" si="1091"/>
        <v>0</v>
      </c>
      <c r="FK1845" s="3">
        <f t="shared" si="1091"/>
        <v>0</v>
      </c>
      <c r="FL1845" s="3">
        <f t="shared" si="1091"/>
        <v>0</v>
      </c>
      <c r="FM1845" s="3">
        <f t="shared" si="1091"/>
        <v>0</v>
      </c>
      <c r="FN1845" s="3">
        <f t="shared" si="1091"/>
        <v>0</v>
      </c>
      <c r="FO1845" s="3">
        <f t="shared" si="1091"/>
        <v>0</v>
      </c>
      <c r="FP1845" s="3">
        <f t="shared" si="1091"/>
        <v>0</v>
      </c>
      <c r="FQ1845" s="3">
        <f t="shared" si="1091"/>
        <v>0</v>
      </c>
      <c r="FR1845" s="3">
        <f t="shared" si="1091"/>
        <v>0</v>
      </c>
      <c r="FS1845" s="3">
        <f t="shared" ref="FS1845:GX1845" si="1092">FS1885</f>
        <v>0</v>
      </c>
      <c r="FT1845" s="3">
        <f t="shared" si="1092"/>
        <v>0</v>
      </c>
      <c r="FU1845" s="3">
        <f t="shared" si="1092"/>
        <v>0</v>
      </c>
      <c r="FV1845" s="3">
        <f t="shared" si="1092"/>
        <v>0</v>
      </c>
      <c r="FW1845" s="3">
        <f t="shared" si="1092"/>
        <v>0</v>
      </c>
      <c r="FX1845" s="3">
        <f t="shared" si="1092"/>
        <v>0</v>
      </c>
      <c r="FY1845" s="3">
        <f t="shared" si="1092"/>
        <v>0</v>
      </c>
      <c r="FZ1845" s="3">
        <f t="shared" si="1092"/>
        <v>0</v>
      </c>
      <c r="GA1845" s="3">
        <f t="shared" si="1092"/>
        <v>0</v>
      </c>
      <c r="GB1845" s="3">
        <f t="shared" si="1092"/>
        <v>0</v>
      </c>
      <c r="GC1845" s="3">
        <f t="shared" si="1092"/>
        <v>0</v>
      </c>
      <c r="GD1845" s="3">
        <f t="shared" si="1092"/>
        <v>0</v>
      </c>
      <c r="GE1845" s="3">
        <f t="shared" si="1092"/>
        <v>0</v>
      </c>
      <c r="GF1845" s="3">
        <f t="shared" si="1092"/>
        <v>0</v>
      </c>
      <c r="GG1845" s="3">
        <f t="shared" si="1092"/>
        <v>0</v>
      </c>
      <c r="GH1845" s="3">
        <f t="shared" si="1092"/>
        <v>0</v>
      </c>
      <c r="GI1845" s="3">
        <f t="shared" si="1092"/>
        <v>0</v>
      </c>
      <c r="GJ1845" s="3">
        <f t="shared" si="1092"/>
        <v>0</v>
      </c>
      <c r="GK1845" s="3">
        <f t="shared" si="1092"/>
        <v>0</v>
      </c>
      <c r="GL1845" s="3">
        <f t="shared" si="1092"/>
        <v>0</v>
      </c>
      <c r="GM1845" s="3">
        <f t="shared" si="1092"/>
        <v>0</v>
      </c>
      <c r="GN1845" s="3">
        <f t="shared" si="1092"/>
        <v>0</v>
      </c>
      <c r="GO1845" s="3">
        <f t="shared" si="1092"/>
        <v>0</v>
      </c>
      <c r="GP1845" s="3">
        <f t="shared" si="1092"/>
        <v>0</v>
      </c>
      <c r="GQ1845" s="3">
        <f t="shared" si="1092"/>
        <v>0</v>
      </c>
      <c r="GR1845" s="3">
        <f t="shared" si="1092"/>
        <v>0</v>
      </c>
      <c r="GS1845" s="3">
        <f t="shared" si="1092"/>
        <v>0</v>
      </c>
      <c r="GT1845" s="3">
        <f t="shared" si="1092"/>
        <v>0</v>
      </c>
      <c r="GU1845" s="3">
        <f t="shared" si="1092"/>
        <v>0</v>
      </c>
      <c r="GV1845" s="3">
        <f t="shared" si="1092"/>
        <v>0</v>
      </c>
      <c r="GW1845" s="3">
        <f t="shared" si="1092"/>
        <v>0</v>
      </c>
      <c r="GX1845" s="3">
        <f t="shared" si="1092"/>
        <v>0</v>
      </c>
    </row>
    <row r="1847" spans="1:245" x14ac:dyDescent="0.2">
      <c r="A1847" s="1">
        <v>4</v>
      </c>
      <c r="B1847" s="1">
        <v>1</v>
      </c>
      <c r="C1847" s="1"/>
      <c r="D1847" s="1">
        <f>ROW(A1855)</f>
        <v>1855</v>
      </c>
      <c r="E1847" s="1"/>
      <c r="F1847" s="1" t="s">
        <v>16</v>
      </c>
      <c r="G1847" s="1" t="s">
        <v>674</v>
      </c>
      <c r="H1847" s="1" t="s">
        <v>3</v>
      </c>
      <c r="I1847" s="1">
        <v>0</v>
      </c>
      <c r="J1847" s="1"/>
      <c r="K1847" s="1">
        <v>0</v>
      </c>
      <c r="L1847" s="1"/>
      <c r="M1847" s="1" t="s">
        <v>3</v>
      </c>
      <c r="N1847" s="1"/>
      <c r="O1847" s="1"/>
      <c r="P1847" s="1"/>
      <c r="Q1847" s="1"/>
      <c r="R1847" s="1"/>
      <c r="S1847" s="1">
        <v>0</v>
      </c>
      <c r="T1847" s="1"/>
      <c r="U1847" s="1" t="s">
        <v>3</v>
      </c>
      <c r="V1847" s="1">
        <v>0</v>
      </c>
      <c r="W1847" s="1"/>
      <c r="X1847" s="1"/>
      <c r="Y1847" s="1"/>
      <c r="Z1847" s="1"/>
      <c r="AA1847" s="1"/>
      <c r="AB1847" s="1" t="s">
        <v>3</v>
      </c>
      <c r="AC1847" s="1" t="s">
        <v>3</v>
      </c>
      <c r="AD1847" s="1" t="s">
        <v>3</v>
      </c>
      <c r="AE1847" s="1" t="s">
        <v>3</v>
      </c>
      <c r="AF1847" s="1" t="s">
        <v>3</v>
      </c>
      <c r="AG1847" s="1" t="s">
        <v>3</v>
      </c>
      <c r="AH1847" s="1"/>
      <c r="AI1847" s="1"/>
      <c r="AJ1847" s="1"/>
      <c r="AK1847" s="1"/>
      <c r="AL1847" s="1"/>
      <c r="AM1847" s="1"/>
      <c r="AN1847" s="1"/>
      <c r="AO1847" s="1"/>
      <c r="AP1847" s="1" t="s">
        <v>3</v>
      </c>
      <c r="AQ1847" s="1" t="s">
        <v>3</v>
      </c>
      <c r="AR1847" s="1" t="s">
        <v>3</v>
      </c>
      <c r="AS1847" s="1"/>
      <c r="AT1847" s="1"/>
      <c r="AU1847" s="1"/>
      <c r="AV1847" s="1"/>
      <c r="AW1847" s="1"/>
      <c r="AX1847" s="1"/>
      <c r="AY1847" s="1"/>
      <c r="AZ1847" s="1" t="s">
        <v>3</v>
      </c>
      <c r="BA1847" s="1"/>
      <c r="BB1847" s="1" t="s">
        <v>3</v>
      </c>
      <c r="BC1847" s="1" t="s">
        <v>3</v>
      </c>
      <c r="BD1847" s="1" t="s">
        <v>3</v>
      </c>
      <c r="BE1847" s="1" t="s">
        <v>3</v>
      </c>
      <c r="BF1847" s="1" t="s">
        <v>3</v>
      </c>
      <c r="BG1847" s="1" t="s">
        <v>3</v>
      </c>
      <c r="BH1847" s="1" t="s">
        <v>3</v>
      </c>
      <c r="BI1847" s="1" t="s">
        <v>3</v>
      </c>
      <c r="BJ1847" s="1" t="s">
        <v>3</v>
      </c>
      <c r="BK1847" s="1" t="s">
        <v>3</v>
      </c>
      <c r="BL1847" s="1" t="s">
        <v>3</v>
      </c>
      <c r="BM1847" s="1" t="s">
        <v>3</v>
      </c>
      <c r="BN1847" s="1" t="s">
        <v>3</v>
      </c>
      <c r="BO1847" s="1" t="s">
        <v>3</v>
      </c>
      <c r="BP1847" s="1" t="s">
        <v>3</v>
      </c>
      <c r="BQ1847" s="1"/>
      <c r="BR1847" s="1"/>
      <c r="BS1847" s="1"/>
      <c r="BT1847" s="1"/>
      <c r="BU1847" s="1"/>
      <c r="BV1847" s="1"/>
      <c r="BW1847" s="1"/>
      <c r="BX1847" s="1">
        <v>0</v>
      </c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>
        <v>0</v>
      </c>
    </row>
    <row r="1849" spans="1:245" x14ac:dyDescent="0.2">
      <c r="A1849" s="2">
        <v>52</v>
      </c>
      <c r="B1849" s="2">
        <f t="shared" ref="B1849:G1849" si="1093">B1855</f>
        <v>1</v>
      </c>
      <c r="C1849" s="2">
        <f t="shared" si="1093"/>
        <v>4</v>
      </c>
      <c r="D1849" s="2">
        <f t="shared" si="1093"/>
        <v>1847</v>
      </c>
      <c r="E1849" s="2">
        <f t="shared" si="1093"/>
        <v>0</v>
      </c>
      <c r="F1849" s="2" t="str">
        <f t="shared" si="1093"/>
        <v>Новый раздел</v>
      </c>
      <c r="G1849" s="2" t="str">
        <f t="shared" si="1093"/>
        <v>ПНР</v>
      </c>
      <c r="H1849" s="2"/>
      <c r="I1849" s="2"/>
      <c r="J1849" s="2"/>
      <c r="K1849" s="2"/>
      <c r="L1849" s="2"/>
      <c r="M1849" s="2"/>
      <c r="N1849" s="2"/>
      <c r="O1849" s="2">
        <f t="shared" ref="O1849:AT1849" si="1094">O1855</f>
        <v>53946.7</v>
      </c>
      <c r="P1849" s="2">
        <f t="shared" si="1094"/>
        <v>0</v>
      </c>
      <c r="Q1849" s="2">
        <f t="shared" si="1094"/>
        <v>0</v>
      </c>
      <c r="R1849" s="2">
        <f t="shared" si="1094"/>
        <v>0</v>
      </c>
      <c r="S1849" s="2">
        <f t="shared" si="1094"/>
        <v>53946.7</v>
      </c>
      <c r="T1849" s="2">
        <f t="shared" si="1094"/>
        <v>0</v>
      </c>
      <c r="U1849" s="2">
        <f t="shared" si="1094"/>
        <v>71.28</v>
      </c>
      <c r="V1849" s="2">
        <f t="shared" si="1094"/>
        <v>0</v>
      </c>
      <c r="W1849" s="2">
        <f t="shared" si="1094"/>
        <v>0</v>
      </c>
      <c r="X1849" s="2">
        <f t="shared" si="1094"/>
        <v>37762.69</v>
      </c>
      <c r="Y1849" s="2">
        <f t="shared" si="1094"/>
        <v>22118.14</v>
      </c>
      <c r="Z1849" s="2">
        <f t="shared" si="1094"/>
        <v>0</v>
      </c>
      <c r="AA1849" s="2">
        <f t="shared" si="1094"/>
        <v>0</v>
      </c>
      <c r="AB1849" s="2">
        <f t="shared" si="1094"/>
        <v>53946.7</v>
      </c>
      <c r="AC1849" s="2">
        <f t="shared" si="1094"/>
        <v>0</v>
      </c>
      <c r="AD1849" s="2">
        <f t="shared" si="1094"/>
        <v>0</v>
      </c>
      <c r="AE1849" s="2">
        <f t="shared" si="1094"/>
        <v>0</v>
      </c>
      <c r="AF1849" s="2">
        <f t="shared" si="1094"/>
        <v>53946.7</v>
      </c>
      <c r="AG1849" s="2">
        <f t="shared" si="1094"/>
        <v>0</v>
      </c>
      <c r="AH1849" s="2">
        <f t="shared" si="1094"/>
        <v>71.28</v>
      </c>
      <c r="AI1849" s="2">
        <f t="shared" si="1094"/>
        <v>0</v>
      </c>
      <c r="AJ1849" s="2">
        <f t="shared" si="1094"/>
        <v>0</v>
      </c>
      <c r="AK1849" s="2">
        <f t="shared" si="1094"/>
        <v>37762.69</v>
      </c>
      <c r="AL1849" s="2">
        <f t="shared" si="1094"/>
        <v>22118.14</v>
      </c>
      <c r="AM1849" s="2">
        <f t="shared" si="1094"/>
        <v>0</v>
      </c>
      <c r="AN1849" s="2">
        <f t="shared" si="1094"/>
        <v>0</v>
      </c>
      <c r="AO1849" s="2">
        <f t="shared" si="1094"/>
        <v>0</v>
      </c>
      <c r="AP1849" s="2">
        <f t="shared" si="1094"/>
        <v>0</v>
      </c>
      <c r="AQ1849" s="2">
        <f t="shared" si="1094"/>
        <v>0</v>
      </c>
      <c r="AR1849" s="2">
        <f t="shared" si="1094"/>
        <v>113827.53</v>
      </c>
      <c r="AS1849" s="2">
        <f t="shared" si="1094"/>
        <v>0</v>
      </c>
      <c r="AT1849" s="2">
        <f t="shared" si="1094"/>
        <v>0</v>
      </c>
      <c r="AU1849" s="2">
        <f t="shared" ref="AU1849:BZ1849" si="1095">AU1855</f>
        <v>113827.53</v>
      </c>
      <c r="AV1849" s="2">
        <f t="shared" si="1095"/>
        <v>0</v>
      </c>
      <c r="AW1849" s="2">
        <f t="shared" si="1095"/>
        <v>0</v>
      </c>
      <c r="AX1849" s="2">
        <f t="shared" si="1095"/>
        <v>0</v>
      </c>
      <c r="AY1849" s="2">
        <f t="shared" si="1095"/>
        <v>0</v>
      </c>
      <c r="AZ1849" s="2">
        <f t="shared" si="1095"/>
        <v>0</v>
      </c>
      <c r="BA1849" s="2">
        <f t="shared" si="1095"/>
        <v>0</v>
      </c>
      <c r="BB1849" s="2">
        <f t="shared" si="1095"/>
        <v>0</v>
      </c>
      <c r="BC1849" s="2">
        <f t="shared" si="1095"/>
        <v>0</v>
      </c>
      <c r="BD1849" s="2">
        <f t="shared" si="1095"/>
        <v>0</v>
      </c>
      <c r="BE1849" s="2">
        <f t="shared" si="1095"/>
        <v>0</v>
      </c>
      <c r="BF1849" s="2">
        <f t="shared" si="1095"/>
        <v>0</v>
      </c>
      <c r="BG1849" s="2">
        <f t="shared" si="1095"/>
        <v>0</v>
      </c>
      <c r="BH1849" s="2">
        <f t="shared" si="1095"/>
        <v>0</v>
      </c>
      <c r="BI1849" s="2">
        <f t="shared" si="1095"/>
        <v>0</v>
      </c>
      <c r="BJ1849" s="2">
        <f t="shared" si="1095"/>
        <v>0</v>
      </c>
      <c r="BK1849" s="2">
        <f t="shared" si="1095"/>
        <v>0</v>
      </c>
      <c r="BL1849" s="2">
        <f t="shared" si="1095"/>
        <v>0</v>
      </c>
      <c r="BM1849" s="2">
        <f t="shared" si="1095"/>
        <v>0</v>
      </c>
      <c r="BN1849" s="2">
        <f t="shared" si="1095"/>
        <v>0</v>
      </c>
      <c r="BO1849" s="2">
        <f t="shared" si="1095"/>
        <v>0</v>
      </c>
      <c r="BP1849" s="2">
        <f t="shared" si="1095"/>
        <v>0</v>
      </c>
      <c r="BQ1849" s="2">
        <f t="shared" si="1095"/>
        <v>0</v>
      </c>
      <c r="BR1849" s="2">
        <f t="shared" si="1095"/>
        <v>0</v>
      </c>
      <c r="BS1849" s="2">
        <f t="shared" si="1095"/>
        <v>0</v>
      </c>
      <c r="BT1849" s="2">
        <f t="shared" si="1095"/>
        <v>0</v>
      </c>
      <c r="BU1849" s="2">
        <f t="shared" si="1095"/>
        <v>0</v>
      </c>
      <c r="BV1849" s="2">
        <f t="shared" si="1095"/>
        <v>0</v>
      </c>
      <c r="BW1849" s="2">
        <f t="shared" si="1095"/>
        <v>0</v>
      </c>
      <c r="BX1849" s="2">
        <f t="shared" si="1095"/>
        <v>0</v>
      </c>
      <c r="BY1849" s="2">
        <f t="shared" si="1095"/>
        <v>0</v>
      </c>
      <c r="BZ1849" s="2">
        <f t="shared" si="1095"/>
        <v>0</v>
      </c>
      <c r="CA1849" s="2">
        <f t="shared" ref="CA1849:DF1849" si="1096">CA1855</f>
        <v>113827.53</v>
      </c>
      <c r="CB1849" s="2">
        <f t="shared" si="1096"/>
        <v>0</v>
      </c>
      <c r="CC1849" s="2">
        <f t="shared" si="1096"/>
        <v>0</v>
      </c>
      <c r="CD1849" s="2">
        <f t="shared" si="1096"/>
        <v>113827.53</v>
      </c>
      <c r="CE1849" s="2">
        <f t="shared" si="1096"/>
        <v>0</v>
      </c>
      <c r="CF1849" s="2">
        <f t="shared" si="1096"/>
        <v>0</v>
      </c>
      <c r="CG1849" s="2">
        <f t="shared" si="1096"/>
        <v>0</v>
      </c>
      <c r="CH1849" s="2">
        <f t="shared" si="1096"/>
        <v>0</v>
      </c>
      <c r="CI1849" s="2">
        <f t="shared" si="1096"/>
        <v>0</v>
      </c>
      <c r="CJ1849" s="2">
        <f t="shared" si="1096"/>
        <v>0</v>
      </c>
      <c r="CK1849" s="2">
        <f t="shared" si="1096"/>
        <v>0</v>
      </c>
      <c r="CL1849" s="2">
        <f t="shared" si="1096"/>
        <v>0</v>
      </c>
      <c r="CM1849" s="2">
        <f t="shared" si="1096"/>
        <v>0</v>
      </c>
      <c r="CN1849" s="2">
        <f t="shared" si="1096"/>
        <v>0</v>
      </c>
      <c r="CO1849" s="2">
        <f t="shared" si="1096"/>
        <v>0</v>
      </c>
      <c r="CP1849" s="2">
        <f t="shared" si="1096"/>
        <v>0</v>
      </c>
      <c r="CQ1849" s="2">
        <f t="shared" si="1096"/>
        <v>0</v>
      </c>
      <c r="CR1849" s="2">
        <f t="shared" si="1096"/>
        <v>0</v>
      </c>
      <c r="CS1849" s="2">
        <f t="shared" si="1096"/>
        <v>0</v>
      </c>
      <c r="CT1849" s="2">
        <f t="shared" si="1096"/>
        <v>0</v>
      </c>
      <c r="CU1849" s="2">
        <f t="shared" si="1096"/>
        <v>0</v>
      </c>
      <c r="CV1849" s="2">
        <f t="shared" si="1096"/>
        <v>0</v>
      </c>
      <c r="CW1849" s="2">
        <f t="shared" si="1096"/>
        <v>0</v>
      </c>
      <c r="CX1849" s="2">
        <f t="shared" si="1096"/>
        <v>0</v>
      </c>
      <c r="CY1849" s="2">
        <f t="shared" si="1096"/>
        <v>0</v>
      </c>
      <c r="CZ1849" s="2">
        <f t="shared" si="1096"/>
        <v>0</v>
      </c>
      <c r="DA1849" s="2">
        <f t="shared" si="1096"/>
        <v>0</v>
      </c>
      <c r="DB1849" s="2">
        <f t="shared" si="1096"/>
        <v>0</v>
      </c>
      <c r="DC1849" s="2">
        <f t="shared" si="1096"/>
        <v>0</v>
      </c>
      <c r="DD1849" s="2">
        <f t="shared" si="1096"/>
        <v>0</v>
      </c>
      <c r="DE1849" s="2">
        <f t="shared" si="1096"/>
        <v>0</v>
      </c>
      <c r="DF1849" s="2">
        <f t="shared" si="1096"/>
        <v>0</v>
      </c>
      <c r="DG1849" s="3">
        <f t="shared" ref="DG1849:EL1849" si="1097">DG1855</f>
        <v>0</v>
      </c>
      <c r="DH1849" s="3">
        <f t="shared" si="1097"/>
        <v>0</v>
      </c>
      <c r="DI1849" s="3">
        <f t="shared" si="1097"/>
        <v>0</v>
      </c>
      <c r="DJ1849" s="3">
        <f t="shared" si="1097"/>
        <v>0</v>
      </c>
      <c r="DK1849" s="3">
        <f t="shared" si="1097"/>
        <v>0</v>
      </c>
      <c r="DL1849" s="3">
        <f t="shared" si="1097"/>
        <v>0</v>
      </c>
      <c r="DM1849" s="3">
        <f t="shared" si="1097"/>
        <v>0</v>
      </c>
      <c r="DN1849" s="3">
        <f t="shared" si="1097"/>
        <v>0</v>
      </c>
      <c r="DO1849" s="3">
        <f t="shared" si="1097"/>
        <v>0</v>
      </c>
      <c r="DP1849" s="3">
        <f t="shared" si="1097"/>
        <v>0</v>
      </c>
      <c r="DQ1849" s="3">
        <f t="shared" si="1097"/>
        <v>0</v>
      </c>
      <c r="DR1849" s="3">
        <f t="shared" si="1097"/>
        <v>0</v>
      </c>
      <c r="DS1849" s="3">
        <f t="shared" si="1097"/>
        <v>0</v>
      </c>
      <c r="DT1849" s="3">
        <f t="shared" si="1097"/>
        <v>0</v>
      </c>
      <c r="DU1849" s="3">
        <f t="shared" si="1097"/>
        <v>0</v>
      </c>
      <c r="DV1849" s="3">
        <f t="shared" si="1097"/>
        <v>0</v>
      </c>
      <c r="DW1849" s="3">
        <f t="shared" si="1097"/>
        <v>0</v>
      </c>
      <c r="DX1849" s="3">
        <f t="shared" si="1097"/>
        <v>0</v>
      </c>
      <c r="DY1849" s="3">
        <f t="shared" si="1097"/>
        <v>0</v>
      </c>
      <c r="DZ1849" s="3">
        <f t="shared" si="1097"/>
        <v>0</v>
      </c>
      <c r="EA1849" s="3">
        <f t="shared" si="1097"/>
        <v>0</v>
      </c>
      <c r="EB1849" s="3">
        <f t="shared" si="1097"/>
        <v>0</v>
      </c>
      <c r="EC1849" s="3">
        <f t="shared" si="1097"/>
        <v>0</v>
      </c>
      <c r="ED1849" s="3">
        <f t="shared" si="1097"/>
        <v>0</v>
      </c>
      <c r="EE1849" s="3">
        <f t="shared" si="1097"/>
        <v>0</v>
      </c>
      <c r="EF1849" s="3">
        <f t="shared" si="1097"/>
        <v>0</v>
      </c>
      <c r="EG1849" s="3">
        <f t="shared" si="1097"/>
        <v>0</v>
      </c>
      <c r="EH1849" s="3">
        <f t="shared" si="1097"/>
        <v>0</v>
      </c>
      <c r="EI1849" s="3">
        <f t="shared" si="1097"/>
        <v>0</v>
      </c>
      <c r="EJ1849" s="3">
        <f t="shared" si="1097"/>
        <v>0</v>
      </c>
      <c r="EK1849" s="3">
        <f t="shared" si="1097"/>
        <v>0</v>
      </c>
      <c r="EL1849" s="3">
        <f t="shared" si="1097"/>
        <v>0</v>
      </c>
      <c r="EM1849" s="3">
        <f t="shared" ref="EM1849:FR1849" si="1098">EM1855</f>
        <v>0</v>
      </c>
      <c r="EN1849" s="3">
        <f t="shared" si="1098"/>
        <v>0</v>
      </c>
      <c r="EO1849" s="3">
        <f t="shared" si="1098"/>
        <v>0</v>
      </c>
      <c r="EP1849" s="3">
        <f t="shared" si="1098"/>
        <v>0</v>
      </c>
      <c r="EQ1849" s="3">
        <f t="shared" si="1098"/>
        <v>0</v>
      </c>
      <c r="ER1849" s="3">
        <f t="shared" si="1098"/>
        <v>0</v>
      </c>
      <c r="ES1849" s="3">
        <f t="shared" si="1098"/>
        <v>0</v>
      </c>
      <c r="ET1849" s="3">
        <f t="shared" si="1098"/>
        <v>0</v>
      </c>
      <c r="EU1849" s="3">
        <f t="shared" si="1098"/>
        <v>0</v>
      </c>
      <c r="EV1849" s="3">
        <f t="shared" si="1098"/>
        <v>0</v>
      </c>
      <c r="EW1849" s="3">
        <f t="shared" si="1098"/>
        <v>0</v>
      </c>
      <c r="EX1849" s="3">
        <f t="shared" si="1098"/>
        <v>0</v>
      </c>
      <c r="EY1849" s="3">
        <f t="shared" si="1098"/>
        <v>0</v>
      </c>
      <c r="EZ1849" s="3">
        <f t="shared" si="1098"/>
        <v>0</v>
      </c>
      <c r="FA1849" s="3">
        <f t="shared" si="1098"/>
        <v>0</v>
      </c>
      <c r="FB1849" s="3">
        <f t="shared" si="1098"/>
        <v>0</v>
      </c>
      <c r="FC1849" s="3">
        <f t="shared" si="1098"/>
        <v>0</v>
      </c>
      <c r="FD1849" s="3">
        <f t="shared" si="1098"/>
        <v>0</v>
      </c>
      <c r="FE1849" s="3">
        <f t="shared" si="1098"/>
        <v>0</v>
      </c>
      <c r="FF1849" s="3">
        <f t="shared" si="1098"/>
        <v>0</v>
      </c>
      <c r="FG1849" s="3">
        <f t="shared" si="1098"/>
        <v>0</v>
      </c>
      <c r="FH1849" s="3">
        <f t="shared" si="1098"/>
        <v>0</v>
      </c>
      <c r="FI1849" s="3">
        <f t="shared" si="1098"/>
        <v>0</v>
      </c>
      <c r="FJ1849" s="3">
        <f t="shared" si="1098"/>
        <v>0</v>
      </c>
      <c r="FK1849" s="3">
        <f t="shared" si="1098"/>
        <v>0</v>
      </c>
      <c r="FL1849" s="3">
        <f t="shared" si="1098"/>
        <v>0</v>
      </c>
      <c r="FM1849" s="3">
        <f t="shared" si="1098"/>
        <v>0</v>
      </c>
      <c r="FN1849" s="3">
        <f t="shared" si="1098"/>
        <v>0</v>
      </c>
      <c r="FO1849" s="3">
        <f t="shared" si="1098"/>
        <v>0</v>
      </c>
      <c r="FP1849" s="3">
        <f t="shared" si="1098"/>
        <v>0</v>
      </c>
      <c r="FQ1849" s="3">
        <f t="shared" si="1098"/>
        <v>0</v>
      </c>
      <c r="FR1849" s="3">
        <f t="shared" si="1098"/>
        <v>0</v>
      </c>
      <c r="FS1849" s="3">
        <f t="shared" ref="FS1849:GX1849" si="1099">FS1855</f>
        <v>0</v>
      </c>
      <c r="FT1849" s="3">
        <f t="shared" si="1099"/>
        <v>0</v>
      </c>
      <c r="FU1849" s="3">
        <f t="shared" si="1099"/>
        <v>0</v>
      </c>
      <c r="FV1849" s="3">
        <f t="shared" si="1099"/>
        <v>0</v>
      </c>
      <c r="FW1849" s="3">
        <f t="shared" si="1099"/>
        <v>0</v>
      </c>
      <c r="FX1849" s="3">
        <f t="shared" si="1099"/>
        <v>0</v>
      </c>
      <c r="FY1849" s="3">
        <f t="shared" si="1099"/>
        <v>0</v>
      </c>
      <c r="FZ1849" s="3">
        <f t="shared" si="1099"/>
        <v>0</v>
      </c>
      <c r="GA1849" s="3">
        <f t="shared" si="1099"/>
        <v>0</v>
      </c>
      <c r="GB1849" s="3">
        <f t="shared" si="1099"/>
        <v>0</v>
      </c>
      <c r="GC1849" s="3">
        <f t="shared" si="1099"/>
        <v>0</v>
      </c>
      <c r="GD1849" s="3">
        <f t="shared" si="1099"/>
        <v>0</v>
      </c>
      <c r="GE1849" s="3">
        <f t="shared" si="1099"/>
        <v>0</v>
      </c>
      <c r="GF1849" s="3">
        <f t="shared" si="1099"/>
        <v>0</v>
      </c>
      <c r="GG1849" s="3">
        <f t="shared" si="1099"/>
        <v>0</v>
      </c>
      <c r="GH1849" s="3">
        <f t="shared" si="1099"/>
        <v>0</v>
      </c>
      <c r="GI1849" s="3">
        <f t="shared" si="1099"/>
        <v>0</v>
      </c>
      <c r="GJ1849" s="3">
        <f t="shared" si="1099"/>
        <v>0</v>
      </c>
      <c r="GK1849" s="3">
        <f t="shared" si="1099"/>
        <v>0</v>
      </c>
      <c r="GL1849" s="3">
        <f t="shared" si="1099"/>
        <v>0</v>
      </c>
      <c r="GM1849" s="3">
        <f t="shared" si="1099"/>
        <v>0</v>
      </c>
      <c r="GN1849" s="3">
        <f t="shared" si="1099"/>
        <v>0</v>
      </c>
      <c r="GO1849" s="3">
        <f t="shared" si="1099"/>
        <v>0</v>
      </c>
      <c r="GP1849" s="3">
        <f t="shared" si="1099"/>
        <v>0</v>
      </c>
      <c r="GQ1849" s="3">
        <f t="shared" si="1099"/>
        <v>0</v>
      </c>
      <c r="GR1849" s="3">
        <f t="shared" si="1099"/>
        <v>0</v>
      </c>
      <c r="GS1849" s="3">
        <f t="shared" si="1099"/>
        <v>0</v>
      </c>
      <c r="GT1849" s="3">
        <f t="shared" si="1099"/>
        <v>0</v>
      </c>
      <c r="GU1849" s="3">
        <f t="shared" si="1099"/>
        <v>0</v>
      </c>
      <c r="GV1849" s="3">
        <f t="shared" si="1099"/>
        <v>0</v>
      </c>
      <c r="GW1849" s="3">
        <f t="shared" si="1099"/>
        <v>0</v>
      </c>
      <c r="GX1849" s="3">
        <f t="shared" si="1099"/>
        <v>0</v>
      </c>
    </row>
    <row r="1851" spans="1:245" x14ac:dyDescent="0.2">
      <c r="A1851">
        <v>17</v>
      </c>
      <c r="B1851">
        <v>1</v>
      </c>
      <c r="E1851" t="s">
        <v>18</v>
      </c>
      <c r="F1851" t="s">
        <v>702</v>
      </c>
      <c r="G1851" t="s">
        <v>703</v>
      </c>
      <c r="H1851" t="s">
        <v>704</v>
      </c>
      <c r="I1851">
        <v>35</v>
      </c>
      <c r="J1851">
        <v>0</v>
      </c>
      <c r="K1851">
        <v>35</v>
      </c>
      <c r="O1851">
        <f>ROUND(CP1851,2)</f>
        <v>19066.79</v>
      </c>
      <c r="P1851">
        <f>ROUND((ROUND((AC1851*AW1851*I1851),2)*BC1851),2)</f>
        <v>0</v>
      </c>
      <c r="Q1851">
        <f>(ROUND((ROUND(((ET1851)*AV1851*I1851),2)*BB1851),2)+ROUND((ROUND(((AE1851-(EU1851))*AV1851*I1851),2)*BS1851),2))</f>
        <v>0</v>
      </c>
      <c r="R1851">
        <f>ROUND((ROUND((AE1851*AV1851*I1851),2)*BS1851),2)</f>
        <v>0</v>
      </c>
      <c r="S1851">
        <f>ROUND((ROUND((AF1851*AV1851*I1851),2)*BA1851),2)</f>
        <v>19066.79</v>
      </c>
      <c r="T1851">
        <f>ROUND(CU1851*I1851,2)</f>
        <v>0</v>
      </c>
      <c r="U1851">
        <f>CV1851*I1851</f>
        <v>25.200000000000003</v>
      </c>
      <c r="V1851">
        <f>CW1851*I1851</f>
        <v>0</v>
      </c>
      <c r="W1851">
        <f>ROUND(CX1851*I1851,2)</f>
        <v>0</v>
      </c>
      <c r="X1851">
        <f t="shared" ref="X1851:Y1853" si="1100">ROUND(CY1851,2)</f>
        <v>13346.75</v>
      </c>
      <c r="Y1851">
        <f t="shared" si="1100"/>
        <v>7817.38</v>
      </c>
      <c r="AA1851">
        <v>62853509</v>
      </c>
      <c r="AB1851">
        <f>ROUND((AC1851+AD1851+AF1851),6)</f>
        <v>11.391999999999999</v>
      </c>
      <c r="AC1851">
        <f>ROUND((ES1851),6)</f>
        <v>0</v>
      </c>
      <c r="AD1851">
        <f>ROUND((((ET1851)-(EU1851))+AE1851),6)</f>
        <v>0</v>
      </c>
      <c r="AE1851">
        <f>ROUND((EU1851),6)</f>
        <v>0</v>
      </c>
      <c r="AF1851">
        <f>ROUND(((EV1851*0.8)),6)</f>
        <v>11.391999999999999</v>
      </c>
      <c r="AG1851">
        <f>ROUND((AP1851),6)</f>
        <v>0</v>
      </c>
      <c r="AH1851">
        <f>((EW1851*0.8))</f>
        <v>0.72000000000000008</v>
      </c>
      <c r="AI1851">
        <f>(EX1851)</f>
        <v>0</v>
      </c>
      <c r="AJ1851">
        <f>(AS1851)</f>
        <v>0</v>
      </c>
      <c r="AK1851">
        <v>14.24</v>
      </c>
      <c r="AL1851">
        <v>0</v>
      </c>
      <c r="AM1851">
        <v>0</v>
      </c>
      <c r="AN1851">
        <v>0</v>
      </c>
      <c r="AO1851">
        <v>14.24</v>
      </c>
      <c r="AP1851">
        <v>0</v>
      </c>
      <c r="AQ1851">
        <v>0.9</v>
      </c>
      <c r="AR1851">
        <v>0</v>
      </c>
      <c r="AS1851">
        <v>0</v>
      </c>
      <c r="AT1851">
        <v>70</v>
      </c>
      <c r="AU1851">
        <v>41</v>
      </c>
      <c r="AV1851">
        <v>1</v>
      </c>
      <c r="AW1851">
        <v>1</v>
      </c>
      <c r="AZ1851">
        <v>1</v>
      </c>
      <c r="BA1851">
        <v>47.82</v>
      </c>
      <c r="BB1851">
        <v>1</v>
      </c>
      <c r="BC1851">
        <v>1</v>
      </c>
      <c r="BD1851" t="s">
        <v>3</v>
      </c>
      <c r="BE1851" t="s">
        <v>3</v>
      </c>
      <c r="BF1851" t="s">
        <v>3</v>
      </c>
      <c r="BG1851" t="s">
        <v>3</v>
      </c>
      <c r="BH1851">
        <v>0</v>
      </c>
      <c r="BI1851">
        <v>4</v>
      </c>
      <c r="BJ1851" t="s">
        <v>705</v>
      </c>
      <c r="BM1851">
        <v>381</v>
      </c>
      <c r="BN1851">
        <v>0</v>
      </c>
      <c r="BO1851" t="s">
        <v>3</v>
      </c>
      <c r="BP1851">
        <v>0</v>
      </c>
      <c r="BQ1851">
        <v>50</v>
      </c>
      <c r="BR1851">
        <v>0</v>
      </c>
      <c r="BS1851">
        <v>47.82</v>
      </c>
      <c r="BT1851">
        <v>1</v>
      </c>
      <c r="BU1851">
        <v>1</v>
      </c>
      <c r="BV1851">
        <v>1</v>
      </c>
      <c r="BW1851">
        <v>1</v>
      </c>
      <c r="BX1851">
        <v>1</v>
      </c>
      <c r="BY1851" t="s">
        <v>3</v>
      </c>
      <c r="BZ1851">
        <v>70</v>
      </c>
      <c r="CA1851">
        <v>41</v>
      </c>
      <c r="CB1851" t="s">
        <v>3</v>
      </c>
      <c r="CE1851">
        <v>30</v>
      </c>
      <c r="CF1851">
        <v>0</v>
      </c>
      <c r="CG1851">
        <v>0</v>
      </c>
      <c r="CM1851">
        <v>0</v>
      </c>
      <c r="CN1851" t="s">
        <v>1206</v>
      </c>
      <c r="CO1851">
        <v>0</v>
      </c>
      <c r="CP1851">
        <f>(P1851+Q1851+S1851)</f>
        <v>19066.79</v>
      </c>
      <c r="CQ1851">
        <f>ROUND((ROUND((AC1851*AW1851*1),2)*BC1851),2)</f>
        <v>0</v>
      </c>
      <c r="CR1851">
        <f>(ROUND((ROUND(((ET1851)*AV1851*1),2)*BB1851),2)+ROUND((ROUND(((AE1851-(EU1851))*AV1851*1),2)*BS1851),2))</f>
        <v>0</v>
      </c>
      <c r="CS1851">
        <f>ROUND((ROUND((AE1851*AV1851*1),2)*BS1851),2)</f>
        <v>0</v>
      </c>
      <c r="CT1851">
        <f>ROUND((ROUND((AF1851*AV1851*1),2)*BA1851),2)</f>
        <v>544.66999999999996</v>
      </c>
      <c r="CU1851">
        <f>AG1851</f>
        <v>0</v>
      </c>
      <c r="CV1851">
        <f>(AH1851*AV1851)</f>
        <v>0.72000000000000008</v>
      </c>
      <c r="CW1851">
        <f t="shared" ref="CW1851:CX1853" si="1101">AI1851</f>
        <v>0</v>
      </c>
      <c r="CX1851">
        <f t="shared" si="1101"/>
        <v>0</v>
      </c>
      <c r="CY1851">
        <f>S1851*(BZ1851/100)</f>
        <v>13346.753000000001</v>
      </c>
      <c r="CZ1851">
        <f>S1851*(CA1851/100)</f>
        <v>7817.3838999999998</v>
      </c>
      <c r="DB1851">
        <v>153</v>
      </c>
      <c r="DC1851" t="s">
        <v>3</v>
      </c>
      <c r="DD1851" t="s">
        <v>3</v>
      </c>
      <c r="DE1851" t="s">
        <v>3</v>
      </c>
      <c r="DF1851" t="s">
        <v>3</v>
      </c>
      <c r="DG1851" t="s">
        <v>679</v>
      </c>
      <c r="DH1851" t="s">
        <v>3</v>
      </c>
      <c r="DI1851" t="s">
        <v>679</v>
      </c>
      <c r="DJ1851" t="s">
        <v>3</v>
      </c>
      <c r="DK1851" t="s">
        <v>3</v>
      </c>
      <c r="DL1851" t="s">
        <v>3</v>
      </c>
      <c r="DM1851" t="s">
        <v>3</v>
      </c>
      <c r="DN1851">
        <v>75</v>
      </c>
      <c r="DO1851">
        <v>70</v>
      </c>
      <c r="DP1851">
        <v>1</v>
      </c>
      <c r="DQ1851">
        <v>1</v>
      </c>
      <c r="DU1851">
        <v>1013</v>
      </c>
      <c r="DV1851" t="s">
        <v>704</v>
      </c>
      <c r="DW1851" t="s">
        <v>704</v>
      </c>
      <c r="DX1851">
        <v>1</v>
      </c>
      <c r="DZ1851" t="s">
        <v>3</v>
      </c>
      <c r="EA1851" t="s">
        <v>3</v>
      </c>
      <c r="EB1851" t="s">
        <v>3</v>
      </c>
      <c r="EC1851" t="s">
        <v>3</v>
      </c>
      <c r="EE1851">
        <v>65731683</v>
      </c>
      <c r="EF1851">
        <v>50</v>
      </c>
      <c r="EG1851" t="s">
        <v>680</v>
      </c>
      <c r="EH1851">
        <v>0</v>
      </c>
      <c r="EI1851" t="s">
        <v>3</v>
      </c>
      <c r="EJ1851">
        <v>4</v>
      </c>
      <c r="EK1851">
        <v>381</v>
      </c>
      <c r="EL1851" t="s">
        <v>688</v>
      </c>
      <c r="EM1851" t="s">
        <v>689</v>
      </c>
      <c r="EO1851" t="s">
        <v>683</v>
      </c>
      <c r="EQ1851">
        <v>0</v>
      </c>
      <c r="ER1851">
        <v>14.24</v>
      </c>
      <c r="ES1851">
        <v>0</v>
      </c>
      <c r="ET1851">
        <v>0</v>
      </c>
      <c r="EU1851">
        <v>0</v>
      </c>
      <c r="EV1851">
        <v>14.24</v>
      </c>
      <c r="EW1851">
        <v>0.9</v>
      </c>
      <c r="EX1851">
        <v>0</v>
      </c>
      <c r="EY1851">
        <v>0</v>
      </c>
      <c r="FQ1851">
        <v>0</v>
      </c>
      <c r="FR1851">
        <v>0</v>
      </c>
      <c r="FS1851">
        <v>0</v>
      </c>
      <c r="FX1851">
        <v>75</v>
      </c>
      <c r="FY1851">
        <v>70</v>
      </c>
      <c r="GA1851" t="s">
        <v>3</v>
      </c>
      <c r="GD1851">
        <v>0</v>
      </c>
      <c r="GF1851">
        <v>2068831394</v>
      </c>
      <c r="GG1851">
        <v>2</v>
      </c>
      <c r="GH1851">
        <v>1</v>
      </c>
      <c r="GI1851">
        <v>2</v>
      </c>
      <c r="GJ1851">
        <v>0</v>
      </c>
      <c r="GK1851">
        <f>ROUND(R1851*(R12)/100,2)</f>
        <v>0</v>
      </c>
      <c r="GL1851">
        <f>ROUND(IF(AND(BH1851=3,BI1851=3,FS1851&lt;&gt;0),P1851,0),2)</f>
        <v>0</v>
      </c>
      <c r="GM1851">
        <f>ROUND(O1851+X1851+Y1851+GK1851,2)+GX1851</f>
        <v>40230.92</v>
      </c>
      <c r="GN1851">
        <f>IF(OR(BI1851=0,BI1851=1),GM1851-GX1851,0)</f>
        <v>0</v>
      </c>
      <c r="GO1851">
        <f>IF(BI1851=2,GM1851-GX1851,0)</f>
        <v>0</v>
      </c>
      <c r="GP1851">
        <f>IF(BI1851=4,GM1851-GX1851,0)</f>
        <v>40230.92</v>
      </c>
      <c r="GR1851">
        <v>0</v>
      </c>
      <c r="GS1851">
        <v>0</v>
      </c>
      <c r="GT1851">
        <v>0</v>
      </c>
      <c r="GU1851" t="s">
        <v>3</v>
      </c>
      <c r="GV1851">
        <f>ROUND((GT1851),6)</f>
        <v>0</v>
      </c>
      <c r="GW1851">
        <v>1</v>
      </c>
      <c r="GX1851">
        <f>ROUND(HC1851*I1851,2)</f>
        <v>0</v>
      </c>
      <c r="HA1851">
        <v>0</v>
      </c>
      <c r="HB1851">
        <v>0</v>
      </c>
      <c r="HC1851">
        <f>GV1851*GW1851</f>
        <v>0</v>
      </c>
      <c r="HE1851" t="s">
        <v>3</v>
      </c>
      <c r="HF1851" t="s">
        <v>3</v>
      </c>
      <c r="HM1851" t="s">
        <v>3</v>
      </c>
      <c r="HN1851" t="s">
        <v>3</v>
      </c>
      <c r="HO1851" t="s">
        <v>3</v>
      </c>
      <c r="HP1851" t="s">
        <v>3</v>
      </c>
      <c r="HQ1851" t="s">
        <v>3</v>
      </c>
      <c r="HS1851">
        <v>0</v>
      </c>
      <c r="IK1851">
        <v>0</v>
      </c>
    </row>
    <row r="1852" spans="1:245" x14ac:dyDescent="0.2">
      <c r="A1852">
        <v>17</v>
      </c>
      <c r="B1852">
        <v>1</v>
      </c>
      <c r="E1852" t="s">
        <v>28</v>
      </c>
      <c r="F1852" t="s">
        <v>706</v>
      </c>
      <c r="G1852" t="s">
        <v>707</v>
      </c>
      <c r="H1852" t="s">
        <v>708</v>
      </c>
      <c r="I1852">
        <v>35</v>
      </c>
      <c r="J1852">
        <v>0</v>
      </c>
      <c r="K1852">
        <v>35</v>
      </c>
      <c r="O1852">
        <f>ROUND(CP1852,2)</f>
        <v>7632.07</v>
      </c>
      <c r="P1852">
        <f>ROUND((ROUND((AC1852*AW1852*I1852),2)*BC1852),2)</f>
        <v>0</v>
      </c>
      <c r="Q1852">
        <f>(ROUND((ROUND(((ET1852)*AV1852*I1852),2)*BB1852),2)+ROUND((ROUND(((AE1852-(EU1852))*AV1852*I1852),2)*BS1852),2))</f>
        <v>0</v>
      </c>
      <c r="R1852">
        <f>ROUND((ROUND((AE1852*AV1852*I1852),2)*BS1852),2)</f>
        <v>0</v>
      </c>
      <c r="S1852">
        <f>ROUND((ROUND((AF1852*AV1852*I1852),2)*BA1852),2)</f>
        <v>7632.07</v>
      </c>
      <c r="T1852">
        <f>ROUND(CU1852*I1852,2)</f>
        <v>0</v>
      </c>
      <c r="U1852">
        <f>CV1852*I1852</f>
        <v>10.08</v>
      </c>
      <c r="V1852">
        <f>CW1852*I1852</f>
        <v>0</v>
      </c>
      <c r="W1852">
        <f>ROUND(CX1852*I1852,2)</f>
        <v>0</v>
      </c>
      <c r="X1852">
        <f t="shared" si="1100"/>
        <v>5342.45</v>
      </c>
      <c r="Y1852">
        <f t="shared" si="1100"/>
        <v>3129.15</v>
      </c>
      <c r="AA1852">
        <v>62853509</v>
      </c>
      <c r="AB1852">
        <f>ROUND((AC1852+AD1852+AF1852),6)</f>
        <v>4.5599999999999996</v>
      </c>
      <c r="AC1852">
        <f>ROUND((ES1852),6)</f>
        <v>0</v>
      </c>
      <c r="AD1852">
        <f>ROUND((((ET1852)-(EU1852))+AE1852),6)</f>
        <v>0</v>
      </c>
      <c r="AE1852">
        <f>ROUND((EU1852),6)</f>
        <v>0</v>
      </c>
      <c r="AF1852">
        <f>ROUND(((EV1852*0.8)),6)</f>
        <v>4.5599999999999996</v>
      </c>
      <c r="AG1852">
        <f>ROUND((AP1852),6)</f>
        <v>0</v>
      </c>
      <c r="AH1852">
        <f>((EW1852*0.8))</f>
        <v>0.28799999999999998</v>
      </c>
      <c r="AI1852">
        <f>(EX1852)</f>
        <v>0</v>
      </c>
      <c r="AJ1852">
        <f>(AS1852)</f>
        <v>0</v>
      </c>
      <c r="AK1852">
        <v>5.7</v>
      </c>
      <c r="AL1852">
        <v>0</v>
      </c>
      <c r="AM1852">
        <v>0</v>
      </c>
      <c r="AN1852">
        <v>0</v>
      </c>
      <c r="AO1852">
        <v>5.7</v>
      </c>
      <c r="AP1852">
        <v>0</v>
      </c>
      <c r="AQ1852">
        <v>0.36</v>
      </c>
      <c r="AR1852">
        <v>0</v>
      </c>
      <c r="AS1852">
        <v>0</v>
      </c>
      <c r="AT1852">
        <v>70</v>
      </c>
      <c r="AU1852">
        <v>41</v>
      </c>
      <c r="AV1852">
        <v>1</v>
      </c>
      <c r="AW1852">
        <v>1</v>
      </c>
      <c r="AZ1852">
        <v>1</v>
      </c>
      <c r="BA1852">
        <v>47.82</v>
      </c>
      <c r="BB1852">
        <v>1</v>
      </c>
      <c r="BC1852">
        <v>1</v>
      </c>
      <c r="BD1852" t="s">
        <v>3</v>
      </c>
      <c r="BE1852" t="s">
        <v>3</v>
      </c>
      <c r="BF1852" t="s">
        <v>3</v>
      </c>
      <c r="BG1852" t="s">
        <v>3</v>
      </c>
      <c r="BH1852">
        <v>0</v>
      </c>
      <c r="BI1852">
        <v>4</v>
      </c>
      <c r="BJ1852" t="s">
        <v>709</v>
      </c>
      <c r="BM1852">
        <v>381</v>
      </c>
      <c r="BN1852">
        <v>0</v>
      </c>
      <c r="BO1852" t="s">
        <v>3</v>
      </c>
      <c r="BP1852">
        <v>0</v>
      </c>
      <c r="BQ1852">
        <v>50</v>
      </c>
      <c r="BR1852">
        <v>0</v>
      </c>
      <c r="BS1852">
        <v>47.82</v>
      </c>
      <c r="BT1852">
        <v>1</v>
      </c>
      <c r="BU1852">
        <v>1</v>
      </c>
      <c r="BV1852">
        <v>1</v>
      </c>
      <c r="BW1852">
        <v>1</v>
      </c>
      <c r="BX1852">
        <v>1</v>
      </c>
      <c r="BY1852" t="s">
        <v>3</v>
      </c>
      <c r="BZ1852">
        <v>70</v>
      </c>
      <c r="CA1852">
        <v>41</v>
      </c>
      <c r="CB1852" t="s">
        <v>3</v>
      </c>
      <c r="CE1852">
        <v>30</v>
      </c>
      <c r="CF1852">
        <v>0</v>
      </c>
      <c r="CG1852">
        <v>0</v>
      </c>
      <c r="CM1852">
        <v>0</v>
      </c>
      <c r="CN1852" t="s">
        <v>1206</v>
      </c>
      <c r="CO1852">
        <v>0</v>
      </c>
      <c r="CP1852">
        <f>(P1852+Q1852+S1852)</f>
        <v>7632.07</v>
      </c>
      <c r="CQ1852">
        <f>ROUND((ROUND((AC1852*AW1852*1),2)*BC1852),2)</f>
        <v>0</v>
      </c>
      <c r="CR1852">
        <f>(ROUND((ROUND(((ET1852)*AV1852*1),2)*BB1852),2)+ROUND((ROUND(((AE1852-(EU1852))*AV1852*1),2)*BS1852),2))</f>
        <v>0</v>
      </c>
      <c r="CS1852">
        <f>ROUND((ROUND((AE1852*AV1852*1),2)*BS1852),2)</f>
        <v>0</v>
      </c>
      <c r="CT1852">
        <f>ROUND((ROUND((AF1852*AV1852*1),2)*BA1852),2)</f>
        <v>218.06</v>
      </c>
      <c r="CU1852">
        <f>AG1852</f>
        <v>0</v>
      </c>
      <c r="CV1852">
        <f>(AH1852*AV1852)</f>
        <v>0.28799999999999998</v>
      </c>
      <c r="CW1852">
        <f t="shared" si="1101"/>
        <v>0</v>
      </c>
      <c r="CX1852">
        <f t="shared" si="1101"/>
        <v>0</v>
      </c>
      <c r="CY1852">
        <f>S1852*(BZ1852/100)</f>
        <v>5342.4489999999996</v>
      </c>
      <c r="CZ1852">
        <f>S1852*(CA1852/100)</f>
        <v>3129.1486999999997</v>
      </c>
      <c r="DB1852">
        <v>154</v>
      </c>
      <c r="DC1852" t="s">
        <v>3</v>
      </c>
      <c r="DD1852" t="s">
        <v>3</v>
      </c>
      <c r="DE1852" t="s">
        <v>3</v>
      </c>
      <c r="DF1852" t="s">
        <v>3</v>
      </c>
      <c r="DG1852" t="s">
        <v>679</v>
      </c>
      <c r="DH1852" t="s">
        <v>3</v>
      </c>
      <c r="DI1852" t="s">
        <v>679</v>
      </c>
      <c r="DJ1852" t="s">
        <v>3</v>
      </c>
      <c r="DK1852" t="s">
        <v>3</v>
      </c>
      <c r="DL1852" t="s">
        <v>3</v>
      </c>
      <c r="DM1852" t="s">
        <v>3</v>
      </c>
      <c r="DN1852">
        <v>75</v>
      </c>
      <c r="DO1852">
        <v>70</v>
      </c>
      <c r="DP1852">
        <v>1</v>
      </c>
      <c r="DQ1852">
        <v>1</v>
      </c>
      <c r="DU1852">
        <v>1013</v>
      </c>
      <c r="DV1852" t="s">
        <v>708</v>
      </c>
      <c r="DW1852" t="s">
        <v>708</v>
      </c>
      <c r="DX1852">
        <v>1</v>
      </c>
      <c r="DZ1852" t="s">
        <v>3</v>
      </c>
      <c r="EA1852" t="s">
        <v>3</v>
      </c>
      <c r="EB1852" t="s">
        <v>3</v>
      </c>
      <c r="EC1852" t="s">
        <v>3</v>
      </c>
      <c r="EE1852">
        <v>65731683</v>
      </c>
      <c r="EF1852">
        <v>50</v>
      </c>
      <c r="EG1852" t="s">
        <v>680</v>
      </c>
      <c r="EH1852">
        <v>0</v>
      </c>
      <c r="EI1852" t="s">
        <v>3</v>
      </c>
      <c r="EJ1852">
        <v>4</v>
      </c>
      <c r="EK1852">
        <v>381</v>
      </c>
      <c r="EL1852" t="s">
        <v>688</v>
      </c>
      <c r="EM1852" t="s">
        <v>689</v>
      </c>
      <c r="EO1852" t="s">
        <v>683</v>
      </c>
      <c r="EQ1852">
        <v>0</v>
      </c>
      <c r="ER1852">
        <v>5.7</v>
      </c>
      <c r="ES1852">
        <v>0</v>
      </c>
      <c r="ET1852">
        <v>0</v>
      </c>
      <c r="EU1852">
        <v>0</v>
      </c>
      <c r="EV1852">
        <v>5.7</v>
      </c>
      <c r="EW1852">
        <v>0.36</v>
      </c>
      <c r="EX1852">
        <v>0</v>
      </c>
      <c r="EY1852">
        <v>0</v>
      </c>
      <c r="FQ1852">
        <v>0</v>
      </c>
      <c r="FR1852">
        <v>0</v>
      </c>
      <c r="FS1852">
        <v>0</v>
      </c>
      <c r="FX1852">
        <v>75</v>
      </c>
      <c r="FY1852">
        <v>70</v>
      </c>
      <c r="GA1852" t="s">
        <v>3</v>
      </c>
      <c r="GD1852">
        <v>0</v>
      </c>
      <c r="GF1852">
        <v>-1696171817</v>
      </c>
      <c r="GG1852">
        <v>2</v>
      </c>
      <c r="GH1852">
        <v>1</v>
      </c>
      <c r="GI1852">
        <v>2</v>
      </c>
      <c r="GJ1852">
        <v>0</v>
      </c>
      <c r="GK1852">
        <f>ROUND(R1852*(R12)/100,2)</f>
        <v>0</v>
      </c>
      <c r="GL1852">
        <f>ROUND(IF(AND(BH1852=3,BI1852=3,FS1852&lt;&gt;0),P1852,0),2)</f>
        <v>0</v>
      </c>
      <c r="GM1852">
        <f>ROUND(O1852+X1852+Y1852+GK1852,2)+GX1852</f>
        <v>16103.67</v>
      </c>
      <c r="GN1852">
        <f>IF(OR(BI1852=0,BI1852=1),GM1852-GX1852,0)</f>
        <v>0</v>
      </c>
      <c r="GO1852">
        <f>IF(BI1852=2,GM1852-GX1852,0)</f>
        <v>0</v>
      </c>
      <c r="GP1852">
        <f>IF(BI1852=4,GM1852-GX1852,0)</f>
        <v>16103.67</v>
      </c>
      <c r="GR1852">
        <v>0</v>
      </c>
      <c r="GS1852">
        <v>0</v>
      </c>
      <c r="GT1852">
        <v>0</v>
      </c>
      <c r="GU1852" t="s">
        <v>3</v>
      </c>
      <c r="GV1852">
        <f>ROUND((GT1852),6)</f>
        <v>0</v>
      </c>
      <c r="GW1852">
        <v>1</v>
      </c>
      <c r="GX1852">
        <f>ROUND(HC1852*I1852,2)</f>
        <v>0</v>
      </c>
      <c r="HA1852">
        <v>0</v>
      </c>
      <c r="HB1852">
        <v>0</v>
      </c>
      <c r="HC1852">
        <f>GV1852*GW1852</f>
        <v>0</v>
      </c>
      <c r="HE1852" t="s">
        <v>3</v>
      </c>
      <c r="HF1852" t="s">
        <v>3</v>
      </c>
      <c r="HM1852" t="s">
        <v>3</v>
      </c>
      <c r="HN1852" t="s">
        <v>3</v>
      </c>
      <c r="HO1852" t="s">
        <v>3</v>
      </c>
      <c r="HP1852" t="s">
        <v>3</v>
      </c>
      <c r="HQ1852" t="s">
        <v>3</v>
      </c>
      <c r="HS1852">
        <v>0</v>
      </c>
      <c r="IK1852">
        <v>0</v>
      </c>
    </row>
    <row r="1853" spans="1:245" x14ac:dyDescent="0.2">
      <c r="A1853">
        <v>17</v>
      </c>
      <c r="B1853">
        <v>1</v>
      </c>
      <c r="C1853">
        <f>ROW(SmtRes!A515)</f>
        <v>515</v>
      </c>
      <c r="D1853">
        <f>ROW(EtalonRes!A562)</f>
        <v>562</v>
      </c>
      <c r="E1853" t="s">
        <v>33</v>
      </c>
      <c r="F1853" t="s">
        <v>684</v>
      </c>
      <c r="G1853" t="s">
        <v>685</v>
      </c>
      <c r="H1853" t="s">
        <v>686</v>
      </c>
      <c r="I1853">
        <v>25</v>
      </c>
      <c r="J1853">
        <v>0</v>
      </c>
      <c r="K1853">
        <v>25</v>
      </c>
      <c r="O1853">
        <f>ROUND(CP1853,2)</f>
        <v>27247.84</v>
      </c>
      <c r="P1853">
        <f>ROUND((ROUND((AC1853*AW1853*I1853),2)*BC1853),2)</f>
        <v>0</v>
      </c>
      <c r="Q1853">
        <f>(ROUND((ROUND(((ET1853)*AV1853*I1853),2)*BB1853),2)+ROUND((ROUND(((AE1853-(EU1853))*AV1853*I1853),2)*BS1853),2))</f>
        <v>0</v>
      </c>
      <c r="R1853">
        <f>ROUND((ROUND((AE1853*AV1853*I1853),2)*BS1853),2)</f>
        <v>0</v>
      </c>
      <c r="S1853">
        <f>ROUND((ROUND((AF1853*AV1853*I1853),2)*BA1853),2)</f>
        <v>27247.84</v>
      </c>
      <c r="T1853">
        <f>ROUND(CU1853*I1853,2)</f>
        <v>0</v>
      </c>
      <c r="U1853">
        <f>CV1853*I1853</f>
        <v>36.000000000000007</v>
      </c>
      <c r="V1853">
        <f>CW1853*I1853</f>
        <v>0</v>
      </c>
      <c r="W1853">
        <f>ROUND(CX1853*I1853,2)</f>
        <v>0</v>
      </c>
      <c r="X1853">
        <f t="shared" si="1100"/>
        <v>19073.490000000002</v>
      </c>
      <c r="Y1853">
        <f t="shared" si="1100"/>
        <v>11171.61</v>
      </c>
      <c r="AA1853">
        <v>62853509</v>
      </c>
      <c r="AB1853">
        <f>ROUND((AC1853+AD1853+AF1853),6)</f>
        <v>22.792000000000002</v>
      </c>
      <c r="AC1853">
        <f>ROUND((ES1853),6)</f>
        <v>0</v>
      </c>
      <c r="AD1853">
        <f>ROUND((((ET1853)-(EU1853))+AE1853),6)</f>
        <v>0</v>
      </c>
      <c r="AE1853">
        <f>ROUND((EU1853),6)</f>
        <v>0</v>
      </c>
      <c r="AF1853">
        <f>ROUND(((EV1853*0.8)),6)</f>
        <v>22.792000000000002</v>
      </c>
      <c r="AG1853">
        <f>ROUND((AP1853),6)</f>
        <v>0</v>
      </c>
      <c r="AH1853">
        <f>((EW1853*0.8))</f>
        <v>1.4400000000000002</v>
      </c>
      <c r="AI1853">
        <f>(EX1853)</f>
        <v>0</v>
      </c>
      <c r="AJ1853">
        <f>(AS1853)</f>
        <v>0</v>
      </c>
      <c r="AK1853">
        <v>28.49</v>
      </c>
      <c r="AL1853">
        <v>0</v>
      </c>
      <c r="AM1853">
        <v>0</v>
      </c>
      <c r="AN1853">
        <v>0</v>
      </c>
      <c r="AO1853">
        <v>28.49</v>
      </c>
      <c r="AP1853">
        <v>0</v>
      </c>
      <c r="AQ1853">
        <v>1.8</v>
      </c>
      <c r="AR1853">
        <v>0</v>
      </c>
      <c r="AS1853">
        <v>0</v>
      </c>
      <c r="AT1853">
        <v>70</v>
      </c>
      <c r="AU1853">
        <v>41</v>
      </c>
      <c r="AV1853">
        <v>1</v>
      </c>
      <c r="AW1853">
        <v>1</v>
      </c>
      <c r="AZ1853">
        <v>1</v>
      </c>
      <c r="BA1853">
        <v>47.82</v>
      </c>
      <c r="BB1853">
        <v>1</v>
      </c>
      <c r="BC1853">
        <v>1</v>
      </c>
      <c r="BD1853" t="s">
        <v>3</v>
      </c>
      <c r="BE1853" t="s">
        <v>3</v>
      </c>
      <c r="BF1853" t="s">
        <v>3</v>
      </c>
      <c r="BG1853" t="s">
        <v>3</v>
      </c>
      <c r="BH1853">
        <v>0</v>
      </c>
      <c r="BI1853">
        <v>4</v>
      </c>
      <c r="BJ1853" t="s">
        <v>687</v>
      </c>
      <c r="BM1853">
        <v>381</v>
      </c>
      <c r="BN1853">
        <v>0</v>
      </c>
      <c r="BO1853" t="s">
        <v>3</v>
      </c>
      <c r="BP1853">
        <v>0</v>
      </c>
      <c r="BQ1853">
        <v>50</v>
      </c>
      <c r="BR1853">
        <v>0</v>
      </c>
      <c r="BS1853">
        <v>47.82</v>
      </c>
      <c r="BT1853">
        <v>1</v>
      </c>
      <c r="BU1853">
        <v>1</v>
      </c>
      <c r="BV1853">
        <v>1</v>
      </c>
      <c r="BW1853">
        <v>1</v>
      </c>
      <c r="BX1853">
        <v>1</v>
      </c>
      <c r="BY1853" t="s">
        <v>3</v>
      </c>
      <c r="BZ1853">
        <v>70</v>
      </c>
      <c r="CA1853">
        <v>41</v>
      </c>
      <c r="CB1853" t="s">
        <v>3</v>
      </c>
      <c r="CE1853">
        <v>30</v>
      </c>
      <c r="CF1853">
        <v>0</v>
      </c>
      <c r="CG1853">
        <v>0</v>
      </c>
      <c r="CM1853">
        <v>0</v>
      </c>
      <c r="CN1853" t="s">
        <v>1206</v>
      </c>
      <c r="CO1853">
        <v>0</v>
      </c>
      <c r="CP1853">
        <f>(P1853+Q1853+S1853)</f>
        <v>27247.84</v>
      </c>
      <c r="CQ1853">
        <f>ROUND((ROUND((AC1853*AW1853*1),2)*BC1853),2)</f>
        <v>0</v>
      </c>
      <c r="CR1853">
        <f>(ROUND((ROUND(((ET1853)*AV1853*1),2)*BB1853),2)+ROUND((ROUND(((AE1853-(EU1853))*AV1853*1),2)*BS1853),2))</f>
        <v>0</v>
      </c>
      <c r="CS1853">
        <f>ROUND((ROUND((AE1853*AV1853*1),2)*BS1853),2)</f>
        <v>0</v>
      </c>
      <c r="CT1853">
        <f>ROUND((ROUND((AF1853*AV1853*1),2)*BA1853),2)</f>
        <v>1089.82</v>
      </c>
      <c r="CU1853">
        <f>AG1853</f>
        <v>0</v>
      </c>
      <c r="CV1853">
        <f>(AH1853*AV1853)</f>
        <v>1.4400000000000002</v>
      </c>
      <c r="CW1853">
        <f t="shared" si="1101"/>
        <v>0</v>
      </c>
      <c r="CX1853">
        <f t="shared" si="1101"/>
        <v>0</v>
      </c>
      <c r="CY1853">
        <f>S1853*(BZ1853/100)</f>
        <v>19073.487999999998</v>
      </c>
      <c r="CZ1853">
        <f>S1853*(CA1853/100)</f>
        <v>11171.614399999999</v>
      </c>
      <c r="DB1853">
        <v>155</v>
      </c>
      <c r="DC1853" t="s">
        <v>3</v>
      </c>
      <c r="DD1853" t="s">
        <v>3</v>
      </c>
      <c r="DE1853" t="s">
        <v>3</v>
      </c>
      <c r="DF1853" t="s">
        <v>3</v>
      </c>
      <c r="DG1853" t="s">
        <v>679</v>
      </c>
      <c r="DH1853" t="s">
        <v>3</v>
      </c>
      <c r="DI1853" t="s">
        <v>679</v>
      </c>
      <c r="DJ1853" t="s">
        <v>3</v>
      </c>
      <c r="DK1853" t="s">
        <v>3</v>
      </c>
      <c r="DL1853" t="s">
        <v>3</v>
      </c>
      <c r="DM1853" t="s">
        <v>3</v>
      </c>
      <c r="DN1853">
        <v>75</v>
      </c>
      <c r="DO1853">
        <v>70</v>
      </c>
      <c r="DP1853">
        <v>1</v>
      </c>
      <c r="DQ1853">
        <v>1</v>
      </c>
      <c r="DU1853">
        <v>1013</v>
      </c>
      <c r="DV1853" t="s">
        <v>686</v>
      </c>
      <c r="DW1853" t="s">
        <v>686</v>
      </c>
      <c r="DX1853">
        <v>1</v>
      </c>
      <c r="DZ1853" t="s">
        <v>3</v>
      </c>
      <c r="EA1853" t="s">
        <v>3</v>
      </c>
      <c r="EB1853" t="s">
        <v>3</v>
      </c>
      <c r="EC1853" t="s">
        <v>3</v>
      </c>
      <c r="EE1853">
        <v>65731683</v>
      </c>
      <c r="EF1853">
        <v>50</v>
      </c>
      <c r="EG1853" t="s">
        <v>680</v>
      </c>
      <c r="EH1853">
        <v>0</v>
      </c>
      <c r="EI1853" t="s">
        <v>3</v>
      </c>
      <c r="EJ1853">
        <v>4</v>
      </c>
      <c r="EK1853">
        <v>381</v>
      </c>
      <c r="EL1853" t="s">
        <v>688</v>
      </c>
      <c r="EM1853" t="s">
        <v>689</v>
      </c>
      <c r="EO1853" t="s">
        <v>683</v>
      </c>
      <c r="EQ1853">
        <v>0</v>
      </c>
      <c r="ER1853">
        <v>28.49</v>
      </c>
      <c r="ES1853">
        <v>0</v>
      </c>
      <c r="ET1853">
        <v>0</v>
      </c>
      <c r="EU1853">
        <v>0</v>
      </c>
      <c r="EV1853">
        <v>28.49</v>
      </c>
      <c r="EW1853">
        <v>1.8</v>
      </c>
      <c r="EX1853">
        <v>0</v>
      </c>
      <c r="EY1853">
        <v>0</v>
      </c>
      <c r="FQ1853">
        <v>0</v>
      </c>
      <c r="FR1853">
        <v>0</v>
      </c>
      <c r="FS1853">
        <v>0</v>
      </c>
      <c r="FX1853">
        <v>75</v>
      </c>
      <c r="FY1853">
        <v>70</v>
      </c>
      <c r="GA1853" t="s">
        <v>3</v>
      </c>
      <c r="GD1853">
        <v>0</v>
      </c>
      <c r="GF1853">
        <v>-1955875877</v>
      </c>
      <c r="GG1853">
        <v>2</v>
      </c>
      <c r="GH1853">
        <v>1</v>
      </c>
      <c r="GI1853">
        <v>2</v>
      </c>
      <c r="GJ1853">
        <v>0</v>
      </c>
      <c r="GK1853">
        <f>ROUND(R1853*(R12)/100,2)</f>
        <v>0</v>
      </c>
      <c r="GL1853">
        <f>ROUND(IF(AND(BH1853=3,BI1853=3,FS1853&lt;&gt;0),P1853,0),2)</f>
        <v>0</v>
      </c>
      <c r="GM1853">
        <f>ROUND(O1853+X1853+Y1853+GK1853,2)+GX1853</f>
        <v>57492.94</v>
      </c>
      <c r="GN1853">
        <f>IF(OR(BI1853=0,BI1853=1),GM1853-GX1853,0)</f>
        <v>0</v>
      </c>
      <c r="GO1853">
        <f>IF(BI1853=2,GM1853-GX1853,0)</f>
        <v>0</v>
      </c>
      <c r="GP1853">
        <f>IF(BI1853=4,GM1853-GX1853,0)</f>
        <v>57492.94</v>
      </c>
      <c r="GR1853">
        <v>0</v>
      </c>
      <c r="GS1853">
        <v>3</v>
      </c>
      <c r="GT1853">
        <v>0</v>
      </c>
      <c r="GU1853" t="s">
        <v>3</v>
      </c>
      <c r="GV1853">
        <f>ROUND((GT1853),6)</f>
        <v>0</v>
      </c>
      <c r="GW1853">
        <v>1</v>
      </c>
      <c r="GX1853">
        <f>ROUND(HC1853*I1853,2)</f>
        <v>0</v>
      </c>
      <c r="HA1853">
        <v>0</v>
      </c>
      <c r="HB1853">
        <v>0</v>
      </c>
      <c r="HC1853">
        <f>GV1853*GW1853</f>
        <v>0</v>
      </c>
      <c r="HE1853" t="s">
        <v>3</v>
      </c>
      <c r="HF1853" t="s">
        <v>3</v>
      </c>
      <c r="HM1853" t="s">
        <v>3</v>
      </c>
      <c r="HN1853" t="s">
        <v>3</v>
      </c>
      <c r="HO1853" t="s">
        <v>3</v>
      </c>
      <c r="HP1853" t="s">
        <v>3</v>
      </c>
      <c r="HQ1853" t="s">
        <v>3</v>
      </c>
      <c r="HS1853">
        <v>0</v>
      </c>
      <c r="IK1853">
        <v>0</v>
      </c>
    </row>
    <row r="1855" spans="1:245" x14ac:dyDescent="0.2">
      <c r="A1855" s="2">
        <v>51</v>
      </c>
      <c r="B1855" s="2">
        <f>B1847</f>
        <v>1</v>
      </c>
      <c r="C1855" s="2">
        <f>A1847</f>
        <v>4</v>
      </c>
      <c r="D1855" s="2">
        <f>ROW(A1847)</f>
        <v>1847</v>
      </c>
      <c r="E1855" s="2"/>
      <c r="F1855" s="2" t="str">
        <f>IF(F1847&lt;&gt;"",F1847,"")</f>
        <v>Новый раздел</v>
      </c>
      <c r="G1855" s="2" t="str">
        <f>IF(G1847&lt;&gt;"",G1847,"")</f>
        <v>ПНР</v>
      </c>
      <c r="H1855" s="2">
        <v>0</v>
      </c>
      <c r="I1855" s="2"/>
      <c r="J1855" s="2"/>
      <c r="K1855" s="2"/>
      <c r="L1855" s="2"/>
      <c r="M1855" s="2"/>
      <c r="N1855" s="2"/>
      <c r="O1855" s="2">
        <f t="shared" ref="O1855:T1855" si="1102">ROUND(AB1855,2)</f>
        <v>53946.7</v>
      </c>
      <c r="P1855" s="2">
        <f t="shared" si="1102"/>
        <v>0</v>
      </c>
      <c r="Q1855" s="2">
        <f t="shared" si="1102"/>
        <v>0</v>
      </c>
      <c r="R1855" s="2">
        <f t="shared" si="1102"/>
        <v>0</v>
      </c>
      <c r="S1855" s="2">
        <f t="shared" si="1102"/>
        <v>53946.7</v>
      </c>
      <c r="T1855" s="2">
        <f t="shared" si="1102"/>
        <v>0</v>
      </c>
      <c r="U1855" s="2">
        <f>AH1855</f>
        <v>71.28</v>
      </c>
      <c r="V1855" s="2">
        <f>AI1855</f>
        <v>0</v>
      </c>
      <c r="W1855" s="2">
        <f>ROUND(AJ1855,2)</f>
        <v>0</v>
      </c>
      <c r="X1855" s="2">
        <f>ROUND(AK1855,2)</f>
        <v>37762.69</v>
      </c>
      <c r="Y1855" s="2">
        <f>ROUND(AL1855,2)</f>
        <v>22118.14</v>
      </c>
      <c r="Z1855" s="2"/>
      <c r="AA1855" s="2"/>
      <c r="AB1855" s="2">
        <f>ROUND(SUMIF(AA1851:AA1853,"=62853509",O1851:O1853),2)</f>
        <v>53946.7</v>
      </c>
      <c r="AC1855" s="2">
        <f>ROUND(SUMIF(AA1851:AA1853,"=62853509",P1851:P1853),2)</f>
        <v>0</v>
      </c>
      <c r="AD1855" s="2">
        <f>ROUND(SUMIF(AA1851:AA1853,"=62853509",Q1851:Q1853),2)</f>
        <v>0</v>
      </c>
      <c r="AE1855" s="2">
        <f>ROUND(SUMIF(AA1851:AA1853,"=62853509",R1851:R1853),2)</f>
        <v>0</v>
      </c>
      <c r="AF1855" s="2">
        <f>ROUND(SUMIF(AA1851:AA1853,"=62853509",S1851:S1853),2)</f>
        <v>53946.7</v>
      </c>
      <c r="AG1855" s="2">
        <f>ROUND(SUMIF(AA1851:AA1853,"=62853509",T1851:T1853),2)</f>
        <v>0</v>
      </c>
      <c r="AH1855" s="2">
        <f>SUMIF(AA1851:AA1853,"=62853509",U1851:U1853)</f>
        <v>71.28</v>
      </c>
      <c r="AI1855" s="2">
        <f>SUMIF(AA1851:AA1853,"=62853509",V1851:V1853)</f>
        <v>0</v>
      </c>
      <c r="AJ1855" s="2">
        <f>ROUND(SUMIF(AA1851:AA1853,"=62853509",W1851:W1853),2)</f>
        <v>0</v>
      </c>
      <c r="AK1855" s="2">
        <f>ROUND(SUMIF(AA1851:AA1853,"=62853509",X1851:X1853),2)</f>
        <v>37762.69</v>
      </c>
      <c r="AL1855" s="2">
        <f>ROUND(SUMIF(AA1851:AA1853,"=62853509",Y1851:Y1853),2)</f>
        <v>22118.14</v>
      </c>
      <c r="AM1855" s="2"/>
      <c r="AN1855" s="2"/>
      <c r="AO1855" s="2">
        <f t="shared" ref="AO1855:BD1855" si="1103">ROUND(BX1855,2)</f>
        <v>0</v>
      </c>
      <c r="AP1855" s="2">
        <f t="shared" si="1103"/>
        <v>0</v>
      </c>
      <c r="AQ1855" s="2">
        <f t="shared" si="1103"/>
        <v>0</v>
      </c>
      <c r="AR1855" s="2">
        <f t="shared" si="1103"/>
        <v>113827.53</v>
      </c>
      <c r="AS1855" s="2">
        <f t="shared" si="1103"/>
        <v>0</v>
      </c>
      <c r="AT1855" s="2">
        <f t="shared" si="1103"/>
        <v>0</v>
      </c>
      <c r="AU1855" s="2">
        <f t="shared" si="1103"/>
        <v>113827.53</v>
      </c>
      <c r="AV1855" s="2">
        <f t="shared" si="1103"/>
        <v>0</v>
      </c>
      <c r="AW1855" s="2">
        <f t="shared" si="1103"/>
        <v>0</v>
      </c>
      <c r="AX1855" s="2">
        <f t="shared" si="1103"/>
        <v>0</v>
      </c>
      <c r="AY1855" s="2">
        <f t="shared" si="1103"/>
        <v>0</v>
      </c>
      <c r="AZ1855" s="2">
        <f t="shared" si="1103"/>
        <v>0</v>
      </c>
      <c r="BA1855" s="2">
        <f t="shared" si="1103"/>
        <v>0</v>
      </c>
      <c r="BB1855" s="2">
        <f t="shared" si="1103"/>
        <v>0</v>
      </c>
      <c r="BC1855" s="2">
        <f t="shared" si="1103"/>
        <v>0</v>
      </c>
      <c r="BD1855" s="2">
        <f t="shared" si="1103"/>
        <v>0</v>
      </c>
      <c r="BE1855" s="2"/>
      <c r="BF1855" s="2"/>
      <c r="BG1855" s="2"/>
      <c r="BH1855" s="2"/>
      <c r="BI1855" s="2"/>
      <c r="BJ1855" s="2"/>
      <c r="BK1855" s="2"/>
      <c r="BL1855" s="2"/>
      <c r="BM1855" s="2"/>
      <c r="BN1855" s="2"/>
      <c r="BO1855" s="2"/>
      <c r="BP1855" s="2"/>
      <c r="BQ1855" s="2"/>
      <c r="BR1855" s="2"/>
      <c r="BS1855" s="2"/>
      <c r="BT1855" s="2"/>
      <c r="BU1855" s="2"/>
      <c r="BV1855" s="2"/>
      <c r="BW1855" s="2"/>
      <c r="BX1855" s="2">
        <f>ROUND(SUMIF(AA1851:AA1853,"=62853509",FQ1851:FQ1853),2)</f>
        <v>0</v>
      </c>
      <c r="BY1855" s="2">
        <f>ROUND(SUMIF(AA1851:AA1853,"=62853509",FR1851:FR1853),2)</f>
        <v>0</v>
      </c>
      <c r="BZ1855" s="2">
        <f>ROUND(SUMIF(AA1851:AA1853,"=62853509",GL1851:GL1853),2)</f>
        <v>0</v>
      </c>
      <c r="CA1855" s="2">
        <f>ROUND(SUMIF(AA1851:AA1853,"=62853509",GM1851:GM1853),2)</f>
        <v>113827.53</v>
      </c>
      <c r="CB1855" s="2">
        <f>ROUND(SUMIF(AA1851:AA1853,"=62853509",GN1851:GN1853),2)</f>
        <v>0</v>
      </c>
      <c r="CC1855" s="2">
        <f>ROUND(SUMIF(AA1851:AA1853,"=62853509",GO1851:GO1853),2)</f>
        <v>0</v>
      </c>
      <c r="CD1855" s="2">
        <f>ROUND(SUMIF(AA1851:AA1853,"=62853509",GP1851:GP1853),2)</f>
        <v>113827.53</v>
      </c>
      <c r="CE1855" s="2">
        <f>AC1855-BX1855</f>
        <v>0</v>
      </c>
      <c r="CF1855" s="2">
        <f>AC1855-BY1855</f>
        <v>0</v>
      </c>
      <c r="CG1855" s="2">
        <f>BX1855-BZ1855</f>
        <v>0</v>
      </c>
      <c r="CH1855" s="2">
        <f>AC1855-BX1855-BY1855+BZ1855</f>
        <v>0</v>
      </c>
      <c r="CI1855" s="2">
        <f>BY1855-BZ1855</f>
        <v>0</v>
      </c>
      <c r="CJ1855" s="2">
        <f>ROUND(SUMIF(AA1851:AA1853,"=62853509",GX1851:GX1853),2)</f>
        <v>0</v>
      </c>
      <c r="CK1855" s="2">
        <f>ROUND(SUMIF(AA1851:AA1853,"=62853509",GY1851:GY1853),2)</f>
        <v>0</v>
      </c>
      <c r="CL1855" s="2">
        <f>ROUND(SUMIF(AA1851:AA1853,"=62853509",GZ1851:GZ1853),2)</f>
        <v>0</v>
      </c>
      <c r="CM1855" s="2">
        <f>ROUND(SUMIF(AA1851:AA1853,"=62853509",HD1851:HD1853),2)</f>
        <v>0</v>
      </c>
      <c r="CN1855" s="2"/>
      <c r="CO1855" s="2"/>
      <c r="CP1855" s="2"/>
      <c r="CQ1855" s="2"/>
      <c r="CR1855" s="2"/>
      <c r="CS1855" s="2"/>
      <c r="CT1855" s="2"/>
      <c r="CU1855" s="2"/>
      <c r="CV1855" s="2"/>
      <c r="CW1855" s="2"/>
      <c r="CX1855" s="2"/>
      <c r="CY1855" s="2"/>
      <c r="CZ1855" s="2"/>
      <c r="DA1855" s="2"/>
      <c r="DB1855" s="2"/>
      <c r="DC1855" s="2"/>
      <c r="DD1855" s="2"/>
      <c r="DE1855" s="2"/>
      <c r="DF1855" s="2"/>
      <c r="DG1855" s="3"/>
      <c r="DH1855" s="3"/>
      <c r="DI1855" s="3"/>
      <c r="DJ1855" s="3"/>
      <c r="DK1855" s="3"/>
      <c r="DL1855" s="3"/>
      <c r="DM1855" s="3"/>
      <c r="DN1855" s="3"/>
      <c r="DO1855" s="3"/>
      <c r="DP1855" s="3"/>
      <c r="DQ1855" s="3"/>
      <c r="DR1855" s="3"/>
      <c r="DS1855" s="3"/>
      <c r="DT1855" s="3"/>
      <c r="DU1855" s="3"/>
      <c r="DV1855" s="3"/>
      <c r="DW1855" s="3"/>
      <c r="DX1855" s="3"/>
      <c r="DY1855" s="3"/>
      <c r="DZ1855" s="3"/>
      <c r="EA1855" s="3"/>
      <c r="EB1855" s="3"/>
      <c r="EC1855" s="3"/>
      <c r="ED1855" s="3"/>
      <c r="EE1855" s="3"/>
      <c r="EF1855" s="3"/>
      <c r="EG1855" s="3"/>
      <c r="EH1855" s="3"/>
      <c r="EI1855" s="3"/>
      <c r="EJ1855" s="3"/>
      <c r="EK1855" s="3"/>
      <c r="EL1855" s="3"/>
      <c r="EM1855" s="3"/>
      <c r="EN1855" s="3"/>
      <c r="EO1855" s="3"/>
      <c r="EP1855" s="3"/>
      <c r="EQ1855" s="3"/>
      <c r="ER1855" s="3"/>
      <c r="ES1855" s="3"/>
      <c r="ET1855" s="3"/>
      <c r="EU1855" s="3"/>
      <c r="EV1855" s="3"/>
      <c r="EW1855" s="3"/>
      <c r="EX1855" s="3"/>
      <c r="EY1855" s="3"/>
      <c r="EZ1855" s="3"/>
      <c r="FA1855" s="3"/>
      <c r="FB1855" s="3"/>
      <c r="FC1855" s="3"/>
      <c r="FD1855" s="3"/>
      <c r="FE1855" s="3"/>
      <c r="FF1855" s="3"/>
      <c r="FG1855" s="3"/>
      <c r="FH1855" s="3"/>
      <c r="FI1855" s="3"/>
      <c r="FJ1855" s="3"/>
      <c r="FK1855" s="3"/>
      <c r="FL1855" s="3"/>
      <c r="FM1855" s="3"/>
      <c r="FN1855" s="3"/>
      <c r="FO1855" s="3"/>
      <c r="FP1855" s="3"/>
      <c r="FQ1855" s="3"/>
      <c r="FR1855" s="3"/>
      <c r="FS1855" s="3"/>
      <c r="FT1855" s="3"/>
      <c r="FU1855" s="3"/>
      <c r="FV1855" s="3"/>
      <c r="FW1855" s="3"/>
      <c r="FX1855" s="3"/>
      <c r="FY1855" s="3"/>
      <c r="FZ1855" s="3"/>
      <c r="GA1855" s="3"/>
      <c r="GB1855" s="3"/>
      <c r="GC1855" s="3"/>
      <c r="GD1855" s="3"/>
      <c r="GE1855" s="3"/>
      <c r="GF1855" s="3"/>
      <c r="GG1855" s="3"/>
      <c r="GH1855" s="3"/>
      <c r="GI1855" s="3"/>
      <c r="GJ1855" s="3"/>
      <c r="GK1855" s="3"/>
      <c r="GL1855" s="3"/>
      <c r="GM1855" s="3"/>
      <c r="GN1855" s="3"/>
      <c r="GO1855" s="3"/>
      <c r="GP1855" s="3"/>
      <c r="GQ1855" s="3"/>
      <c r="GR1855" s="3"/>
      <c r="GS1855" s="3"/>
      <c r="GT1855" s="3"/>
      <c r="GU1855" s="3"/>
      <c r="GV1855" s="3"/>
      <c r="GW1855" s="3"/>
      <c r="GX1855" s="3">
        <v>0</v>
      </c>
    </row>
    <row r="1857" spans="1:28" x14ac:dyDescent="0.2">
      <c r="A1857" s="4">
        <v>50</v>
      </c>
      <c r="B1857" s="4">
        <v>0</v>
      </c>
      <c r="C1857" s="4">
        <v>0</v>
      </c>
      <c r="D1857" s="4">
        <v>1</v>
      </c>
      <c r="E1857" s="4">
        <v>201</v>
      </c>
      <c r="F1857" s="4">
        <f>ROUND(Source!O1855,O1857)</f>
        <v>53946.7</v>
      </c>
      <c r="G1857" s="4" t="s">
        <v>70</v>
      </c>
      <c r="H1857" s="4" t="s">
        <v>71</v>
      </c>
      <c r="I1857" s="4"/>
      <c r="J1857" s="4"/>
      <c r="K1857" s="4">
        <v>201</v>
      </c>
      <c r="L1857" s="4">
        <v>1</v>
      </c>
      <c r="M1857" s="4">
        <v>3</v>
      </c>
      <c r="N1857" s="4" t="s">
        <v>3</v>
      </c>
      <c r="O1857" s="4">
        <v>2</v>
      </c>
      <c r="P1857" s="4"/>
      <c r="Q1857" s="4"/>
      <c r="R1857" s="4"/>
      <c r="S1857" s="4"/>
      <c r="T1857" s="4"/>
      <c r="U1857" s="4"/>
      <c r="V1857" s="4"/>
      <c r="W1857" s="4">
        <v>53946.7</v>
      </c>
      <c r="X1857" s="4">
        <v>1</v>
      </c>
      <c r="Y1857" s="4">
        <v>53946.7</v>
      </c>
      <c r="Z1857" s="4"/>
      <c r="AA1857" s="4"/>
      <c r="AB1857" s="4"/>
    </row>
    <row r="1858" spans="1:28" x14ac:dyDescent="0.2">
      <c r="A1858" s="4">
        <v>50</v>
      </c>
      <c r="B1858" s="4">
        <v>0</v>
      </c>
      <c r="C1858" s="4">
        <v>0</v>
      </c>
      <c r="D1858" s="4">
        <v>1</v>
      </c>
      <c r="E1858" s="4">
        <v>202</v>
      </c>
      <c r="F1858" s="4">
        <f>ROUND(Source!P1855,O1858)</f>
        <v>0</v>
      </c>
      <c r="G1858" s="4" t="s">
        <v>72</v>
      </c>
      <c r="H1858" s="4" t="s">
        <v>73</v>
      </c>
      <c r="I1858" s="4"/>
      <c r="J1858" s="4"/>
      <c r="K1858" s="4">
        <v>202</v>
      </c>
      <c r="L1858" s="4">
        <v>2</v>
      </c>
      <c r="M1858" s="4">
        <v>3</v>
      </c>
      <c r="N1858" s="4" t="s">
        <v>3</v>
      </c>
      <c r="O1858" s="4">
        <v>2</v>
      </c>
      <c r="P1858" s="4"/>
      <c r="Q1858" s="4"/>
      <c r="R1858" s="4"/>
      <c r="S1858" s="4"/>
      <c r="T1858" s="4"/>
      <c r="U1858" s="4"/>
      <c r="V1858" s="4"/>
      <c r="W1858" s="4">
        <v>0</v>
      </c>
      <c r="X1858" s="4">
        <v>1</v>
      </c>
      <c r="Y1858" s="4">
        <v>0</v>
      </c>
      <c r="Z1858" s="4"/>
      <c r="AA1858" s="4"/>
      <c r="AB1858" s="4"/>
    </row>
    <row r="1859" spans="1:28" x14ac:dyDescent="0.2">
      <c r="A1859" s="4">
        <v>50</v>
      </c>
      <c r="B1859" s="4">
        <v>0</v>
      </c>
      <c r="C1859" s="4">
        <v>0</v>
      </c>
      <c r="D1859" s="4">
        <v>1</v>
      </c>
      <c r="E1859" s="4">
        <v>222</v>
      </c>
      <c r="F1859" s="4">
        <f>ROUND(Source!AO1855,O1859)</f>
        <v>0</v>
      </c>
      <c r="G1859" s="4" t="s">
        <v>74</v>
      </c>
      <c r="H1859" s="4" t="s">
        <v>75</v>
      </c>
      <c r="I1859" s="4"/>
      <c r="J1859" s="4"/>
      <c r="K1859" s="4">
        <v>222</v>
      </c>
      <c r="L1859" s="4">
        <v>3</v>
      </c>
      <c r="M1859" s="4">
        <v>3</v>
      </c>
      <c r="N1859" s="4" t="s">
        <v>3</v>
      </c>
      <c r="O1859" s="4">
        <v>2</v>
      </c>
      <c r="P1859" s="4"/>
      <c r="Q1859" s="4"/>
      <c r="R1859" s="4"/>
      <c r="S1859" s="4"/>
      <c r="T1859" s="4"/>
      <c r="U1859" s="4"/>
      <c r="V1859" s="4"/>
      <c r="W1859" s="4">
        <v>0</v>
      </c>
      <c r="X1859" s="4">
        <v>1</v>
      </c>
      <c r="Y1859" s="4">
        <v>0</v>
      </c>
      <c r="Z1859" s="4"/>
      <c r="AA1859" s="4"/>
      <c r="AB1859" s="4"/>
    </row>
    <row r="1860" spans="1:28" x14ac:dyDescent="0.2">
      <c r="A1860" s="4">
        <v>50</v>
      </c>
      <c r="B1860" s="4">
        <v>0</v>
      </c>
      <c r="C1860" s="4">
        <v>0</v>
      </c>
      <c r="D1860" s="4">
        <v>1</v>
      </c>
      <c r="E1860" s="4">
        <v>225</v>
      </c>
      <c r="F1860" s="4">
        <f>ROUND(Source!AV1855,O1860)</f>
        <v>0</v>
      </c>
      <c r="G1860" s="4" t="s">
        <v>76</v>
      </c>
      <c r="H1860" s="4" t="s">
        <v>77</v>
      </c>
      <c r="I1860" s="4"/>
      <c r="J1860" s="4"/>
      <c r="K1860" s="4">
        <v>225</v>
      </c>
      <c r="L1860" s="4">
        <v>4</v>
      </c>
      <c r="M1860" s="4">
        <v>3</v>
      </c>
      <c r="N1860" s="4" t="s">
        <v>3</v>
      </c>
      <c r="O1860" s="4">
        <v>2</v>
      </c>
      <c r="P1860" s="4"/>
      <c r="Q1860" s="4"/>
      <c r="R1860" s="4"/>
      <c r="S1860" s="4"/>
      <c r="T1860" s="4"/>
      <c r="U1860" s="4"/>
      <c r="V1860" s="4"/>
      <c r="W1860" s="4">
        <v>0</v>
      </c>
      <c r="X1860" s="4">
        <v>1</v>
      </c>
      <c r="Y1860" s="4">
        <v>0</v>
      </c>
      <c r="Z1860" s="4"/>
      <c r="AA1860" s="4"/>
      <c r="AB1860" s="4"/>
    </row>
    <row r="1861" spans="1:28" x14ac:dyDescent="0.2">
      <c r="A1861" s="4">
        <v>50</v>
      </c>
      <c r="B1861" s="4">
        <v>0</v>
      </c>
      <c r="C1861" s="4">
        <v>0</v>
      </c>
      <c r="D1861" s="4">
        <v>1</v>
      </c>
      <c r="E1861" s="4">
        <v>226</v>
      </c>
      <c r="F1861" s="4">
        <f>ROUND(Source!AW1855,O1861)</f>
        <v>0</v>
      </c>
      <c r="G1861" s="4" t="s">
        <v>78</v>
      </c>
      <c r="H1861" s="4" t="s">
        <v>79</v>
      </c>
      <c r="I1861" s="4"/>
      <c r="J1861" s="4"/>
      <c r="K1861" s="4">
        <v>226</v>
      </c>
      <c r="L1861" s="4">
        <v>5</v>
      </c>
      <c r="M1861" s="4">
        <v>3</v>
      </c>
      <c r="N1861" s="4" t="s">
        <v>3</v>
      </c>
      <c r="O1861" s="4">
        <v>2</v>
      </c>
      <c r="P1861" s="4"/>
      <c r="Q1861" s="4"/>
      <c r="R1861" s="4"/>
      <c r="S1861" s="4"/>
      <c r="T1861" s="4"/>
      <c r="U1861" s="4"/>
      <c r="V1861" s="4"/>
      <c r="W1861" s="4">
        <v>0</v>
      </c>
      <c r="X1861" s="4">
        <v>1</v>
      </c>
      <c r="Y1861" s="4">
        <v>0</v>
      </c>
      <c r="Z1861" s="4"/>
      <c r="AA1861" s="4"/>
      <c r="AB1861" s="4"/>
    </row>
    <row r="1862" spans="1:28" x14ac:dyDescent="0.2">
      <c r="A1862" s="4">
        <v>50</v>
      </c>
      <c r="B1862" s="4">
        <v>0</v>
      </c>
      <c r="C1862" s="4">
        <v>0</v>
      </c>
      <c r="D1862" s="4">
        <v>1</v>
      </c>
      <c r="E1862" s="4">
        <v>227</v>
      </c>
      <c r="F1862" s="4">
        <f>ROUND(Source!AX1855,O1862)</f>
        <v>0</v>
      </c>
      <c r="G1862" s="4" t="s">
        <v>80</v>
      </c>
      <c r="H1862" s="4" t="s">
        <v>81</v>
      </c>
      <c r="I1862" s="4"/>
      <c r="J1862" s="4"/>
      <c r="K1862" s="4">
        <v>227</v>
      </c>
      <c r="L1862" s="4">
        <v>6</v>
      </c>
      <c r="M1862" s="4">
        <v>3</v>
      </c>
      <c r="N1862" s="4" t="s">
        <v>3</v>
      </c>
      <c r="O1862" s="4">
        <v>2</v>
      </c>
      <c r="P1862" s="4"/>
      <c r="Q1862" s="4"/>
      <c r="R1862" s="4"/>
      <c r="S1862" s="4"/>
      <c r="T1862" s="4"/>
      <c r="U1862" s="4"/>
      <c r="V1862" s="4"/>
      <c r="W1862" s="4">
        <v>0</v>
      </c>
      <c r="X1862" s="4">
        <v>1</v>
      </c>
      <c r="Y1862" s="4">
        <v>0</v>
      </c>
      <c r="Z1862" s="4"/>
      <c r="AA1862" s="4"/>
      <c r="AB1862" s="4"/>
    </row>
    <row r="1863" spans="1:28" x14ac:dyDescent="0.2">
      <c r="A1863" s="4">
        <v>50</v>
      </c>
      <c r="B1863" s="4">
        <v>0</v>
      </c>
      <c r="C1863" s="4">
        <v>0</v>
      </c>
      <c r="D1863" s="4">
        <v>1</v>
      </c>
      <c r="E1863" s="4">
        <v>228</v>
      </c>
      <c r="F1863" s="4">
        <f>ROUND(Source!AY1855,O1863)</f>
        <v>0</v>
      </c>
      <c r="G1863" s="4" t="s">
        <v>82</v>
      </c>
      <c r="H1863" s="4" t="s">
        <v>83</v>
      </c>
      <c r="I1863" s="4"/>
      <c r="J1863" s="4"/>
      <c r="K1863" s="4">
        <v>228</v>
      </c>
      <c r="L1863" s="4">
        <v>7</v>
      </c>
      <c r="M1863" s="4">
        <v>3</v>
      </c>
      <c r="N1863" s="4" t="s">
        <v>3</v>
      </c>
      <c r="O1863" s="4">
        <v>2</v>
      </c>
      <c r="P1863" s="4"/>
      <c r="Q1863" s="4"/>
      <c r="R1863" s="4"/>
      <c r="S1863" s="4"/>
      <c r="T1863" s="4"/>
      <c r="U1863" s="4"/>
      <c r="V1863" s="4"/>
      <c r="W1863" s="4">
        <v>0</v>
      </c>
      <c r="X1863" s="4">
        <v>1</v>
      </c>
      <c r="Y1863" s="4">
        <v>0</v>
      </c>
      <c r="Z1863" s="4"/>
      <c r="AA1863" s="4"/>
      <c r="AB1863" s="4"/>
    </row>
    <row r="1864" spans="1:28" x14ac:dyDescent="0.2">
      <c r="A1864" s="4">
        <v>50</v>
      </c>
      <c r="B1864" s="4">
        <v>0</v>
      </c>
      <c r="C1864" s="4">
        <v>0</v>
      </c>
      <c r="D1864" s="4">
        <v>1</v>
      </c>
      <c r="E1864" s="4">
        <v>216</v>
      </c>
      <c r="F1864" s="4">
        <f>ROUND(Source!AP1855,O1864)</f>
        <v>0</v>
      </c>
      <c r="G1864" s="4" t="s">
        <v>84</v>
      </c>
      <c r="H1864" s="4" t="s">
        <v>85</v>
      </c>
      <c r="I1864" s="4"/>
      <c r="J1864" s="4"/>
      <c r="K1864" s="4">
        <v>216</v>
      </c>
      <c r="L1864" s="4">
        <v>8</v>
      </c>
      <c r="M1864" s="4">
        <v>3</v>
      </c>
      <c r="N1864" s="4" t="s">
        <v>3</v>
      </c>
      <c r="O1864" s="4">
        <v>2</v>
      </c>
      <c r="P1864" s="4"/>
      <c r="Q1864" s="4"/>
      <c r="R1864" s="4"/>
      <c r="S1864" s="4"/>
      <c r="T1864" s="4"/>
      <c r="U1864" s="4"/>
      <c r="V1864" s="4"/>
      <c r="W1864" s="4">
        <v>0</v>
      </c>
      <c r="X1864" s="4">
        <v>1</v>
      </c>
      <c r="Y1864" s="4">
        <v>0</v>
      </c>
      <c r="Z1864" s="4"/>
      <c r="AA1864" s="4"/>
      <c r="AB1864" s="4"/>
    </row>
    <row r="1865" spans="1:28" x14ac:dyDescent="0.2">
      <c r="A1865" s="4">
        <v>50</v>
      </c>
      <c r="B1865" s="4">
        <v>0</v>
      </c>
      <c r="C1865" s="4">
        <v>0</v>
      </c>
      <c r="D1865" s="4">
        <v>1</v>
      </c>
      <c r="E1865" s="4">
        <v>223</v>
      </c>
      <c r="F1865" s="4">
        <f>ROUND(Source!AQ1855,O1865)</f>
        <v>0</v>
      </c>
      <c r="G1865" s="4" t="s">
        <v>86</v>
      </c>
      <c r="H1865" s="4" t="s">
        <v>87</v>
      </c>
      <c r="I1865" s="4"/>
      <c r="J1865" s="4"/>
      <c r="K1865" s="4">
        <v>223</v>
      </c>
      <c r="L1865" s="4">
        <v>9</v>
      </c>
      <c r="M1865" s="4">
        <v>3</v>
      </c>
      <c r="N1865" s="4" t="s">
        <v>3</v>
      </c>
      <c r="O1865" s="4">
        <v>2</v>
      </c>
      <c r="P1865" s="4"/>
      <c r="Q1865" s="4"/>
      <c r="R1865" s="4"/>
      <c r="S1865" s="4"/>
      <c r="T1865" s="4"/>
      <c r="U1865" s="4"/>
      <c r="V1865" s="4"/>
      <c r="W1865" s="4">
        <v>0</v>
      </c>
      <c r="X1865" s="4">
        <v>1</v>
      </c>
      <c r="Y1865" s="4">
        <v>0</v>
      </c>
      <c r="Z1865" s="4"/>
      <c r="AA1865" s="4"/>
      <c r="AB1865" s="4"/>
    </row>
    <row r="1866" spans="1:28" x14ac:dyDescent="0.2">
      <c r="A1866" s="4">
        <v>50</v>
      </c>
      <c r="B1866" s="4">
        <v>0</v>
      </c>
      <c r="C1866" s="4">
        <v>0</v>
      </c>
      <c r="D1866" s="4">
        <v>1</v>
      </c>
      <c r="E1866" s="4">
        <v>229</v>
      </c>
      <c r="F1866" s="4">
        <f>ROUND(Source!AZ1855,O1866)</f>
        <v>0</v>
      </c>
      <c r="G1866" s="4" t="s">
        <v>88</v>
      </c>
      <c r="H1866" s="4" t="s">
        <v>89</v>
      </c>
      <c r="I1866" s="4"/>
      <c r="J1866" s="4"/>
      <c r="K1866" s="4">
        <v>229</v>
      </c>
      <c r="L1866" s="4">
        <v>10</v>
      </c>
      <c r="M1866" s="4">
        <v>3</v>
      </c>
      <c r="N1866" s="4" t="s">
        <v>3</v>
      </c>
      <c r="O1866" s="4">
        <v>2</v>
      </c>
      <c r="P1866" s="4"/>
      <c r="Q1866" s="4"/>
      <c r="R1866" s="4"/>
      <c r="S1866" s="4"/>
      <c r="T1866" s="4"/>
      <c r="U1866" s="4"/>
      <c r="V1866" s="4"/>
      <c r="W1866" s="4">
        <v>0</v>
      </c>
      <c r="X1866" s="4">
        <v>1</v>
      </c>
      <c r="Y1866" s="4">
        <v>0</v>
      </c>
      <c r="Z1866" s="4"/>
      <c r="AA1866" s="4"/>
      <c r="AB1866" s="4"/>
    </row>
    <row r="1867" spans="1:28" x14ac:dyDescent="0.2">
      <c r="A1867" s="4">
        <v>50</v>
      </c>
      <c r="B1867" s="4">
        <v>0</v>
      </c>
      <c r="C1867" s="4">
        <v>0</v>
      </c>
      <c r="D1867" s="4">
        <v>1</v>
      </c>
      <c r="E1867" s="4">
        <v>203</v>
      </c>
      <c r="F1867" s="4">
        <f>ROUND(Source!Q1855,O1867)</f>
        <v>0</v>
      </c>
      <c r="G1867" s="4" t="s">
        <v>90</v>
      </c>
      <c r="H1867" s="4" t="s">
        <v>91</v>
      </c>
      <c r="I1867" s="4"/>
      <c r="J1867" s="4"/>
      <c r="K1867" s="4">
        <v>203</v>
      </c>
      <c r="L1867" s="4">
        <v>11</v>
      </c>
      <c r="M1867" s="4">
        <v>3</v>
      </c>
      <c r="N1867" s="4" t="s">
        <v>3</v>
      </c>
      <c r="O1867" s="4">
        <v>2</v>
      </c>
      <c r="P1867" s="4"/>
      <c r="Q1867" s="4"/>
      <c r="R1867" s="4"/>
      <c r="S1867" s="4"/>
      <c r="T1867" s="4"/>
      <c r="U1867" s="4"/>
      <c r="V1867" s="4"/>
      <c r="W1867" s="4">
        <v>0</v>
      </c>
      <c r="X1867" s="4">
        <v>1</v>
      </c>
      <c r="Y1867" s="4">
        <v>0</v>
      </c>
      <c r="Z1867" s="4"/>
      <c r="AA1867" s="4"/>
      <c r="AB1867" s="4"/>
    </row>
    <row r="1868" spans="1:28" x14ac:dyDescent="0.2">
      <c r="A1868" s="4">
        <v>50</v>
      </c>
      <c r="B1868" s="4">
        <v>0</v>
      </c>
      <c r="C1868" s="4">
        <v>0</v>
      </c>
      <c r="D1868" s="4">
        <v>1</v>
      </c>
      <c r="E1868" s="4">
        <v>231</v>
      </c>
      <c r="F1868" s="4">
        <f>ROUND(Source!BB1855,O1868)</f>
        <v>0</v>
      </c>
      <c r="G1868" s="4" t="s">
        <v>92</v>
      </c>
      <c r="H1868" s="4" t="s">
        <v>93</v>
      </c>
      <c r="I1868" s="4"/>
      <c r="J1868" s="4"/>
      <c r="K1868" s="4">
        <v>231</v>
      </c>
      <c r="L1868" s="4">
        <v>12</v>
      </c>
      <c r="M1868" s="4">
        <v>3</v>
      </c>
      <c r="N1868" s="4" t="s">
        <v>3</v>
      </c>
      <c r="O1868" s="4">
        <v>2</v>
      </c>
      <c r="P1868" s="4"/>
      <c r="Q1868" s="4"/>
      <c r="R1868" s="4"/>
      <c r="S1868" s="4"/>
      <c r="T1868" s="4"/>
      <c r="U1868" s="4"/>
      <c r="V1868" s="4"/>
      <c r="W1868" s="4">
        <v>0</v>
      </c>
      <c r="X1868" s="4">
        <v>1</v>
      </c>
      <c r="Y1868" s="4">
        <v>0</v>
      </c>
      <c r="Z1868" s="4"/>
      <c r="AA1868" s="4"/>
      <c r="AB1868" s="4"/>
    </row>
    <row r="1869" spans="1:28" x14ac:dyDescent="0.2">
      <c r="A1869" s="4">
        <v>50</v>
      </c>
      <c r="B1869" s="4">
        <v>0</v>
      </c>
      <c r="C1869" s="4">
        <v>0</v>
      </c>
      <c r="D1869" s="4">
        <v>1</v>
      </c>
      <c r="E1869" s="4">
        <v>204</v>
      </c>
      <c r="F1869" s="4">
        <f>ROUND(Source!R1855,O1869)</f>
        <v>0</v>
      </c>
      <c r="G1869" s="4" t="s">
        <v>94</v>
      </c>
      <c r="H1869" s="4" t="s">
        <v>95</v>
      </c>
      <c r="I1869" s="4"/>
      <c r="J1869" s="4"/>
      <c r="K1869" s="4">
        <v>204</v>
      </c>
      <c r="L1869" s="4">
        <v>13</v>
      </c>
      <c r="M1869" s="4">
        <v>3</v>
      </c>
      <c r="N1869" s="4" t="s">
        <v>3</v>
      </c>
      <c r="O1869" s="4">
        <v>2</v>
      </c>
      <c r="P1869" s="4"/>
      <c r="Q1869" s="4"/>
      <c r="R1869" s="4"/>
      <c r="S1869" s="4"/>
      <c r="T1869" s="4"/>
      <c r="U1869" s="4"/>
      <c r="V1869" s="4"/>
      <c r="W1869" s="4">
        <v>0</v>
      </c>
      <c r="X1869" s="4">
        <v>1</v>
      </c>
      <c r="Y1869" s="4">
        <v>0</v>
      </c>
      <c r="Z1869" s="4"/>
      <c r="AA1869" s="4"/>
      <c r="AB1869" s="4"/>
    </row>
    <row r="1870" spans="1:28" x14ac:dyDescent="0.2">
      <c r="A1870" s="4">
        <v>50</v>
      </c>
      <c r="B1870" s="4">
        <v>0</v>
      </c>
      <c r="C1870" s="4">
        <v>0</v>
      </c>
      <c r="D1870" s="4">
        <v>1</v>
      </c>
      <c r="E1870" s="4">
        <v>205</v>
      </c>
      <c r="F1870" s="4">
        <f>ROUND(Source!S1855,O1870)</f>
        <v>53946.7</v>
      </c>
      <c r="G1870" s="4" t="s">
        <v>96</v>
      </c>
      <c r="H1870" s="4" t="s">
        <v>97</v>
      </c>
      <c r="I1870" s="4"/>
      <c r="J1870" s="4"/>
      <c r="K1870" s="4">
        <v>205</v>
      </c>
      <c r="L1870" s="4">
        <v>14</v>
      </c>
      <c r="M1870" s="4">
        <v>3</v>
      </c>
      <c r="N1870" s="4" t="s">
        <v>3</v>
      </c>
      <c r="O1870" s="4">
        <v>2</v>
      </c>
      <c r="P1870" s="4"/>
      <c r="Q1870" s="4"/>
      <c r="R1870" s="4"/>
      <c r="S1870" s="4"/>
      <c r="T1870" s="4"/>
      <c r="U1870" s="4"/>
      <c r="V1870" s="4"/>
      <c r="W1870" s="4">
        <v>53946.7</v>
      </c>
      <c r="X1870" s="4">
        <v>1</v>
      </c>
      <c r="Y1870" s="4">
        <v>53946.7</v>
      </c>
      <c r="Z1870" s="4"/>
      <c r="AA1870" s="4"/>
      <c r="AB1870" s="4"/>
    </row>
    <row r="1871" spans="1:28" x14ac:dyDescent="0.2">
      <c r="A1871" s="4">
        <v>50</v>
      </c>
      <c r="B1871" s="4">
        <v>0</v>
      </c>
      <c r="C1871" s="4">
        <v>0</v>
      </c>
      <c r="D1871" s="4">
        <v>1</v>
      </c>
      <c r="E1871" s="4">
        <v>232</v>
      </c>
      <c r="F1871" s="4">
        <f>ROUND(Source!BC1855,O1871)</f>
        <v>0</v>
      </c>
      <c r="G1871" s="4" t="s">
        <v>98</v>
      </c>
      <c r="H1871" s="4" t="s">
        <v>99</v>
      </c>
      <c r="I1871" s="4"/>
      <c r="J1871" s="4"/>
      <c r="K1871" s="4">
        <v>232</v>
      </c>
      <c r="L1871" s="4">
        <v>15</v>
      </c>
      <c r="M1871" s="4">
        <v>3</v>
      </c>
      <c r="N1871" s="4" t="s">
        <v>3</v>
      </c>
      <c r="O1871" s="4">
        <v>2</v>
      </c>
      <c r="P1871" s="4"/>
      <c r="Q1871" s="4"/>
      <c r="R1871" s="4"/>
      <c r="S1871" s="4"/>
      <c r="T1871" s="4"/>
      <c r="U1871" s="4"/>
      <c r="V1871" s="4"/>
      <c r="W1871" s="4">
        <v>0</v>
      </c>
      <c r="X1871" s="4">
        <v>1</v>
      </c>
      <c r="Y1871" s="4">
        <v>0</v>
      </c>
      <c r="Z1871" s="4"/>
      <c r="AA1871" s="4"/>
      <c r="AB1871" s="4"/>
    </row>
    <row r="1872" spans="1:28" x14ac:dyDescent="0.2">
      <c r="A1872" s="4">
        <v>50</v>
      </c>
      <c r="B1872" s="4">
        <v>0</v>
      </c>
      <c r="C1872" s="4">
        <v>0</v>
      </c>
      <c r="D1872" s="4">
        <v>1</v>
      </c>
      <c r="E1872" s="4">
        <v>214</v>
      </c>
      <c r="F1872" s="4">
        <f>ROUND(Source!AS1855,O1872)</f>
        <v>0</v>
      </c>
      <c r="G1872" s="4" t="s">
        <v>100</v>
      </c>
      <c r="H1872" s="4" t="s">
        <v>101</v>
      </c>
      <c r="I1872" s="4"/>
      <c r="J1872" s="4"/>
      <c r="K1872" s="4">
        <v>214</v>
      </c>
      <c r="L1872" s="4">
        <v>16</v>
      </c>
      <c r="M1872" s="4">
        <v>3</v>
      </c>
      <c r="N1872" s="4" t="s">
        <v>3</v>
      </c>
      <c r="O1872" s="4">
        <v>2</v>
      </c>
      <c r="P1872" s="4"/>
      <c r="Q1872" s="4"/>
      <c r="R1872" s="4"/>
      <c r="S1872" s="4"/>
      <c r="T1872" s="4"/>
      <c r="U1872" s="4"/>
      <c r="V1872" s="4"/>
      <c r="W1872" s="4">
        <v>0</v>
      </c>
      <c r="X1872" s="4">
        <v>1</v>
      </c>
      <c r="Y1872" s="4">
        <v>0</v>
      </c>
      <c r="Z1872" s="4"/>
      <c r="AA1872" s="4"/>
      <c r="AB1872" s="4"/>
    </row>
    <row r="1873" spans="1:206" x14ac:dyDescent="0.2">
      <c r="A1873" s="4">
        <v>50</v>
      </c>
      <c r="B1873" s="4">
        <v>0</v>
      </c>
      <c r="C1873" s="4">
        <v>0</v>
      </c>
      <c r="D1873" s="4">
        <v>1</v>
      </c>
      <c r="E1873" s="4">
        <v>215</v>
      </c>
      <c r="F1873" s="4">
        <f>ROUND(Source!AT1855,O1873)</f>
        <v>0</v>
      </c>
      <c r="G1873" s="4" t="s">
        <v>102</v>
      </c>
      <c r="H1873" s="4" t="s">
        <v>103</v>
      </c>
      <c r="I1873" s="4"/>
      <c r="J1873" s="4"/>
      <c r="K1873" s="4">
        <v>215</v>
      </c>
      <c r="L1873" s="4">
        <v>17</v>
      </c>
      <c r="M1873" s="4">
        <v>3</v>
      </c>
      <c r="N1873" s="4" t="s">
        <v>3</v>
      </c>
      <c r="O1873" s="4">
        <v>2</v>
      </c>
      <c r="P1873" s="4"/>
      <c r="Q1873" s="4"/>
      <c r="R1873" s="4"/>
      <c r="S1873" s="4"/>
      <c r="T1873" s="4"/>
      <c r="U1873" s="4"/>
      <c r="V1873" s="4"/>
      <c r="W1873" s="4">
        <v>0</v>
      </c>
      <c r="X1873" s="4">
        <v>1</v>
      </c>
      <c r="Y1873" s="4">
        <v>0</v>
      </c>
      <c r="Z1873" s="4"/>
      <c r="AA1873" s="4"/>
      <c r="AB1873" s="4"/>
    </row>
    <row r="1874" spans="1:206" x14ac:dyDescent="0.2">
      <c r="A1874" s="4">
        <v>50</v>
      </c>
      <c r="B1874" s="4">
        <v>0</v>
      </c>
      <c r="C1874" s="4">
        <v>0</v>
      </c>
      <c r="D1874" s="4">
        <v>1</v>
      </c>
      <c r="E1874" s="4">
        <v>217</v>
      </c>
      <c r="F1874" s="4">
        <f>ROUND(Source!AU1855,O1874)</f>
        <v>113827.53</v>
      </c>
      <c r="G1874" s="4" t="s">
        <v>104</v>
      </c>
      <c r="H1874" s="4" t="s">
        <v>105</v>
      </c>
      <c r="I1874" s="4"/>
      <c r="J1874" s="4"/>
      <c r="K1874" s="4">
        <v>217</v>
      </c>
      <c r="L1874" s="4">
        <v>18</v>
      </c>
      <c r="M1874" s="4">
        <v>3</v>
      </c>
      <c r="N1874" s="4" t="s">
        <v>3</v>
      </c>
      <c r="O1874" s="4">
        <v>2</v>
      </c>
      <c r="P1874" s="4"/>
      <c r="Q1874" s="4"/>
      <c r="R1874" s="4"/>
      <c r="S1874" s="4"/>
      <c r="T1874" s="4"/>
      <c r="U1874" s="4"/>
      <c r="V1874" s="4"/>
      <c r="W1874" s="4">
        <v>113827.53</v>
      </c>
      <c r="X1874" s="4">
        <v>1</v>
      </c>
      <c r="Y1874" s="4">
        <v>113827.53</v>
      </c>
      <c r="Z1874" s="4"/>
      <c r="AA1874" s="4"/>
      <c r="AB1874" s="4"/>
    </row>
    <row r="1875" spans="1:206" x14ac:dyDescent="0.2">
      <c r="A1875" s="4">
        <v>50</v>
      </c>
      <c r="B1875" s="4">
        <v>0</v>
      </c>
      <c r="C1875" s="4">
        <v>0</v>
      </c>
      <c r="D1875" s="4">
        <v>1</v>
      </c>
      <c r="E1875" s="4">
        <v>230</v>
      </c>
      <c r="F1875" s="4">
        <f>ROUND(Source!BA1855,O1875)</f>
        <v>0</v>
      </c>
      <c r="G1875" s="4" t="s">
        <v>106</v>
      </c>
      <c r="H1875" s="4" t="s">
        <v>107</v>
      </c>
      <c r="I1875" s="4"/>
      <c r="J1875" s="4"/>
      <c r="K1875" s="4">
        <v>230</v>
      </c>
      <c r="L1875" s="4">
        <v>19</v>
      </c>
      <c r="M1875" s="4">
        <v>3</v>
      </c>
      <c r="N1875" s="4" t="s">
        <v>3</v>
      </c>
      <c r="O1875" s="4">
        <v>2</v>
      </c>
      <c r="P1875" s="4"/>
      <c r="Q1875" s="4"/>
      <c r="R1875" s="4"/>
      <c r="S1875" s="4"/>
      <c r="T1875" s="4"/>
      <c r="U1875" s="4"/>
      <c r="V1875" s="4"/>
      <c r="W1875" s="4">
        <v>0</v>
      </c>
      <c r="X1875" s="4">
        <v>1</v>
      </c>
      <c r="Y1875" s="4">
        <v>0</v>
      </c>
      <c r="Z1875" s="4"/>
      <c r="AA1875" s="4"/>
      <c r="AB1875" s="4"/>
    </row>
    <row r="1876" spans="1:206" x14ac:dyDescent="0.2">
      <c r="A1876" s="4">
        <v>50</v>
      </c>
      <c r="B1876" s="4">
        <v>0</v>
      </c>
      <c r="C1876" s="4">
        <v>0</v>
      </c>
      <c r="D1876" s="4">
        <v>1</v>
      </c>
      <c r="E1876" s="4">
        <v>206</v>
      </c>
      <c r="F1876" s="4">
        <f>ROUND(Source!T1855,O1876)</f>
        <v>0</v>
      </c>
      <c r="G1876" s="4" t="s">
        <v>108</v>
      </c>
      <c r="H1876" s="4" t="s">
        <v>109</v>
      </c>
      <c r="I1876" s="4"/>
      <c r="J1876" s="4"/>
      <c r="K1876" s="4">
        <v>206</v>
      </c>
      <c r="L1876" s="4">
        <v>20</v>
      </c>
      <c r="M1876" s="4">
        <v>3</v>
      </c>
      <c r="N1876" s="4" t="s">
        <v>3</v>
      </c>
      <c r="O1876" s="4">
        <v>2</v>
      </c>
      <c r="P1876" s="4"/>
      <c r="Q1876" s="4"/>
      <c r="R1876" s="4"/>
      <c r="S1876" s="4"/>
      <c r="T1876" s="4"/>
      <c r="U1876" s="4"/>
      <c r="V1876" s="4"/>
      <c r="W1876" s="4">
        <v>0</v>
      </c>
      <c r="X1876" s="4">
        <v>1</v>
      </c>
      <c r="Y1876" s="4">
        <v>0</v>
      </c>
      <c r="Z1876" s="4"/>
      <c r="AA1876" s="4"/>
      <c r="AB1876" s="4"/>
    </row>
    <row r="1877" spans="1:206" x14ac:dyDescent="0.2">
      <c r="A1877" s="4">
        <v>50</v>
      </c>
      <c r="B1877" s="4">
        <v>0</v>
      </c>
      <c r="C1877" s="4">
        <v>0</v>
      </c>
      <c r="D1877" s="4">
        <v>1</v>
      </c>
      <c r="E1877" s="4">
        <v>207</v>
      </c>
      <c r="F1877" s="4">
        <f>Source!U1855</f>
        <v>71.28</v>
      </c>
      <c r="G1877" s="4" t="s">
        <v>110</v>
      </c>
      <c r="H1877" s="4" t="s">
        <v>111</v>
      </c>
      <c r="I1877" s="4"/>
      <c r="J1877" s="4"/>
      <c r="K1877" s="4">
        <v>207</v>
      </c>
      <c r="L1877" s="4">
        <v>21</v>
      </c>
      <c r="M1877" s="4">
        <v>3</v>
      </c>
      <c r="N1877" s="4" t="s">
        <v>3</v>
      </c>
      <c r="O1877" s="4">
        <v>-1</v>
      </c>
      <c r="P1877" s="4"/>
      <c r="Q1877" s="4"/>
      <c r="R1877" s="4"/>
      <c r="S1877" s="4"/>
      <c r="T1877" s="4"/>
      <c r="U1877" s="4"/>
      <c r="V1877" s="4"/>
      <c r="W1877" s="4">
        <v>71.28</v>
      </c>
      <c r="X1877" s="4">
        <v>1</v>
      </c>
      <c r="Y1877" s="4">
        <v>71.28</v>
      </c>
      <c r="Z1877" s="4"/>
      <c r="AA1877" s="4"/>
      <c r="AB1877" s="4"/>
    </row>
    <row r="1878" spans="1:206" x14ac:dyDescent="0.2">
      <c r="A1878" s="4">
        <v>50</v>
      </c>
      <c r="B1878" s="4">
        <v>0</v>
      </c>
      <c r="C1878" s="4">
        <v>0</v>
      </c>
      <c r="D1878" s="4">
        <v>1</v>
      </c>
      <c r="E1878" s="4">
        <v>208</v>
      </c>
      <c r="F1878" s="4">
        <f>Source!V1855</f>
        <v>0</v>
      </c>
      <c r="G1878" s="4" t="s">
        <v>112</v>
      </c>
      <c r="H1878" s="4" t="s">
        <v>113</v>
      </c>
      <c r="I1878" s="4"/>
      <c r="J1878" s="4"/>
      <c r="K1878" s="4">
        <v>208</v>
      </c>
      <c r="L1878" s="4">
        <v>22</v>
      </c>
      <c r="M1878" s="4">
        <v>3</v>
      </c>
      <c r="N1878" s="4" t="s">
        <v>3</v>
      </c>
      <c r="O1878" s="4">
        <v>-1</v>
      </c>
      <c r="P1878" s="4"/>
      <c r="Q1878" s="4"/>
      <c r="R1878" s="4"/>
      <c r="S1878" s="4"/>
      <c r="T1878" s="4"/>
      <c r="U1878" s="4"/>
      <c r="V1878" s="4"/>
      <c r="W1878" s="4">
        <v>0</v>
      </c>
      <c r="X1878" s="4">
        <v>1</v>
      </c>
      <c r="Y1878" s="4">
        <v>0</v>
      </c>
      <c r="Z1878" s="4"/>
      <c r="AA1878" s="4"/>
      <c r="AB1878" s="4"/>
    </row>
    <row r="1879" spans="1:206" x14ac:dyDescent="0.2">
      <c r="A1879" s="4">
        <v>50</v>
      </c>
      <c r="B1879" s="4">
        <v>0</v>
      </c>
      <c r="C1879" s="4">
        <v>0</v>
      </c>
      <c r="D1879" s="4">
        <v>1</v>
      </c>
      <c r="E1879" s="4">
        <v>209</v>
      </c>
      <c r="F1879" s="4">
        <f>ROUND(Source!W1855,O1879)</f>
        <v>0</v>
      </c>
      <c r="G1879" s="4" t="s">
        <v>114</v>
      </c>
      <c r="H1879" s="4" t="s">
        <v>115</v>
      </c>
      <c r="I1879" s="4"/>
      <c r="J1879" s="4"/>
      <c r="K1879" s="4">
        <v>209</v>
      </c>
      <c r="L1879" s="4">
        <v>23</v>
      </c>
      <c r="M1879" s="4">
        <v>3</v>
      </c>
      <c r="N1879" s="4" t="s">
        <v>3</v>
      </c>
      <c r="O1879" s="4">
        <v>2</v>
      </c>
      <c r="P1879" s="4"/>
      <c r="Q1879" s="4"/>
      <c r="R1879" s="4"/>
      <c r="S1879" s="4"/>
      <c r="T1879" s="4"/>
      <c r="U1879" s="4"/>
      <c r="V1879" s="4"/>
      <c r="W1879" s="4">
        <v>0</v>
      </c>
      <c r="X1879" s="4">
        <v>1</v>
      </c>
      <c r="Y1879" s="4">
        <v>0</v>
      </c>
      <c r="Z1879" s="4"/>
      <c r="AA1879" s="4"/>
      <c r="AB1879" s="4"/>
    </row>
    <row r="1880" spans="1:206" x14ac:dyDescent="0.2">
      <c r="A1880" s="4">
        <v>50</v>
      </c>
      <c r="B1880" s="4">
        <v>0</v>
      </c>
      <c r="C1880" s="4">
        <v>0</v>
      </c>
      <c r="D1880" s="4">
        <v>1</v>
      </c>
      <c r="E1880" s="4">
        <v>233</v>
      </c>
      <c r="F1880" s="4">
        <f>ROUND(Source!BD1855,O1880)</f>
        <v>0</v>
      </c>
      <c r="G1880" s="4" t="s">
        <v>116</v>
      </c>
      <c r="H1880" s="4" t="s">
        <v>117</v>
      </c>
      <c r="I1880" s="4"/>
      <c r="J1880" s="4"/>
      <c r="K1880" s="4">
        <v>233</v>
      </c>
      <c r="L1880" s="4">
        <v>24</v>
      </c>
      <c r="M1880" s="4">
        <v>3</v>
      </c>
      <c r="N1880" s="4" t="s">
        <v>3</v>
      </c>
      <c r="O1880" s="4">
        <v>2</v>
      </c>
      <c r="P1880" s="4"/>
      <c r="Q1880" s="4"/>
      <c r="R1880" s="4"/>
      <c r="S1880" s="4"/>
      <c r="T1880" s="4"/>
      <c r="U1880" s="4"/>
      <c r="V1880" s="4"/>
      <c r="W1880" s="4">
        <v>0</v>
      </c>
      <c r="X1880" s="4">
        <v>1</v>
      </c>
      <c r="Y1880" s="4">
        <v>0</v>
      </c>
      <c r="Z1880" s="4"/>
      <c r="AA1880" s="4"/>
      <c r="AB1880" s="4"/>
    </row>
    <row r="1881" spans="1:206" x14ac:dyDescent="0.2">
      <c r="A1881" s="4">
        <v>50</v>
      </c>
      <c r="B1881" s="4">
        <v>0</v>
      </c>
      <c r="C1881" s="4">
        <v>0</v>
      </c>
      <c r="D1881" s="4">
        <v>1</v>
      </c>
      <c r="E1881" s="4">
        <v>210</v>
      </c>
      <c r="F1881" s="4">
        <f>ROUND(Source!X1855,O1881)</f>
        <v>37762.69</v>
      </c>
      <c r="G1881" s="4" t="s">
        <v>118</v>
      </c>
      <c r="H1881" s="4" t="s">
        <v>119</v>
      </c>
      <c r="I1881" s="4"/>
      <c r="J1881" s="4"/>
      <c r="K1881" s="4">
        <v>210</v>
      </c>
      <c r="L1881" s="4">
        <v>25</v>
      </c>
      <c r="M1881" s="4">
        <v>3</v>
      </c>
      <c r="N1881" s="4" t="s">
        <v>3</v>
      </c>
      <c r="O1881" s="4">
        <v>2</v>
      </c>
      <c r="P1881" s="4"/>
      <c r="Q1881" s="4"/>
      <c r="R1881" s="4"/>
      <c r="S1881" s="4"/>
      <c r="T1881" s="4"/>
      <c r="U1881" s="4"/>
      <c r="V1881" s="4"/>
      <c r="W1881" s="4">
        <v>37762.69</v>
      </c>
      <c r="X1881" s="4">
        <v>1</v>
      </c>
      <c r="Y1881" s="4">
        <v>37762.69</v>
      </c>
      <c r="Z1881" s="4"/>
      <c r="AA1881" s="4"/>
      <c r="AB1881" s="4"/>
    </row>
    <row r="1882" spans="1:206" x14ac:dyDescent="0.2">
      <c r="A1882" s="4">
        <v>50</v>
      </c>
      <c r="B1882" s="4">
        <v>0</v>
      </c>
      <c r="C1882" s="4">
        <v>0</v>
      </c>
      <c r="D1882" s="4">
        <v>1</v>
      </c>
      <c r="E1882" s="4">
        <v>211</v>
      </c>
      <c r="F1882" s="4">
        <f>ROUND(Source!Y1855,O1882)</f>
        <v>22118.14</v>
      </c>
      <c r="G1882" s="4" t="s">
        <v>120</v>
      </c>
      <c r="H1882" s="4" t="s">
        <v>121</v>
      </c>
      <c r="I1882" s="4"/>
      <c r="J1882" s="4"/>
      <c r="K1882" s="4">
        <v>211</v>
      </c>
      <c r="L1882" s="4">
        <v>26</v>
      </c>
      <c r="M1882" s="4">
        <v>3</v>
      </c>
      <c r="N1882" s="4" t="s">
        <v>3</v>
      </c>
      <c r="O1882" s="4">
        <v>2</v>
      </c>
      <c r="P1882" s="4"/>
      <c r="Q1882" s="4"/>
      <c r="R1882" s="4"/>
      <c r="S1882" s="4"/>
      <c r="T1882" s="4"/>
      <c r="U1882" s="4"/>
      <c r="V1882" s="4"/>
      <c r="W1882" s="4">
        <v>22118.14</v>
      </c>
      <c r="X1882" s="4">
        <v>1</v>
      </c>
      <c r="Y1882" s="4">
        <v>22118.14</v>
      </c>
      <c r="Z1882" s="4"/>
      <c r="AA1882" s="4"/>
      <c r="AB1882" s="4"/>
    </row>
    <row r="1883" spans="1:206" x14ac:dyDescent="0.2">
      <c r="A1883" s="4">
        <v>50</v>
      </c>
      <c r="B1883" s="4">
        <v>0</v>
      </c>
      <c r="C1883" s="4">
        <v>0</v>
      </c>
      <c r="D1883" s="4">
        <v>1</v>
      </c>
      <c r="E1883" s="4">
        <v>224</v>
      </c>
      <c r="F1883" s="4">
        <f>ROUND(Source!AR1855,O1883)</f>
        <v>113827.53</v>
      </c>
      <c r="G1883" s="4" t="s">
        <v>122</v>
      </c>
      <c r="H1883" s="4" t="s">
        <v>123</v>
      </c>
      <c r="I1883" s="4"/>
      <c r="J1883" s="4"/>
      <c r="K1883" s="4">
        <v>224</v>
      </c>
      <c r="L1883" s="4">
        <v>27</v>
      </c>
      <c r="M1883" s="4">
        <v>3</v>
      </c>
      <c r="N1883" s="4" t="s">
        <v>3</v>
      </c>
      <c r="O1883" s="4">
        <v>2</v>
      </c>
      <c r="P1883" s="4"/>
      <c r="Q1883" s="4"/>
      <c r="R1883" s="4"/>
      <c r="S1883" s="4"/>
      <c r="T1883" s="4"/>
      <c r="U1883" s="4"/>
      <c r="V1883" s="4"/>
      <c r="W1883" s="4">
        <v>113827.53</v>
      </c>
      <c r="X1883" s="4">
        <v>1</v>
      </c>
      <c r="Y1883" s="4">
        <v>113827.53</v>
      </c>
      <c r="Z1883" s="4"/>
      <c r="AA1883" s="4"/>
      <c r="AB1883" s="4"/>
    </row>
    <row r="1885" spans="1:206" x14ac:dyDescent="0.2">
      <c r="A1885" s="2">
        <v>51</v>
      </c>
      <c r="B1885" s="2">
        <f>B1843</f>
        <v>1</v>
      </c>
      <c r="C1885" s="2">
        <f>A1843</f>
        <v>3</v>
      </c>
      <c r="D1885" s="2">
        <f>ROW(A1843)</f>
        <v>1843</v>
      </c>
      <c r="E1885" s="2"/>
      <c r="F1885" s="2" t="str">
        <f>IF(F1843&lt;&gt;"",F1843,"")</f>
        <v>09-01-02</v>
      </c>
      <c r="G1885" s="2" t="str">
        <f>IF(G1843&lt;&gt;"",G1843,"")</f>
        <v>ПНР КЛ 0,4 кВ</v>
      </c>
      <c r="H1885" s="2">
        <v>0</v>
      </c>
      <c r="I1885" s="2"/>
      <c r="J1885" s="2"/>
      <c r="K1885" s="2"/>
      <c r="L1885" s="2"/>
      <c r="M1885" s="2"/>
      <c r="N1885" s="2"/>
      <c r="O1885" s="2">
        <f t="shared" ref="O1885:T1885" si="1104">ROUND(O1855+AB1885,2)</f>
        <v>53946.7</v>
      </c>
      <c r="P1885" s="2">
        <f t="shared" si="1104"/>
        <v>0</v>
      </c>
      <c r="Q1885" s="2">
        <f t="shared" si="1104"/>
        <v>0</v>
      </c>
      <c r="R1885" s="2">
        <f t="shared" si="1104"/>
        <v>0</v>
      </c>
      <c r="S1885" s="2">
        <f t="shared" si="1104"/>
        <v>53946.7</v>
      </c>
      <c r="T1885" s="2">
        <f t="shared" si="1104"/>
        <v>0</v>
      </c>
      <c r="U1885" s="2">
        <f>U1855+AH1885</f>
        <v>71.28</v>
      </c>
      <c r="V1885" s="2">
        <f>V1855+AI1885</f>
        <v>0</v>
      </c>
      <c r="W1885" s="2">
        <f>ROUND(W1855+AJ1885,2)</f>
        <v>0</v>
      </c>
      <c r="X1885" s="2">
        <f>ROUND(X1855+AK1885,2)</f>
        <v>37762.69</v>
      </c>
      <c r="Y1885" s="2">
        <f>ROUND(Y1855+AL1885,2)</f>
        <v>22118.14</v>
      </c>
      <c r="Z1885" s="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>
        <f t="shared" ref="AO1885:BD1885" si="1105">ROUND(AO1855+BX1885,2)</f>
        <v>0</v>
      </c>
      <c r="AP1885" s="2">
        <f t="shared" si="1105"/>
        <v>0</v>
      </c>
      <c r="AQ1885" s="2">
        <f t="shared" si="1105"/>
        <v>0</v>
      </c>
      <c r="AR1885" s="2">
        <f t="shared" si="1105"/>
        <v>113827.53</v>
      </c>
      <c r="AS1885" s="2">
        <f t="shared" si="1105"/>
        <v>0</v>
      </c>
      <c r="AT1885" s="2">
        <f t="shared" si="1105"/>
        <v>0</v>
      </c>
      <c r="AU1885" s="2">
        <f t="shared" si="1105"/>
        <v>113827.53</v>
      </c>
      <c r="AV1885" s="2">
        <f t="shared" si="1105"/>
        <v>0</v>
      </c>
      <c r="AW1885" s="2">
        <f t="shared" si="1105"/>
        <v>0</v>
      </c>
      <c r="AX1885" s="2">
        <f t="shared" si="1105"/>
        <v>0</v>
      </c>
      <c r="AY1885" s="2">
        <f t="shared" si="1105"/>
        <v>0</v>
      </c>
      <c r="AZ1885" s="2">
        <f t="shared" si="1105"/>
        <v>0</v>
      </c>
      <c r="BA1885" s="2">
        <f t="shared" si="1105"/>
        <v>0</v>
      </c>
      <c r="BB1885" s="2">
        <f t="shared" si="1105"/>
        <v>0</v>
      </c>
      <c r="BC1885" s="2">
        <f t="shared" si="1105"/>
        <v>0</v>
      </c>
      <c r="BD1885" s="2">
        <f t="shared" si="1105"/>
        <v>0</v>
      </c>
      <c r="BE1885" s="2"/>
      <c r="BF1885" s="2"/>
      <c r="BG1885" s="2"/>
      <c r="BH1885" s="2"/>
      <c r="BI1885" s="2"/>
      <c r="BJ1885" s="2"/>
      <c r="BK1885" s="2"/>
      <c r="BL1885" s="2"/>
      <c r="BM1885" s="2"/>
      <c r="BN1885" s="2"/>
      <c r="BO1885" s="2"/>
      <c r="BP1885" s="2"/>
      <c r="BQ1885" s="2"/>
      <c r="BR1885" s="2"/>
      <c r="BS1885" s="2"/>
      <c r="BT1885" s="2"/>
      <c r="BU1885" s="2"/>
      <c r="BV1885" s="2"/>
      <c r="BW1885" s="2"/>
      <c r="BX1885" s="2"/>
      <c r="BY1885" s="2"/>
      <c r="BZ1885" s="2"/>
      <c r="CA1885" s="2"/>
      <c r="CB1885" s="2"/>
      <c r="CC1885" s="2"/>
      <c r="CD1885" s="2"/>
      <c r="CE1885" s="2"/>
      <c r="CF1885" s="2"/>
      <c r="CG1885" s="2"/>
      <c r="CH1885" s="2"/>
      <c r="CI1885" s="2"/>
      <c r="CJ1885" s="2"/>
      <c r="CK1885" s="2"/>
      <c r="CL1885" s="2"/>
      <c r="CM1885" s="2"/>
      <c r="CN1885" s="2"/>
      <c r="CO1885" s="2"/>
      <c r="CP1885" s="2"/>
      <c r="CQ1885" s="2"/>
      <c r="CR1885" s="2"/>
      <c r="CS1885" s="2"/>
      <c r="CT1885" s="2"/>
      <c r="CU1885" s="2"/>
      <c r="CV1885" s="2"/>
      <c r="CW1885" s="2"/>
      <c r="CX1885" s="2"/>
      <c r="CY1885" s="2"/>
      <c r="CZ1885" s="2"/>
      <c r="DA1885" s="2"/>
      <c r="DB1885" s="2"/>
      <c r="DC1885" s="2"/>
      <c r="DD1885" s="2"/>
      <c r="DE1885" s="2"/>
      <c r="DF1885" s="2"/>
      <c r="DG1885" s="3"/>
      <c r="DH1885" s="3"/>
      <c r="DI1885" s="3"/>
      <c r="DJ1885" s="3"/>
      <c r="DK1885" s="3"/>
      <c r="DL1885" s="3"/>
      <c r="DM1885" s="3"/>
      <c r="DN1885" s="3"/>
      <c r="DO1885" s="3"/>
      <c r="DP1885" s="3"/>
      <c r="DQ1885" s="3"/>
      <c r="DR1885" s="3"/>
      <c r="DS1885" s="3"/>
      <c r="DT1885" s="3"/>
      <c r="DU1885" s="3"/>
      <c r="DV1885" s="3"/>
      <c r="DW1885" s="3"/>
      <c r="DX1885" s="3"/>
      <c r="DY1885" s="3"/>
      <c r="DZ1885" s="3"/>
      <c r="EA1885" s="3"/>
      <c r="EB1885" s="3"/>
      <c r="EC1885" s="3"/>
      <c r="ED1885" s="3"/>
      <c r="EE1885" s="3"/>
      <c r="EF1885" s="3"/>
      <c r="EG1885" s="3"/>
      <c r="EH1885" s="3"/>
      <c r="EI1885" s="3"/>
      <c r="EJ1885" s="3"/>
      <c r="EK1885" s="3"/>
      <c r="EL1885" s="3"/>
      <c r="EM1885" s="3"/>
      <c r="EN1885" s="3"/>
      <c r="EO1885" s="3"/>
      <c r="EP1885" s="3"/>
      <c r="EQ1885" s="3"/>
      <c r="ER1885" s="3"/>
      <c r="ES1885" s="3"/>
      <c r="ET1885" s="3"/>
      <c r="EU1885" s="3"/>
      <c r="EV1885" s="3"/>
      <c r="EW1885" s="3"/>
      <c r="EX1885" s="3"/>
      <c r="EY1885" s="3"/>
      <c r="EZ1885" s="3"/>
      <c r="FA1885" s="3"/>
      <c r="FB1885" s="3"/>
      <c r="FC1885" s="3"/>
      <c r="FD1885" s="3"/>
      <c r="FE1885" s="3"/>
      <c r="FF1885" s="3"/>
      <c r="FG1885" s="3"/>
      <c r="FH1885" s="3"/>
      <c r="FI1885" s="3"/>
      <c r="FJ1885" s="3"/>
      <c r="FK1885" s="3"/>
      <c r="FL1885" s="3"/>
      <c r="FM1885" s="3"/>
      <c r="FN1885" s="3"/>
      <c r="FO1885" s="3"/>
      <c r="FP1885" s="3"/>
      <c r="FQ1885" s="3"/>
      <c r="FR1885" s="3"/>
      <c r="FS1885" s="3"/>
      <c r="FT1885" s="3"/>
      <c r="FU1885" s="3"/>
      <c r="FV1885" s="3"/>
      <c r="FW1885" s="3"/>
      <c r="FX1885" s="3"/>
      <c r="FY1885" s="3"/>
      <c r="FZ1885" s="3"/>
      <c r="GA1885" s="3"/>
      <c r="GB1885" s="3"/>
      <c r="GC1885" s="3"/>
      <c r="GD1885" s="3"/>
      <c r="GE1885" s="3"/>
      <c r="GF1885" s="3"/>
      <c r="GG1885" s="3"/>
      <c r="GH1885" s="3"/>
      <c r="GI1885" s="3"/>
      <c r="GJ1885" s="3"/>
      <c r="GK1885" s="3"/>
      <c r="GL1885" s="3"/>
      <c r="GM1885" s="3"/>
      <c r="GN1885" s="3"/>
      <c r="GO1885" s="3"/>
      <c r="GP1885" s="3"/>
      <c r="GQ1885" s="3"/>
      <c r="GR1885" s="3"/>
      <c r="GS1885" s="3"/>
      <c r="GT1885" s="3"/>
      <c r="GU1885" s="3"/>
      <c r="GV1885" s="3"/>
      <c r="GW1885" s="3"/>
      <c r="GX1885" s="3">
        <v>0</v>
      </c>
    </row>
    <row r="1887" spans="1:206" x14ac:dyDescent="0.2">
      <c r="A1887" s="4">
        <v>50</v>
      </c>
      <c r="B1887" s="4">
        <v>0</v>
      </c>
      <c r="C1887" s="4">
        <v>0</v>
      </c>
      <c r="D1887" s="4">
        <v>1</v>
      </c>
      <c r="E1887" s="4">
        <v>201</v>
      </c>
      <c r="F1887" s="4">
        <f>ROUND(Source!O1885,O1887)</f>
        <v>53946.7</v>
      </c>
      <c r="G1887" s="4" t="s">
        <v>70</v>
      </c>
      <c r="H1887" s="4" t="s">
        <v>71</v>
      </c>
      <c r="I1887" s="4"/>
      <c r="J1887" s="4"/>
      <c r="K1887" s="4">
        <v>201</v>
      </c>
      <c r="L1887" s="4">
        <v>1</v>
      </c>
      <c r="M1887" s="4">
        <v>3</v>
      </c>
      <c r="N1887" s="4" t="s">
        <v>3</v>
      </c>
      <c r="O1887" s="4">
        <v>2</v>
      </c>
      <c r="P1887" s="4"/>
      <c r="Q1887" s="4"/>
      <c r="R1887" s="4"/>
      <c r="S1887" s="4"/>
      <c r="T1887" s="4"/>
      <c r="U1887" s="4"/>
      <c r="V1887" s="4"/>
      <c r="W1887" s="4">
        <v>53946.7</v>
      </c>
      <c r="X1887" s="4">
        <v>1</v>
      </c>
      <c r="Y1887" s="4">
        <v>53946.7</v>
      </c>
      <c r="Z1887" s="4"/>
      <c r="AA1887" s="4"/>
      <c r="AB1887" s="4"/>
    </row>
    <row r="1888" spans="1:206" x14ac:dyDescent="0.2">
      <c r="A1888" s="4">
        <v>50</v>
      </c>
      <c r="B1888" s="4">
        <v>0</v>
      </c>
      <c r="C1888" s="4">
        <v>0</v>
      </c>
      <c r="D1888" s="4">
        <v>1</v>
      </c>
      <c r="E1888" s="4">
        <v>202</v>
      </c>
      <c r="F1888" s="4">
        <f>ROUND(Source!P1885,O1888)</f>
        <v>0</v>
      </c>
      <c r="G1888" s="4" t="s">
        <v>72</v>
      </c>
      <c r="H1888" s="4" t="s">
        <v>73</v>
      </c>
      <c r="I1888" s="4"/>
      <c r="J1888" s="4"/>
      <c r="K1888" s="4">
        <v>202</v>
      </c>
      <c r="L1888" s="4">
        <v>2</v>
      </c>
      <c r="M1888" s="4">
        <v>3</v>
      </c>
      <c r="N1888" s="4" t="s">
        <v>3</v>
      </c>
      <c r="O1888" s="4">
        <v>2</v>
      </c>
      <c r="P1888" s="4"/>
      <c r="Q1888" s="4"/>
      <c r="R1888" s="4"/>
      <c r="S1888" s="4"/>
      <c r="T1888" s="4"/>
      <c r="U1888" s="4"/>
      <c r="V1888" s="4"/>
      <c r="W1888" s="4">
        <v>0</v>
      </c>
      <c r="X1888" s="4">
        <v>1</v>
      </c>
      <c r="Y1888" s="4">
        <v>0</v>
      </c>
      <c r="Z1888" s="4"/>
      <c r="AA1888" s="4"/>
      <c r="AB1888" s="4"/>
    </row>
    <row r="1889" spans="1:28" x14ac:dyDescent="0.2">
      <c r="A1889" s="4">
        <v>50</v>
      </c>
      <c r="B1889" s="4">
        <v>0</v>
      </c>
      <c r="C1889" s="4">
        <v>0</v>
      </c>
      <c r="D1889" s="4">
        <v>1</v>
      </c>
      <c r="E1889" s="4">
        <v>222</v>
      </c>
      <c r="F1889" s="4">
        <f>ROUND(Source!AO1885,O1889)</f>
        <v>0</v>
      </c>
      <c r="G1889" s="4" t="s">
        <v>74</v>
      </c>
      <c r="H1889" s="4" t="s">
        <v>75</v>
      </c>
      <c r="I1889" s="4"/>
      <c r="J1889" s="4"/>
      <c r="K1889" s="4">
        <v>222</v>
      </c>
      <c r="L1889" s="4">
        <v>3</v>
      </c>
      <c r="M1889" s="4">
        <v>3</v>
      </c>
      <c r="N1889" s="4" t="s">
        <v>3</v>
      </c>
      <c r="O1889" s="4">
        <v>2</v>
      </c>
      <c r="P1889" s="4"/>
      <c r="Q1889" s="4"/>
      <c r="R1889" s="4"/>
      <c r="S1889" s="4"/>
      <c r="T1889" s="4"/>
      <c r="U1889" s="4"/>
      <c r="V1889" s="4"/>
      <c r="W1889" s="4">
        <v>0</v>
      </c>
      <c r="X1889" s="4">
        <v>1</v>
      </c>
      <c r="Y1889" s="4">
        <v>0</v>
      </c>
      <c r="Z1889" s="4"/>
      <c r="AA1889" s="4"/>
      <c r="AB1889" s="4"/>
    </row>
    <row r="1890" spans="1:28" x14ac:dyDescent="0.2">
      <c r="A1890" s="4">
        <v>50</v>
      </c>
      <c r="B1890" s="4">
        <v>0</v>
      </c>
      <c r="C1890" s="4">
        <v>0</v>
      </c>
      <c r="D1890" s="4">
        <v>1</v>
      </c>
      <c r="E1890" s="4">
        <v>225</v>
      </c>
      <c r="F1890" s="4">
        <f>ROUND(Source!AV1885,O1890)</f>
        <v>0</v>
      </c>
      <c r="G1890" s="4" t="s">
        <v>76</v>
      </c>
      <c r="H1890" s="4" t="s">
        <v>77</v>
      </c>
      <c r="I1890" s="4"/>
      <c r="J1890" s="4"/>
      <c r="K1890" s="4">
        <v>225</v>
      </c>
      <c r="L1890" s="4">
        <v>4</v>
      </c>
      <c r="M1890" s="4">
        <v>3</v>
      </c>
      <c r="N1890" s="4" t="s">
        <v>3</v>
      </c>
      <c r="O1890" s="4">
        <v>2</v>
      </c>
      <c r="P1890" s="4"/>
      <c r="Q1890" s="4"/>
      <c r="R1890" s="4"/>
      <c r="S1890" s="4"/>
      <c r="T1890" s="4"/>
      <c r="U1890" s="4"/>
      <c r="V1890" s="4"/>
      <c r="W1890" s="4">
        <v>0</v>
      </c>
      <c r="X1890" s="4">
        <v>1</v>
      </c>
      <c r="Y1890" s="4">
        <v>0</v>
      </c>
      <c r="Z1890" s="4"/>
      <c r="AA1890" s="4"/>
      <c r="AB1890" s="4"/>
    </row>
    <row r="1891" spans="1:28" x14ac:dyDescent="0.2">
      <c r="A1891" s="4">
        <v>50</v>
      </c>
      <c r="B1891" s="4">
        <v>0</v>
      </c>
      <c r="C1891" s="4">
        <v>0</v>
      </c>
      <c r="D1891" s="4">
        <v>1</v>
      </c>
      <c r="E1891" s="4">
        <v>226</v>
      </c>
      <c r="F1891" s="4">
        <f>ROUND(Source!AW1885,O1891)</f>
        <v>0</v>
      </c>
      <c r="G1891" s="4" t="s">
        <v>78</v>
      </c>
      <c r="H1891" s="4" t="s">
        <v>79</v>
      </c>
      <c r="I1891" s="4"/>
      <c r="J1891" s="4"/>
      <c r="K1891" s="4">
        <v>226</v>
      </c>
      <c r="L1891" s="4">
        <v>5</v>
      </c>
      <c r="M1891" s="4">
        <v>3</v>
      </c>
      <c r="N1891" s="4" t="s">
        <v>3</v>
      </c>
      <c r="O1891" s="4">
        <v>2</v>
      </c>
      <c r="P1891" s="4"/>
      <c r="Q1891" s="4"/>
      <c r="R1891" s="4"/>
      <c r="S1891" s="4"/>
      <c r="T1891" s="4"/>
      <c r="U1891" s="4"/>
      <c r="V1891" s="4"/>
      <c r="W1891" s="4">
        <v>0</v>
      </c>
      <c r="X1891" s="4">
        <v>1</v>
      </c>
      <c r="Y1891" s="4">
        <v>0</v>
      </c>
      <c r="Z1891" s="4"/>
      <c r="AA1891" s="4"/>
      <c r="AB1891" s="4"/>
    </row>
    <row r="1892" spans="1:28" x14ac:dyDescent="0.2">
      <c r="A1892" s="4">
        <v>50</v>
      </c>
      <c r="B1892" s="4">
        <v>0</v>
      </c>
      <c r="C1892" s="4">
        <v>0</v>
      </c>
      <c r="D1892" s="4">
        <v>1</v>
      </c>
      <c r="E1892" s="4">
        <v>227</v>
      </c>
      <c r="F1892" s="4">
        <f>ROUND(Source!AX1885,O1892)</f>
        <v>0</v>
      </c>
      <c r="G1892" s="4" t="s">
        <v>80</v>
      </c>
      <c r="H1892" s="4" t="s">
        <v>81</v>
      </c>
      <c r="I1892" s="4"/>
      <c r="J1892" s="4"/>
      <c r="K1892" s="4">
        <v>227</v>
      </c>
      <c r="L1892" s="4">
        <v>6</v>
      </c>
      <c r="M1892" s="4">
        <v>3</v>
      </c>
      <c r="N1892" s="4" t="s">
        <v>3</v>
      </c>
      <c r="O1892" s="4">
        <v>2</v>
      </c>
      <c r="P1892" s="4"/>
      <c r="Q1892" s="4"/>
      <c r="R1892" s="4"/>
      <c r="S1892" s="4"/>
      <c r="T1892" s="4"/>
      <c r="U1892" s="4"/>
      <c r="V1892" s="4"/>
      <c r="W1892" s="4">
        <v>0</v>
      </c>
      <c r="X1892" s="4">
        <v>1</v>
      </c>
      <c r="Y1892" s="4">
        <v>0</v>
      </c>
      <c r="Z1892" s="4"/>
      <c r="AA1892" s="4"/>
      <c r="AB1892" s="4"/>
    </row>
    <row r="1893" spans="1:28" x14ac:dyDescent="0.2">
      <c r="A1893" s="4">
        <v>50</v>
      </c>
      <c r="B1893" s="4">
        <v>0</v>
      </c>
      <c r="C1893" s="4">
        <v>0</v>
      </c>
      <c r="D1893" s="4">
        <v>1</v>
      </c>
      <c r="E1893" s="4">
        <v>228</v>
      </c>
      <c r="F1893" s="4">
        <f>ROUND(Source!AY1885,O1893)</f>
        <v>0</v>
      </c>
      <c r="G1893" s="4" t="s">
        <v>82</v>
      </c>
      <c r="H1893" s="4" t="s">
        <v>83</v>
      </c>
      <c r="I1893" s="4"/>
      <c r="J1893" s="4"/>
      <c r="K1893" s="4">
        <v>228</v>
      </c>
      <c r="L1893" s="4">
        <v>7</v>
      </c>
      <c r="M1893" s="4">
        <v>3</v>
      </c>
      <c r="N1893" s="4" t="s">
        <v>3</v>
      </c>
      <c r="O1893" s="4">
        <v>2</v>
      </c>
      <c r="P1893" s="4"/>
      <c r="Q1893" s="4"/>
      <c r="R1893" s="4"/>
      <c r="S1893" s="4"/>
      <c r="T1893" s="4"/>
      <c r="U1893" s="4"/>
      <c r="V1893" s="4"/>
      <c r="W1893" s="4">
        <v>0</v>
      </c>
      <c r="X1893" s="4">
        <v>1</v>
      </c>
      <c r="Y1893" s="4">
        <v>0</v>
      </c>
      <c r="Z1893" s="4"/>
      <c r="AA1893" s="4"/>
      <c r="AB1893" s="4"/>
    </row>
    <row r="1894" spans="1:28" x14ac:dyDescent="0.2">
      <c r="A1894" s="4">
        <v>50</v>
      </c>
      <c r="B1894" s="4">
        <v>0</v>
      </c>
      <c r="C1894" s="4">
        <v>0</v>
      </c>
      <c r="D1894" s="4">
        <v>1</v>
      </c>
      <c r="E1894" s="4">
        <v>216</v>
      </c>
      <c r="F1894" s="4">
        <f>ROUND(Source!AP1885,O1894)</f>
        <v>0</v>
      </c>
      <c r="G1894" s="4" t="s">
        <v>84</v>
      </c>
      <c r="H1894" s="4" t="s">
        <v>85</v>
      </c>
      <c r="I1894" s="4"/>
      <c r="J1894" s="4"/>
      <c r="K1894" s="4">
        <v>216</v>
      </c>
      <c r="L1894" s="4">
        <v>8</v>
      </c>
      <c r="M1894" s="4">
        <v>3</v>
      </c>
      <c r="N1894" s="4" t="s">
        <v>3</v>
      </c>
      <c r="O1894" s="4">
        <v>2</v>
      </c>
      <c r="P1894" s="4"/>
      <c r="Q1894" s="4"/>
      <c r="R1894" s="4"/>
      <c r="S1894" s="4"/>
      <c r="T1894" s="4"/>
      <c r="U1894" s="4"/>
      <c r="V1894" s="4"/>
      <c r="W1894" s="4">
        <v>0</v>
      </c>
      <c r="X1894" s="4">
        <v>1</v>
      </c>
      <c r="Y1894" s="4">
        <v>0</v>
      </c>
      <c r="Z1894" s="4"/>
      <c r="AA1894" s="4"/>
      <c r="AB1894" s="4"/>
    </row>
    <row r="1895" spans="1:28" x14ac:dyDescent="0.2">
      <c r="A1895" s="4">
        <v>50</v>
      </c>
      <c r="B1895" s="4">
        <v>0</v>
      </c>
      <c r="C1895" s="4">
        <v>0</v>
      </c>
      <c r="D1895" s="4">
        <v>1</v>
      </c>
      <c r="E1895" s="4">
        <v>223</v>
      </c>
      <c r="F1895" s="4">
        <f>ROUND(Source!AQ1885,O1895)</f>
        <v>0</v>
      </c>
      <c r="G1895" s="4" t="s">
        <v>86</v>
      </c>
      <c r="H1895" s="4" t="s">
        <v>87</v>
      </c>
      <c r="I1895" s="4"/>
      <c r="J1895" s="4"/>
      <c r="K1895" s="4">
        <v>223</v>
      </c>
      <c r="L1895" s="4">
        <v>9</v>
      </c>
      <c r="M1895" s="4">
        <v>3</v>
      </c>
      <c r="N1895" s="4" t="s">
        <v>3</v>
      </c>
      <c r="O1895" s="4">
        <v>2</v>
      </c>
      <c r="P1895" s="4"/>
      <c r="Q1895" s="4"/>
      <c r="R1895" s="4"/>
      <c r="S1895" s="4"/>
      <c r="T1895" s="4"/>
      <c r="U1895" s="4"/>
      <c r="V1895" s="4"/>
      <c r="W1895" s="4">
        <v>0</v>
      </c>
      <c r="X1895" s="4">
        <v>1</v>
      </c>
      <c r="Y1895" s="4">
        <v>0</v>
      </c>
      <c r="Z1895" s="4"/>
      <c r="AA1895" s="4"/>
      <c r="AB1895" s="4"/>
    </row>
    <row r="1896" spans="1:28" x14ac:dyDescent="0.2">
      <c r="A1896" s="4">
        <v>50</v>
      </c>
      <c r="B1896" s="4">
        <v>0</v>
      </c>
      <c r="C1896" s="4">
        <v>0</v>
      </c>
      <c r="D1896" s="4">
        <v>1</v>
      </c>
      <c r="E1896" s="4">
        <v>229</v>
      </c>
      <c r="F1896" s="4">
        <f>ROUND(Source!AZ1885,O1896)</f>
        <v>0</v>
      </c>
      <c r="G1896" s="4" t="s">
        <v>88</v>
      </c>
      <c r="H1896" s="4" t="s">
        <v>89</v>
      </c>
      <c r="I1896" s="4"/>
      <c r="J1896" s="4"/>
      <c r="K1896" s="4">
        <v>229</v>
      </c>
      <c r="L1896" s="4">
        <v>10</v>
      </c>
      <c r="M1896" s="4">
        <v>3</v>
      </c>
      <c r="N1896" s="4" t="s">
        <v>3</v>
      </c>
      <c r="O1896" s="4">
        <v>2</v>
      </c>
      <c r="P1896" s="4"/>
      <c r="Q1896" s="4"/>
      <c r="R1896" s="4"/>
      <c r="S1896" s="4"/>
      <c r="T1896" s="4"/>
      <c r="U1896" s="4"/>
      <c r="V1896" s="4"/>
      <c r="W1896" s="4">
        <v>0</v>
      </c>
      <c r="X1896" s="4">
        <v>1</v>
      </c>
      <c r="Y1896" s="4">
        <v>0</v>
      </c>
      <c r="Z1896" s="4"/>
      <c r="AA1896" s="4"/>
      <c r="AB1896" s="4"/>
    </row>
    <row r="1897" spans="1:28" x14ac:dyDescent="0.2">
      <c r="A1897" s="4">
        <v>50</v>
      </c>
      <c r="B1897" s="4">
        <v>0</v>
      </c>
      <c r="C1897" s="4">
        <v>0</v>
      </c>
      <c r="D1897" s="4">
        <v>1</v>
      </c>
      <c r="E1897" s="4">
        <v>203</v>
      </c>
      <c r="F1897" s="4">
        <f>ROUND(Source!Q1885,O1897)</f>
        <v>0</v>
      </c>
      <c r="G1897" s="4" t="s">
        <v>90</v>
      </c>
      <c r="H1897" s="4" t="s">
        <v>91</v>
      </c>
      <c r="I1897" s="4"/>
      <c r="J1897" s="4"/>
      <c r="K1897" s="4">
        <v>203</v>
      </c>
      <c r="L1897" s="4">
        <v>11</v>
      </c>
      <c r="M1897" s="4">
        <v>3</v>
      </c>
      <c r="N1897" s="4" t="s">
        <v>3</v>
      </c>
      <c r="O1897" s="4">
        <v>2</v>
      </c>
      <c r="P1897" s="4"/>
      <c r="Q1897" s="4"/>
      <c r="R1897" s="4"/>
      <c r="S1897" s="4"/>
      <c r="T1897" s="4"/>
      <c r="U1897" s="4"/>
      <c r="V1897" s="4"/>
      <c r="W1897" s="4">
        <v>0</v>
      </c>
      <c r="X1897" s="4">
        <v>1</v>
      </c>
      <c r="Y1897" s="4">
        <v>0</v>
      </c>
      <c r="Z1897" s="4"/>
      <c r="AA1897" s="4"/>
      <c r="AB1897" s="4"/>
    </row>
    <row r="1898" spans="1:28" x14ac:dyDescent="0.2">
      <c r="A1898" s="4">
        <v>50</v>
      </c>
      <c r="B1898" s="4">
        <v>0</v>
      </c>
      <c r="C1898" s="4">
        <v>0</v>
      </c>
      <c r="D1898" s="4">
        <v>1</v>
      </c>
      <c r="E1898" s="4">
        <v>231</v>
      </c>
      <c r="F1898" s="4">
        <f>ROUND(Source!BB1885,O1898)</f>
        <v>0</v>
      </c>
      <c r="G1898" s="4" t="s">
        <v>92</v>
      </c>
      <c r="H1898" s="4" t="s">
        <v>93</v>
      </c>
      <c r="I1898" s="4"/>
      <c r="J1898" s="4"/>
      <c r="K1898" s="4">
        <v>231</v>
      </c>
      <c r="L1898" s="4">
        <v>12</v>
      </c>
      <c r="M1898" s="4">
        <v>3</v>
      </c>
      <c r="N1898" s="4" t="s">
        <v>3</v>
      </c>
      <c r="O1898" s="4">
        <v>2</v>
      </c>
      <c r="P1898" s="4"/>
      <c r="Q1898" s="4"/>
      <c r="R1898" s="4"/>
      <c r="S1898" s="4"/>
      <c r="T1898" s="4"/>
      <c r="U1898" s="4"/>
      <c r="V1898" s="4"/>
      <c r="W1898" s="4">
        <v>0</v>
      </c>
      <c r="X1898" s="4">
        <v>1</v>
      </c>
      <c r="Y1898" s="4">
        <v>0</v>
      </c>
      <c r="Z1898" s="4"/>
      <c r="AA1898" s="4"/>
      <c r="AB1898" s="4"/>
    </row>
    <row r="1899" spans="1:28" x14ac:dyDescent="0.2">
      <c r="A1899" s="4">
        <v>50</v>
      </c>
      <c r="B1899" s="4">
        <v>0</v>
      </c>
      <c r="C1899" s="4">
        <v>0</v>
      </c>
      <c r="D1899" s="4">
        <v>1</v>
      </c>
      <c r="E1899" s="4">
        <v>204</v>
      </c>
      <c r="F1899" s="4">
        <f>ROUND(Source!R1885,O1899)</f>
        <v>0</v>
      </c>
      <c r="G1899" s="4" t="s">
        <v>94</v>
      </c>
      <c r="H1899" s="4" t="s">
        <v>95</v>
      </c>
      <c r="I1899" s="4"/>
      <c r="J1899" s="4"/>
      <c r="K1899" s="4">
        <v>204</v>
      </c>
      <c r="L1899" s="4">
        <v>13</v>
      </c>
      <c r="M1899" s="4">
        <v>3</v>
      </c>
      <c r="N1899" s="4" t="s">
        <v>3</v>
      </c>
      <c r="O1899" s="4">
        <v>2</v>
      </c>
      <c r="P1899" s="4"/>
      <c r="Q1899" s="4"/>
      <c r="R1899" s="4"/>
      <c r="S1899" s="4"/>
      <c r="T1899" s="4"/>
      <c r="U1899" s="4"/>
      <c r="V1899" s="4"/>
      <c r="W1899" s="4">
        <v>0</v>
      </c>
      <c r="X1899" s="4">
        <v>1</v>
      </c>
      <c r="Y1899" s="4">
        <v>0</v>
      </c>
      <c r="Z1899" s="4"/>
      <c r="AA1899" s="4"/>
      <c r="AB1899" s="4"/>
    </row>
    <row r="1900" spans="1:28" x14ac:dyDescent="0.2">
      <c r="A1900" s="4">
        <v>50</v>
      </c>
      <c r="B1900" s="4">
        <v>0</v>
      </c>
      <c r="C1900" s="4">
        <v>0</v>
      </c>
      <c r="D1900" s="4">
        <v>1</v>
      </c>
      <c r="E1900" s="4">
        <v>205</v>
      </c>
      <c r="F1900" s="4">
        <f>ROUND(Source!S1885,O1900)</f>
        <v>53946.7</v>
      </c>
      <c r="G1900" s="4" t="s">
        <v>96</v>
      </c>
      <c r="H1900" s="4" t="s">
        <v>97</v>
      </c>
      <c r="I1900" s="4"/>
      <c r="J1900" s="4"/>
      <c r="K1900" s="4">
        <v>205</v>
      </c>
      <c r="L1900" s="4">
        <v>14</v>
      </c>
      <c r="M1900" s="4">
        <v>3</v>
      </c>
      <c r="N1900" s="4" t="s">
        <v>3</v>
      </c>
      <c r="O1900" s="4">
        <v>2</v>
      </c>
      <c r="P1900" s="4"/>
      <c r="Q1900" s="4"/>
      <c r="R1900" s="4"/>
      <c r="S1900" s="4"/>
      <c r="T1900" s="4"/>
      <c r="U1900" s="4"/>
      <c r="V1900" s="4"/>
      <c r="W1900" s="4">
        <v>53946.7</v>
      </c>
      <c r="X1900" s="4">
        <v>1</v>
      </c>
      <c r="Y1900" s="4">
        <v>53946.7</v>
      </c>
      <c r="Z1900" s="4"/>
      <c r="AA1900" s="4"/>
      <c r="AB1900" s="4"/>
    </row>
    <row r="1901" spans="1:28" x14ac:dyDescent="0.2">
      <c r="A1901" s="4">
        <v>50</v>
      </c>
      <c r="B1901" s="4">
        <v>0</v>
      </c>
      <c r="C1901" s="4">
        <v>0</v>
      </c>
      <c r="D1901" s="4">
        <v>1</v>
      </c>
      <c r="E1901" s="4">
        <v>232</v>
      </c>
      <c r="F1901" s="4">
        <f>ROUND(Source!BC1885,O1901)</f>
        <v>0</v>
      </c>
      <c r="G1901" s="4" t="s">
        <v>98</v>
      </c>
      <c r="H1901" s="4" t="s">
        <v>99</v>
      </c>
      <c r="I1901" s="4"/>
      <c r="J1901" s="4"/>
      <c r="K1901" s="4">
        <v>232</v>
      </c>
      <c r="L1901" s="4">
        <v>15</v>
      </c>
      <c r="M1901" s="4">
        <v>3</v>
      </c>
      <c r="N1901" s="4" t="s">
        <v>3</v>
      </c>
      <c r="O1901" s="4">
        <v>2</v>
      </c>
      <c r="P1901" s="4"/>
      <c r="Q1901" s="4"/>
      <c r="R1901" s="4"/>
      <c r="S1901" s="4"/>
      <c r="T1901" s="4"/>
      <c r="U1901" s="4"/>
      <c r="V1901" s="4"/>
      <c r="W1901" s="4">
        <v>0</v>
      </c>
      <c r="X1901" s="4">
        <v>1</v>
      </c>
      <c r="Y1901" s="4">
        <v>0</v>
      </c>
      <c r="Z1901" s="4"/>
      <c r="AA1901" s="4"/>
      <c r="AB1901" s="4"/>
    </row>
    <row r="1902" spans="1:28" x14ac:dyDescent="0.2">
      <c r="A1902" s="4">
        <v>50</v>
      </c>
      <c r="B1902" s="4">
        <v>0</v>
      </c>
      <c r="C1902" s="4">
        <v>0</v>
      </c>
      <c r="D1902" s="4">
        <v>1</v>
      </c>
      <c r="E1902" s="4">
        <v>214</v>
      </c>
      <c r="F1902" s="4">
        <f>ROUND(Source!AS1885,O1902)</f>
        <v>0</v>
      </c>
      <c r="G1902" s="4" t="s">
        <v>100</v>
      </c>
      <c r="H1902" s="4" t="s">
        <v>101</v>
      </c>
      <c r="I1902" s="4"/>
      <c r="J1902" s="4"/>
      <c r="K1902" s="4">
        <v>214</v>
      </c>
      <c r="L1902" s="4">
        <v>16</v>
      </c>
      <c r="M1902" s="4">
        <v>3</v>
      </c>
      <c r="N1902" s="4" t="s">
        <v>3</v>
      </c>
      <c r="O1902" s="4">
        <v>2</v>
      </c>
      <c r="P1902" s="4"/>
      <c r="Q1902" s="4"/>
      <c r="R1902" s="4"/>
      <c r="S1902" s="4"/>
      <c r="T1902" s="4"/>
      <c r="U1902" s="4"/>
      <c r="V1902" s="4"/>
      <c r="W1902" s="4">
        <v>0</v>
      </c>
      <c r="X1902" s="4">
        <v>1</v>
      </c>
      <c r="Y1902" s="4">
        <v>0</v>
      </c>
      <c r="Z1902" s="4"/>
      <c r="AA1902" s="4"/>
      <c r="AB1902" s="4"/>
    </row>
    <row r="1903" spans="1:28" x14ac:dyDescent="0.2">
      <c r="A1903" s="4">
        <v>50</v>
      </c>
      <c r="B1903" s="4">
        <v>0</v>
      </c>
      <c r="C1903" s="4">
        <v>0</v>
      </c>
      <c r="D1903" s="4">
        <v>1</v>
      </c>
      <c r="E1903" s="4">
        <v>215</v>
      </c>
      <c r="F1903" s="4">
        <f>ROUND(Source!AT1885,O1903)</f>
        <v>0</v>
      </c>
      <c r="G1903" s="4" t="s">
        <v>102</v>
      </c>
      <c r="H1903" s="4" t="s">
        <v>103</v>
      </c>
      <c r="I1903" s="4"/>
      <c r="J1903" s="4"/>
      <c r="K1903" s="4">
        <v>215</v>
      </c>
      <c r="L1903" s="4">
        <v>17</v>
      </c>
      <c r="M1903" s="4">
        <v>3</v>
      </c>
      <c r="N1903" s="4" t="s">
        <v>3</v>
      </c>
      <c r="O1903" s="4">
        <v>2</v>
      </c>
      <c r="P1903" s="4"/>
      <c r="Q1903" s="4"/>
      <c r="R1903" s="4"/>
      <c r="S1903" s="4"/>
      <c r="T1903" s="4"/>
      <c r="U1903" s="4"/>
      <c r="V1903" s="4"/>
      <c r="W1903" s="4">
        <v>0</v>
      </c>
      <c r="X1903" s="4">
        <v>1</v>
      </c>
      <c r="Y1903" s="4">
        <v>0</v>
      </c>
      <c r="Z1903" s="4"/>
      <c r="AA1903" s="4"/>
      <c r="AB1903" s="4"/>
    </row>
    <row r="1904" spans="1:28" x14ac:dyDescent="0.2">
      <c r="A1904" s="4">
        <v>50</v>
      </c>
      <c r="B1904" s="4">
        <v>0</v>
      </c>
      <c r="C1904" s="4">
        <v>0</v>
      </c>
      <c r="D1904" s="4">
        <v>1</v>
      </c>
      <c r="E1904" s="4">
        <v>217</v>
      </c>
      <c r="F1904" s="4">
        <f>ROUND(Source!AU1885,O1904)</f>
        <v>113827.53</v>
      </c>
      <c r="G1904" s="4" t="s">
        <v>104</v>
      </c>
      <c r="H1904" s="4" t="s">
        <v>105</v>
      </c>
      <c r="I1904" s="4"/>
      <c r="J1904" s="4"/>
      <c r="K1904" s="4">
        <v>217</v>
      </c>
      <c r="L1904" s="4">
        <v>18</v>
      </c>
      <c r="M1904" s="4">
        <v>3</v>
      </c>
      <c r="N1904" s="4" t="s">
        <v>3</v>
      </c>
      <c r="O1904" s="4">
        <v>2</v>
      </c>
      <c r="P1904" s="4"/>
      <c r="Q1904" s="4"/>
      <c r="R1904" s="4"/>
      <c r="S1904" s="4"/>
      <c r="T1904" s="4"/>
      <c r="U1904" s="4"/>
      <c r="V1904" s="4"/>
      <c r="W1904" s="4">
        <v>113827.53</v>
      </c>
      <c r="X1904" s="4">
        <v>1</v>
      </c>
      <c r="Y1904" s="4">
        <v>113827.53</v>
      </c>
      <c r="Z1904" s="4"/>
      <c r="AA1904" s="4"/>
      <c r="AB1904" s="4"/>
    </row>
    <row r="1905" spans="1:206" x14ac:dyDescent="0.2">
      <c r="A1905" s="4">
        <v>50</v>
      </c>
      <c r="B1905" s="4">
        <v>0</v>
      </c>
      <c r="C1905" s="4">
        <v>0</v>
      </c>
      <c r="D1905" s="4">
        <v>1</v>
      </c>
      <c r="E1905" s="4">
        <v>230</v>
      </c>
      <c r="F1905" s="4">
        <f>ROUND(Source!BA1885,O1905)</f>
        <v>0</v>
      </c>
      <c r="G1905" s="4" t="s">
        <v>106</v>
      </c>
      <c r="H1905" s="4" t="s">
        <v>107</v>
      </c>
      <c r="I1905" s="4"/>
      <c r="J1905" s="4"/>
      <c r="K1905" s="4">
        <v>230</v>
      </c>
      <c r="L1905" s="4">
        <v>19</v>
      </c>
      <c r="M1905" s="4">
        <v>3</v>
      </c>
      <c r="N1905" s="4" t="s">
        <v>3</v>
      </c>
      <c r="O1905" s="4">
        <v>2</v>
      </c>
      <c r="P1905" s="4"/>
      <c r="Q1905" s="4"/>
      <c r="R1905" s="4"/>
      <c r="S1905" s="4"/>
      <c r="T1905" s="4"/>
      <c r="U1905" s="4"/>
      <c r="V1905" s="4"/>
      <c r="W1905" s="4">
        <v>0</v>
      </c>
      <c r="X1905" s="4">
        <v>1</v>
      </c>
      <c r="Y1905" s="4">
        <v>0</v>
      </c>
      <c r="Z1905" s="4"/>
      <c r="AA1905" s="4"/>
      <c r="AB1905" s="4"/>
    </row>
    <row r="1906" spans="1:206" x14ac:dyDescent="0.2">
      <c r="A1906" s="4">
        <v>50</v>
      </c>
      <c r="B1906" s="4">
        <v>0</v>
      </c>
      <c r="C1906" s="4">
        <v>0</v>
      </c>
      <c r="D1906" s="4">
        <v>1</v>
      </c>
      <c r="E1906" s="4">
        <v>206</v>
      </c>
      <c r="F1906" s="4">
        <f>ROUND(Source!T1885,O1906)</f>
        <v>0</v>
      </c>
      <c r="G1906" s="4" t="s">
        <v>108</v>
      </c>
      <c r="H1906" s="4" t="s">
        <v>109</v>
      </c>
      <c r="I1906" s="4"/>
      <c r="J1906" s="4"/>
      <c r="K1906" s="4">
        <v>206</v>
      </c>
      <c r="L1906" s="4">
        <v>20</v>
      </c>
      <c r="M1906" s="4">
        <v>3</v>
      </c>
      <c r="N1906" s="4" t="s">
        <v>3</v>
      </c>
      <c r="O1906" s="4">
        <v>2</v>
      </c>
      <c r="P1906" s="4"/>
      <c r="Q1906" s="4"/>
      <c r="R1906" s="4"/>
      <c r="S1906" s="4"/>
      <c r="T1906" s="4"/>
      <c r="U1906" s="4"/>
      <c r="V1906" s="4"/>
      <c r="W1906" s="4">
        <v>0</v>
      </c>
      <c r="X1906" s="4">
        <v>1</v>
      </c>
      <c r="Y1906" s="4">
        <v>0</v>
      </c>
      <c r="Z1906" s="4"/>
      <c r="AA1906" s="4"/>
      <c r="AB1906" s="4"/>
    </row>
    <row r="1907" spans="1:206" x14ac:dyDescent="0.2">
      <c r="A1907" s="4">
        <v>50</v>
      </c>
      <c r="B1907" s="4">
        <v>0</v>
      </c>
      <c r="C1907" s="4">
        <v>0</v>
      </c>
      <c r="D1907" s="4">
        <v>1</v>
      </c>
      <c r="E1907" s="4">
        <v>207</v>
      </c>
      <c r="F1907" s="4">
        <f>Source!U1885</f>
        <v>71.28</v>
      </c>
      <c r="G1907" s="4" t="s">
        <v>110</v>
      </c>
      <c r="H1907" s="4" t="s">
        <v>111</v>
      </c>
      <c r="I1907" s="4"/>
      <c r="J1907" s="4"/>
      <c r="K1907" s="4">
        <v>207</v>
      </c>
      <c r="L1907" s="4">
        <v>21</v>
      </c>
      <c r="M1907" s="4">
        <v>3</v>
      </c>
      <c r="N1907" s="4" t="s">
        <v>3</v>
      </c>
      <c r="O1907" s="4">
        <v>-1</v>
      </c>
      <c r="P1907" s="4"/>
      <c r="Q1907" s="4"/>
      <c r="R1907" s="4"/>
      <c r="S1907" s="4"/>
      <c r="T1907" s="4"/>
      <c r="U1907" s="4"/>
      <c r="V1907" s="4"/>
      <c r="W1907" s="4">
        <v>71.28</v>
      </c>
      <c r="X1907" s="4">
        <v>1</v>
      </c>
      <c r="Y1907" s="4">
        <v>71.28</v>
      </c>
      <c r="Z1907" s="4"/>
      <c r="AA1907" s="4"/>
      <c r="AB1907" s="4"/>
    </row>
    <row r="1908" spans="1:206" x14ac:dyDescent="0.2">
      <c r="A1908" s="4">
        <v>50</v>
      </c>
      <c r="B1908" s="4">
        <v>0</v>
      </c>
      <c r="C1908" s="4">
        <v>0</v>
      </c>
      <c r="D1908" s="4">
        <v>1</v>
      </c>
      <c r="E1908" s="4">
        <v>208</v>
      </c>
      <c r="F1908" s="4">
        <f>Source!V1885</f>
        <v>0</v>
      </c>
      <c r="G1908" s="4" t="s">
        <v>112</v>
      </c>
      <c r="H1908" s="4" t="s">
        <v>113</v>
      </c>
      <c r="I1908" s="4"/>
      <c r="J1908" s="4"/>
      <c r="K1908" s="4">
        <v>208</v>
      </c>
      <c r="L1908" s="4">
        <v>22</v>
      </c>
      <c r="M1908" s="4">
        <v>3</v>
      </c>
      <c r="N1908" s="4" t="s">
        <v>3</v>
      </c>
      <c r="O1908" s="4">
        <v>-1</v>
      </c>
      <c r="P1908" s="4"/>
      <c r="Q1908" s="4"/>
      <c r="R1908" s="4"/>
      <c r="S1908" s="4"/>
      <c r="T1908" s="4"/>
      <c r="U1908" s="4"/>
      <c r="V1908" s="4"/>
      <c r="W1908" s="4">
        <v>0</v>
      </c>
      <c r="X1908" s="4">
        <v>1</v>
      </c>
      <c r="Y1908" s="4">
        <v>0</v>
      </c>
      <c r="Z1908" s="4"/>
      <c r="AA1908" s="4"/>
      <c r="AB1908" s="4"/>
    </row>
    <row r="1909" spans="1:206" x14ac:dyDescent="0.2">
      <c r="A1909" s="4">
        <v>50</v>
      </c>
      <c r="B1909" s="4">
        <v>0</v>
      </c>
      <c r="C1909" s="4">
        <v>0</v>
      </c>
      <c r="D1909" s="4">
        <v>1</v>
      </c>
      <c r="E1909" s="4">
        <v>209</v>
      </c>
      <c r="F1909" s="4">
        <f>ROUND(Source!W1885,O1909)</f>
        <v>0</v>
      </c>
      <c r="G1909" s="4" t="s">
        <v>114</v>
      </c>
      <c r="H1909" s="4" t="s">
        <v>115</v>
      </c>
      <c r="I1909" s="4"/>
      <c r="J1909" s="4"/>
      <c r="K1909" s="4">
        <v>209</v>
      </c>
      <c r="L1909" s="4">
        <v>23</v>
      </c>
      <c r="M1909" s="4">
        <v>3</v>
      </c>
      <c r="N1909" s="4" t="s">
        <v>3</v>
      </c>
      <c r="O1909" s="4">
        <v>2</v>
      </c>
      <c r="P1909" s="4"/>
      <c r="Q1909" s="4"/>
      <c r="R1909" s="4"/>
      <c r="S1909" s="4"/>
      <c r="T1909" s="4"/>
      <c r="U1909" s="4"/>
      <c r="V1909" s="4"/>
      <c r="W1909" s="4">
        <v>0</v>
      </c>
      <c r="X1909" s="4">
        <v>1</v>
      </c>
      <c r="Y1909" s="4">
        <v>0</v>
      </c>
      <c r="Z1909" s="4"/>
      <c r="AA1909" s="4"/>
      <c r="AB1909" s="4"/>
    </row>
    <row r="1910" spans="1:206" x14ac:dyDescent="0.2">
      <c r="A1910" s="4">
        <v>50</v>
      </c>
      <c r="B1910" s="4">
        <v>0</v>
      </c>
      <c r="C1910" s="4">
        <v>0</v>
      </c>
      <c r="D1910" s="4">
        <v>1</v>
      </c>
      <c r="E1910" s="4">
        <v>233</v>
      </c>
      <c r="F1910" s="4">
        <f>ROUND(Source!BD1885,O1910)</f>
        <v>0</v>
      </c>
      <c r="G1910" s="4" t="s">
        <v>116</v>
      </c>
      <c r="H1910" s="4" t="s">
        <v>117</v>
      </c>
      <c r="I1910" s="4"/>
      <c r="J1910" s="4"/>
      <c r="K1910" s="4">
        <v>233</v>
      </c>
      <c r="L1910" s="4">
        <v>24</v>
      </c>
      <c r="M1910" s="4">
        <v>3</v>
      </c>
      <c r="N1910" s="4" t="s">
        <v>3</v>
      </c>
      <c r="O1910" s="4">
        <v>2</v>
      </c>
      <c r="P1910" s="4"/>
      <c r="Q1910" s="4"/>
      <c r="R1910" s="4"/>
      <c r="S1910" s="4"/>
      <c r="T1910" s="4"/>
      <c r="U1910" s="4"/>
      <c r="V1910" s="4"/>
      <c r="W1910" s="4">
        <v>0</v>
      </c>
      <c r="X1910" s="4">
        <v>1</v>
      </c>
      <c r="Y1910" s="4">
        <v>0</v>
      </c>
      <c r="Z1910" s="4"/>
      <c r="AA1910" s="4"/>
      <c r="AB1910" s="4"/>
    </row>
    <row r="1911" spans="1:206" x14ac:dyDescent="0.2">
      <c r="A1911" s="4">
        <v>50</v>
      </c>
      <c r="B1911" s="4">
        <v>0</v>
      </c>
      <c r="C1911" s="4">
        <v>0</v>
      </c>
      <c r="D1911" s="4">
        <v>1</v>
      </c>
      <c r="E1911" s="4">
        <v>210</v>
      </c>
      <c r="F1911" s="4">
        <f>ROUND(Source!X1885,O1911)</f>
        <v>37762.69</v>
      </c>
      <c r="G1911" s="4" t="s">
        <v>118</v>
      </c>
      <c r="H1911" s="4" t="s">
        <v>119</v>
      </c>
      <c r="I1911" s="4"/>
      <c r="J1911" s="4"/>
      <c r="K1911" s="4">
        <v>210</v>
      </c>
      <c r="L1911" s="4">
        <v>25</v>
      </c>
      <c r="M1911" s="4">
        <v>3</v>
      </c>
      <c r="N1911" s="4" t="s">
        <v>3</v>
      </c>
      <c r="O1911" s="4">
        <v>2</v>
      </c>
      <c r="P1911" s="4"/>
      <c r="Q1911" s="4"/>
      <c r="R1911" s="4"/>
      <c r="S1911" s="4"/>
      <c r="T1911" s="4"/>
      <c r="U1911" s="4"/>
      <c r="V1911" s="4"/>
      <c r="W1911" s="4">
        <v>37762.69</v>
      </c>
      <c r="X1911" s="4">
        <v>1</v>
      </c>
      <c r="Y1911" s="4">
        <v>37762.69</v>
      </c>
      <c r="Z1911" s="4"/>
      <c r="AA1911" s="4"/>
      <c r="AB1911" s="4"/>
    </row>
    <row r="1912" spans="1:206" x14ac:dyDescent="0.2">
      <c r="A1912" s="4">
        <v>50</v>
      </c>
      <c r="B1912" s="4">
        <v>0</v>
      </c>
      <c r="C1912" s="4">
        <v>0</v>
      </c>
      <c r="D1912" s="4">
        <v>1</v>
      </c>
      <c r="E1912" s="4">
        <v>211</v>
      </c>
      <c r="F1912" s="4">
        <f>ROUND(Source!Y1885,O1912)</f>
        <v>22118.14</v>
      </c>
      <c r="G1912" s="4" t="s">
        <v>120</v>
      </c>
      <c r="H1912" s="4" t="s">
        <v>121</v>
      </c>
      <c r="I1912" s="4"/>
      <c r="J1912" s="4"/>
      <c r="K1912" s="4">
        <v>211</v>
      </c>
      <c r="L1912" s="4">
        <v>26</v>
      </c>
      <c r="M1912" s="4">
        <v>3</v>
      </c>
      <c r="N1912" s="4" t="s">
        <v>3</v>
      </c>
      <c r="O1912" s="4">
        <v>2</v>
      </c>
      <c r="P1912" s="4"/>
      <c r="Q1912" s="4"/>
      <c r="R1912" s="4"/>
      <c r="S1912" s="4"/>
      <c r="T1912" s="4"/>
      <c r="U1912" s="4"/>
      <c r="V1912" s="4"/>
      <c r="W1912" s="4">
        <v>22118.14</v>
      </c>
      <c r="X1912" s="4">
        <v>1</v>
      </c>
      <c r="Y1912" s="4">
        <v>22118.14</v>
      </c>
      <c r="Z1912" s="4"/>
      <c r="AA1912" s="4"/>
      <c r="AB1912" s="4"/>
    </row>
    <row r="1913" spans="1:206" x14ac:dyDescent="0.2">
      <c r="A1913" s="4">
        <v>50</v>
      </c>
      <c r="B1913" s="4">
        <v>0</v>
      </c>
      <c r="C1913" s="4">
        <v>0</v>
      </c>
      <c r="D1913" s="4">
        <v>1</v>
      </c>
      <c r="E1913" s="4">
        <v>224</v>
      </c>
      <c r="F1913" s="4">
        <f>ROUND(Source!AR1885,O1913)</f>
        <v>113827.53</v>
      </c>
      <c r="G1913" s="4" t="s">
        <v>122</v>
      </c>
      <c r="H1913" s="4" t="s">
        <v>123</v>
      </c>
      <c r="I1913" s="4"/>
      <c r="J1913" s="4"/>
      <c r="K1913" s="4">
        <v>224</v>
      </c>
      <c r="L1913" s="4">
        <v>27</v>
      </c>
      <c r="M1913" s="4">
        <v>3</v>
      </c>
      <c r="N1913" s="4" t="s">
        <v>3</v>
      </c>
      <c r="O1913" s="4">
        <v>2</v>
      </c>
      <c r="P1913" s="4"/>
      <c r="Q1913" s="4"/>
      <c r="R1913" s="4"/>
      <c r="S1913" s="4"/>
      <c r="T1913" s="4"/>
      <c r="U1913" s="4"/>
      <c r="V1913" s="4"/>
      <c r="W1913" s="4">
        <v>113827.53</v>
      </c>
      <c r="X1913" s="4">
        <v>1</v>
      </c>
      <c r="Y1913" s="4">
        <v>113827.53</v>
      </c>
      <c r="Z1913" s="4"/>
      <c r="AA1913" s="4"/>
      <c r="AB1913" s="4"/>
    </row>
    <row r="1915" spans="1:206" x14ac:dyDescent="0.2">
      <c r="A1915" s="1">
        <v>3</v>
      </c>
      <c r="B1915" s="1">
        <v>1</v>
      </c>
      <c r="C1915" s="1"/>
      <c r="D1915" s="1">
        <f>ROW(A1956)</f>
        <v>1956</v>
      </c>
      <c r="E1915" s="1"/>
      <c r="F1915" s="1" t="s">
        <v>710</v>
      </c>
      <c r="G1915" s="1" t="s">
        <v>711</v>
      </c>
      <c r="H1915" s="1" t="s">
        <v>3</v>
      </c>
      <c r="I1915" s="1">
        <v>0</v>
      </c>
      <c r="J1915" s="1" t="s">
        <v>3</v>
      </c>
      <c r="K1915" s="1">
        <v>-1</v>
      </c>
      <c r="L1915" s="1" t="s">
        <v>710</v>
      </c>
      <c r="M1915" s="1" t="s">
        <v>3</v>
      </c>
      <c r="N1915" s="1"/>
      <c r="O1915" s="1"/>
      <c r="P1915" s="1"/>
      <c r="Q1915" s="1"/>
      <c r="R1915" s="1"/>
      <c r="S1915" s="1">
        <v>0</v>
      </c>
      <c r="T1915" s="1"/>
      <c r="U1915" s="1" t="s">
        <v>3</v>
      </c>
      <c r="V1915" s="1">
        <v>0</v>
      </c>
      <c r="W1915" s="1"/>
      <c r="X1915" s="1"/>
      <c r="Y1915" s="1"/>
      <c r="Z1915" s="1"/>
      <c r="AA1915" s="1"/>
      <c r="AB1915" s="1" t="s">
        <v>3</v>
      </c>
      <c r="AC1915" s="1" t="s">
        <v>3</v>
      </c>
      <c r="AD1915" s="1" t="s">
        <v>3</v>
      </c>
      <c r="AE1915" s="1" t="s">
        <v>3</v>
      </c>
      <c r="AF1915" s="1" t="s">
        <v>3</v>
      </c>
      <c r="AG1915" s="1" t="s">
        <v>3</v>
      </c>
      <c r="AH1915" s="1"/>
      <c r="AI1915" s="1"/>
      <c r="AJ1915" s="1"/>
      <c r="AK1915" s="1"/>
      <c r="AL1915" s="1"/>
      <c r="AM1915" s="1"/>
      <c r="AN1915" s="1"/>
      <c r="AO1915" s="1"/>
      <c r="AP1915" s="1" t="s">
        <v>3</v>
      </c>
      <c r="AQ1915" s="1" t="s">
        <v>3</v>
      </c>
      <c r="AR1915" s="1" t="s">
        <v>3</v>
      </c>
      <c r="AS1915" s="1"/>
      <c r="AT1915" s="1"/>
      <c r="AU1915" s="1"/>
      <c r="AV1915" s="1"/>
      <c r="AW1915" s="1"/>
      <c r="AX1915" s="1"/>
      <c r="AY1915" s="1"/>
      <c r="AZ1915" s="1" t="s">
        <v>3</v>
      </c>
      <c r="BA1915" s="1"/>
      <c r="BB1915" s="1" t="s">
        <v>3</v>
      </c>
      <c r="BC1915" s="1" t="s">
        <v>3</v>
      </c>
      <c r="BD1915" s="1" t="s">
        <v>3</v>
      </c>
      <c r="BE1915" s="1" t="s">
        <v>3</v>
      </c>
      <c r="BF1915" s="1" t="s">
        <v>3</v>
      </c>
      <c r="BG1915" s="1" t="s">
        <v>3</v>
      </c>
      <c r="BH1915" s="1" t="s">
        <v>3</v>
      </c>
      <c r="BI1915" s="1" t="s">
        <v>3</v>
      </c>
      <c r="BJ1915" s="1" t="s">
        <v>3</v>
      </c>
      <c r="BK1915" s="1" t="s">
        <v>3</v>
      </c>
      <c r="BL1915" s="1" t="s">
        <v>3</v>
      </c>
      <c r="BM1915" s="1" t="s">
        <v>3</v>
      </c>
      <c r="BN1915" s="1" t="s">
        <v>3</v>
      </c>
      <c r="BO1915" s="1" t="s">
        <v>3</v>
      </c>
      <c r="BP1915" s="1" t="s">
        <v>3</v>
      </c>
      <c r="BQ1915" s="1"/>
      <c r="BR1915" s="1"/>
      <c r="BS1915" s="1"/>
      <c r="BT1915" s="1"/>
      <c r="BU1915" s="1"/>
      <c r="BV1915" s="1"/>
      <c r="BW1915" s="1"/>
      <c r="BX1915" s="1">
        <v>0</v>
      </c>
      <c r="BY1915" s="1"/>
      <c r="BZ1915" s="1"/>
      <c r="CA1915" s="1"/>
      <c r="CB1915" s="1"/>
      <c r="CC1915" s="1"/>
      <c r="CD1915" s="1"/>
      <c r="CE1915" s="1"/>
      <c r="CF1915" s="1">
        <v>0</v>
      </c>
      <c r="CG1915" s="1">
        <v>0</v>
      </c>
      <c r="CH1915" s="1"/>
      <c r="CI1915" s="1" t="s">
        <v>3</v>
      </c>
      <c r="CJ1915" s="1" t="s">
        <v>3</v>
      </c>
      <c r="CK1915" t="s">
        <v>3</v>
      </c>
      <c r="CL1915" t="s">
        <v>3</v>
      </c>
      <c r="CM1915" t="s">
        <v>3</v>
      </c>
      <c r="CN1915" t="s">
        <v>3</v>
      </c>
      <c r="CO1915" t="s">
        <v>3</v>
      </c>
      <c r="CP1915" t="s">
        <v>3</v>
      </c>
      <c r="CQ1915" t="s">
        <v>3</v>
      </c>
    </row>
    <row r="1917" spans="1:206" x14ac:dyDescent="0.2">
      <c r="A1917" s="2">
        <v>52</v>
      </c>
      <c r="B1917" s="2">
        <f t="shared" ref="B1917:G1917" si="1106">B1956</f>
        <v>1</v>
      </c>
      <c r="C1917" s="2">
        <f t="shared" si="1106"/>
        <v>3</v>
      </c>
      <c r="D1917" s="2">
        <f t="shared" si="1106"/>
        <v>1915</v>
      </c>
      <c r="E1917" s="2">
        <f t="shared" si="1106"/>
        <v>0</v>
      </c>
      <c r="F1917" s="2" t="str">
        <f t="shared" si="1106"/>
        <v>09-01-03</v>
      </c>
      <c r="G1917" s="2" t="str">
        <f t="shared" si="1106"/>
        <v>ПНР КТП</v>
      </c>
      <c r="H1917" s="2"/>
      <c r="I1917" s="2"/>
      <c r="J1917" s="2"/>
      <c r="K1917" s="2"/>
      <c r="L1917" s="2"/>
      <c r="M1917" s="2"/>
      <c r="N1917" s="2"/>
      <c r="O1917" s="2">
        <f t="shared" ref="O1917:AT1917" si="1107">O1956</f>
        <v>298031.86</v>
      </c>
      <c r="P1917" s="2">
        <f t="shared" si="1107"/>
        <v>0</v>
      </c>
      <c r="Q1917" s="2">
        <f t="shared" si="1107"/>
        <v>21314.26</v>
      </c>
      <c r="R1917" s="2">
        <f t="shared" si="1107"/>
        <v>4827.91</v>
      </c>
      <c r="S1917" s="2">
        <f t="shared" si="1107"/>
        <v>276717.59999999998</v>
      </c>
      <c r="T1917" s="2">
        <f t="shared" si="1107"/>
        <v>0</v>
      </c>
      <c r="U1917" s="2">
        <f t="shared" si="1107"/>
        <v>363.20000000000005</v>
      </c>
      <c r="V1917" s="2">
        <f t="shared" si="1107"/>
        <v>0</v>
      </c>
      <c r="W1917" s="2">
        <f t="shared" si="1107"/>
        <v>0</v>
      </c>
      <c r="X1917" s="2">
        <f t="shared" si="1107"/>
        <v>193702.32</v>
      </c>
      <c r="Y1917" s="2">
        <f t="shared" si="1107"/>
        <v>113454.22</v>
      </c>
      <c r="Z1917" s="2">
        <f t="shared" si="1107"/>
        <v>0</v>
      </c>
      <c r="AA1917" s="2">
        <f t="shared" si="1107"/>
        <v>0</v>
      </c>
      <c r="AB1917" s="2">
        <f t="shared" si="1107"/>
        <v>0</v>
      </c>
      <c r="AC1917" s="2">
        <f t="shared" si="1107"/>
        <v>0</v>
      </c>
      <c r="AD1917" s="2">
        <f t="shared" si="1107"/>
        <v>0</v>
      </c>
      <c r="AE1917" s="2">
        <f t="shared" si="1107"/>
        <v>0</v>
      </c>
      <c r="AF1917" s="2">
        <f t="shared" si="1107"/>
        <v>0</v>
      </c>
      <c r="AG1917" s="2">
        <f t="shared" si="1107"/>
        <v>0</v>
      </c>
      <c r="AH1917" s="2">
        <f t="shared" si="1107"/>
        <v>0</v>
      </c>
      <c r="AI1917" s="2">
        <f t="shared" si="1107"/>
        <v>0</v>
      </c>
      <c r="AJ1917" s="2">
        <f t="shared" si="1107"/>
        <v>0</v>
      </c>
      <c r="AK1917" s="2">
        <f t="shared" si="1107"/>
        <v>0</v>
      </c>
      <c r="AL1917" s="2">
        <f t="shared" si="1107"/>
        <v>0</v>
      </c>
      <c r="AM1917" s="2">
        <f t="shared" si="1107"/>
        <v>0</v>
      </c>
      <c r="AN1917" s="2">
        <f t="shared" si="1107"/>
        <v>0</v>
      </c>
      <c r="AO1917" s="2">
        <f t="shared" si="1107"/>
        <v>0</v>
      </c>
      <c r="AP1917" s="2">
        <f t="shared" si="1107"/>
        <v>0</v>
      </c>
      <c r="AQ1917" s="2">
        <f t="shared" si="1107"/>
        <v>0</v>
      </c>
      <c r="AR1917" s="2">
        <f t="shared" si="1107"/>
        <v>612913.06000000006</v>
      </c>
      <c r="AS1917" s="2">
        <f t="shared" si="1107"/>
        <v>29038.92</v>
      </c>
      <c r="AT1917" s="2">
        <f t="shared" si="1107"/>
        <v>0</v>
      </c>
      <c r="AU1917" s="2">
        <f t="shared" ref="AU1917:BZ1917" si="1108">AU1956</f>
        <v>583874.14</v>
      </c>
      <c r="AV1917" s="2">
        <f t="shared" si="1108"/>
        <v>0</v>
      </c>
      <c r="AW1917" s="2">
        <f t="shared" si="1108"/>
        <v>0</v>
      </c>
      <c r="AX1917" s="2">
        <f t="shared" si="1108"/>
        <v>0</v>
      </c>
      <c r="AY1917" s="2">
        <f t="shared" si="1108"/>
        <v>0</v>
      </c>
      <c r="AZ1917" s="2">
        <f t="shared" si="1108"/>
        <v>0</v>
      </c>
      <c r="BA1917" s="2">
        <f t="shared" si="1108"/>
        <v>0</v>
      </c>
      <c r="BB1917" s="2">
        <f t="shared" si="1108"/>
        <v>0</v>
      </c>
      <c r="BC1917" s="2">
        <f t="shared" si="1108"/>
        <v>0</v>
      </c>
      <c r="BD1917" s="2">
        <f t="shared" si="1108"/>
        <v>0</v>
      </c>
      <c r="BE1917" s="2">
        <f t="shared" si="1108"/>
        <v>0</v>
      </c>
      <c r="BF1917" s="2">
        <f t="shared" si="1108"/>
        <v>0</v>
      </c>
      <c r="BG1917" s="2">
        <f t="shared" si="1108"/>
        <v>0</v>
      </c>
      <c r="BH1917" s="2">
        <f t="shared" si="1108"/>
        <v>0</v>
      </c>
      <c r="BI1917" s="2">
        <f t="shared" si="1108"/>
        <v>0</v>
      </c>
      <c r="BJ1917" s="2">
        <f t="shared" si="1108"/>
        <v>0</v>
      </c>
      <c r="BK1917" s="2">
        <f t="shared" si="1108"/>
        <v>0</v>
      </c>
      <c r="BL1917" s="2">
        <f t="shared" si="1108"/>
        <v>0</v>
      </c>
      <c r="BM1917" s="2">
        <f t="shared" si="1108"/>
        <v>0</v>
      </c>
      <c r="BN1917" s="2">
        <f t="shared" si="1108"/>
        <v>0</v>
      </c>
      <c r="BO1917" s="2">
        <f t="shared" si="1108"/>
        <v>0</v>
      </c>
      <c r="BP1917" s="2">
        <f t="shared" si="1108"/>
        <v>0</v>
      </c>
      <c r="BQ1917" s="2">
        <f t="shared" si="1108"/>
        <v>0</v>
      </c>
      <c r="BR1917" s="2">
        <f t="shared" si="1108"/>
        <v>0</v>
      </c>
      <c r="BS1917" s="2">
        <f t="shared" si="1108"/>
        <v>0</v>
      </c>
      <c r="BT1917" s="2">
        <f t="shared" si="1108"/>
        <v>0</v>
      </c>
      <c r="BU1917" s="2">
        <f t="shared" si="1108"/>
        <v>0</v>
      </c>
      <c r="BV1917" s="2">
        <f t="shared" si="1108"/>
        <v>0</v>
      </c>
      <c r="BW1917" s="2">
        <f t="shared" si="1108"/>
        <v>0</v>
      </c>
      <c r="BX1917" s="2">
        <f t="shared" si="1108"/>
        <v>0</v>
      </c>
      <c r="BY1917" s="2">
        <f t="shared" si="1108"/>
        <v>0</v>
      </c>
      <c r="BZ1917" s="2">
        <f t="shared" si="1108"/>
        <v>0</v>
      </c>
      <c r="CA1917" s="2">
        <f t="shared" ref="CA1917:DF1917" si="1109">CA1956</f>
        <v>0</v>
      </c>
      <c r="CB1917" s="2">
        <f t="shared" si="1109"/>
        <v>0</v>
      </c>
      <c r="CC1917" s="2">
        <f t="shared" si="1109"/>
        <v>0</v>
      </c>
      <c r="CD1917" s="2">
        <f t="shared" si="1109"/>
        <v>0</v>
      </c>
      <c r="CE1917" s="2">
        <f t="shared" si="1109"/>
        <v>0</v>
      </c>
      <c r="CF1917" s="2">
        <f t="shared" si="1109"/>
        <v>0</v>
      </c>
      <c r="CG1917" s="2">
        <f t="shared" si="1109"/>
        <v>0</v>
      </c>
      <c r="CH1917" s="2">
        <f t="shared" si="1109"/>
        <v>0</v>
      </c>
      <c r="CI1917" s="2">
        <f t="shared" si="1109"/>
        <v>0</v>
      </c>
      <c r="CJ1917" s="2">
        <f t="shared" si="1109"/>
        <v>0</v>
      </c>
      <c r="CK1917" s="2">
        <f t="shared" si="1109"/>
        <v>0</v>
      </c>
      <c r="CL1917" s="2">
        <f t="shared" si="1109"/>
        <v>0</v>
      </c>
      <c r="CM1917" s="2">
        <f t="shared" si="1109"/>
        <v>0</v>
      </c>
      <c r="CN1917" s="2">
        <f t="shared" si="1109"/>
        <v>0</v>
      </c>
      <c r="CO1917" s="2">
        <f t="shared" si="1109"/>
        <v>0</v>
      </c>
      <c r="CP1917" s="2">
        <f t="shared" si="1109"/>
        <v>0</v>
      </c>
      <c r="CQ1917" s="2">
        <f t="shared" si="1109"/>
        <v>0</v>
      </c>
      <c r="CR1917" s="2">
        <f t="shared" si="1109"/>
        <v>0</v>
      </c>
      <c r="CS1917" s="2">
        <f t="shared" si="1109"/>
        <v>0</v>
      </c>
      <c r="CT1917" s="2">
        <f t="shared" si="1109"/>
        <v>0</v>
      </c>
      <c r="CU1917" s="2">
        <f t="shared" si="1109"/>
        <v>0</v>
      </c>
      <c r="CV1917" s="2">
        <f t="shared" si="1109"/>
        <v>0</v>
      </c>
      <c r="CW1917" s="2">
        <f t="shared" si="1109"/>
        <v>0</v>
      </c>
      <c r="CX1917" s="2">
        <f t="shared" si="1109"/>
        <v>0</v>
      </c>
      <c r="CY1917" s="2">
        <f t="shared" si="1109"/>
        <v>0</v>
      </c>
      <c r="CZ1917" s="2">
        <f t="shared" si="1109"/>
        <v>0</v>
      </c>
      <c r="DA1917" s="2">
        <f t="shared" si="1109"/>
        <v>0</v>
      </c>
      <c r="DB1917" s="2">
        <f t="shared" si="1109"/>
        <v>0</v>
      </c>
      <c r="DC1917" s="2">
        <f t="shared" si="1109"/>
        <v>0</v>
      </c>
      <c r="DD1917" s="2">
        <f t="shared" si="1109"/>
        <v>0</v>
      </c>
      <c r="DE1917" s="2">
        <f t="shared" si="1109"/>
        <v>0</v>
      </c>
      <c r="DF1917" s="2">
        <f t="shared" si="1109"/>
        <v>0</v>
      </c>
      <c r="DG1917" s="3">
        <f t="shared" ref="DG1917:EL1917" si="1110">DG1956</f>
        <v>0</v>
      </c>
      <c r="DH1917" s="3">
        <f t="shared" si="1110"/>
        <v>0</v>
      </c>
      <c r="DI1917" s="3">
        <f t="shared" si="1110"/>
        <v>0</v>
      </c>
      <c r="DJ1917" s="3">
        <f t="shared" si="1110"/>
        <v>0</v>
      </c>
      <c r="DK1917" s="3">
        <f t="shared" si="1110"/>
        <v>0</v>
      </c>
      <c r="DL1917" s="3">
        <f t="shared" si="1110"/>
        <v>0</v>
      </c>
      <c r="DM1917" s="3">
        <f t="shared" si="1110"/>
        <v>0</v>
      </c>
      <c r="DN1917" s="3">
        <f t="shared" si="1110"/>
        <v>0</v>
      </c>
      <c r="DO1917" s="3">
        <f t="shared" si="1110"/>
        <v>0</v>
      </c>
      <c r="DP1917" s="3">
        <f t="shared" si="1110"/>
        <v>0</v>
      </c>
      <c r="DQ1917" s="3">
        <f t="shared" si="1110"/>
        <v>0</v>
      </c>
      <c r="DR1917" s="3">
        <f t="shared" si="1110"/>
        <v>0</v>
      </c>
      <c r="DS1917" s="3">
        <f t="shared" si="1110"/>
        <v>0</v>
      </c>
      <c r="DT1917" s="3">
        <f t="shared" si="1110"/>
        <v>0</v>
      </c>
      <c r="DU1917" s="3">
        <f t="shared" si="1110"/>
        <v>0</v>
      </c>
      <c r="DV1917" s="3">
        <f t="shared" si="1110"/>
        <v>0</v>
      </c>
      <c r="DW1917" s="3">
        <f t="shared" si="1110"/>
        <v>0</v>
      </c>
      <c r="DX1917" s="3">
        <f t="shared" si="1110"/>
        <v>0</v>
      </c>
      <c r="DY1917" s="3">
        <f t="shared" si="1110"/>
        <v>0</v>
      </c>
      <c r="DZ1917" s="3">
        <f t="shared" si="1110"/>
        <v>0</v>
      </c>
      <c r="EA1917" s="3">
        <f t="shared" si="1110"/>
        <v>0</v>
      </c>
      <c r="EB1917" s="3">
        <f t="shared" si="1110"/>
        <v>0</v>
      </c>
      <c r="EC1917" s="3">
        <f t="shared" si="1110"/>
        <v>0</v>
      </c>
      <c r="ED1917" s="3">
        <f t="shared" si="1110"/>
        <v>0</v>
      </c>
      <c r="EE1917" s="3">
        <f t="shared" si="1110"/>
        <v>0</v>
      </c>
      <c r="EF1917" s="3">
        <f t="shared" si="1110"/>
        <v>0</v>
      </c>
      <c r="EG1917" s="3">
        <f t="shared" si="1110"/>
        <v>0</v>
      </c>
      <c r="EH1917" s="3">
        <f t="shared" si="1110"/>
        <v>0</v>
      </c>
      <c r="EI1917" s="3">
        <f t="shared" si="1110"/>
        <v>0</v>
      </c>
      <c r="EJ1917" s="3">
        <f t="shared" si="1110"/>
        <v>0</v>
      </c>
      <c r="EK1917" s="3">
        <f t="shared" si="1110"/>
        <v>0</v>
      </c>
      <c r="EL1917" s="3">
        <f t="shared" si="1110"/>
        <v>0</v>
      </c>
      <c r="EM1917" s="3">
        <f t="shared" ref="EM1917:FR1917" si="1111">EM1956</f>
        <v>0</v>
      </c>
      <c r="EN1917" s="3">
        <f t="shared" si="1111"/>
        <v>0</v>
      </c>
      <c r="EO1917" s="3">
        <f t="shared" si="1111"/>
        <v>0</v>
      </c>
      <c r="EP1917" s="3">
        <f t="shared" si="1111"/>
        <v>0</v>
      </c>
      <c r="EQ1917" s="3">
        <f t="shared" si="1111"/>
        <v>0</v>
      </c>
      <c r="ER1917" s="3">
        <f t="shared" si="1111"/>
        <v>0</v>
      </c>
      <c r="ES1917" s="3">
        <f t="shared" si="1111"/>
        <v>0</v>
      </c>
      <c r="ET1917" s="3">
        <f t="shared" si="1111"/>
        <v>0</v>
      </c>
      <c r="EU1917" s="3">
        <f t="shared" si="1111"/>
        <v>0</v>
      </c>
      <c r="EV1917" s="3">
        <f t="shared" si="1111"/>
        <v>0</v>
      </c>
      <c r="EW1917" s="3">
        <f t="shared" si="1111"/>
        <v>0</v>
      </c>
      <c r="EX1917" s="3">
        <f t="shared" si="1111"/>
        <v>0</v>
      </c>
      <c r="EY1917" s="3">
        <f t="shared" si="1111"/>
        <v>0</v>
      </c>
      <c r="EZ1917" s="3">
        <f t="shared" si="1111"/>
        <v>0</v>
      </c>
      <c r="FA1917" s="3">
        <f t="shared" si="1111"/>
        <v>0</v>
      </c>
      <c r="FB1917" s="3">
        <f t="shared" si="1111"/>
        <v>0</v>
      </c>
      <c r="FC1917" s="3">
        <f t="shared" si="1111"/>
        <v>0</v>
      </c>
      <c r="FD1917" s="3">
        <f t="shared" si="1111"/>
        <v>0</v>
      </c>
      <c r="FE1917" s="3">
        <f t="shared" si="1111"/>
        <v>0</v>
      </c>
      <c r="FF1917" s="3">
        <f t="shared" si="1111"/>
        <v>0</v>
      </c>
      <c r="FG1917" s="3">
        <f t="shared" si="1111"/>
        <v>0</v>
      </c>
      <c r="FH1917" s="3">
        <f t="shared" si="1111"/>
        <v>0</v>
      </c>
      <c r="FI1917" s="3">
        <f t="shared" si="1111"/>
        <v>0</v>
      </c>
      <c r="FJ1917" s="3">
        <f t="shared" si="1111"/>
        <v>0</v>
      </c>
      <c r="FK1917" s="3">
        <f t="shared" si="1111"/>
        <v>0</v>
      </c>
      <c r="FL1917" s="3">
        <f t="shared" si="1111"/>
        <v>0</v>
      </c>
      <c r="FM1917" s="3">
        <f t="shared" si="1111"/>
        <v>0</v>
      </c>
      <c r="FN1917" s="3">
        <f t="shared" si="1111"/>
        <v>0</v>
      </c>
      <c r="FO1917" s="3">
        <f t="shared" si="1111"/>
        <v>0</v>
      </c>
      <c r="FP1917" s="3">
        <f t="shared" si="1111"/>
        <v>0</v>
      </c>
      <c r="FQ1917" s="3">
        <f t="shared" si="1111"/>
        <v>0</v>
      </c>
      <c r="FR1917" s="3">
        <f t="shared" si="1111"/>
        <v>0</v>
      </c>
      <c r="FS1917" s="3">
        <f t="shared" ref="FS1917:GX1917" si="1112">FS1956</f>
        <v>0</v>
      </c>
      <c r="FT1917" s="3">
        <f t="shared" si="1112"/>
        <v>0</v>
      </c>
      <c r="FU1917" s="3">
        <f t="shared" si="1112"/>
        <v>0</v>
      </c>
      <c r="FV1917" s="3">
        <f t="shared" si="1112"/>
        <v>0</v>
      </c>
      <c r="FW1917" s="3">
        <f t="shared" si="1112"/>
        <v>0</v>
      </c>
      <c r="FX1917" s="3">
        <f t="shared" si="1112"/>
        <v>0</v>
      </c>
      <c r="FY1917" s="3">
        <f t="shared" si="1112"/>
        <v>0</v>
      </c>
      <c r="FZ1917" s="3">
        <f t="shared" si="1112"/>
        <v>0</v>
      </c>
      <c r="GA1917" s="3">
        <f t="shared" si="1112"/>
        <v>0</v>
      </c>
      <c r="GB1917" s="3">
        <f t="shared" si="1112"/>
        <v>0</v>
      </c>
      <c r="GC1917" s="3">
        <f t="shared" si="1112"/>
        <v>0</v>
      </c>
      <c r="GD1917" s="3">
        <f t="shared" si="1112"/>
        <v>0</v>
      </c>
      <c r="GE1917" s="3">
        <f t="shared" si="1112"/>
        <v>0</v>
      </c>
      <c r="GF1917" s="3">
        <f t="shared" si="1112"/>
        <v>0</v>
      </c>
      <c r="GG1917" s="3">
        <f t="shared" si="1112"/>
        <v>0</v>
      </c>
      <c r="GH1917" s="3">
        <f t="shared" si="1112"/>
        <v>0</v>
      </c>
      <c r="GI1917" s="3">
        <f t="shared" si="1112"/>
        <v>0</v>
      </c>
      <c r="GJ1917" s="3">
        <f t="shared" si="1112"/>
        <v>0</v>
      </c>
      <c r="GK1917" s="3">
        <f t="shared" si="1112"/>
        <v>0</v>
      </c>
      <c r="GL1917" s="3">
        <f t="shared" si="1112"/>
        <v>0</v>
      </c>
      <c r="GM1917" s="3">
        <f t="shared" si="1112"/>
        <v>0</v>
      </c>
      <c r="GN1917" s="3">
        <f t="shared" si="1112"/>
        <v>0</v>
      </c>
      <c r="GO1917" s="3">
        <f t="shared" si="1112"/>
        <v>0</v>
      </c>
      <c r="GP1917" s="3">
        <f t="shared" si="1112"/>
        <v>0</v>
      </c>
      <c r="GQ1917" s="3">
        <f t="shared" si="1112"/>
        <v>0</v>
      </c>
      <c r="GR1917" s="3">
        <f t="shared" si="1112"/>
        <v>0</v>
      </c>
      <c r="GS1917" s="3">
        <f t="shared" si="1112"/>
        <v>0</v>
      </c>
      <c r="GT1917" s="3">
        <f t="shared" si="1112"/>
        <v>0</v>
      </c>
      <c r="GU1917" s="3">
        <f t="shared" si="1112"/>
        <v>0</v>
      </c>
      <c r="GV1917" s="3">
        <f t="shared" si="1112"/>
        <v>0</v>
      </c>
      <c r="GW1917" s="3">
        <f t="shared" si="1112"/>
        <v>0</v>
      </c>
      <c r="GX1917" s="3">
        <f t="shared" si="1112"/>
        <v>0</v>
      </c>
    </row>
    <row r="1919" spans="1:206" x14ac:dyDescent="0.2">
      <c r="A1919" s="1">
        <v>4</v>
      </c>
      <c r="B1919" s="1">
        <v>1</v>
      </c>
      <c r="C1919" s="1"/>
      <c r="D1919" s="1">
        <f>ROW(A1926)</f>
        <v>1926</v>
      </c>
      <c r="E1919" s="1"/>
      <c r="F1919" s="1" t="s">
        <v>16</v>
      </c>
      <c r="G1919" s="1" t="s">
        <v>674</v>
      </c>
      <c r="H1919" s="1" t="s">
        <v>3</v>
      </c>
      <c r="I1919" s="1">
        <v>0</v>
      </c>
      <c r="J1919" s="1"/>
      <c r="K1919" s="1">
        <v>0</v>
      </c>
      <c r="L1919" s="1"/>
      <c r="M1919" s="1" t="s">
        <v>3</v>
      </c>
      <c r="N1919" s="1"/>
      <c r="O1919" s="1"/>
      <c r="P1919" s="1"/>
      <c r="Q1919" s="1"/>
      <c r="R1919" s="1"/>
      <c r="S1919" s="1">
        <v>0</v>
      </c>
      <c r="T1919" s="1"/>
      <c r="U1919" s="1" t="s">
        <v>3</v>
      </c>
      <c r="V1919" s="1">
        <v>0</v>
      </c>
      <c r="W1919" s="1"/>
      <c r="X1919" s="1"/>
      <c r="Y1919" s="1"/>
      <c r="Z1919" s="1"/>
      <c r="AA1919" s="1"/>
      <c r="AB1919" s="1" t="s">
        <v>3</v>
      </c>
      <c r="AC1919" s="1" t="s">
        <v>3</v>
      </c>
      <c r="AD1919" s="1" t="s">
        <v>3</v>
      </c>
      <c r="AE1919" s="1" t="s">
        <v>3</v>
      </c>
      <c r="AF1919" s="1" t="s">
        <v>3</v>
      </c>
      <c r="AG1919" s="1" t="s">
        <v>3</v>
      </c>
      <c r="AH1919" s="1"/>
      <c r="AI1919" s="1"/>
      <c r="AJ1919" s="1"/>
      <c r="AK1919" s="1"/>
      <c r="AL1919" s="1"/>
      <c r="AM1919" s="1"/>
      <c r="AN1919" s="1"/>
      <c r="AO1919" s="1"/>
      <c r="AP1919" s="1" t="s">
        <v>3</v>
      </c>
      <c r="AQ1919" s="1" t="s">
        <v>3</v>
      </c>
      <c r="AR1919" s="1" t="s">
        <v>3</v>
      </c>
      <c r="AS1919" s="1"/>
      <c r="AT1919" s="1"/>
      <c r="AU1919" s="1"/>
      <c r="AV1919" s="1"/>
      <c r="AW1919" s="1"/>
      <c r="AX1919" s="1"/>
      <c r="AY1919" s="1"/>
      <c r="AZ1919" s="1" t="s">
        <v>3</v>
      </c>
      <c r="BA1919" s="1"/>
      <c r="BB1919" s="1" t="s">
        <v>3</v>
      </c>
      <c r="BC1919" s="1" t="s">
        <v>3</v>
      </c>
      <c r="BD1919" s="1" t="s">
        <v>3</v>
      </c>
      <c r="BE1919" s="1" t="s">
        <v>3</v>
      </c>
      <c r="BF1919" s="1" t="s">
        <v>3</v>
      </c>
      <c r="BG1919" s="1" t="s">
        <v>3</v>
      </c>
      <c r="BH1919" s="1" t="s">
        <v>3</v>
      </c>
      <c r="BI1919" s="1" t="s">
        <v>3</v>
      </c>
      <c r="BJ1919" s="1" t="s">
        <v>3</v>
      </c>
      <c r="BK1919" s="1" t="s">
        <v>3</v>
      </c>
      <c r="BL1919" s="1" t="s">
        <v>3</v>
      </c>
      <c r="BM1919" s="1" t="s">
        <v>3</v>
      </c>
      <c r="BN1919" s="1" t="s">
        <v>3</v>
      </c>
      <c r="BO1919" s="1" t="s">
        <v>3</v>
      </c>
      <c r="BP1919" s="1" t="s">
        <v>3</v>
      </c>
      <c r="BQ1919" s="1"/>
      <c r="BR1919" s="1"/>
      <c r="BS1919" s="1"/>
      <c r="BT1919" s="1"/>
      <c r="BU1919" s="1"/>
      <c r="BV1919" s="1"/>
      <c r="BW1919" s="1"/>
      <c r="BX1919" s="1">
        <v>0</v>
      </c>
      <c r="BY1919" s="1"/>
      <c r="BZ1919" s="1"/>
      <c r="CA1919" s="1"/>
      <c r="CB1919" s="1"/>
      <c r="CC1919" s="1"/>
      <c r="CD1919" s="1"/>
      <c r="CE1919" s="1"/>
      <c r="CF1919" s="1"/>
      <c r="CG1919" s="1"/>
      <c r="CH1919" s="1"/>
      <c r="CI1919" s="1"/>
      <c r="CJ1919" s="1">
        <v>0</v>
      </c>
    </row>
    <row r="1921" spans="1:245" x14ac:dyDescent="0.2">
      <c r="A1921" s="2">
        <v>52</v>
      </c>
      <c r="B1921" s="2">
        <f t="shared" ref="B1921:G1921" si="1113">B1926</f>
        <v>1</v>
      </c>
      <c r="C1921" s="2">
        <f t="shared" si="1113"/>
        <v>4</v>
      </c>
      <c r="D1921" s="2">
        <f t="shared" si="1113"/>
        <v>1919</v>
      </c>
      <c r="E1921" s="2">
        <f t="shared" si="1113"/>
        <v>0</v>
      </c>
      <c r="F1921" s="2" t="str">
        <f t="shared" si="1113"/>
        <v>Новый раздел</v>
      </c>
      <c r="G1921" s="2" t="str">
        <f t="shared" si="1113"/>
        <v>ПНР</v>
      </c>
      <c r="H1921" s="2"/>
      <c r="I1921" s="2"/>
      <c r="J1921" s="2"/>
      <c r="K1921" s="2"/>
      <c r="L1921" s="2"/>
      <c r="M1921" s="2"/>
      <c r="N1921" s="2"/>
      <c r="O1921" s="2">
        <f t="shared" ref="O1921:AT1921" si="1114">O1926</f>
        <v>298031.86</v>
      </c>
      <c r="P1921" s="2">
        <f t="shared" si="1114"/>
        <v>0</v>
      </c>
      <c r="Q1921" s="2">
        <f t="shared" si="1114"/>
        <v>21314.26</v>
      </c>
      <c r="R1921" s="2">
        <f t="shared" si="1114"/>
        <v>4827.91</v>
      </c>
      <c r="S1921" s="2">
        <f t="shared" si="1114"/>
        <v>276717.59999999998</v>
      </c>
      <c r="T1921" s="2">
        <f t="shared" si="1114"/>
        <v>0</v>
      </c>
      <c r="U1921" s="2">
        <f t="shared" si="1114"/>
        <v>363.20000000000005</v>
      </c>
      <c r="V1921" s="2">
        <f t="shared" si="1114"/>
        <v>0</v>
      </c>
      <c r="W1921" s="2">
        <f t="shared" si="1114"/>
        <v>0</v>
      </c>
      <c r="X1921" s="2">
        <f t="shared" si="1114"/>
        <v>193702.32</v>
      </c>
      <c r="Y1921" s="2">
        <f t="shared" si="1114"/>
        <v>113454.22</v>
      </c>
      <c r="Z1921" s="2">
        <f t="shared" si="1114"/>
        <v>0</v>
      </c>
      <c r="AA1921" s="2">
        <f t="shared" si="1114"/>
        <v>0</v>
      </c>
      <c r="AB1921" s="2">
        <f t="shared" si="1114"/>
        <v>298031.86</v>
      </c>
      <c r="AC1921" s="2">
        <f t="shared" si="1114"/>
        <v>0</v>
      </c>
      <c r="AD1921" s="2">
        <f t="shared" si="1114"/>
        <v>21314.26</v>
      </c>
      <c r="AE1921" s="2">
        <f t="shared" si="1114"/>
        <v>4827.91</v>
      </c>
      <c r="AF1921" s="2">
        <f t="shared" si="1114"/>
        <v>276717.59999999998</v>
      </c>
      <c r="AG1921" s="2">
        <f t="shared" si="1114"/>
        <v>0</v>
      </c>
      <c r="AH1921" s="2">
        <f t="shared" si="1114"/>
        <v>363.20000000000005</v>
      </c>
      <c r="AI1921" s="2">
        <f t="shared" si="1114"/>
        <v>0</v>
      </c>
      <c r="AJ1921" s="2">
        <f t="shared" si="1114"/>
        <v>0</v>
      </c>
      <c r="AK1921" s="2">
        <f t="shared" si="1114"/>
        <v>193702.32</v>
      </c>
      <c r="AL1921" s="2">
        <f t="shared" si="1114"/>
        <v>113454.22</v>
      </c>
      <c r="AM1921" s="2">
        <f t="shared" si="1114"/>
        <v>0</v>
      </c>
      <c r="AN1921" s="2">
        <f t="shared" si="1114"/>
        <v>0</v>
      </c>
      <c r="AO1921" s="2">
        <f t="shared" si="1114"/>
        <v>0</v>
      </c>
      <c r="AP1921" s="2">
        <f t="shared" si="1114"/>
        <v>0</v>
      </c>
      <c r="AQ1921" s="2">
        <f t="shared" si="1114"/>
        <v>0</v>
      </c>
      <c r="AR1921" s="2">
        <f t="shared" si="1114"/>
        <v>612913.06000000006</v>
      </c>
      <c r="AS1921" s="2">
        <f t="shared" si="1114"/>
        <v>29038.92</v>
      </c>
      <c r="AT1921" s="2">
        <f t="shared" si="1114"/>
        <v>0</v>
      </c>
      <c r="AU1921" s="2">
        <f t="shared" ref="AU1921:BZ1921" si="1115">AU1926</f>
        <v>583874.14</v>
      </c>
      <c r="AV1921" s="2">
        <f t="shared" si="1115"/>
        <v>0</v>
      </c>
      <c r="AW1921" s="2">
        <f t="shared" si="1115"/>
        <v>0</v>
      </c>
      <c r="AX1921" s="2">
        <f t="shared" si="1115"/>
        <v>0</v>
      </c>
      <c r="AY1921" s="2">
        <f t="shared" si="1115"/>
        <v>0</v>
      </c>
      <c r="AZ1921" s="2">
        <f t="shared" si="1115"/>
        <v>0</v>
      </c>
      <c r="BA1921" s="2">
        <f t="shared" si="1115"/>
        <v>0</v>
      </c>
      <c r="BB1921" s="2">
        <f t="shared" si="1115"/>
        <v>0</v>
      </c>
      <c r="BC1921" s="2">
        <f t="shared" si="1115"/>
        <v>0</v>
      </c>
      <c r="BD1921" s="2">
        <f t="shared" si="1115"/>
        <v>0</v>
      </c>
      <c r="BE1921" s="2">
        <f t="shared" si="1115"/>
        <v>0</v>
      </c>
      <c r="BF1921" s="2">
        <f t="shared" si="1115"/>
        <v>0</v>
      </c>
      <c r="BG1921" s="2">
        <f t="shared" si="1115"/>
        <v>0</v>
      </c>
      <c r="BH1921" s="2">
        <f t="shared" si="1115"/>
        <v>0</v>
      </c>
      <c r="BI1921" s="2">
        <f t="shared" si="1115"/>
        <v>0</v>
      </c>
      <c r="BJ1921" s="2">
        <f t="shared" si="1115"/>
        <v>0</v>
      </c>
      <c r="BK1921" s="2">
        <f t="shared" si="1115"/>
        <v>0</v>
      </c>
      <c r="BL1921" s="2">
        <f t="shared" si="1115"/>
        <v>0</v>
      </c>
      <c r="BM1921" s="2">
        <f t="shared" si="1115"/>
        <v>0</v>
      </c>
      <c r="BN1921" s="2">
        <f t="shared" si="1115"/>
        <v>0</v>
      </c>
      <c r="BO1921" s="2">
        <f t="shared" si="1115"/>
        <v>0</v>
      </c>
      <c r="BP1921" s="2">
        <f t="shared" si="1115"/>
        <v>0</v>
      </c>
      <c r="BQ1921" s="2">
        <f t="shared" si="1115"/>
        <v>0</v>
      </c>
      <c r="BR1921" s="2">
        <f t="shared" si="1115"/>
        <v>0</v>
      </c>
      <c r="BS1921" s="2">
        <f t="shared" si="1115"/>
        <v>0</v>
      </c>
      <c r="BT1921" s="2">
        <f t="shared" si="1115"/>
        <v>0</v>
      </c>
      <c r="BU1921" s="2">
        <f t="shared" si="1115"/>
        <v>0</v>
      </c>
      <c r="BV1921" s="2">
        <f t="shared" si="1115"/>
        <v>0</v>
      </c>
      <c r="BW1921" s="2">
        <f t="shared" si="1115"/>
        <v>0</v>
      </c>
      <c r="BX1921" s="2">
        <f t="shared" si="1115"/>
        <v>0</v>
      </c>
      <c r="BY1921" s="2">
        <f t="shared" si="1115"/>
        <v>0</v>
      </c>
      <c r="BZ1921" s="2">
        <f t="shared" si="1115"/>
        <v>0</v>
      </c>
      <c r="CA1921" s="2">
        <f t="shared" ref="CA1921:DF1921" si="1116">CA1926</f>
        <v>612913.06000000006</v>
      </c>
      <c r="CB1921" s="2">
        <f t="shared" si="1116"/>
        <v>29038.92</v>
      </c>
      <c r="CC1921" s="2">
        <f t="shared" si="1116"/>
        <v>0</v>
      </c>
      <c r="CD1921" s="2">
        <f t="shared" si="1116"/>
        <v>583874.14</v>
      </c>
      <c r="CE1921" s="2">
        <f t="shared" si="1116"/>
        <v>0</v>
      </c>
      <c r="CF1921" s="2">
        <f t="shared" si="1116"/>
        <v>0</v>
      </c>
      <c r="CG1921" s="2">
        <f t="shared" si="1116"/>
        <v>0</v>
      </c>
      <c r="CH1921" s="2">
        <f t="shared" si="1116"/>
        <v>0</v>
      </c>
      <c r="CI1921" s="2">
        <f t="shared" si="1116"/>
        <v>0</v>
      </c>
      <c r="CJ1921" s="2">
        <f t="shared" si="1116"/>
        <v>0</v>
      </c>
      <c r="CK1921" s="2">
        <f t="shared" si="1116"/>
        <v>0</v>
      </c>
      <c r="CL1921" s="2">
        <f t="shared" si="1116"/>
        <v>0</v>
      </c>
      <c r="CM1921" s="2">
        <f t="shared" si="1116"/>
        <v>0</v>
      </c>
      <c r="CN1921" s="2">
        <f t="shared" si="1116"/>
        <v>0</v>
      </c>
      <c r="CO1921" s="2">
        <f t="shared" si="1116"/>
        <v>0</v>
      </c>
      <c r="CP1921" s="2">
        <f t="shared" si="1116"/>
        <v>0</v>
      </c>
      <c r="CQ1921" s="2">
        <f t="shared" si="1116"/>
        <v>0</v>
      </c>
      <c r="CR1921" s="2">
        <f t="shared" si="1116"/>
        <v>0</v>
      </c>
      <c r="CS1921" s="2">
        <f t="shared" si="1116"/>
        <v>0</v>
      </c>
      <c r="CT1921" s="2">
        <f t="shared" si="1116"/>
        <v>0</v>
      </c>
      <c r="CU1921" s="2">
        <f t="shared" si="1116"/>
        <v>0</v>
      </c>
      <c r="CV1921" s="2">
        <f t="shared" si="1116"/>
        <v>0</v>
      </c>
      <c r="CW1921" s="2">
        <f t="shared" si="1116"/>
        <v>0</v>
      </c>
      <c r="CX1921" s="2">
        <f t="shared" si="1116"/>
        <v>0</v>
      </c>
      <c r="CY1921" s="2">
        <f t="shared" si="1116"/>
        <v>0</v>
      </c>
      <c r="CZ1921" s="2">
        <f t="shared" si="1116"/>
        <v>0</v>
      </c>
      <c r="DA1921" s="2">
        <f t="shared" si="1116"/>
        <v>0</v>
      </c>
      <c r="DB1921" s="2">
        <f t="shared" si="1116"/>
        <v>0</v>
      </c>
      <c r="DC1921" s="2">
        <f t="shared" si="1116"/>
        <v>0</v>
      </c>
      <c r="DD1921" s="2">
        <f t="shared" si="1116"/>
        <v>0</v>
      </c>
      <c r="DE1921" s="2">
        <f t="shared" si="1116"/>
        <v>0</v>
      </c>
      <c r="DF1921" s="2">
        <f t="shared" si="1116"/>
        <v>0</v>
      </c>
      <c r="DG1921" s="3">
        <f t="shared" ref="DG1921:EL1921" si="1117">DG1926</f>
        <v>0</v>
      </c>
      <c r="DH1921" s="3">
        <f t="shared" si="1117"/>
        <v>0</v>
      </c>
      <c r="DI1921" s="3">
        <f t="shared" si="1117"/>
        <v>0</v>
      </c>
      <c r="DJ1921" s="3">
        <f t="shared" si="1117"/>
        <v>0</v>
      </c>
      <c r="DK1921" s="3">
        <f t="shared" si="1117"/>
        <v>0</v>
      </c>
      <c r="DL1921" s="3">
        <f t="shared" si="1117"/>
        <v>0</v>
      </c>
      <c r="DM1921" s="3">
        <f t="shared" si="1117"/>
        <v>0</v>
      </c>
      <c r="DN1921" s="3">
        <f t="shared" si="1117"/>
        <v>0</v>
      </c>
      <c r="DO1921" s="3">
        <f t="shared" si="1117"/>
        <v>0</v>
      </c>
      <c r="DP1921" s="3">
        <f t="shared" si="1117"/>
        <v>0</v>
      </c>
      <c r="DQ1921" s="3">
        <f t="shared" si="1117"/>
        <v>0</v>
      </c>
      <c r="DR1921" s="3">
        <f t="shared" si="1117"/>
        <v>0</v>
      </c>
      <c r="DS1921" s="3">
        <f t="shared" si="1117"/>
        <v>0</v>
      </c>
      <c r="DT1921" s="3">
        <f t="shared" si="1117"/>
        <v>0</v>
      </c>
      <c r="DU1921" s="3">
        <f t="shared" si="1117"/>
        <v>0</v>
      </c>
      <c r="DV1921" s="3">
        <f t="shared" si="1117"/>
        <v>0</v>
      </c>
      <c r="DW1921" s="3">
        <f t="shared" si="1117"/>
        <v>0</v>
      </c>
      <c r="DX1921" s="3">
        <f t="shared" si="1117"/>
        <v>0</v>
      </c>
      <c r="DY1921" s="3">
        <f t="shared" si="1117"/>
        <v>0</v>
      </c>
      <c r="DZ1921" s="3">
        <f t="shared" si="1117"/>
        <v>0</v>
      </c>
      <c r="EA1921" s="3">
        <f t="shared" si="1117"/>
        <v>0</v>
      </c>
      <c r="EB1921" s="3">
        <f t="shared" si="1117"/>
        <v>0</v>
      </c>
      <c r="EC1921" s="3">
        <f t="shared" si="1117"/>
        <v>0</v>
      </c>
      <c r="ED1921" s="3">
        <f t="shared" si="1117"/>
        <v>0</v>
      </c>
      <c r="EE1921" s="3">
        <f t="shared" si="1117"/>
        <v>0</v>
      </c>
      <c r="EF1921" s="3">
        <f t="shared" si="1117"/>
        <v>0</v>
      </c>
      <c r="EG1921" s="3">
        <f t="shared" si="1117"/>
        <v>0</v>
      </c>
      <c r="EH1921" s="3">
        <f t="shared" si="1117"/>
        <v>0</v>
      </c>
      <c r="EI1921" s="3">
        <f t="shared" si="1117"/>
        <v>0</v>
      </c>
      <c r="EJ1921" s="3">
        <f t="shared" si="1117"/>
        <v>0</v>
      </c>
      <c r="EK1921" s="3">
        <f t="shared" si="1117"/>
        <v>0</v>
      </c>
      <c r="EL1921" s="3">
        <f t="shared" si="1117"/>
        <v>0</v>
      </c>
      <c r="EM1921" s="3">
        <f t="shared" ref="EM1921:FR1921" si="1118">EM1926</f>
        <v>0</v>
      </c>
      <c r="EN1921" s="3">
        <f t="shared" si="1118"/>
        <v>0</v>
      </c>
      <c r="EO1921" s="3">
        <f t="shared" si="1118"/>
        <v>0</v>
      </c>
      <c r="EP1921" s="3">
        <f t="shared" si="1118"/>
        <v>0</v>
      </c>
      <c r="EQ1921" s="3">
        <f t="shared" si="1118"/>
        <v>0</v>
      </c>
      <c r="ER1921" s="3">
        <f t="shared" si="1118"/>
        <v>0</v>
      </c>
      <c r="ES1921" s="3">
        <f t="shared" si="1118"/>
        <v>0</v>
      </c>
      <c r="ET1921" s="3">
        <f t="shared" si="1118"/>
        <v>0</v>
      </c>
      <c r="EU1921" s="3">
        <f t="shared" si="1118"/>
        <v>0</v>
      </c>
      <c r="EV1921" s="3">
        <f t="shared" si="1118"/>
        <v>0</v>
      </c>
      <c r="EW1921" s="3">
        <f t="shared" si="1118"/>
        <v>0</v>
      </c>
      <c r="EX1921" s="3">
        <f t="shared" si="1118"/>
        <v>0</v>
      </c>
      <c r="EY1921" s="3">
        <f t="shared" si="1118"/>
        <v>0</v>
      </c>
      <c r="EZ1921" s="3">
        <f t="shared" si="1118"/>
        <v>0</v>
      </c>
      <c r="FA1921" s="3">
        <f t="shared" si="1118"/>
        <v>0</v>
      </c>
      <c r="FB1921" s="3">
        <f t="shared" si="1118"/>
        <v>0</v>
      </c>
      <c r="FC1921" s="3">
        <f t="shared" si="1118"/>
        <v>0</v>
      </c>
      <c r="FD1921" s="3">
        <f t="shared" si="1118"/>
        <v>0</v>
      </c>
      <c r="FE1921" s="3">
        <f t="shared" si="1118"/>
        <v>0</v>
      </c>
      <c r="FF1921" s="3">
        <f t="shared" si="1118"/>
        <v>0</v>
      </c>
      <c r="FG1921" s="3">
        <f t="shared" si="1118"/>
        <v>0</v>
      </c>
      <c r="FH1921" s="3">
        <f t="shared" si="1118"/>
        <v>0</v>
      </c>
      <c r="FI1921" s="3">
        <f t="shared" si="1118"/>
        <v>0</v>
      </c>
      <c r="FJ1921" s="3">
        <f t="shared" si="1118"/>
        <v>0</v>
      </c>
      <c r="FK1921" s="3">
        <f t="shared" si="1118"/>
        <v>0</v>
      </c>
      <c r="FL1921" s="3">
        <f t="shared" si="1118"/>
        <v>0</v>
      </c>
      <c r="FM1921" s="3">
        <f t="shared" si="1118"/>
        <v>0</v>
      </c>
      <c r="FN1921" s="3">
        <f t="shared" si="1118"/>
        <v>0</v>
      </c>
      <c r="FO1921" s="3">
        <f t="shared" si="1118"/>
        <v>0</v>
      </c>
      <c r="FP1921" s="3">
        <f t="shared" si="1118"/>
        <v>0</v>
      </c>
      <c r="FQ1921" s="3">
        <f t="shared" si="1118"/>
        <v>0</v>
      </c>
      <c r="FR1921" s="3">
        <f t="shared" si="1118"/>
        <v>0</v>
      </c>
      <c r="FS1921" s="3">
        <f t="shared" ref="FS1921:GX1921" si="1119">FS1926</f>
        <v>0</v>
      </c>
      <c r="FT1921" s="3">
        <f t="shared" si="1119"/>
        <v>0</v>
      </c>
      <c r="FU1921" s="3">
        <f t="shared" si="1119"/>
        <v>0</v>
      </c>
      <c r="FV1921" s="3">
        <f t="shared" si="1119"/>
        <v>0</v>
      </c>
      <c r="FW1921" s="3">
        <f t="shared" si="1119"/>
        <v>0</v>
      </c>
      <c r="FX1921" s="3">
        <f t="shared" si="1119"/>
        <v>0</v>
      </c>
      <c r="FY1921" s="3">
        <f t="shared" si="1119"/>
        <v>0</v>
      </c>
      <c r="FZ1921" s="3">
        <f t="shared" si="1119"/>
        <v>0</v>
      </c>
      <c r="GA1921" s="3">
        <f t="shared" si="1119"/>
        <v>0</v>
      </c>
      <c r="GB1921" s="3">
        <f t="shared" si="1119"/>
        <v>0</v>
      </c>
      <c r="GC1921" s="3">
        <f t="shared" si="1119"/>
        <v>0</v>
      </c>
      <c r="GD1921" s="3">
        <f t="shared" si="1119"/>
        <v>0</v>
      </c>
      <c r="GE1921" s="3">
        <f t="shared" si="1119"/>
        <v>0</v>
      </c>
      <c r="GF1921" s="3">
        <f t="shared" si="1119"/>
        <v>0</v>
      </c>
      <c r="GG1921" s="3">
        <f t="shared" si="1119"/>
        <v>0</v>
      </c>
      <c r="GH1921" s="3">
        <f t="shared" si="1119"/>
        <v>0</v>
      </c>
      <c r="GI1921" s="3">
        <f t="shared" si="1119"/>
        <v>0</v>
      </c>
      <c r="GJ1921" s="3">
        <f t="shared" si="1119"/>
        <v>0</v>
      </c>
      <c r="GK1921" s="3">
        <f t="shared" si="1119"/>
        <v>0</v>
      </c>
      <c r="GL1921" s="3">
        <f t="shared" si="1119"/>
        <v>0</v>
      </c>
      <c r="GM1921" s="3">
        <f t="shared" si="1119"/>
        <v>0</v>
      </c>
      <c r="GN1921" s="3">
        <f t="shared" si="1119"/>
        <v>0</v>
      </c>
      <c r="GO1921" s="3">
        <f t="shared" si="1119"/>
        <v>0</v>
      </c>
      <c r="GP1921" s="3">
        <f t="shared" si="1119"/>
        <v>0</v>
      </c>
      <c r="GQ1921" s="3">
        <f t="shared" si="1119"/>
        <v>0</v>
      </c>
      <c r="GR1921" s="3">
        <f t="shared" si="1119"/>
        <v>0</v>
      </c>
      <c r="GS1921" s="3">
        <f t="shared" si="1119"/>
        <v>0</v>
      </c>
      <c r="GT1921" s="3">
        <f t="shared" si="1119"/>
        <v>0</v>
      </c>
      <c r="GU1921" s="3">
        <f t="shared" si="1119"/>
        <v>0</v>
      </c>
      <c r="GV1921" s="3">
        <f t="shared" si="1119"/>
        <v>0</v>
      </c>
      <c r="GW1921" s="3">
        <f t="shared" si="1119"/>
        <v>0</v>
      </c>
      <c r="GX1921" s="3">
        <f t="shared" si="1119"/>
        <v>0</v>
      </c>
    </row>
    <row r="1923" spans="1:245" x14ac:dyDescent="0.2">
      <c r="A1923">
        <v>17</v>
      </c>
      <c r="B1923">
        <v>1</v>
      </c>
      <c r="E1923" t="s">
        <v>18</v>
      </c>
      <c r="F1923" t="s">
        <v>712</v>
      </c>
      <c r="G1923" t="s">
        <v>713</v>
      </c>
      <c r="H1923" t="s">
        <v>714</v>
      </c>
      <c r="I1923">
        <v>1</v>
      </c>
      <c r="J1923">
        <v>0</v>
      </c>
      <c r="K1923">
        <v>1</v>
      </c>
      <c r="O1923">
        <f>ROUND(CP1923,2)</f>
        <v>276717.59999999998</v>
      </c>
      <c r="P1923">
        <f>ROUND((ROUND((AC1923*AW1923*I1923),2)*BC1923),2)</f>
        <v>0</v>
      </c>
      <c r="Q1923">
        <f>(ROUND((ROUND(((ET1923)*AV1923*I1923),2)*BB1923),2)+ROUND((ROUND(((AE1923-(EU1923))*AV1923*I1923),2)*BS1923),2))</f>
        <v>0</v>
      </c>
      <c r="R1923">
        <f>ROUND((ROUND((AE1923*AV1923*I1923),2)*BS1923),2)</f>
        <v>0</v>
      </c>
      <c r="S1923">
        <f>ROUND((ROUND((AF1923*AV1923*I1923),2)*BA1923),2)</f>
        <v>276717.59999999998</v>
      </c>
      <c r="T1923">
        <f>ROUND(CU1923*I1923,2)</f>
        <v>0</v>
      </c>
      <c r="U1923">
        <f>CV1923*I1923</f>
        <v>363.20000000000005</v>
      </c>
      <c r="V1923">
        <f>CW1923*I1923</f>
        <v>0</v>
      </c>
      <c r="W1923">
        <f>ROUND(CX1923*I1923,2)</f>
        <v>0</v>
      </c>
      <c r="X1923">
        <f>ROUND(CY1923,2)</f>
        <v>193702.32</v>
      </c>
      <c r="Y1923">
        <f>ROUND(CZ1923,2)</f>
        <v>113454.22</v>
      </c>
      <c r="AA1923">
        <v>62853509</v>
      </c>
      <c r="AB1923">
        <f>ROUND((AC1923+AD1923+AF1923),6)</f>
        <v>5786.6480000000001</v>
      </c>
      <c r="AC1923">
        <f>ROUND((ES1923),6)</f>
        <v>0</v>
      </c>
      <c r="AD1923">
        <f>ROUND((((ET1923)-(EU1923))+AE1923),6)</f>
        <v>0</v>
      </c>
      <c r="AE1923">
        <f>ROUND((EU1923),6)</f>
        <v>0</v>
      </c>
      <c r="AF1923">
        <f>ROUND(((EV1923*0.8)),6)</f>
        <v>5786.6480000000001</v>
      </c>
      <c r="AG1923">
        <f>ROUND((AP1923),6)</f>
        <v>0</v>
      </c>
      <c r="AH1923">
        <f>((EW1923*0.8))</f>
        <v>363.20000000000005</v>
      </c>
      <c r="AI1923">
        <f>(EX1923)</f>
        <v>0</v>
      </c>
      <c r="AJ1923">
        <f>(AS1923)</f>
        <v>0</v>
      </c>
      <c r="AK1923">
        <v>7233.31</v>
      </c>
      <c r="AL1923">
        <v>0</v>
      </c>
      <c r="AM1923">
        <v>0</v>
      </c>
      <c r="AN1923">
        <v>0</v>
      </c>
      <c r="AO1923">
        <v>7233.31</v>
      </c>
      <c r="AP1923">
        <v>0</v>
      </c>
      <c r="AQ1923">
        <v>454</v>
      </c>
      <c r="AR1923">
        <v>0</v>
      </c>
      <c r="AS1923">
        <v>0</v>
      </c>
      <c r="AT1923">
        <v>70</v>
      </c>
      <c r="AU1923">
        <v>41</v>
      </c>
      <c r="AV1923">
        <v>1</v>
      </c>
      <c r="AW1923">
        <v>1</v>
      </c>
      <c r="AZ1923">
        <v>1</v>
      </c>
      <c r="BA1923">
        <v>47.82</v>
      </c>
      <c r="BB1923">
        <v>1</v>
      </c>
      <c r="BC1923">
        <v>1</v>
      </c>
      <c r="BD1923" t="s">
        <v>3</v>
      </c>
      <c r="BE1923" t="s">
        <v>3</v>
      </c>
      <c r="BF1923" t="s">
        <v>3</v>
      </c>
      <c r="BG1923" t="s">
        <v>3</v>
      </c>
      <c r="BH1923">
        <v>0</v>
      </c>
      <c r="BI1923">
        <v>4</v>
      </c>
      <c r="BJ1923" t="s">
        <v>715</v>
      </c>
      <c r="BM1923">
        <v>388</v>
      </c>
      <c r="BN1923">
        <v>0</v>
      </c>
      <c r="BO1923" t="s">
        <v>3</v>
      </c>
      <c r="BP1923">
        <v>0</v>
      </c>
      <c r="BQ1923">
        <v>50</v>
      </c>
      <c r="BR1923">
        <v>0</v>
      </c>
      <c r="BS1923">
        <v>47.82</v>
      </c>
      <c r="BT1923">
        <v>1</v>
      </c>
      <c r="BU1923">
        <v>1</v>
      </c>
      <c r="BV1923">
        <v>1</v>
      </c>
      <c r="BW1923">
        <v>1</v>
      </c>
      <c r="BX1923">
        <v>1</v>
      </c>
      <c r="BY1923" t="s">
        <v>3</v>
      </c>
      <c r="BZ1923">
        <v>70</v>
      </c>
      <c r="CA1923">
        <v>41</v>
      </c>
      <c r="CB1923" t="s">
        <v>3</v>
      </c>
      <c r="CE1923">
        <v>30</v>
      </c>
      <c r="CF1923">
        <v>0</v>
      </c>
      <c r="CG1923">
        <v>0</v>
      </c>
      <c r="CM1923">
        <v>0</v>
      </c>
      <c r="CN1923" t="s">
        <v>1206</v>
      </c>
      <c r="CO1923">
        <v>0</v>
      </c>
      <c r="CP1923">
        <f>(P1923+Q1923+S1923)</f>
        <v>276717.59999999998</v>
      </c>
      <c r="CQ1923">
        <f>ROUND((ROUND((AC1923*AW1923*1),2)*BC1923),2)</f>
        <v>0</v>
      </c>
      <c r="CR1923">
        <f>(ROUND((ROUND(((ET1923)*AV1923*1),2)*BB1923),2)+ROUND((ROUND(((AE1923-(EU1923))*AV1923*1),2)*BS1923),2))</f>
        <v>0</v>
      </c>
      <c r="CS1923">
        <f>ROUND((ROUND((AE1923*AV1923*1),2)*BS1923),2)</f>
        <v>0</v>
      </c>
      <c r="CT1923">
        <f>ROUND((ROUND((AF1923*AV1923*1),2)*BA1923),2)</f>
        <v>276717.59999999998</v>
      </c>
      <c r="CU1923">
        <f>AG1923</f>
        <v>0</v>
      </c>
      <c r="CV1923">
        <f>(AH1923*AV1923)</f>
        <v>363.20000000000005</v>
      </c>
      <c r="CW1923">
        <f>AI1923</f>
        <v>0</v>
      </c>
      <c r="CX1923">
        <f>AJ1923</f>
        <v>0</v>
      </c>
      <c r="CY1923">
        <f>S1923*(BZ1923/100)</f>
        <v>193702.31999999998</v>
      </c>
      <c r="CZ1923">
        <f>S1923*(CA1923/100)</f>
        <v>113454.21599999999</v>
      </c>
      <c r="DB1923">
        <v>156</v>
      </c>
      <c r="DC1923" t="s">
        <v>3</v>
      </c>
      <c r="DD1923" t="s">
        <v>3</v>
      </c>
      <c r="DE1923" t="s">
        <v>3</v>
      </c>
      <c r="DF1923" t="s">
        <v>3</v>
      </c>
      <c r="DG1923" t="s">
        <v>679</v>
      </c>
      <c r="DH1923" t="s">
        <v>3</v>
      </c>
      <c r="DI1923" t="s">
        <v>679</v>
      </c>
      <c r="DJ1923" t="s">
        <v>3</v>
      </c>
      <c r="DK1923" t="s">
        <v>3</v>
      </c>
      <c r="DL1923" t="s">
        <v>3</v>
      </c>
      <c r="DM1923" t="s">
        <v>3</v>
      </c>
      <c r="DN1923">
        <v>75</v>
      </c>
      <c r="DO1923">
        <v>70</v>
      </c>
      <c r="DP1923">
        <v>1</v>
      </c>
      <c r="DQ1923">
        <v>1</v>
      </c>
      <c r="DU1923">
        <v>1013</v>
      </c>
      <c r="DV1923" t="s">
        <v>714</v>
      </c>
      <c r="DW1923" t="s">
        <v>714</v>
      </c>
      <c r="DX1923">
        <v>1</v>
      </c>
      <c r="DZ1923" t="s">
        <v>3</v>
      </c>
      <c r="EA1923" t="s">
        <v>3</v>
      </c>
      <c r="EB1923" t="s">
        <v>3</v>
      </c>
      <c r="EC1923" t="s">
        <v>3</v>
      </c>
      <c r="EE1923">
        <v>65731690</v>
      </c>
      <c r="EF1923">
        <v>50</v>
      </c>
      <c r="EG1923" t="s">
        <v>680</v>
      </c>
      <c r="EH1923">
        <v>0</v>
      </c>
      <c r="EI1923" t="s">
        <v>3</v>
      </c>
      <c r="EJ1923">
        <v>4</v>
      </c>
      <c r="EK1923">
        <v>388</v>
      </c>
      <c r="EL1923" t="s">
        <v>681</v>
      </c>
      <c r="EM1923" t="s">
        <v>682</v>
      </c>
      <c r="EO1923" t="s">
        <v>683</v>
      </c>
      <c r="EQ1923">
        <v>0</v>
      </c>
      <c r="ER1923">
        <v>7233.31</v>
      </c>
      <c r="ES1923">
        <v>0</v>
      </c>
      <c r="ET1923">
        <v>0</v>
      </c>
      <c r="EU1923">
        <v>0</v>
      </c>
      <c r="EV1923">
        <v>7233.31</v>
      </c>
      <c r="EW1923">
        <v>454</v>
      </c>
      <c r="EX1923">
        <v>0</v>
      </c>
      <c r="EY1923">
        <v>0</v>
      </c>
      <c r="FQ1923">
        <v>0</v>
      </c>
      <c r="FR1923">
        <v>0</v>
      </c>
      <c r="FS1923">
        <v>0</v>
      </c>
      <c r="FX1923">
        <v>75</v>
      </c>
      <c r="FY1923">
        <v>70</v>
      </c>
      <c r="GA1923" t="s">
        <v>3</v>
      </c>
      <c r="GD1923">
        <v>0</v>
      </c>
      <c r="GF1923">
        <v>1692321857</v>
      </c>
      <c r="GG1923">
        <v>2</v>
      </c>
      <c r="GH1923">
        <v>1</v>
      </c>
      <c r="GI1923">
        <v>2</v>
      </c>
      <c r="GJ1923">
        <v>0</v>
      </c>
      <c r="GK1923">
        <f>ROUND(R1923*(R12)/100,2)</f>
        <v>0</v>
      </c>
      <c r="GL1923">
        <f>ROUND(IF(AND(BH1923=3,BI1923=3,FS1923&lt;&gt;0),P1923,0),2)</f>
        <v>0</v>
      </c>
      <c r="GM1923">
        <f>ROUND(O1923+X1923+Y1923+GK1923,2)+GX1923</f>
        <v>583874.14</v>
      </c>
      <c r="GN1923">
        <f>IF(OR(BI1923=0,BI1923=1),GM1923-GX1923,0)</f>
        <v>0</v>
      </c>
      <c r="GO1923">
        <f>IF(BI1923=2,GM1923-GX1923,0)</f>
        <v>0</v>
      </c>
      <c r="GP1923">
        <f>IF(BI1923=4,GM1923-GX1923,0)</f>
        <v>583874.14</v>
      </c>
      <c r="GR1923">
        <v>0</v>
      </c>
      <c r="GS1923">
        <v>0</v>
      </c>
      <c r="GT1923">
        <v>0</v>
      </c>
      <c r="GU1923" t="s">
        <v>3</v>
      </c>
      <c r="GV1923">
        <f>ROUND((GT1923),6)</f>
        <v>0</v>
      </c>
      <c r="GW1923">
        <v>1</v>
      </c>
      <c r="GX1923">
        <f>ROUND(HC1923*I1923,2)</f>
        <v>0</v>
      </c>
      <c r="HA1923">
        <v>0</v>
      </c>
      <c r="HB1923">
        <v>0</v>
      </c>
      <c r="HC1923">
        <f>GV1923*GW1923</f>
        <v>0</v>
      </c>
      <c r="HE1923" t="s">
        <v>3</v>
      </c>
      <c r="HF1923" t="s">
        <v>3</v>
      </c>
      <c r="HM1923" t="s">
        <v>3</v>
      </c>
      <c r="HN1923" t="s">
        <v>3</v>
      </c>
      <c r="HO1923" t="s">
        <v>3</v>
      </c>
      <c r="HP1923" t="s">
        <v>3</v>
      </c>
      <c r="HQ1923" t="s">
        <v>3</v>
      </c>
      <c r="HS1923">
        <v>0</v>
      </c>
      <c r="IK1923">
        <v>0</v>
      </c>
    </row>
    <row r="1924" spans="1:245" x14ac:dyDescent="0.2">
      <c r="A1924">
        <v>17</v>
      </c>
      <c r="B1924">
        <v>1</v>
      </c>
      <c r="E1924" t="s">
        <v>28</v>
      </c>
      <c r="F1924" t="s">
        <v>694</v>
      </c>
      <c r="G1924" t="s">
        <v>695</v>
      </c>
      <c r="H1924" t="s">
        <v>665</v>
      </c>
      <c r="I1924">
        <v>8</v>
      </c>
      <c r="J1924">
        <v>0</v>
      </c>
      <c r="K1924">
        <v>8</v>
      </c>
      <c r="O1924">
        <f>ROUND(CP1924,2)</f>
        <v>21314.26</v>
      </c>
      <c r="P1924">
        <f>ROUND((ROUND((AC1924*AW1924*I1924),2)*BC1924),2)</f>
        <v>0</v>
      </c>
      <c r="Q1924">
        <f>(ROUND((ROUND(((ET1924)*AV1924*I1924),2)*BB1924),2)+ROUND((ROUND(((AE1924-(EU1924))*AV1924*I1924),2)*BS1924),2))</f>
        <v>21314.26</v>
      </c>
      <c r="R1924">
        <f>ROUND((ROUND((AE1924*AV1924*I1924),2)*BS1924),2)</f>
        <v>4827.91</v>
      </c>
      <c r="S1924">
        <f>ROUND((ROUND((AF1924*AV1924*I1924),2)*BA1924),2)</f>
        <v>0</v>
      </c>
      <c r="T1924">
        <f>ROUND(CU1924*I1924,2)</f>
        <v>0</v>
      </c>
      <c r="U1924">
        <f>CV1924*I1924</f>
        <v>0</v>
      </c>
      <c r="V1924">
        <f>CW1924*I1924</f>
        <v>0</v>
      </c>
      <c r="W1924">
        <f>ROUND(CX1924*I1924,2)</f>
        <v>0</v>
      </c>
      <c r="X1924">
        <f>ROUND(CY1924,2)</f>
        <v>0</v>
      </c>
      <c r="Y1924">
        <f>ROUND(CZ1924,2)</f>
        <v>0</v>
      </c>
      <c r="AA1924">
        <v>62853509</v>
      </c>
      <c r="AB1924">
        <f>ROUND((AC1924+AD1924+AF1924),6)</f>
        <v>247.38</v>
      </c>
      <c r="AC1924">
        <f>ROUND((ES1924),6)</f>
        <v>0</v>
      </c>
      <c r="AD1924">
        <f>ROUND((((ET1924)-(EU1924))+AE1924),6)</f>
        <v>247.38</v>
      </c>
      <c r="AE1924">
        <f>ROUND((EU1924),6)</f>
        <v>12.62</v>
      </c>
      <c r="AF1924">
        <f>ROUND((EV1924),6)</f>
        <v>0</v>
      </c>
      <c r="AG1924">
        <f>ROUND((AP1924),6)</f>
        <v>0</v>
      </c>
      <c r="AH1924">
        <f>(EW1924)</f>
        <v>0</v>
      </c>
      <c r="AI1924">
        <f>(EX1924)</f>
        <v>0</v>
      </c>
      <c r="AJ1924">
        <f>(AS1924)</f>
        <v>0</v>
      </c>
      <c r="AK1924">
        <v>247.38</v>
      </c>
      <c r="AL1924">
        <v>0</v>
      </c>
      <c r="AM1924">
        <v>247.38</v>
      </c>
      <c r="AN1924">
        <v>12.62</v>
      </c>
      <c r="AO1924">
        <v>0</v>
      </c>
      <c r="AP1924">
        <v>0</v>
      </c>
      <c r="AQ1924">
        <v>0</v>
      </c>
      <c r="AR1924">
        <v>0</v>
      </c>
      <c r="AS1924">
        <v>0</v>
      </c>
      <c r="AT1924">
        <v>0</v>
      </c>
      <c r="AU1924">
        <v>0</v>
      </c>
      <c r="AV1924">
        <v>1</v>
      </c>
      <c r="AW1924">
        <v>1</v>
      </c>
      <c r="AZ1924">
        <v>1</v>
      </c>
      <c r="BA1924">
        <v>1</v>
      </c>
      <c r="BB1924">
        <v>10.77</v>
      </c>
      <c r="BC1924">
        <v>1</v>
      </c>
      <c r="BD1924" t="s">
        <v>3</v>
      </c>
      <c r="BE1924" t="s">
        <v>3</v>
      </c>
      <c r="BF1924" t="s">
        <v>3</v>
      </c>
      <c r="BG1924" t="s">
        <v>3</v>
      </c>
      <c r="BH1924">
        <v>2</v>
      </c>
      <c r="BI1924">
        <v>1</v>
      </c>
      <c r="BJ1924" t="s">
        <v>716</v>
      </c>
      <c r="BM1924">
        <v>400001</v>
      </c>
      <c r="BN1924">
        <v>0</v>
      </c>
      <c r="BO1924" t="s">
        <v>694</v>
      </c>
      <c r="BP1924">
        <v>1</v>
      </c>
      <c r="BQ1924">
        <v>190</v>
      </c>
      <c r="BR1924">
        <v>0</v>
      </c>
      <c r="BS1924">
        <v>47.82</v>
      </c>
      <c r="BT1924">
        <v>1</v>
      </c>
      <c r="BU1924">
        <v>1</v>
      </c>
      <c r="BV1924">
        <v>1</v>
      </c>
      <c r="BW1924">
        <v>1</v>
      </c>
      <c r="BX1924">
        <v>1</v>
      </c>
      <c r="BY1924" t="s">
        <v>3</v>
      </c>
      <c r="BZ1924">
        <v>0</v>
      </c>
      <c r="CA1924">
        <v>0</v>
      </c>
      <c r="CB1924" t="s">
        <v>3</v>
      </c>
      <c r="CE1924">
        <v>30</v>
      </c>
      <c r="CF1924">
        <v>0</v>
      </c>
      <c r="CG1924">
        <v>0</v>
      </c>
      <c r="CM1924">
        <v>0</v>
      </c>
      <c r="CN1924" t="s">
        <v>3</v>
      </c>
      <c r="CO1924">
        <v>0</v>
      </c>
      <c r="CP1924">
        <f>(P1924+Q1924+S1924)</f>
        <v>21314.26</v>
      </c>
      <c r="CQ1924">
        <f>ROUND((ROUND((AC1924*AW1924*1),2)*BC1924),2)</f>
        <v>0</v>
      </c>
      <c r="CR1924">
        <f>(ROUND((ROUND(((ET1924)*AV1924*1),2)*BB1924),2)+ROUND((ROUND(((AE1924-(EU1924))*AV1924*1),2)*BS1924),2))</f>
        <v>2664.28</v>
      </c>
      <c r="CS1924">
        <f>ROUND((ROUND((AE1924*AV1924*1),2)*BS1924),2)</f>
        <v>603.49</v>
      </c>
      <c r="CT1924">
        <f>ROUND((ROUND((AF1924*AV1924*1),2)*BA1924),2)</f>
        <v>0</v>
      </c>
      <c r="CU1924">
        <f>AG1924</f>
        <v>0</v>
      </c>
      <c r="CV1924">
        <f>(AH1924*AV1924)</f>
        <v>0</v>
      </c>
      <c r="CW1924">
        <f>AI1924</f>
        <v>0</v>
      </c>
      <c r="CX1924">
        <f>AJ1924</f>
        <v>0</v>
      </c>
      <c r="CY1924">
        <f>S1924*(BZ1924/100)</f>
        <v>0</v>
      </c>
      <c r="CZ1924">
        <f>S1924*(CA1924/100)</f>
        <v>0</v>
      </c>
      <c r="DC1924" t="s">
        <v>3</v>
      </c>
      <c r="DD1924" t="s">
        <v>3</v>
      </c>
      <c r="DE1924" t="s">
        <v>3</v>
      </c>
      <c r="DF1924" t="s">
        <v>3</v>
      </c>
      <c r="DG1924" t="s">
        <v>3</v>
      </c>
      <c r="DH1924" t="s">
        <v>3</v>
      </c>
      <c r="DI1924" t="s">
        <v>3</v>
      </c>
      <c r="DJ1924" t="s">
        <v>3</v>
      </c>
      <c r="DK1924" t="s">
        <v>3</v>
      </c>
      <c r="DL1924" t="s">
        <v>3</v>
      </c>
      <c r="DM1924" t="s">
        <v>3</v>
      </c>
      <c r="DN1924">
        <v>0</v>
      </c>
      <c r="DO1924">
        <v>0</v>
      </c>
      <c r="DP1924">
        <v>1</v>
      </c>
      <c r="DQ1924">
        <v>1</v>
      </c>
      <c r="DU1924">
        <v>1011</v>
      </c>
      <c r="DV1924" t="s">
        <v>665</v>
      </c>
      <c r="DW1924" t="s">
        <v>665</v>
      </c>
      <c r="DX1924">
        <v>1</v>
      </c>
      <c r="DZ1924" t="s">
        <v>3</v>
      </c>
      <c r="EA1924" t="s">
        <v>3</v>
      </c>
      <c r="EB1924" t="s">
        <v>3</v>
      </c>
      <c r="EC1924" t="s">
        <v>3</v>
      </c>
      <c r="EE1924">
        <v>65733115</v>
      </c>
      <c r="EF1924">
        <v>190</v>
      </c>
      <c r="EG1924" t="s">
        <v>667</v>
      </c>
      <c r="EH1924">
        <v>0</v>
      </c>
      <c r="EI1924" t="s">
        <v>3</v>
      </c>
      <c r="EJ1924">
        <v>1</v>
      </c>
      <c r="EK1924">
        <v>400001</v>
      </c>
      <c r="EL1924" t="s">
        <v>698</v>
      </c>
      <c r="EM1924" t="s">
        <v>699</v>
      </c>
      <c r="EO1924" t="s">
        <v>3</v>
      </c>
      <c r="EQ1924">
        <v>0</v>
      </c>
      <c r="ER1924">
        <v>247.38</v>
      </c>
      <c r="ES1924">
        <v>0</v>
      </c>
      <c r="ET1924">
        <v>247.38</v>
      </c>
      <c r="EU1924">
        <v>12.62</v>
      </c>
      <c r="EV1924">
        <v>0</v>
      </c>
      <c r="EW1924">
        <v>0</v>
      </c>
      <c r="EX1924">
        <v>0</v>
      </c>
      <c r="EY1924">
        <v>0</v>
      </c>
      <c r="FQ1924">
        <v>0</v>
      </c>
      <c r="FR1924">
        <v>0</v>
      </c>
      <c r="FS1924">
        <v>0</v>
      </c>
      <c r="FX1924">
        <v>0</v>
      </c>
      <c r="FY1924">
        <v>0</v>
      </c>
      <c r="GA1924" t="s">
        <v>3</v>
      </c>
      <c r="GD1924">
        <v>0</v>
      </c>
      <c r="GF1924">
        <v>-1699272329</v>
      </c>
      <c r="GG1924">
        <v>2</v>
      </c>
      <c r="GH1924">
        <v>1</v>
      </c>
      <c r="GI1924">
        <v>2</v>
      </c>
      <c r="GJ1924">
        <v>0</v>
      </c>
      <c r="GK1924">
        <f>ROUND(R1924*(R12)/100,2)</f>
        <v>7724.66</v>
      </c>
      <c r="GL1924">
        <f>ROUND(IF(AND(BH1924=3,BI1924=3,FS1924&lt;&gt;0),P1924,0),2)</f>
        <v>0</v>
      </c>
      <c r="GM1924">
        <f>ROUND(O1924+X1924+Y1924+GK1924,2)+GX1924</f>
        <v>29038.92</v>
      </c>
      <c r="GN1924">
        <f>IF(OR(BI1924=0,BI1924=1),GM1924-GX1924,0)</f>
        <v>29038.92</v>
      </c>
      <c r="GO1924">
        <f>IF(BI1924=2,GM1924-GX1924,0)</f>
        <v>0</v>
      </c>
      <c r="GP1924">
        <f>IF(BI1924=4,GM1924-GX1924,0)</f>
        <v>0</v>
      </c>
      <c r="GR1924">
        <v>0</v>
      </c>
      <c r="GS1924">
        <v>0</v>
      </c>
      <c r="GT1924">
        <v>0</v>
      </c>
      <c r="GU1924" t="s">
        <v>3</v>
      </c>
      <c r="GV1924">
        <f>ROUND((GT1924),6)</f>
        <v>0</v>
      </c>
      <c r="GW1924">
        <v>1</v>
      </c>
      <c r="GX1924">
        <f>ROUND(HC1924*I1924,2)</f>
        <v>0</v>
      </c>
      <c r="HA1924">
        <v>0</v>
      </c>
      <c r="HB1924">
        <v>0</v>
      </c>
      <c r="HC1924">
        <f>GV1924*GW1924</f>
        <v>0</v>
      </c>
      <c r="HE1924" t="s">
        <v>3</v>
      </c>
      <c r="HF1924" t="s">
        <v>3</v>
      </c>
      <c r="HM1924" t="s">
        <v>3</v>
      </c>
      <c r="HN1924" t="s">
        <v>3</v>
      </c>
      <c r="HO1924" t="s">
        <v>3</v>
      </c>
      <c r="HP1924" t="s">
        <v>3</v>
      </c>
      <c r="HQ1924" t="s">
        <v>3</v>
      </c>
      <c r="HS1924">
        <v>0</v>
      </c>
      <c r="IK1924">
        <v>0</v>
      </c>
    </row>
    <row r="1926" spans="1:245" x14ac:dyDescent="0.2">
      <c r="A1926" s="2">
        <v>51</v>
      </c>
      <c r="B1926" s="2">
        <f>B1919</f>
        <v>1</v>
      </c>
      <c r="C1926" s="2">
        <f>A1919</f>
        <v>4</v>
      </c>
      <c r="D1926" s="2">
        <f>ROW(A1919)</f>
        <v>1919</v>
      </c>
      <c r="E1926" s="2"/>
      <c r="F1926" s="2" t="str">
        <f>IF(F1919&lt;&gt;"",F1919,"")</f>
        <v>Новый раздел</v>
      </c>
      <c r="G1926" s="2" t="str">
        <f>IF(G1919&lt;&gt;"",G1919,"")</f>
        <v>ПНР</v>
      </c>
      <c r="H1926" s="2">
        <v>0</v>
      </c>
      <c r="I1926" s="2"/>
      <c r="J1926" s="2"/>
      <c r="K1926" s="2"/>
      <c r="L1926" s="2"/>
      <c r="M1926" s="2"/>
      <c r="N1926" s="2"/>
      <c r="O1926" s="2">
        <f t="shared" ref="O1926:T1926" si="1120">ROUND(AB1926,2)</f>
        <v>298031.86</v>
      </c>
      <c r="P1926" s="2">
        <f t="shared" si="1120"/>
        <v>0</v>
      </c>
      <c r="Q1926" s="2">
        <f t="shared" si="1120"/>
        <v>21314.26</v>
      </c>
      <c r="R1926" s="2">
        <f t="shared" si="1120"/>
        <v>4827.91</v>
      </c>
      <c r="S1926" s="2">
        <f t="shared" si="1120"/>
        <v>276717.59999999998</v>
      </c>
      <c r="T1926" s="2">
        <f t="shared" si="1120"/>
        <v>0</v>
      </c>
      <c r="U1926" s="2">
        <f>AH1926</f>
        <v>363.20000000000005</v>
      </c>
      <c r="V1926" s="2">
        <f>AI1926</f>
        <v>0</v>
      </c>
      <c r="W1926" s="2">
        <f>ROUND(AJ1926,2)</f>
        <v>0</v>
      </c>
      <c r="X1926" s="2">
        <f>ROUND(AK1926,2)</f>
        <v>193702.32</v>
      </c>
      <c r="Y1926" s="2">
        <f>ROUND(AL1926,2)</f>
        <v>113454.22</v>
      </c>
      <c r="Z1926" s="2"/>
      <c r="AA1926" s="2"/>
      <c r="AB1926" s="2">
        <f>ROUND(SUMIF(AA1923:AA1924,"=62853509",O1923:O1924),2)</f>
        <v>298031.86</v>
      </c>
      <c r="AC1926" s="2">
        <f>ROUND(SUMIF(AA1923:AA1924,"=62853509",P1923:P1924),2)</f>
        <v>0</v>
      </c>
      <c r="AD1926" s="2">
        <f>ROUND(SUMIF(AA1923:AA1924,"=62853509",Q1923:Q1924),2)</f>
        <v>21314.26</v>
      </c>
      <c r="AE1926" s="2">
        <f>ROUND(SUMIF(AA1923:AA1924,"=62853509",R1923:R1924),2)</f>
        <v>4827.91</v>
      </c>
      <c r="AF1926" s="2">
        <f>ROUND(SUMIF(AA1923:AA1924,"=62853509",S1923:S1924),2)</f>
        <v>276717.59999999998</v>
      </c>
      <c r="AG1926" s="2">
        <f>ROUND(SUMIF(AA1923:AA1924,"=62853509",T1923:T1924),2)</f>
        <v>0</v>
      </c>
      <c r="AH1926" s="2">
        <f>SUMIF(AA1923:AA1924,"=62853509",U1923:U1924)</f>
        <v>363.20000000000005</v>
      </c>
      <c r="AI1926" s="2">
        <f>SUMIF(AA1923:AA1924,"=62853509",V1923:V1924)</f>
        <v>0</v>
      </c>
      <c r="AJ1926" s="2">
        <f>ROUND(SUMIF(AA1923:AA1924,"=62853509",W1923:W1924),2)</f>
        <v>0</v>
      </c>
      <c r="AK1926" s="2">
        <f>ROUND(SUMIF(AA1923:AA1924,"=62853509",X1923:X1924),2)</f>
        <v>193702.32</v>
      </c>
      <c r="AL1926" s="2">
        <f>ROUND(SUMIF(AA1923:AA1924,"=62853509",Y1923:Y1924),2)</f>
        <v>113454.22</v>
      </c>
      <c r="AM1926" s="2"/>
      <c r="AN1926" s="2"/>
      <c r="AO1926" s="2">
        <f t="shared" ref="AO1926:BD1926" si="1121">ROUND(BX1926,2)</f>
        <v>0</v>
      </c>
      <c r="AP1926" s="2">
        <f t="shared" si="1121"/>
        <v>0</v>
      </c>
      <c r="AQ1926" s="2">
        <f t="shared" si="1121"/>
        <v>0</v>
      </c>
      <c r="AR1926" s="2">
        <f t="shared" si="1121"/>
        <v>612913.06000000006</v>
      </c>
      <c r="AS1926" s="2">
        <f t="shared" si="1121"/>
        <v>29038.92</v>
      </c>
      <c r="AT1926" s="2">
        <f t="shared" si="1121"/>
        <v>0</v>
      </c>
      <c r="AU1926" s="2">
        <f t="shared" si="1121"/>
        <v>583874.14</v>
      </c>
      <c r="AV1926" s="2">
        <f t="shared" si="1121"/>
        <v>0</v>
      </c>
      <c r="AW1926" s="2">
        <f t="shared" si="1121"/>
        <v>0</v>
      </c>
      <c r="AX1926" s="2">
        <f t="shared" si="1121"/>
        <v>0</v>
      </c>
      <c r="AY1926" s="2">
        <f t="shared" si="1121"/>
        <v>0</v>
      </c>
      <c r="AZ1926" s="2">
        <f t="shared" si="1121"/>
        <v>0</v>
      </c>
      <c r="BA1926" s="2">
        <f t="shared" si="1121"/>
        <v>0</v>
      </c>
      <c r="BB1926" s="2">
        <f t="shared" si="1121"/>
        <v>0</v>
      </c>
      <c r="BC1926" s="2">
        <f t="shared" si="1121"/>
        <v>0</v>
      </c>
      <c r="BD1926" s="2">
        <f t="shared" si="1121"/>
        <v>0</v>
      </c>
      <c r="BE1926" s="2"/>
      <c r="BF1926" s="2"/>
      <c r="BG1926" s="2"/>
      <c r="BH1926" s="2"/>
      <c r="BI1926" s="2"/>
      <c r="BJ1926" s="2"/>
      <c r="BK1926" s="2"/>
      <c r="BL1926" s="2"/>
      <c r="BM1926" s="2"/>
      <c r="BN1926" s="2"/>
      <c r="BO1926" s="2"/>
      <c r="BP1926" s="2"/>
      <c r="BQ1926" s="2"/>
      <c r="BR1926" s="2"/>
      <c r="BS1926" s="2"/>
      <c r="BT1926" s="2"/>
      <c r="BU1926" s="2"/>
      <c r="BV1926" s="2"/>
      <c r="BW1926" s="2"/>
      <c r="BX1926" s="2">
        <f>ROUND(SUMIF(AA1923:AA1924,"=62853509",FQ1923:FQ1924),2)</f>
        <v>0</v>
      </c>
      <c r="BY1926" s="2">
        <f>ROUND(SUMIF(AA1923:AA1924,"=62853509",FR1923:FR1924),2)</f>
        <v>0</v>
      </c>
      <c r="BZ1926" s="2">
        <f>ROUND(SUMIF(AA1923:AA1924,"=62853509",GL1923:GL1924),2)</f>
        <v>0</v>
      </c>
      <c r="CA1926" s="2">
        <f>ROUND(SUMIF(AA1923:AA1924,"=62853509",GM1923:GM1924),2)</f>
        <v>612913.06000000006</v>
      </c>
      <c r="CB1926" s="2">
        <f>ROUND(SUMIF(AA1923:AA1924,"=62853509",GN1923:GN1924),2)</f>
        <v>29038.92</v>
      </c>
      <c r="CC1926" s="2">
        <f>ROUND(SUMIF(AA1923:AA1924,"=62853509",GO1923:GO1924),2)</f>
        <v>0</v>
      </c>
      <c r="CD1926" s="2">
        <f>ROUND(SUMIF(AA1923:AA1924,"=62853509",GP1923:GP1924),2)</f>
        <v>583874.14</v>
      </c>
      <c r="CE1926" s="2">
        <f>AC1926-BX1926</f>
        <v>0</v>
      </c>
      <c r="CF1926" s="2">
        <f>AC1926-BY1926</f>
        <v>0</v>
      </c>
      <c r="CG1926" s="2">
        <f>BX1926-BZ1926</f>
        <v>0</v>
      </c>
      <c r="CH1926" s="2">
        <f>AC1926-BX1926-BY1926+BZ1926</f>
        <v>0</v>
      </c>
      <c r="CI1926" s="2">
        <f>BY1926-BZ1926</f>
        <v>0</v>
      </c>
      <c r="CJ1926" s="2">
        <f>ROUND(SUMIF(AA1923:AA1924,"=62853509",GX1923:GX1924),2)</f>
        <v>0</v>
      </c>
      <c r="CK1926" s="2">
        <f>ROUND(SUMIF(AA1923:AA1924,"=62853509",GY1923:GY1924),2)</f>
        <v>0</v>
      </c>
      <c r="CL1926" s="2">
        <f>ROUND(SUMIF(AA1923:AA1924,"=62853509",GZ1923:GZ1924),2)</f>
        <v>0</v>
      </c>
      <c r="CM1926" s="2">
        <f>ROUND(SUMIF(AA1923:AA1924,"=62853509",HD1923:HD1924),2)</f>
        <v>0</v>
      </c>
      <c r="CN1926" s="2"/>
      <c r="CO1926" s="2"/>
      <c r="CP1926" s="2"/>
      <c r="CQ1926" s="2"/>
      <c r="CR1926" s="2"/>
      <c r="CS1926" s="2"/>
      <c r="CT1926" s="2"/>
      <c r="CU1926" s="2"/>
      <c r="CV1926" s="2"/>
      <c r="CW1926" s="2"/>
      <c r="CX1926" s="2"/>
      <c r="CY1926" s="2"/>
      <c r="CZ1926" s="2"/>
      <c r="DA1926" s="2"/>
      <c r="DB1926" s="2"/>
      <c r="DC1926" s="2"/>
      <c r="DD1926" s="2"/>
      <c r="DE1926" s="2"/>
      <c r="DF1926" s="2"/>
      <c r="DG1926" s="3"/>
      <c r="DH1926" s="3"/>
      <c r="DI1926" s="3"/>
      <c r="DJ1926" s="3"/>
      <c r="DK1926" s="3"/>
      <c r="DL1926" s="3"/>
      <c r="DM1926" s="3"/>
      <c r="DN1926" s="3"/>
      <c r="DO1926" s="3"/>
      <c r="DP1926" s="3"/>
      <c r="DQ1926" s="3"/>
      <c r="DR1926" s="3"/>
      <c r="DS1926" s="3"/>
      <c r="DT1926" s="3"/>
      <c r="DU1926" s="3"/>
      <c r="DV1926" s="3"/>
      <c r="DW1926" s="3"/>
      <c r="DX1926" s="3"/>
      <c r="DY1926" s="3"/>
      <c r="DZ1926" s="3"/>
      <c r="EA1926" s="3"/>
      <c r="EB1926" s="3"/>
      <c r="EC1926" s="3"/>
      <c r="ED1926" s="3"/>
      <c r="EE1926" s="3"/>
      <c r="EF1926" s="3"/>
      <c r="EG1926" s="3"/>
      <c r="EH1926" s="3"/>
      <c r="EI1926" s="3"/>
      <c r="EJ1926" s="3"/>
      <c r="EK1926" s="3"/>
      <c r="EL1926" s="3"/>
      <c r="EM1926" s="3"/>
      <c r="EN1926" s="3"/>
      <c r="EO1926" s="3"/>
      <c r="EP1926" s="3"/>
      <c r="EQ1926" s="3"/>
      <c r="ER1926" s="3"/>
      <c r="ES1926" s="3"/>
      <c r="ET1926" s="3"/>
      <c r="EU1926" s="3"/>
      <c r="EV1926" s="3"/>
      <c r="EW1926" s="3"/>
      <c r="EX1926" s="3"/>
      <c r="EY1926" s="3"/>
      <c r="EZ1926" s="3"/>
      <c r="FA1926" s="3"/>
      <c r="FB1926" s="3"/>
      <c r="FC1926" s="3"/>
      <c r="FD1926" s="3"/>
      <c r="FE1926" s="3"/>
      <c r="FF1926" s="3"/>
      <c r="FG1926" s="3"/>
      <c r="FH1926" s="3"/>
      <c r="FI1926" s="3"/>
      <c r="FJ1926" s="3"/>
      <c r="FK1926" s="3"/>
      <c r="FL1926" s="3"/>
      <c r="FM1926" s="3"/>
      <c r="FN1926" s="3"/>
      <c r="FO1926" s="3"/>
      <c r="FP1926" s="3"/>
      <c r="FQ1926" s="3"/>
      <c r="FR1926" s="3"/>
      <c r="FS1926" s="3"/>
      <c r="FT1926" s="3"/>
      <c r="FU1926" s="3"/>
      <c r="FV1926" s="3"/>
      <c r="FW1926" s="3"/>
      <c r="FX1926" s="3"/>
      <c r="FY1926" s="3"/>
      <c r="FZ1926" s="3"/>
      <c r="GA1926" s="3"/>
      <c r="GB1926" s="3"/>
      <c r="GC1926" s="3"/>
      <c r="GD1926" s="3"/>
      <c r="GE1926" s="3"/>
      <c r="GF1926" s="3"/>
      <c r="GG1926" s="3"/>
      <c r="GH1926" s="3"/>
      <c r="GI1926" s="3"/>
      <c r="GJ1926" s="3"/>
      <c r="GK1926" s="3"/>
      <c r="GL1926" s="3"/>
      <c r="GM1926" s="3"/>
      <c r="GN1926" s="3"/>
      <c r="GO1926" s="3"/>
      <c r="GP1926" s="3"/>
      <c r="GQ1926" s="3"/>
      <c r="GR1926" s="3"/>
      <c r="GS1926" s="3"/>
      <c r="GT1926" s="3"/>
      <c r="GU1926" s="3"/>
      <c r="GV1926" s="3"/>
      <c r="GW1926" s="3"/>
      <c r="GX1926" s="3">
        <v>0</v>
      </c>
    </row>
    <row r="1928" spans="1:245" x14ac:dyDescent="0.2">
      <c r="A1928" s="4">
        <v>50</v>
      </c>
      <c r="B1928" s="4">
        <v>0</v>
      </c>
      <c r="C1928" s="4">
        <v>0</v>
      </c>
      <c r="D1928" s="4">
        <v>1</v>
      </c>
      <c r="E1928" s="4">
        <v>201</v>
      </c>
      <c r="F1928" s="4">
        <f>ROUND(Source!O1926,O1928)</f>
        <v>298031.86</v>
      </c>
      <c r="G1928" s="4" t="s">
        <v>70</v>
      </c>
      <c r="H1928" s="4" t="s">
        <v>71</v>
      </c>
      <c r="I1928" s="4"/>
      <c r="J1928" s="4"/>
      <c r="K1928" s="4">
        <v>201</v>
      </c>
      <c r="L1928" s="4">
        <v>1</v>
      </c>
      <c r="M1928" s="4">
        <v>3</v>
      </c>
      <c r="N1928" s="4" t="s">
        <v>3</v>
      </c>
      <c r="O1928" s="4">
        <v>2</v>
      </c>
      <c r="P1928" s="4"/>
      <c r="Q1928" s="4"/>
      <c r="R1928" s="4"/>
      <c r="S1928" s="4"/>
      <c r="T1928" s="4"/>
      <c r="U1928" s="4"/>
      <c r="V1928" s="4"/>
      <c r="W1928" s="4">
        <v>298031.86</v>
      </c>
      <c r="X1928" s="4">
        <v>1</v>
      </c>
      <c r="Y1928" s="4">
        <v>298031.86</v>
      </c>
      <c r="Z1928" s="4"/>
      <c r="AA1928" s="4"/>
      <c r="AB1928" s="4"/>
    </row>
    <row r="1929" spans="1:245" x14ac:dyDescent="0.2">
      <c r="A1929" s="4">
        <v>50</v>
      </c>
      <c r="B1929" s="4">
        <v>0</v>
      </c>
      <c r="C1929" s="4">
        <v>0</v>
      </c>
      <c r="D1929" s="4">
        <v>1</v>
      </c>
      <c r="E1929" s="4">
        <v>202</v>
      </c>
      <c r="F1929" s="4">
        <f>ROUND(Source!P1926,O1929)</f>
        <v>0</v>
      </c>
      <c r="G1929" s="4" t="s">
        <v>72</v>
      </c>
      <c r="H1929" s="4" t="s">
        <v>73</v>
      </c>
      <c r="I1929" s="4"/>
      <c r="J1929" s="4"/>
      <c r="K1929" s="4">
        <v>202</v>
      </c>
      <c r="L1929" s="4">
        <v>2</v>
      </c>
      <c r="M1929" s="4">
        <v>3</v>
      </c>
      <c r="N1929" s="4" t="s">
        <v>3</v>
      </c>
      <c r="O1929" s="4">
        <v>2</v>
      </c>
      <c r="P1929" s="4"/>
      <c r="Q1929" s="4"/>
      <c r="R1929" s="4"/>
      <c r="S1929" s="4"/>
      <c r="T1929" s="4"/>
      <c r="U1929" s="4"/>
      <c r="V1929" s="4"/>
      <c r="W1929" s="4">
        <v>0</v>
      </c>
      <c r="X1929" s="4">
        <v>1</v>
      </c>
      <c r="Y1929" s="4">
        <v>0</v>
      </c>
      <c r="Z1929" s="4"/>
      <c r="AA1929" s="4"/>
      <c r="AB1929" s="4"/>
    </row>
    <row r="1930" spans="1:245" x14ac:dyDescent="0.2">
      <c r="A1930" s="4">
        <v>50</v>
      </c>
      <c r="B1930" s="4">
        <v>0</v>
      </c>
      <c r="C1930" s="4">
        <v>0</v>
      </c>
      <c r="D1930" s="4">
        <v>1</v>
      </c>
      <c r="E1930" s="4">
        <v>222</v>
      </c>
      <c r="F1930" s="4">
        <f>ROUND(Source!AO1926,O1930)</f>
        <v>0</v>
      </c>
      <c r="G1930" s="4" t="s">
        <v>74</v>
      </c>
      <c r="H1930" s="4" t="s">
        <v>75</v>
      </c>
      <c r="I1930" s="4"/>
      <c r="J1930" s="4"/>
      <c r="K1930" s="4">
        <v>222</v>
      </c>
      <c r="L1930" s="4">
        <v>3</v>
      </c>
      <c r="M1930" s="4">
        <v>3</v>
      </c>
      <c r="N1930" s="4" t="s">
        <v>3</v>
      </c>
      <c r="O1930" s="4">
        <v>2</v>
      </c>
      <c r="P1930" s="4"/>
      <c r="Q1930" s="4"/>
      <c r="R1930" s="4"/>
      <c r="S1930" s="4"/>
      <c r="T1930" s="4"/>
      <c r="U1930" s="4"/>
      <c r="V1930" s="4"/>
      <c r="W1930" s="4">
        <v>0</v>
      </c>
      <c r="X1930" s="4">
        <v>1</v>
      </c>
      <c r="Y1930" s="4">
        <v>0</v>
      </c>
      <c r="Z1930" s="4"/>
      <c r="AA1930" s="4"/>
      <c r="AB1930" s="4"/>
    </row>
    <row r="1931" spans="1:245" x14ac:dyDescent="0.2">
      <c r="A1931" s="4">
        <v>50</v>
      </c>
      <c r="B1931" s="4">
        <v>0</v>
      </c>
      <c r="C1931" s="4">
        <v>0</v>
      </c>
      <c r="D1931" s="4">
        <v>1</v>
      </c>
      <c r="E1931" s="4">
        <v>225</v>
      </c>
      <c r="F1931" s="4">
        <f>ROUND(Source!AV1926,O1931)</f>
        <v>0</v>
      </c>
      <c r="G1931" s="4" t="s">
        <v>76</v>
      </c>
      <c r="H1931" s="4" t="s">
        <v>77</v>
      </c>
      <c r="I1931" s="4"/>
      <c r="J1931" s="4"/>
      <c r="K1931" s="4">
        <v>225</v>
      </c>
      <c r="L1931" s="4">
        <v>4</v>
      </c>
      <c r="M1931" s="4">
        <v>3</v>
      </c>
      <c r="N1931" s="4" t="s">
        <v>3</v>
      </c>
      <c r="O1931" s="4">
        <v>2</v>
      </c>
      <c r="P1931" s="4"/>
      <c r="Q1931" s="4"/>
      <c r="R1931" s="4"/>
      <c r="S1931" s="4"/>
      <c r="T1931" s="4"/>
      <c r="U1931" s="4"/>
      <c r="V1931" s="4"/>
      <c r="W1931" s="4">
        <v>0</v>
      </c>
      <c r="X1931" s="4">
        <v>1</v>
      </c>
      <c r="Y1931" s="4">
        <v>0</v>
      </c>
      <c r="Z1931" s="4"/>
      <c r="AA1931" s="4"/>
      <c r="AB1931" s="4"/>
    </row>
    <row r="1932" spans="1:245" x14ac:dyDescent="0.2">
      <c r="A1932" s="4">
        <v>50</v>
      </c>
      <c r="B1932" s="4">
        <v>0</v>
      </c>
      <c r="C1932" s="4">
        <v>0</v>
      </c>
      <c r="D1932" s="4">
        <v>1</v>
      </c>
      <c r="E1932" s="4">
        <v>226</v>
      </c>
      <c r="F1932" s="4">
        <f>ROUND(Source!AW1926,O1932)</f>
        <v>0</v>
      </c>
      <c r="G1932" s="4" t="s">
        <v>78</v>
      </c>
      <c r="H1932" s="4" t="s">
        <v>79</v>
      </c>
      <c r="I1932" s="4"/>
      <c r="J1932" s="4"/>
      <c r="K1932" s="4">
        <v>226</v>
      </c>
      <c r="L1932" s="4">
        <v>5</v>
      </c>
      <c r="M1932" s="4">
        <v>3</v>
      </c>
      <c r="N1932" s="4" t="s">
        <v>3</v>
      </c>
      <c r="O1932" s="4">
        <v>2</v>
      </c>
      <c r="P1932" s="4"/>
      <c r="Q1932" s="4"/>
      <c r="R1932" s="4"/>
      <c r="S1932" s="4"/>
      <c r="T1932" s="4"/>
      <c r="U1932" s="4"/>
      <c r="V1932" s="4"/>
      <c r="W1932" s="4">
        <v>0</v>
      </c>
      <c r="X1932" s="4">
        <v>1</v>
      </c>
      <c r="Y1932" s="4">
        <v>0</v>
      </c>
      <c r="Z1932" s="4"/>
      <c r="AA1932" s="4"/>
      <c r="AB1932" s="4"/>
    </row>
    <row r="1933" spans="1:245" x14ac:dyDescent="0.2">
      <c r="A1933" s="4">
        <v>50</v>
      </c>
      <c r="B1933" s="4">
        <v>0</v>
      </c>
      <c r="C1933" s="4">
        <v>0</v>
      </c>
      <c r="D1933" s="4">
        <v>1</v>
      </c>
      <c r="E1933" s="4">
        <v>227</v>
      </c>
      <c r="F1933" s="4">
        <f>ROUND(Source!AX1926,O1933)</f>
        <v>0</v>
      </c>
      <c r="G1933" s="4" t="s">
        <v>80</v>
      </c>
      <c r="H1933" s="4" t="s">
        <v>81</v>
      </c>
      <c r="I1933" s="4"/>
      <c r="J1933" s="4"/>
      <c r="K1933" s="4">
        <v>227</v>
      </c>
      <c r="L1933" s="4">
        <v>6</v>
      </c>
      <c r="M1933" s="4">
        <v>3</v>
      </c>
      <c r="N1933" s="4" t="s">
        <v>3</v>
      </c>
      <c r="O1933" s="4">
        <v>2</v>
      </c>
      <c r="P1933" s="4"/>
      <c r="Q1933" s="4"/>
      <c r="R1933" s="4"/>
      <c r="S1933" s="4"/>
      <c r="T1933" s="4"/>
      <c r="U1933" s="4"/>
      <c r="V1933" s="4"/>
      <c r="W1933" s="4">
        <v>0</v>
      </c>
      <c r="X1933" s="4">
        <v>1</v>
      </c>
      <c r="Y1933" s="4">
        <v>0</v>
      </c>
      <c r="Z1933" s="4"/>
      <c r="AA1933" s="4"/>
      <c r="AB1933" s="4"/>
    </row>
    <row r="1934" spans="1:245" x14ac:dyDescent="0.2">
      <c r="A1934" s="4">
        <v>50</v>
      </c>
      <c r="B1934" s="4">
        <v>0</v>
      </c>
      <c r="C1934" s="4">
        <v>0</v>
      </c>
      <c r="D1934" s="4">
        <v>1</v>
      </c>
      <c r="E1934" s="4">
        <v>228</v>
      </c>
      <c r="F1934" s="4">
        <f>ROUND(Source!AY1926,O1934)</f>
        <v>0</v>
      </c>
      <c r="G1934" s="4" t="s">
        <v>82</v>
      </c>
      <c r="H1934" s="4" t="s">
        <v>83</v>
      </c>
      <c r="I1934" s="4"/>
      <c r="J1934" s="4"/>
      <c r="K1934" s="4">
        <v>228</v>
      </c>
      <c r="L1934" s="4">
        <v>7</v>
      </c>
      <c r="M1934" s="4">
        <v>3</v>
      </c>
      <c r="N1934" s="4" t="s">
        <v>3</v>
      </c>
      <c r="O1934" s="4">
        <v>2</v>
      </c>
      <c r="P1934" s="4"/>
      <c r="Q1934" s="4"/>
      <c r="R1934" s="4"/>
      <c r="S1934" s="4"/>
      <c r="T1934" s="4"/>
      <c r="U1934" s="4"/>
      <c r="V1934" s="4"/>
      <c r="W1934" s="4">
        <v>0</v>
      </c>
      <c r="X1934" s="4">
        <v>1</v>
      </c>
      <c r="Y1934" s="4">
        <v>0</v>
      </c>
      <c r="Z1934" s="4"/>
      <c r="AA1934" s="4"/>
      <c r="AB1934" s="4"/>
    </row>
    <row r="1935" spans="1:245" x14ac:dyDescent="0.2">
      <c r="A1935" s="4">
        <v>50</v>
      </c>
      <c r="B1935" s="4">
        <v>0</v>
      </c>
      <c r="C1935" s="4">
        <v>0</v>
      </c>
      <c r="D1935" s="4">
        <v>1</v>
      </c>
      <c r="E1935" s="4">
        <v>216</v>
      </c>
      <c r="F1935" s="4">
        <f>ROUND(Source!AP1926,O1935)</f>
        <v>0</v>
      </c>
      <c r="G1935" s="4" t="s">
        <v>84</v>
      </c>
      <c r="H1935" s="4" t="s">
        <v>85</v>
      </c>
      <c r="I1935" s="4"/>
      <c r="J1935" s="4"/>
      <c r="K1935" s="4">
        <v>216</v>
      </c>
      <c r="L1935" s="4">
        <v>8</v>
      </c>
      <c r="M1935" s="4">
        <v>3</v>
      </c>
      <c r="N1935" s="4" t="s">
        <v>3</v>
      </c>
      <c r="O1935" s="4">
        <v>2</v>
      </c>
      <c r="P1935" s="4"/>
      <c r="Q1935" s="4"/>
      <c r="R1935" s="4"/>
      <c r="S1935" s="4"/>
      <c r="T1935" s="4"/>
      <c r="U1935" s="4"/>
      <c r="V1935" s="4"/>
      <c r="W1935" s="4">
        <v>0</v>
      </c>
      <c r="X1935" s="4">
        <v>1</v>
      </c>
      <c r="Y1935" s="4">
        <v>0</v>
      </c>
      <c r="Z1935" s="4"/>
      <c r="AA1935" s="4"/>
      <c r="AB1935" s="4"/>
    </row>
    <row r="1936" spans="1:245" x14ac:dyDescent="0.2">
      <c r="A1936" s="4">
        <v>50</v>
      </c>
      <c r="B1936" s="4">
        <v>0</v>
      </c>
      <c r="C1936" s="4">
        <v>0</v>
      </c>
      <c r="D1936" s="4">
        <v>1</v>
      </c>
      <c r="E1936" s="4">
        <v>223</v>
      </c>
      <c r="F1936" s="4">
        <f>ROUND(Source!AQ1926,O1936)</f>
        <v>0</v>
      </c>
      <c r="G1936" s="4" t="s">
        <v>86</v>
      </c>
      <c r="H1936" s="4" t="s">
        <v>87</v>
      </c>
      <c r="I1936" s="4"/>
      <c r="J1936" s="4"/>
      <c r="K1936" s="4">
        <v>223</v>
      </c>
      <c r="L1936" s="4">
        <v>9</v>
      </c>
      <c r="M1936" s="4">
        <v>3</v>
      </c>
      <c r="N1936" s="4" t="s">
        <v>3</v>
      </c>
      <c r="O1936" s="4">
        <v>2</v>
      </c>
      <c r="P1936" s="4"/>
      <c r="Q1936" s="4"/>
      <c r="R1936" s="4"/>
      <c r="S1936" s="4"/>
      <c r="T1936" s="4"/>
      <c r="U1936" s="4"/>
      <c r="V1936" s="4"/>
      <c r="W1936" s="4">
        <v>0</v>
      </c>
      <c r="X1936" s="4">
        <v>1</v>
      </c>
      <c r="Y1936" s="4">
        <v>0</v>
      </c>
      <c r="Z1936" s="4"/>
      <c r="AA1936" s="4"/>
      <c r="AB1936" s="4"/>
    </row>
    <row r="1937" spans="1:28" x14ac:dyDescent="0.2">
      <c r="A1937" s="4">
        <v>50</v>
      </c>
      <c r="B1937" s="4">
        <v>0</v>
      </c>
      <c r="C1937" s="4">
        <v>0</v>
      </c>
      <c r="D1937" s="4">
        <v>1</v>
      </c>
      <c r="E1937" s="4">
        <v>229</v>
      </c>
      <c r="F1937" s="4">
        <f>ROUND(Source!AZ1926,O1937)</f>
        <v>0</v>
      </c>
      <c r="G1937" s="4" t="s">
        <v>88</v>
      </c>
      <c r="H1937" s="4" t="s">
        <v>89</v>
      </c>
      <c r="I1937" s="4"/>
      <c r="J1937" s="4"/>
      <c r="K1937" s="4">
        <v>229</v>
      </c>
      <c r="L1937" s="4">
        <v>10</v>
      </c>
      <c r="M1937" s="4">
        <v>3</v>
      </c>
      <c r="N1937" s="4" t="s">
        <v>3</v>
      </c>
      <c r="O1937" s="4">
        <v>2</v>
      </c>
      <c r="P1937" s="4"/>
      <c r="Q1937" s="4"/>
      <c r="R1937" s="4"/>
      <c r="S1937" s="4"/>
      <c r="T1937" s="4"/>
      <c r="U1937" s="4"/>
      <c r="V1937" s="4"/>
      <c r="W1937" s="4">
        <v>0</v>
      </c>
      <c r="X1937" s="4">
        <v>1</v>
      </c>
      <c r="Y1937" s="4">
        <v>0</v>
      </c>
      <c r="Z1937" s="4"/>
      <c r="AA1937" s="4"/>
      <c r="AB1937" s="4"/>
    </row>
    <row r="1938" spans="1:28" x14ac:dyDescent="0.2">
      <c r="A1938" s="4">
        <v>50</v>
      </c>
      <c r="B1938" s="4">
        <v>0</v>
      </c>
      <c r="C1938" s="4">
        <v>0</v>
      </c>
      <c r="D1938" s="4">
        <v>1</v>
      </c>
      <c r="E1938" s="4">
        <v>203</v>
      </c>
      <c r="F1938" s="4">
        <f>ROUND(Source!Q1926,O1938)</f>
        <v>21314.26</v>
      </c>
      <c r="G1938" s="4" t="s">
        <v>90</v>
      </c>
      <c r="H1938" s="4" t="s">
        <v>91</v>
      </c>
      <c r="I1938" s="4"/>
      <c r="J1938" s="4"/>
      <c r="K1938" s="4">
        <v>203</v>
      </c>
      <c r="L1938" s="4">
        <v>11</v>
      </c>
      <c r="M1938" s="4">
        <v>3</v>
      </c>
      <c r="N1938" s="4" t="s">
        <v>3</v>
      </c>
      <c r="O1938" s="4">
        <v>2</v>
      </c>
      <c r="P1938" s="4"/>
      <c r="Q1938" s="4"/>
      <c r="R1938" s="4"/>
      <c r="S1938" s="4"/>
      <c r="T1938" s="4"/>
      <c r="U1938" s="4"/>
      <c r="V1938" s="4"/>
      <c r="W1938" s="4">
        <v>21314.26</v>
      </c>
      <c r="X1938" s="4">
        <v>1</v>
      </c>
      <c r="Y1938" s="4">
        <v>21314.26</v>
      </c>
      <c r="Z1938" s="4"/>
      <c r="AA1938" s="4"/>
      <c r="AB1938" s="4"/>
    </row>
    <row r="1939" spans="1:28" x14ac:dyDescent="0.2">
      <c r="A1939" s="4">
        <v>50</v>
      </c>
      <c r="B1939" s="4">
        <v>0</v>
      </c>
      <c r="C1939" s="4">
        <v>0</v>
      </c>
      <c r="D1939" s="4">
        <v>1</v>
      </c>
      <c r="E1939" s="4">
        <v>231</v>
      </c>
      <c r="F1939" s="4">
        <f>ROUND(Source!BB1926,O1939)</f>
        <v>0</v>
      </c>
      <c r="G1939" s="4" t="s">
        <v>92</v>
      </c>
      <c r="H1939" s="4" t="s">
        <v>93</v>
      </c>
      <c r="I1939" s="4"/>
      <c r="J1939" s="4"/>
      <c r="K1939" s="4">
        <v>231</v>
      </c>
      <c r="L1939" s="4">
        <v>12</v>
      </c>
      <c r="M1939" s="4">
        <v>3</v>
      </c>
      <c r="N1939" s="4" t="s">
        <v>3</v>
      </c>
      <c r="O1939" s="4">
        <v>2</v>
      </c>
      <c r="P1939" s="4"/>
      <c r="Q1939" s="4"/>
      <c r="R1939" s="4"/>
      <c r="S1939" s="4"/>
      <c r="T1939" s="4"/>
      <c r="U1939" s="4"/>
      <c r="V1939" s="4"/>
      <c r="W1939" s="4">
        <v>0</v>
      </c>
      <c r="X1939" s="4">
        <v>1</v>
      </c>
      <c r="Y1939" s="4">
        <v>0</v>
      </c>
      <c r="Z1939" s="4"/>
      <c r="AA1939" s="4"/>
      <c r="AB1939" s="4"/>
    </row>
    <row r="1940" spans="1:28" x14ac:dyDescent="0.2">
      <c r="A1940" s="4">
        <v>50</v>
      </c>
      <c r="B1940" s="4">
        <v>0</v>
      </c>
      <c r="C1940" s="4">
        <v>0</v>
      </c>
      <c r="D1940" s="4">
        <v>1</v>
      </c>
      <c r="E1940" s="4">
        <v>204</v>
      </c>
      <c r="F1940" s="4">
        <f>ROUND(Source!R1926,O1940)</f>
        <v>4827.91</v>
      </c>
      <c r="G1940" s="4" t="s">
        <v>94</v>
      </c>
      <c r="H1940" s="4" t="s">
        <v>95</v>
      </c>
      <c r="I1940" s="4"/>
      <c r="J1940" s="4"/>
      <c r="K1940" s="4">
        <v>204</v>
      </c>
      <c r="L1940" s="4">
        <v>13</v>
      </c>
      <c r="M1940" s="4">
        <v>3</v>
      </c>
      <c r="N1940" s="4" t="s">
        <v>3</v>
      </c>
      <c r="O1940" s="4">
        <v>2</v>
      </c>
      <c r="P1940" s="4"/>
      <c r="Q1940" s="4"/>
      <c r="R1940" s="4"/>
      <c r="S1940" s="4"/>
      <c r="T1940" s="4"/>
      <c r="U1940" s="4"/>
      <c r="V1940" s="4"/>
      <c r="W1940" s="4">
        <v>4827.91</v>
      </c>
      <c r="X1940" s="4">
        <v>1</v>
      </c>
      <c r="Y1940" s="4">
        <v>4827.91</v>
      </c>
      <c r="Z1940" s="4"/>
      <c r="AA1940" s="4"/>
      <c r="AB1940" s="4"/>
    </row>
    <row r="1941" spans="1:28" x14ac:dyDescent="0.2">
      <c r="A1941" s="4">
        <v>50</v>
      </c>
      <c r="B1941" s="4">
        <v>0</v>
      </c>
      <c r="C1941" s="4">
        <v>0</v>
      </c>
      <c r="D1941" s="4">
        <v>1</v>
      </c>
      <c r="E1941" s="4">
        <v>205</v>
      </c>
      <c r="F1941" s="4">
        <f>ROUND(Source!S1926,O1941)</f>
        <v>276717.59999999998</v>
      </c>
      <c r="G1941" s="4" t="s">
        <v>96</v>
      </c>
      <c r="H1941" s="4" t="s">
        <v>97</v>
      </c>
      <c r="I1941" s="4"/>
      <c r="J1941" s="4"/>
      <c r="K1941" s="4">
        <v>205</v>
      </c>
      <c r="L1941" s="4">
        <v>14</v>
      </c>
      <c r="M1941" s="4">
        <v>3</v>
      </c>
      <c r="N1941" s="4" t="s">
        <v>3</v>
      </c>
      <c r="O1941" s="4">
        <v>2</v>
      </c>
      <c r="P1941" s="4"/>
      <c r="Q1941" s="4"/>
      <c r="R1941" s="4"/>
      <c r="S1941" s="4"/>
      <c r="T1941" s="4"/>
      <c r="U1941" s="4"/>
      <c r="V1941" s="4"/>
      <c r="W1941" s="4">
        <v>276717.59999999998</v>
      </c>
      <c r="X1941" s="4">
        <v>1</v>
      </c>
      <c r="Y1941" s="4">
        <v>276717.59999999998</v>
      </c>
      <c r="Z1941" s="4"/>
      <c r="AA1941" s="4"/>
      <c r="AB1941" s="4"/>
    </row>
    <row r="1942" spans="1:28" x14ac:dyDescent="0.2">
      <c r="A1942" s="4">
        <v>50</v>
      </c>
      <c r="B1942" s="4">
        <v>0</v>
      </c>
      <c r="C1942" s="4">
        <v>0</v>
      </c>
      <c r="D1942" s="4">
        <v>1</v>
      </c>
      <c r="E1942" s="4">
        <v>232</v>
      </c>
      <c r="F1942" s="4">
        <f>ROUND(Source!BC1926,O1942)</f>
        <v>0</v>
      </c>
      <c r="G1942" s="4" t="s">
        <v>98</v>
      </c>
      <c r="H1942" s="4" t="s">
        <v>99</v>
      </c>
      <c r="I1942" s="4"/>
      <c r="J1942" s="4"/>
      <c r="K1942" s="4">
        <v>232</v>
      </c>
      <c r="L1942" s="4">
        <v>15</v>
      </c>
      <c r="M1942" s="4">
        <v>3</v>
      </c>
      <c r="N1942" s="4" t="s">
        <v>3</v>
      </c>
      <c r="O1942" s="4">
        <v>2</v>
      </c>
      <c r="P1942" s="4"/>
      <c r="Q1942" s="4"/>
      <c r="R1942" s="4"/>
      <c r="S1942" s="4"/>
      <c r="T1942" s="4"/>
      <c r="U1942" s="4"/>
      <c r="V1942" s="4"/>
      <c r="W1942" s="4">
        <v>0</v>
      </c>
      <c r="X1942" s="4">
        <v>1</v>
      </c>
      <c r="Y1942" s="4">
        <v>0</v>
      </c>
      <c r="Z1942" s="4"/>
      <c r="AA1942" s="4"/>
      <c r="AB1942" s="4"/>
    </row>
    <row r="1943" spans="1:28" x14ac:dyDescent="0.2">
      <c r="A1943" s="4">
        <v>50</v>
      </c>
      <c r="B1943" s="4">
        <v>0</v>
      </c>
      <c r="C1943" s="4">
        <v>0</v>
      </c>
      <c r="D1943" s="4">
        <v>1</v>
      </c>
      <c r="E1943" s="4">
        <v>214</v>
      </c>
      <c r="F1943" s="4">
        <f>ROUND(Source!AS1926,O1943)</f>
        <v>29038.92</v>
      </c>
      <c r="G1943" s="4" t="s">
        <v>100</v>
      </c>
      <c r="H1943" s="4" t="s">
        <v>101</v>
      </c>
      <c r="I1943" s="4"/>
      <c r="J1943" s="4"/>
      <c r="K1943" s="4">
        <v>214</v>
      </c>
      <c r="L1943" s="4">
        <v>16</v>
      </c>
      <c r="M1943" s="4">
        <v>3</v>
      </c>
      <c r="N1943" s="4" t="s">
        <v>3</v>
      </c>
      <c r="O1943" s="4">
        <v>2</v>
      </c>
      <c r="P1943" s="4"/>
      <c r="Q1943" s="4"/>
      <c r="R1943" s="4"/>
      <c r="S1943" s="4"/>
      <c r="T1943" s="4"/>
      <c r="U1943" s="4"/>
      <c r="V1943" s="4"/>
      <c r="W1943" s="4">
        <v>29038.92</v>
      </c>
      <c r="X1943" s="4">
        <v>1</v>
      </c>
      <c r="Y1943" s="4">
        <v>29038.92</v>
      </c>
      <c r="Z1943" s="4"/>
      <c r="AA1943" s="4"/>
      <c r="AB1943" s="4"/>
    </row>
    <row r="1944" spans="1:28" x14ac:dyDescent="0.2">
      <c r="A1944" s="4">
        <v>50</v>
      </c>
      <c r="B1944" s="4">
        <v>0</v>
      </c>
      <c r="C1944" s="4">
        <v>0</v>
      </c>
      <c r="D1944" s="4">
        <v>1</v>
      </c>
      <c r="E1944" s="4">
        <v>215</v>
      </c>
      <c r="F1944" s="4">
        <f>ROUND(Source!AT1926,O1944)</f>
        <v>0</v>
      </c>
      <c r="G1944" s="4" t="s">
        <v>102</v>
      </c>
      <c r="H1944" s="4" t="s">
        <v>103</v>
      </c>
      <c r="I1944" s="4"/>
      <c r="J1944" s="4"/>
      <c r="K1944" s="4">
        <v>215</v>
      </c>
      <c r="L1944" s="4">
        <v>17</v>
      </c>
      <c r="M1944" s="4">
        <v>3</v>
      </c>
      <c r="N1944" s="4" t="s">
        <v>3</v>
      </c>
      <c r="O1944" s="4">
        <v>2</v>
      </c>
      <c r="P1944" s="4"/>
      <c r="Q1944" s="4"/>
      <c r="R1944" s="4"/>
      <c r="S1944" s="4"/>
      <c r="T1944" s="4"/>
      <c r="U1944" s="4"/>
      <c r="V1944" s="4"/>
      <c r="W1944" s="4">
        <v>0</v>
      </c>
      <c r="X1944" s="4">
        <v>1</v>
      </c>
      <c r="Y1944" s="4">
        <v>0</v>
      </c>
      <c r="Z1944" s="4"/>
      <c r="AA1944" s="4"/>
      <c r="AB1944" s="4"/>
    </row>
    <row r="1945" spans="1:28" x14ac:dyDescent="0.2">
      <c r="A1945" s="4">
        <v>50</v>
      </c>
      <c r="B1945" s="4">
        <v>0</v>
      </c>
      <c r="C1945" s="4">
        <v>0</v>
      </c>
      <c r="D1945" s="4">
        <v>1</v>
      </c>
      <c r="E1945" s="4">
        <v>217</v>
      </c>
      <c r="F1945" s="4">
        <f>ROUND(Source!AU1926,O1945)</f>
        <v>583874.14</v>
      </c>
      <c r="G1945" s="4" t="s">
        <v>104</v>
      </c>
      <c r="H1945" s="4" t="s">
        <v>105</v>
      </c>
      <c r="I1945" s="4"/>
      <c r="J1945" s="4"/>
      <c r="K1945" s="4">
        <v>217</v>
      </c>
      <c r="L1945" s="4">
        <v>18</v>
      </c>
      <c r="M1945" s="4">
        <v>3</v>
      </c>
      <c r="N1945" s="4" t="s">
        <v>3</v>
      </c>
      <c r="O1945" s="4">
        <v>2</v>
      </c>
      <c r="P1945" s="4"/>
      <c r="Q1945" s="4"/>
      <c r="R1945" s="4"/>
      <c r="S1945" s="4"/>
      <c r="T1945" s="4"/>
      <c r="U1945" s="4"/>
      <c r="V1945" s="4"/>
      <c r="W1945" s="4">
        <v>583874.14</v>
      </c>
      <c r="X1945" s="4">
        <v>1</v>
      </c>
      <c r="Y1945" s="4">
        <v>583874.14</v>
      </c>
      <c r="Z1945" s="4"/>
      <c r="AA1945" s="4"/>
      <c r="AB1945" s="4"/>
    </row>
    <row r="1946" spans="1:28" x14ac:dyDescent="0.2">
      <c r="A1946" s="4">
        <v>50</v>
      </c>
      <c r="B1946" s="4">
        <v>0</v>
      </c>
      <c r="C1946" s="4">
        <v>0</v>
      </c>
      <c r="D1946" s="4">
        <v>1</v>
      </c>
      <c r="E1946" s="4">
        <v>230</v>
      </c>
      <c r="F1946" s="4">
        <f>ROUND(Source!BA1926,O1946)</f>
        <v>0</v>
      </c>
      <c r="G1946" s="4" t="s">
        <v>106</v>
      </c>
      <c r="H1946" s="4" t="s">
        <v>107</v>
      </c>
      <c r="I1946" s="4"/>
      <c r="J1946" s="4"/>
      <c r="K1946" s="4">
        <v>230</v>
      </c>
      <c r="L1946" s="4">
        <v>19</v>
      </c>
      <c r="M1946" s="4">
        <v>3</v>
      </c>
      <c r="N1946" s="4" t="s">
        <v>3</v>
      </c>
      <c r="O1946" s="4">
        <v>2</v>
      </c>
      <c r="P1946" s="4"/>
      <c r="Q1946" s="4"/>
      <c r="R1946" s="4"/>
      <c r="S1946" s="4"/>
      <c r="T1946" s="4"/>
      <c r="U1946" s="4"/>
      <c r="V1946" s="4"/>
      <c r="W1946" s="4">
        <v>0</v>
      </c>
      <c r="X1946" s="4">
        <v>1</v>
      </c>
      <c r="Y1946" s="4">
        <v>0</v>
      </c>
      <c r="Z1946" s="4"/>
      <c r="AA1946" s="4"/>
      <c r="AB1946" s="4"/>
    </row>
    <row r="1947" spans="1:28" x14ac:dyDescent="0.2">
      <c r="A1947" s="4">
        <v>50</v>
      </c>
      <c r="B1947" s="4">
        <v>0</v>
      </c>
      <c r="C1947" s="4">
        <v>0</v>
      </c>
      <c r="D1947" s="4">
        <v>1</v>
      </c>
      <c r="E1947" s="4">
        <v>206</v>
      </c>
      <c r="F1947" s="4">
        <f>ROUND(Source!T1926,O1947)</f>
        <v>0</v>
      </c>
      <c r="G1947" s="4" t="s">
        <v>108</v>
      </c>
      <c r="H1947" s="4" t="s">
        <v>109</v>
      </c>
      <c r="I1947" s="4"/>
      <c r="J1947" s="4"/>
      <c r="K1947" s="4">
        <v>206</v>
      </c>
      <c r="L1947" s="4">
        <v>20</v>
      </c>
      <c r="M1947" s="4">
        <v>3</v>
      </c>
      <c r="N1947" s="4" t="s">
        <v>3</v>
      </c>
      <c r="O1947" s="4">
        <v>2</v>
      </c>
      <c r="P1947" s="4"/>
      <c r="Q1947" s="4"/>
      <c r="R1947" s="4"/>
      <c r="S1947" s="4"/>
      <c r="T1947" s="4"/>
      <c r="U1947" s="4"/>
      <c r="V1947" s="4"/>
      <c r="W1947" s="4">
        <v>0</v>
      </c>
      <c r="X1947" s="4">
        <v>1</v>
      </c>
      <c r="Y1947" s="4">
        <v>0</v>
      </c>
      <c r="Z1947" s="4"/>
      <c r="AA1947" s="4"/>
      <c r="AB1947" s="4"/>
    </row>
    <row r="1948" spans="1:28" x14ac:dyDescent="0.2">
      <c r="A1948" s="4">
        <v>50</v>
      </c>
      <c r="B1948" s="4">
        <v>0</v>
      </c>
      <c r="C1948" s="4">
        <v>0</v>
      </c>
      <c r="D1948" s="4">
        <v>1</v>
      </c>
      <c r="E1948" s="4">
        <v>207</v>
      </c>
      <c r="F1948" s="4">
        <f>Source!U1926</f>
        <v>363.20000000000005</v>
      </c>
      <c r="G1948" s="4" t="s">
        <v>110</v>
      </c>
      <c r="H1948" s="4" t="s">
        <v>111</v>
      </c>
      <c r="I1948" s="4"/>
      <c r="J1948" s="4"/>
      <c r="K1948" s="4">
        <v>207</v>
      </c>
      <c r="L1948" s="4">
        <v>21</v>
      </c>
      <c r="M1948" s="4">
        <v>3</v>
      </c>
      <c r="N1948" s="4" t="s">
        <v>3</v>
      </c>
      <c r="O1948" s="4">
        <v>-1</v>
      </c>
      <c r="P1948" s="4"/>
      <c r="Q1948" s="4"/>
      <c r="R1948" s="4"/>
      <c r="S1948" s="4"/>
      <c r="T1948" s="4"/>
      <c r="U1948" s="4"/>
      <c r="V1948" s="4"/>
      <c r="W1948" s="4">
        <v>363.2</v>
      </c>
      <c r="X1948" s="4">
        <v>1</v>
      </c>
      <c r="Y1948" s="4">
        <v>363.2</v>
      </c>
      <c r="Z1948" s="4"/>
      <c r="AA1948" s="4"/>
      <c r="AB1948" s="4"/>
    </row>
    <row r="1949" spans="1:28" x14ac:dyDescent="0.2">
      <c r="A1949" s="4">
        <v>50</v>
      </c>
      <c r="B1949" s="4">
        <v>0</v>
      </c>
      <c r="C1949" s="4">
        <v>0</v>
      </c>
      <c r="D1949" s="4">
        <v>1</v>
      </c>
      <c r="E1949" s="4">
        <v>208</v>
      </c>
      <c r="F1949" s="4">
        <f>Source!V1926</f>
        <v>0</v>
      </c>
      <c r="G1949" s="4" t="s">
        <v>112</v>
      </c>
      <c r="H1949" s="4" t="s">
        <v>113</v>
      </c>
      <c r="I1949" s="4"/>
      <c r="J1949" s="4"/>
      <c r="K1949" s="4">
        <v>208</v>
      </c>
      <c r="L1949" s="4">
        <v>22</v>
      </c>
      <c r="M1949" s="4">
        <v>3</v>
      </c>
      <c r="N1949" s="4" t="s">
        <v>3</v>
      </c>
      <c r="O1949" s="4">
        <v>-1</v>
      </c>
      <c r="P1949" s="4"/>
      <c r="Q1949" s="4"/>
      <c r="R1949" s="4"/>
      <c r="S1949" s="4"/>
      <c r="T1949" s="4"/>
      <c r="U1949" s="4"/>
      <c r="V1949" s="4"/>
      <c r="W1949" s="4">
        <v>0</v>
      </c>
      <c r="X1949" s="4">
        <v>1</v>
      </c>
      <c r="Y1949" s="4">
        <v>0</v>
      </c>
      <c r="Z1949" s="4"/>
      <c r="AA1949" s="4"/>
      <c r="AB1949" s="4"/>
    </row>
    <row r="1950" spans="1:28" x14ac:dyDescent="0.2">
      <c r="A1950" s="4">
        <v>50</v>
      </c>
      <c r="B1950" s="4">
        <v>0</v>
      </c>
      <c r="C1950" s="4">
        <v>0</v>
      </c>
      <c r="D1950" s="4">
        <v>1</v>
      </c>
      <c r="E1950" s="4">
        <v>209</v>
      </c>
      <c r="F1950" s="4">
        <f>ROUND(Source!W1926,O1950)</f>
        <v>0</v>
      </c>
      <c r="G1950" s="4" t="s">
        <v>114</v>
      </c>
      <c r="H1950" s="4" t="s">
        <v>115</v>
      </c>
      <c r="I1950" s="4"/>
      <c r="J1950" s="4"/>
      <c r="K1950" s="4">
        <v>209</v>
      </c>
      <c r="L1950" s="4">
        <v>23</v>
      </c>
      <c r="M1950" s="4">
        <v>3</v>
      </c>
      <c r="N1950" s="4" t="s">
        <v>3</v>
      </c>
      <c r="O1950" s="4">
        <v>2</v>
      </c>
      <c r="P1950" s="4"/>
      <c r="Q1950" s="4"/>
      <c r="R1950" s="4"/>
      <c r="S1950" s="4"/>
      <c r="T1950" s="4"/>
      <c r="U1950" s="4"/>
      <c r="V1950" s="4"/>
      <c r="W1950" s="4">
        <v>0</v>
      </c>
      <c r="X1950" s="4">
        <v>1</v>
      </c>
      <c r="Y1950" s="4">
        <v>0</v>
      </c>
      <c r="Z1950" s="4"/>
      <c r="AA1950" s="4"/>
      <c r="AB1950" s="4"/>
    </row>
    <row r="1951" spans="1:28" x14ac:dyDescent="0.2">
      <c r="A1951" s="4">
        <v>50</v>
      </c>
      <c r="B1951" s="4">
        <v>0</v>
      </c>
      <c r="C1951" s="4">
        <v>0</v>
      </c>
      <c r="D1951" s="4">
        <v>1</v>
      </c>
      <c r="E1951" s="4">
        <v>233</v>
      </c>
      <c r="F1951" s="4">
        <f>ROUND(Source!BD1926,O1951)</f>
        <v>0</v>
      </c>
      <c r="G1951" s="4" t="s">
        <v>116</v>
      </c>
      <c r="H1951" s="4" t="s">
        <v>117</v>
      </c>
      <c r="I1951" s="4"/>
      <c r="J1951" s="4"/>
      <c r="K1951" s="4">
        <v>233</v>
      </c>
      <c r="L1951" s="4">
        <v>24</v>
      </c>
      <c r="M1951" s="4">
        <v>3</v>
      </c>
      <c r="N1951" s="4" t="s">
        <v>3</v>
      </c>
      <c r="O1951" s="4">
        <v>2</v>
      </c>
      <c r="P1951" s="4"/>
      <c r="Q1951" s="4"/>
      <c r="R1951" s="4"/>
      <c r="S1951" s="4"/>
      <c r="T1951" s="4"/>
      <c r="U1951" s="4"/>
      <c r="V1951" s="4"/>
      <c r="W1951" s="4">
        <v>0</v>
      </c>
      <c r="X1951" s="4">
        <v>1</v>
      </c>
      <c r="Y1951" s="4">
        <v>0</v>
      </c>
      <c r="Z1951" s="4"/>
      <c r="AA1951" s="4"/>
      <c r="AB1951" s="4"/>
    </row>
    <row r="1952" spans="1:28" x14ac:dyDescent="0.2">
      <c r="A1952" s="4">
        <v>50</v>
      </c>
      <c r="B1952" s="4">
        <v>0</v>
      </c>
      <c r="C1952" s="4">
        <v>0</v>
      </c>
      <c r="D1952" s="4">
        <v>1</v>
      </c>
      <c r="E1952" s="4">
        <v>210</v>
      </c>
      <c r="F1952" s="4">
        <f>ROUND(Source!X1926,O1952)</f>
        <v>193702.32</v>
      </c>
      <c r="G1952" s="4" t="s">
        <v>118</v>
      </c>
      <c r="H1952" s="4" t="s">
        <v>119</v>
      </c>
      <c r="I1952" s="4"/>
      <c r="J1952" s="4"/>
      <c r="K1952" s="4">
        <v>210</v>
      </c>
      <c r="L1952" s="4">
        <v>25</v>
      </c>
      <c r="M1952" s="4">
        <v>3</v>
      </c>
      <c r="N1952" s="4" t="s">
        <v>3</v>
      </c>
      <c r="O1952" s="4">
        <v>2</v>
      </c>
      <c r="P1952" s="4"/>
      <c r="Q1952" s="4"/>
      <c r="R1952" s="4"/>
      <c r="S1952" s="4"/>
      <c r="T1952" s="4"/>
      <c r="U1952" s="4"/>
      <c r="V1952" s="4"/>
      <c r="W1952" s="4">
        <v>193702.32</v>
      </c>
      <c r="X1952" s="4">
        <v>1</v>
      </c>
      <c r="Y1952" s="4">
        <v>193702.32</v>
      </c>
      <c r="Z1952" s="4"/>
      <c r="AA1952" s="4"/>
      <c r="AB1952" s="4"/>
    </row>
    <row r="1953" spans="1:206" x14ac:dyDescent="0.2">
      <c r="A1953" s="4">
        <v>50</v>
      </c>
      <c r="B1953" s="4">
        <v>0</v>
      </c>
      <c r="C1953" s="4">
        <v>0</v>
      </c>
      <c r="D1953" s="4">
        <v>1</v>
      </c>
      <c r="E1953" s="4">
        <v>211</v>
      </c>
      <c r="F1953" s="4">
        <f>ROUND(Source!Y1926,O1953)</f>
        <v>113454.22</v>
      </c>
      <c r="G1953" s="4" t="s">
        <v>120</v>
      </c>
      <c r="H1953" s="4" t="s">
        <v>121</v>
      </c>
      <c r="I1953" s="4"/>
      <c r="J1953" s="4"/>
      <c r="K1953" s="4">
        <v>211</v>
      </c>
      <c r="L1953" s="4">
        <v>26</v>
      </c>
      <c r="M1953" s="4">
        <v>3</v>
      </c>
      <c r="N1953" s="4" t="s">
        <v>3</v>
      </c>
      <c r="O1953" s="4">
        <v>2</v>
      </c>
      <c r="P1953" s="4"/>
      <c r="Q1953" s="4"/>
      <c r="R1953" s="4"/>
      <c r="S1953" s="4"/>
      <c r="T1953" s="4"/>
      <c r="U1953" s="4"/>
      <c r="V1953" s="4"/>
      <c r="W1953" s="4">
        <v>113454.22</v>
      </c>
      <c r="X1953" s="4">
        <v>1</v>
      </c>
      <c r="Y1953" s="4">
        <v>113454.22</v>
      </c>
      <c r="Z1953" s="4"/>
      <c r="AA1953" s="4"/>
      <c r="AB1953" s="4"/>
    </row>
    <row r="1954" spans="1:206" x14ac:dyDescent="0.2">
      <c r="A1954" s="4">
        <v>50</v>
      </c>
      <c r="B1954" s="4">
        <v>0</v>
      </c>
      <c r="C1954" s="4">
        <v>0</v>
      </c>
      <c r="D1954" s="4">
        <v>1</v>
      </c>
      <c r="E1954" s="4">
        <v>224</v>
      </c>
      <c r="F1954" s="4">
        <f>ROUND(Source!AR1926,O1954)</f>
        <v>612913.06000000006</v>
      </c>
      <c r="G1954" s="4" t="s">
        <v>122</v>
      </c>
      <c r="H1954" s="4" t="s">
        <v>123</v>
      </c>
      <c r="I1954" s="4"/>
      <c r="J1954" s="4"/>
      <c r="K1954" s="4">
        <v>224</v>
      </c>
      <c r="L1954" s="4">
        <v>27</v>
      </c>
      <c r="M1954" s="4">
        <v>3</v>
      </c>
      <c r="N1954" s="4" t="s">
        <v>3</v>
      </c>
      <c r="O1954" s="4">
        <v>2</v>
      </c>
      <c r="P1954" s="4"/>
      <c r="Q1954" s="4"/>
      <c r="R1954" s="4"/>
      <c r="S1954" s="4"/>
      <c r="T1954" s="4"/>
      <c r="U1954" s="4"/>
      <c r="V1954" s="4"/>
      <c r="W1954" s="4">
        <v>612913.06000000006</v>
      </c>
      <c r="X1954" s="4">
        <v>1</v>
      </c>
      <c r="Y1954" s="4">
        <v>612913.06000000006</v>
      </c>
      <c r="Z1954" s="4"/>
      <c r="AA1954" s="4"/>
      <c r="AB1954" s="4"/>
    </row>
    <row r="1956" spans="1:206" x14ac:dyDescent="0.2">
      <c r="A1956" s="2">
        <v>51</v>
      </c>
      <c r="B1956" s="2">
        <f>B1915</f>
        <v>1</v>
      </c>
      <c r="C1956" s="2">
        <f>A1915</f>
        <v>3</v>
      </c>
      <c r="D1956" s="2">
        <f>ROW(A1915)</f>
        <v>1915</v>
      </c>
      <c r="E1956" s="2"/>
      <c r="F1956" s="2" t="str">
        <f>IF(F1915&lt;&gt;"",F1915,"")</f>
        <v>09-01-03</v>
      </c>
      <c r="G1956" s="2" t="str">
        <f>IF(G1915&lt;&gt;"",G1915,"")</f>
        <v>ПНР КТП</v>
      </c>
      <c r="H1956" s="2">
        <v>0</v>
      </c>
      <c r="I1956" s="2"/>
      <c r="J1956" s="2"/>
      <c r="K1956" s="2"/>
      <c r="L1956" s="2"/>
      <c r="M1956" s="2"/>
      <c r="N1956" s="2"/>
      <c r="O1956" s="2">
        <f t="shared" ref="O1956:T1956" si="1122">ROUND(O1926+AB1956,2)</f>
        <v>298031.86</v>
      </c>
      <c r="P1956" s="2">
        <f t="shared" si="1122"/>
        <v>0</v>
      </c>
      <c r="Q1956" s="2">
        <f t="shared" si="1122"/>
        <v>21314.26</v>
      </c>
      <c r="R1956" s="2">
        <f t="shared" si="1122"/>
        <v>4827.91</v>
      </c>
      <c r="S1956" s="2">
        <f t="shared" si="1122"/>
        <v>276717.59999999998</v>
      </c>
      <c r="T1956" s="2">
        <f t="shared" si="1122"/>
        <v>0</v>
      </c>
      <c r="U1956" s="2">
        <f>U1926+AH1956</f>
        <v>363.20000000000005</v>
      </c>
      <c r="V1956" s="2">
        <f>V1926+AI1956</f>
        <v>0</v>
      </c>
      <c r="W1956" s="2">
        <f>ROUND(W1926+AJ1956,2)</f>
        <v>0</v>
      </c>
      <c r="X1956" s="2">
        <f>ROUND(X1926+AK1956,2)</f>
        <v>193702.32</v>
      </c>
      <c r="Y1956" s="2">
        <f>ROUND(Y1926+AL1956,2)</f>
        <v>113454.22</v>
      </c>
      <c r="Z1956" s="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>
        <f t="shared" ref="AO1956:BD1956" si="1123">ROUND(AO1926+BX1956,2)</f>
        <v>0</v>
      </c>
      <c r="AP1956" s="2">
        <f t="shared" si="1123"/>
        <v>0</v>
      </c>
      <c r="AQ1956" s="2">
        <f t="shared" si="1123"/>
        <v>0</v>
      </c>
      <c r="AR1956" s="2">
        <f t="shared" si="1123"/>
        <v>612913.06000000006</v>
      </c>
      <c r="AS1956" s="2">
        <f t="shared" si="1123"/>
        <v>29038.92</v>
      </c>
      <c r="AT1956" s="2">
        <f t="shared" si="1123"/>
        <v>0</v>
      </c>
      <c r="AU1956" s="2">
        <f t="shared" si="1123"/>
        <v>583874.14</v>
      </c>
      <c r="AV1956" s="2">
        <f t="shared" si="1123"/>
        <v>0</v>
      </c>
      <c r="AW1956" s="2">
        <f t="shared" si="1123"/>
        <v>0</v>
      </c>
      <c r="AX1956" s="2">
        <f t="shared" si="1123"/>
        <v>0</v>
      </c>
      <c r="AY1956" s="2">
        <f t="shared" si="1123"/>
        <v>0</v>
      </c>
      <c r="AZ1956" s="2">
        <f t="shared" si="1123"/>
        <v>0</v>
      </c>
      <c r="BA1956" s="2">
        <f t="shared" si="1123"/>
        <v>0</v>
      </c>
      <c r="BB1956" s="2">
        <f t="shared" si="1123"/>
        <v>0</v>
      </c>
      <c r="BC1956" s="2">
        <f t="shared" si="1123"/>
        <v>0</v>
      </c>
      <c r="BD1956" s="2">
        <f t="shared" si="1123"/>
        <v>0</v>
      </c>
      <c r="BE1956" s="2"/>
      <c r="BF1956" s="2"/>
      <c r="BG1956" s="2"/>
      <c r="BH1956" s="2"/>
      <c r="BI1956" s="2"/>
      <c r="BJ1956" s="2"/>
      <c r="BK1956" s="2"/>
      <c r="BL1956" s="2"/>
      <c r="BM1956" s="2"/>
      <c r="BN1956" s="2"/>
      <c r="BO1956" s="2"/>
      <c r="BP1956" s="2"/>
      <c r="BQ1956" s="2"/>
      <c r="BR1956" s="2"/>
      <c r="BS1956" s="2"/>
      <c r="BT1956" s="2"/>
      <c r="BU1956" s="2"/>
      <c r="BV1956" s="2"/>
      <c r="BW1956" s="2"/>
      <c r="BX1956" s="2"/>
      <c r="BY1956" s="2"/>
      <c r="BZ1956" s="2"/>
      <c r="CA1956" s="2"/>
      <c r="CB1956" s="2"/>
      <c r="CC1956" s="2"/>
      <c r="CD1956" s="2"/>
      <c r="CE1956" s="2"/>
      <c r="CF1956" s="2"/>
      <c r="CG1956" s="2"/>
      <c r="CH1956" s="2"/>
      <c r="CI1956" s="2"/>
      <c r="CJ1956" s="2"/>
      <c r="CK1956" s="2"/>
      <c r="CL1956" s="2"/>
      <c r="CM1956" s="2"/>
      <c r="CN1956" s="2"/>
      <c r="CO1956" s="2"/>
      <c r="CP1956" s="2"/>
      <c r="CQ1956" s="2"/>
      <c r="CR1956" s="2"/>
      <c r="CS1956" s="2"/>
      <c r="CT1956" s="2"/>
      <c r="CU1956" s="2"/>
      <c r="CV1956" s="2"/>
      <c r="CW1956" s="2"/>
      <c r="CX1956" s="2"/>
      <c r="CY1956" s="2"/>
      <c r="CZ1956" s="2"/>
      <c r="DA1956" s="2"/>
      <c r="DB1956" s="2"/>
      <c r="DC1956" s="2"/>
      <c r="DD1956" s="2"/>
      <c r="DE1956" s="2"/>
      <c r="DF1956" s="2"/>
      <c r="DG1956" s="3"/>
      <c r="DH1956" s="3"/>
      <c r="DI1956" s="3"/>
      <c r="DJ1956" s="3"/>
      <c r="DK1956" s="3"/>
      <c r="DL1956" s="3"/>
      <c r="DM1956" s="3"/>
      <c r="DN1956" s="3"/>
      <c r="DO1956" s="3"/>
      <c r="DP1956" s="3"/>
      <c r="DQ1956" s="3"/>
      <c r="DR1956" s="3"/>
      <c r="DS1956" s="3"/>
      <c r="DT1956" s="3"/>
      <c r="DU1956" s="3"/>
      <c r="DV1956" s="3"/>
      <c r="DW1956" s="3"/>
      <c r="DX1956" s="3"/>
      <c r="DY1956" s="3"/>
      <c r="DZ1956" s="3"/>
      <c r="EA1956" s="3"/>
      <c r="EB1956" s="3"/>
      <c r="EC1956" s="3"/>
      <c r="ED1956" s="3"/>
      <c r="EE1956" s="3"/>
      <c r="EF1956" s="3"/>
      <c r="EG1956" s="3"/>
      <c r="EH1956" s="3"/>
      <c r="EI1956" s="3"/>
      <c r="EJ1956" s="3"/>
      <c r="EK1956" s="3"/>
      <c r="EL1956" s="3"/>
      <c r="EM1956" s="3"/>
      <c r="EN1956" s="3"/>
      <c r="EO1956" s="3"/>
      <c r="EP1956" s="3"/>
      <c r="EQ1956" s="3"/>
      <c r="ER1956" s="3"/>
      <c r="ES1956" s="3"/>
      <c r="ET1956" s="3"/>
      <c r="EU1956" s="3"/>
      <c r="EV1956" s="3"/>
      <c r="EW1956" s="3"/>
      <c r="EX1956" s="3"/>
      <c r="EY1956" s="3"/>
      <c r="EZ1956" s="3"/>
      <c r="FA1956" s="3"/>
      <c r="FB1956" s="3"/>
      <c r="FC1956" s="3"/>
      <c r="FD1956" s="3"/>
      <c r="FE1956" s="3"/>
      <c r="FF1956" s="3"/>
      <c r="FG1956" s="3"/>
      <c r="FH1956" s="3"/>
      <c r="FI1956" s="3"/>
      <c r="FJ1956" s="3"/>
      <c r="FK1956" s="3"/>
      <c r="FL1956" s="3"/>
      <c r="FM1956" s="3"/>
      <c r="FN1956" s="3"/>
      <c r="FO1956" s="3"/>
      <c r="FP1956" s="3"/>
      <c r="FQ1956" s="3"/>
      <c r="FR1956" s="3"/>
      <c r="FS1956" s="3"/>
      <c r="FT1956" s="3"/>
      <c r="FU1956" s="3"/>
      <c r="FV1956" s="3"/>
      <c r="FW1956" s="3"/>
      <c r="FX1956" s="3"/>
      <c r="FY1956" s="3"/>
      <c r="FZ1956" s="3"/>
      <c r="GA1956" s="3"/>
      <c r="GB1956" s="3"/>
      <c r="GC1956" s="3"/>
      <c r="GD1956" s="3"/>
      <c r="GE1956" s="3"/>
      <c r="GF1956" s="3"/>
      <c r="GG1956" s="3"/>
      <c r="GH1956" s="3"/>
      <c r="GI1956" s="3"/>
      <c r="GJ1956" s="3"/>
      <c r="GK1956" s="3"/>
      <c r="GL1956" s="3"/>
      <c r="GM1956" s="3"/>
      <c r="GN1956" s="3"/>
      <c r="GO1956" s="3"/>
      <c r="GP1956" s="3"/>
      <c r="GQ1956" s="3"/>
      <c r="GR1956" s="3"/>
      <c r="GS1956" s="3"/>
      <c r="GT1956" s="3"/>
      <c r="GU1956" s="3"/>
      <c r="GV1956" s="3"/>
      <c r="GW1956" s="3"/>
      <c r="GX1956" s="3">
        <v>0</v>
      </c>
    </row>
    <row r="1958" spans="1:206" x14ac:dyDescent="0.2">
      <c r="A1958" s="4">
        <v>50</v>
      </c>
      <c r="B1958" s="4">
        <v>0</v>
      </c>
      <c r="C1958" s="4">
        <v>0</v>
      </c>
      <c r="D1958" s="4">
        <v>1</v>
      </c>
      <c r="E1958" s="4">
        <v>201</v>
      </c>
      <c r="F1958" s="4">
        <f>ROUND(Source!O1956,O1958)</f>
        <v>298031.86</v>
      </c>
      <c r="G1958" s="4" t="s">
        <v>70</v>
      </c>
      <c r="H1958" s="4" t="s">
        <v>71</v>
      </c>
      <c r="I1958" s="4"/>
      <c r="J1958" s="4"/>
      <c r="K1958" s="4">
        <v>201</v>
      </c>
      <c r="L1958" s="4">
        <v>1</v>
      </c>
      <c r="M1958" s="4">
        <v>3</v>
      </c>
      <c r="N1958" s="4" t="s">
        <v>3</v>
      </c>
      <c r="O1958" s="4">
        <v>2</v>
      </c>
      <c r="P1958" s="4"/>
      <c r="Q1958" s="4"/>
      <c r="R1958" s="4"/>
      <c r="S1958" s="4"/>
      <c r="T1958" s="4"/>
      <c r="U1958" s="4"/>
      <c r="V1958" s="4"/>
      <c r="W1958" s="4">
        <v>298031.86</v>
      </c>
      <c r="X1958" s="4">
        <v>1</v>
      </c>
      <c r="Y1958" s="4">
        <v>298031.86</v>
      </c>
      <c r="Z1958" s="4"/>
      <c r="AA1958" s="4"/>
      <c r="AB1958" s="4"/>
    </row>
    <row r="1959" spans="1:206" x14ac:dyDescent="0.2">
      <c r="A1959" s="4">
        <v>50</v>
      </c>
      <c r="B1959" s="4">
        <v>0</v>
      </c>
      <c r="C1959" s="4">
        <v>0</v>
      </c>
      <c r="D1959" s="4">
        <v>1</v>
      </c>
      <c r="E1959" s="4">
        <v>202</v>
      </c>
      <c r="F1959" s="4">
        <f>ROUND(Source!P1956,O1959)</f>
        <v>0</v>
      </c>
      <c r="G1959" s="4" t="s">
        <v>72</v>
      </c>
      <c r="H1959" s="4" t="s">
        <v>73</v>
      </c>
      <c r="I1959" s="4"/>
      <c r="J1959" s="4"/>
      <c r="K1959" s="4">
        <v>202</v>
      </c>
      <c r="L1959" s="4">
        <v>2</v>
      </c>
      <c r="M1959" s="4">
        <v>3</v>
      </c>
      <c r="N1959" s="4" t="s">
        <v>3</v>
      </c>
      <c r="O1959" s="4">
        <v>2</v>
      </c>
      <c r="P1959" s="4"/>
      <c r="Q1959" s="4"/>
      <c r="R1959" s="4"/>
      <c r="S1959" s="4"/>
      <c r="T1959" s="4"/>
      <c r="U1959" s="4"/>
      <c r="V1959" s="4"/>
      <c r="W1959" s="4">
        <v>0</v>
      </c>
      <c r="X1959" s="4">
        <v>1</v>
      </c>
      <c r="Y1959" s="4">
        <v>0</v>
      </c>
      <c r="Z1959" s="4"/>
      <c r="AA1959" s="4"/>
      <c r="AB1959" s="4"/>
    </row>
    <row r="1960" spans="1:206" x14ac:dyDescent="0.2">
      <c r="A1960" s="4">
        <v>50</v>
      </c>
      <c r="B1960" s="4">
        <v>0</v>
      </c>
      <c r="C1960" s="4">
        <v>0</v>
      </c>
      <c r="D1960" s="4">
        <v>1</v>
      </c>
      <c r="E1960" s="4">
        <v>222</v>
      </c>
      <c r="F1960" s="4">
        <f>ROUND(Source!AO1956,O1960)</f>
        <v>0</v>
      </c>
      <c r="G1960" s="4" t="s">
        <v>74</v>
      </c>
      <c r="H1960" s="4" t="s">
        <v>75</v>
      </c>
      <c r="I1960" s="4"/>
      <c r="J1960" s="4"/>
      <c r="K1960" s="4">
        <v>222</v>
      </c>
      <c r="L1960" s="4">
        <v>3</v>
      </c>
      <c r="M1960" s="4">
        <v>3</v>
      </c>
      <c r="N1960" s="4" t="s">
        <v>3</v>
      </c>
      <c r="O1960" s="4">
        <v>2</v>
      </c>
      <c r="P1960" s="4"/>
      <c r="Q1960" s="4"/>
      <c r="R1960" s="4"/>
      <c r="S1960" s="4"/>
      <c r="T1960" s="4"/>
      <c r="U1960" s="4"/>
      <c r="V1960" s="4"/>
      <c r="W1960" s="4">
        <v>0</v>
      </c>
      <c r="X1960" s="4">
        <v>1</v>
      </c>
      <c r="Y1960" s="4">
        <v>0</v>
      </c>
      <c r="Z1960" s="4"/>
      <c r="AA1960" s="4"/>
      <c r="AB1960" s="4"/>
    </row>
    <row r="1961" spans="1:206" x14ac:dyDescent="0.2">
      <c r="A1961" s="4">
        <v>50</v>
      </c>
      <c r="B1961" s="4">
        <v>0</v>
      </c>
      <c r="C1961" s="4">
        <v>0</v>
      </c>
      <c r="D1961" s="4">
        <v>1</v>
      </c>
      <c r="E1961" s="4">
        <v>225</v>
      </c>
      <c r="F1961" s="4">
        <f>ROUND(Source!AV1956,O1961)</f>
        <v>0</v>
      </c>
      <c r="G1961" s="4" t="s">
        <v>76</v>
      </c>
      <c r="H1961" s="4" t="s">
        <v>77</v>
      </c>
      <c r="I1961" s="4"/>
      <c r="J1961" s="4"/>
      <c r="K1961" s="4">
        <v>225</v>
      </c>
      <c r="L1961" s="4">
        <v>4</v>
      </c>
      <c r="M1961" s="4">
        <v>3</v>
      </c>
      <c r="N1961" s="4" t="s">
        <v>3</v>
      </c>
      <c r="O1961" s="4">
        <v>2</v>
      </c>
      <c r="P1961" s="4"/>
      <c r="Q1961" s="4"/>
      <c r="R1961" s="4"/>
      <c r="S1961" s="4"/>
      <c r="T1961" s="4"/>
      <c r="U1961" s="4"/>
      <c r="V1961" s="4"/>
      <c r="W1961" s="4">
        <v>0</v>
      </c>
      <c r="X1961" s="4">
        <v>1</v>
      </c>
      <c r="Y1961" s="4">
        <v>0</v>
      </c>
      <c r="Z1961" s="4"/>
      <c r="AA1961" s="4"/>
      <c r="AB1961" s="4"/>
    </row>
    <row r="1962" spans="1:206" x14ac:dyDescent="0.2">
      <c r="A1962" s="4">
        <v>50</v>
      </c>
      <c r="B1962" s="4">
        <v>0</v>
      </c>
      <c r="C1962" s="4">
        <v>0</v>
      </c>
      <c r="D1962" s="4">
        <v>1</v>
      </c>
      <c r="E1962" s="4">
        <v>226</v>
      </c>
      <c r="F1962" s="4">
        <f>ROUND(Source!AW1956,O1962)</f>
        <v>0</v>
      </c>
      <c r="G1962" s="4" t="s">
        <v>78</v>
      </c>
      <c r="H1962" s="4" t="s">
        <v>79</v>
      </c>
      <c r="I1962" s="4"/>
      <c r="J1962" s="4"/>
      <c r="K1962" s="4">
        <v>226</v>
      </c>
      <c r="L1962" s="4">
        <v>5</v>
      </c>
      <c r="M1962" s="4">
        <v>3</v>
      </c>
      <c r="N1962" s="4" t="s">
        <v>3</v>
      </c>
      <c r="O1962" s="4">
        <v>2</v>
      </c>
      <c r="P1962" s="4"/>
      <c r="Q1962" s="4"/>
      <c r="R1962" s="4"/>
      <c r="S1962" s="4"/>
      <c r="T1962" s="4"/>
      <c r="U1962" s="4"/>
      <c r="V1962" s="4"/>
      <c r="W1962" s="4">
        <v>0</v>
      </c>
      <c r="X1962" s="4">
        <v>1</v>
      </c>
      <c r="Y1962" s="4">
        <v>0</v>
      </c>
      <c r="Z1962" s="4"/>
      <c r="AA1962" s="4"/>
      <c r="AB1962" s="4"/>
    </row>
    <row r="1963" spans="1:206" x14ac:dyDescent="0.2">
      <c r="A1963" s="4">
        <v>50</v>
      </c>
      <c r="B1963" s="4">
        <v>0</v>
      </c>
      <c r="C1963" s="4">
        <v>0</v>
      </c>
      <c r="D1963" s="4">
        <v>1</v>
      </c>
      <c r="E1963" s="4">
        <v>227</v>
      </c>
      <c r="F1963" s="4">
        <f>ROUND(Source!AX1956,O1963)</f>
        <v>0</v>
      </c>
      <c r="G1963" s="4" t="s">
        <v>80</v>
      </c>
      <c r="H1963" s="4" t="s">
        <v>81</v>
      </c>
      <c r="I1963" s="4"/>
      <c r="J1963" s="4"/>
      <c r="K1963" s="4">
        <v>227</v>
      </c>
      <c r="L1963" s="4">
        <v>6</v>
      </c>
      <c r="M1963" s="4">
        <v>3</v>
      </c>
      <c r="N1963" s="4" t="s">
        <v>3</v>
      </c>
      <c r="O1963" s="4">
        <v>2</v>
      </c>
      <c r="P1963" s="4"/>
      <c r="Q1963" s="4"/>
      <c r="R1963" s="4"/>
      <c r="S1963" s="4"/>
      <c r="T1963" s="4"/>
      <c r="U1963" s="4"/>
      <c r="V1963" s="4"/>
      <c r="W1963" s="4">
        <v>0</v>
      </c>
      <c r="X1963" s="4">
        <v>1</v>
      </c>
      <c r="Y1963" s="4">
        <v>0</v>
      </c>
      <c r="Z1963" s="4"/>
      <c r="AA1963" s="4"/>
      <c r="AB1963" s="4"/>
    </row>
    <row r="1964" spans="1:206" x14ac:dyDescent="0.2">
      <c r="A1964" s="4">
        <v>50</v>
      </c>
      <c r="B1964" s="4">
        <v>0</v>
      </c>
      <c r="C1964" s="4">
        <v>0</v>
      </c>
      <c r="D1964" s="4">
        <v>1</v>
      </c>
      <c r="E1964" s="4">
        <v>228</v>
      </c>
      <c r="F1964" s="4">
        <f>ROUND(Source!AY1956,O1964)</f>
        <v>0</v>
      </c>
      <c r="G1964" s="4" t="s">
        <v>82</v>
      </c>
      <c r="H1964" s="4" t="s">
        <v>83</v>
      </c>
      <c r="I1964" s="4"/>
      <c r="J1964" s="4"/>
      <c r="K1964" s="4">
        <v>228</v>
      </c>
      <c r="L1964" s="4">
        <v>7</v>
      </c>
      <c r="M1964" s="4">
        <v>3</v>
      </c>
      <c r="N1964" s="4" t="s">
        <v>3</v>
      </c>
      <c r="O1964" s="4">
        <v>2</v>
      </c>
      <c r="P1964" s="4"/>
      <c r="Q1964" s="4"/>
      <c r="R1964" s="4"/>
      <c r="S1964" s="4"/>
      <c r="T1964" s="4"/>
      <c r="U1964" s="4"/>
      <c r="V1964" s="4"/>
      <c r="W1964" s="4">
        <v>0</v>
      </c>
      <c r="X1964" s="4">
        <v>1</v>
      </c>
      <c r="Y1964" s="4">
        <v>0</v>
      </c>
      <c r="Z1964" s="4"/>
      <c r="AA1964" s="4"/>
      <c r="AB1964" s="4"/>
    </row>
    <row r="1965" spans="1:206" x14ac:dyDescent="0.2">
      <c r="A1965" s="4">
        <v>50</v>
      </c>
      <c r="B1965" s="4">
        <v>0</v>
      </c>
      <c r="C1965" s="4">
        <v>0</v>
      </c>
      <c r="D1965" s="4">
        <v>1</v>
      </c>
      <c r="E1965" s="4">
        <v>216</v>
      </c>
      <c r="F1965" s="4">
        <f>ROUND(Source!AP1956,O1965)</f>
        <v>0</v>
      </c>
      <c r="G1965" s="4" t="s">
        <v>84</v>
      </c>
      <c r="H1965" s="4" t="s">
        <v>85</v>
      </c>
      <c r="I1965" s="4"/>
      <c r="J1965" s="4"/>
      <c r="K1965" s="4">
        <v>216</v>
      </c>
      <c r="L1965" s="4">
        <v>8</v>
      </c>
      <c r="M1965" s="4">
        <v>3</v>
      </c>
      <c r="N1965" s="4" t="s">
        <v>3</v>
      </c>
      <c r="O1965" s="4">
        <v>2</v>
      </c>
      <c r="P1965" s="4"/>
      <c r="Q1965" s="4"/>
      <c r="R1965" s="4"/>
      <c r="S1965" s="4"/>
      <c r="T1965" s="4"/>
      <c r="U1965" s="4"/>
      <c r="V1965" s="4"/>
      <c r="W1965" s="4">
        <v>0</v>
      </c>
      <c r="X1965" s="4">
        <v>1</v>
      </c>
      <c r="Y1965" s="4">
        <v>0</v>
      </c>
      <c r="Z1965" s="4"/>
      <c r="AA1965" s="4"/>
      <c r="AB1965" s="4"/>
    </row>
    <row r="1966" spans="1:206" x14ac:dyDescent="0.2">
      <c r="A1966" s="4">
        <v>50</v>
      </c>
      <c r="B1966" s="4">
        <v>0</v>
      </c>
      <c r="C1966" s="4">
        <v>0</v>
      </c>
      <c r="D1966" s="4">
        <v>1</v>
      </c>
      <c r="E1966" s="4">
        <v>223</v>
      </c>
      <c r="F1966" s="4">
        <f>ROUND(Source!AQ1956,O1966)</f>
        <v>0</v>
      </c>
      <c r="G1966" s="4" t="s">
        <v>86</v>
      </c>
      <c r="H1966" s="4" t="s">
        <v>87</v>
      </c>
      <c r="I1966" s="4"/>
      <c r="J1966" s="4"/>
      <c r="K1966" s="4">
        <v>223</v>
      </c>
      <c r="L1966" s="4">
        <v>9</v>
      </c>
      <c r="M1966" s="4">
        <v>3</v>
      </c>
      <c r="N1966" s="4" t="s">
        <v>3</v>
      </c>
      <c r="O1966" s="4">
        <v>2</v>
      </c>
      <c r="P1966" s="4"/>
      <c r="Q1966" s="4"/>
      <c r="R1966" s="4"/>
      <c r="S1966" s="4"/>
      <c r="T1966" s="4"/>
      <c r="U1966" s="4"/>
      <c r="V1966" s="4"/>
      <c r="W1966" s="4">
        <v>0</v>
      </c>
      <c r="X1966" s="4">
        <v>1</v>
      </c>
      <c r="Y1966" s="4">
        <v>0</v>
      </c>
      <c r="Z1966" s="4"/>
      <c r="AA1966" s="4"/>
      <c r="AB1966" s="4"/>
    </row>
    <row r="1967" spans="1:206" x14ac:dyDescent="0.2">
      <c r="A1967" s="4">
        <v>50</v>
      </c>
      <c r="B1967" s="4">
        <v>0</v>
      </c>
      <c r="C1967" s="4">
        <v>0</v>
      </c>
      <c r="D1967" s="4">
        <v>1</v>
      </c>
      <c r="E1967" s="4">
        <v>229</v>
      </c>
      <c r="F1967" s="4">
        <f>ROUND(Source!AZ1956,O1967)</f>
        <v>0</v>
      </c>
      <c r="G1967" s="4" t="s">
        <v>88</v>
      </c>
      <c r="H1967" s="4" t="s">
        <v>89</v>
      </c>
      <c r="I1967" s="4"/>
      <c r="J1967" s="4"/>
      <c r="K1967" s="4">
        <v>229</v>
      </c>
      <c r="L1967" s="4">
        <v>10</v>
      </c>
      <c r="M1967" s="4">
        <v>3</v>
      </c>
      <c r="N1967" s="4" t="s">
        <v>3</v>
      </c>
      <c r="O1967" s="4">
        <v>2</v>
      </c>
      <c r="P1967" s="4"/>
      <c r="Q1967" s="4"/>
      <c r="R1967" s="4"/>
      <c r="S1967" s="4"/>
      <c r="T1967" s="4"/>
      <c r="U1967" s="4"/>
      <c r="V1967" s="4"/>
      <c r="W1967" s="4">
        <v>0</v>
      </c>
      <c r="X1967" s="4">
        <v>1</v>
      </c>
      <c r="Y1967" s="4">
        <v>0</v>
      </c>
      <c r="Z1967" s="4"/>
      <c r="AA1967" s="4"/>
      <c r="AB1967" s="4"/>
    </row>
    <row r="1968" spans="1:206" x14ac:dyDescent="0.2">
      <c r="A1968" s="4">
        <v>50</v>
      </c>
      <c r="B1968" s="4">
        <v>0</v>
      </c>
      <c r="C1968" s="4">
        <v>0</v>
      </c>
      <c r="D1968" s="4">
        <v>1</v>
      </c>
      <c r="E1968" s="4">
        <v>203</v>
      </c>
      <c r="F1968" s="4">
        <f>ROUND(Source!Q1956,O1968)</f>
        <v>21314.26</v>
      </c>
      <c r="G1968" s="4" t="s">
        <v>90</v>
      </c>
      <c r="H1968" s="4" t="s">
        <v>91</v>
      </c>
      <c r="I1968" s="4"/>
      <c r="J1968" s="4"/>
      <c r="K1968" s="4">
        <v>203</v>
      </c>
      <c r="L1968" s="4">
        <v>11</v>
      </c>
      <c r="M1968" s="4">
        <v>3</v>
      </c>
      <c r="N1968" s="4" t="s">
        <v>3</v>
      </c>
      <c r="O1968" s="4">
        <v>2</v>
      </c>
      <c r="P1968" s="4"/>
      <c r="Q1968" s="4"/>
      <c r="R1968" s="4"/>
      <c r="S1968" s="4"/>
      <c r="T1968" s="4"/>
      <c r="U1968" s="4"/>
      <c r="V1968" s="4"/>
      <c r="W1968" s="4">
        <v>21314.26</v>
      </c>
      <c r="X1968" s="4">
        <v>1</v>
      </c>
      <c r="Y1968" s="4">
        <v>21314.26</v>
      </c>
      <c r="Z1968" s="4"/>
      <c r="AA1968" s="4"/>
      <c r="AB1968" s="4"/>
    </row>
    <row r="1969" spans="1:28" x14ac:dyDescent="0.2">
      <c r="A1969" s="4">
        <v>50</v>
      </c>
      <c r="B1969" s="4">
        <v>0</v>
      </c>
      <c r="C1969" s="4">
        <v>0</v>
      </c>
      <c r="D1969" s="4">
        <v>1</v>
      </c>
      <c r="E1969" s="4">
        <v>231</v>
      </c>
      <c r="F1969" s="4">
        <f>ROUND(Source!BB1956,O1969)</f>
        <v>0</v>
      </c>
      <c r="G1969" s="4" t="s">
        <v>92</v>
      </c>
      <c r="H1969" s="4" t="s">
        <v>93</v>
      </c>
      <c r="I1969" s="4"/>
      <c r="J1969" s="4"/>
      <c r="K1969" s="4">
        <v>231</v>
      </c>
      <c r="L1969" s="4">
        <v>12</v>
      </c>
      <c r="M1969" s="4">
        <v>3</v>
      </c>
      <c r="N1969" s="4" t="s">
        <v>3</v>
      </c>
      <c r="O1969" s="4">
        <v>2</v>
      </c>
      <c r="P1969" s="4"/>
      <c r="Q1969" s="4"/>
      <c r="R1969" s="4"/>
      <c r="S1969" s="4"/>
      <c r="T1969" s="4"/>
      <c r="U1969" s="4"/>
      <c r="V1969" s="4"/>
      <c r="W1969" s="4">
        <v>0</v>
      </c>
      <c r="X1969" s="4">
        <v>1</v>
      </c>
      <c r="Y1969" s="4">
        <v>0</v>
      </c>
      <c r="Z1969" s="4"/>
      <c r="AA1969" s="4"/>
      <c r="AB1969" s="4"/>
    </row>
    <row r="1970" spans="1:28" x14ac:dyDescent="0.2">
      <c r="A1970" s="4">
        <v>50</v>
      </c>
      <c r="B1970" s="4">
        <v>0</v>
      </c>
      <c r="C1970" s="4">
        <v>0</v>
      </c>
      <c r="D1970" s="4">
        <v>1</v>
      </c>
      <c r="E1970" s="4">
        <v>204</v>
      </c>
      <c r="F1970" s="4">
        <f>ROUND(Source!R1956,O1970)</f>
        <v>4827.91</v>
      </c>
      <c r="G1970" s="4" t="s">
        <v>94</v>
      </c>
      <c r="H1970" s="4" t="s">
        <v>95</v>
      </c>
      <c r="I1970" s="4"/>
      <c r="J1970" s="4"/>
      <c r="K1970" s="4">
        <v>204</v>
      </c>
      <c r="L1970" s="4">
        <v>13</v>
      </c>
      <c r="M1970" s="4">
        <v>3</v>
      </c>
      <c r="N1970" s="4" t="s">
        <v>3</v>
      </c>
      <c r="O1970" s="4">
        <v>2</v>
      </c>
      <c r="P1970" s="4"/>
      <c r="Q1970" s="4"/>
      <c r="R1970" s="4"/>
      <c r="S1970" s="4"/>
      <c r="T1970" s="4"/>
      <c r="U1970" s="4"/>
      <c r="V1970" s="4"/>
      <c r="W1970" s="4">
        <v>4827.91</v>
      </c>
      <c r="X1970" s="4">
        <v>1</v>
      </c>
      <c r="Y1970" s="4">
        <v>4827.91</v>
      </c>
      <c r="Z1970" s="4"/>
      <c r="AA1970" s="4"/>
      <c r="AB1970" s="4"/>
    </row>
    <row r="1971" spans="1:28" x14ac:dyDescent="0.2">
      <c r="A1971" s="4">
        <v>50</v>
      </c>
      <c r="B1971" s="4">
        <v>0</v>
      </c>
      <c r="C1971" s="4">
        <v>0</v>
      </c>
      <c r="D1971" s="4">
        <v>1</v>
      </c>
      <c r="E1971" s="4">
        <v>205</v>
      </c>
      <c r="F1971" s="4">
        <f>ROUND(Source!S1956,O1971)</f>
        <v>276717.59999999998</v>
      </c>
      <c r="G1971" s="4" t="s">
        <v>96</v>
      </c>
      <c r="H1971" s="4" t="s">
        <v>97</v>
      </c>
      <c r="I1971" s="4"/>
      <c r="J1971" s="4"/>
      <c r="K1971" s="4">
        <v>205</v>
      </c>
      <c r="L1971" s="4">
        <v>14</v>
      </c>
      <c r="M1971" s="4">
        <v>3</v>
      </c>
      <c r="N1971" s="4" t="s">
        <v>3</v>
      </c>
      <c r="O1971" s="4">
        <v>2</v>
      </c>
      <c r="P1971" s="4"/>
      <c r="Q1971" s="4"/>
      <c r="R1971" s="4"/>
      <c r="S1971" s="4"/>
      <c r="T1971" s="4"/>
      <c r="U1971" s="4"/>
      <c r="V1971" s="4"/>
      <c r="W1971" s="4">
        <v>276717.59999999998</v>
      </c>
      <c r="X1971" s="4">
        <v>1</v>
      </c>
      <c r="Y1971" s="4">
        <v>276717.59999999998</v>
      </c>
      <c r="Z1971" s="4"/>
      <c r="AA1971" s="4"/>
      <c r="AB1971" s="4"/>
    </row>
    <row r="1972" spans="1:28" x14ac:dyDescent="0.2">
      <c r="A1972" s="4">
        <v>50</v>
      </c>
      <c r="B1972" s="4">
        <v>0</v>
      </c>
      <c r="C1972" s="4">
        <v>0</v>
      </c>
      <c r="D1972" s="4">
        <v>1</v>
      </c>
      <c r="E1972" s="4">
        <v>232</v>
      </c>
      <c r="F1972" s="4">
        <f>ROUND(Source!BC1956,O1972)</f>
        <v>0</v>
      </c>
      <c r="G1972" s="4" t="s">
        <v>98</v>
      </c>
      <c r="H1972" s="4" t="s">
        <v>99</v>
      </c>
      <c r="I1972" s="4"/>
      <c r="J1972" s="4"/>
      <c r="K1972" s="4">
        <v>232</v>
      </c>
      <c r="L1972" s="4">
        <v>15</v>
      </c>
      <c r="M1972" s="4">
        <v>3</v>
      </c>
      <c r="N1972" s="4" t="s">
        <v>3</v>
      </c>
      <c r="O1972" s="4">
        <v>2</v>
      </c>
      <c r="P1972" s="4"/>
      <c r="Q1972" s="4"/>
      <c r="R1972" s="4"/>
      <c r="S1972" s="4"/>
      <c r="T1972" s="4"/>
      <c r="U1972" s="4"/>
      <c r="V1972" s="4"/>
      <c r="W1972" s="4">
        <v>0</v>
      </c>
      <c r="X1972" s="4">
        <v>1</v>
      </c>
      <c r="Y1972" s="4">
        <v>0</v>
      </c>
      <c r="Z1972" s="4"/>
      <c r="AA1972" s="4"/>
      <c r="AB1972" s="4"/>
    </row>
    <row r="1973" spans="1:28" x14ac:dyDescent="0.2">
      <c r="A1973" s="4">
        <v>50</v>
      </c>
      <c r="B1973" s="4">
        <v>0</v>
      </c>
      <c r="C1973" s="4">
        <v>0</v>
      </c>
      <c r="D1973" s="4">
        <v>1</v>
      </c>
      <c r="E1973" s="4">
        <v>214</v>
      </c>
      <c r="F1973" s="4">
        <f>ROUND(Source!AS1956,O1973)</f>
        <v>29038.92</v>
      </c>
      <c r="G1973" s="4" t="s">
        <v>100</v>
      </c>
      <c r="H1973" s="4" t="s">
        <v>101</v>
      </c>
      <c r="I1973" s="4"/>
      <c r="J1973" s="4"/>
      <c r="K1973" s="4">
        <v>214</v>
      </c>
      <c r="L1973" s="4">
        <v>16</v>
      </c>
      <c r="M1973" s="4">
        <v>3</v>
      </c>
      <c r="N1973" s="4" t="s">
        <v>3</v>
      </c>
      <c r="O1973" s="4">
        <v>2</v>
      </c>
      <c r="P1973" s="4"/>
      <c r="Q1973" s="4"/>
      <c r="R1973" s="4"/>
      <c r="S1973" s="4"/>
      <c r="T1973" s="4"/>
      <c r="U1973" s="4"/>
      <c r="V1973" s="4"/>
      <c r="W1973" s="4">
        <v>29038.92</v>
      </c>
      <c r="X1973" s="4">
        <v>1</v>
      </c>
      <c r="Y1973" s="4">
        <v>29038.92</v>
      </c>
      <c r="Z1973" s="4"/>
      <c r="AA1973" s="4"/>
      <c r="AB1973" s="4"/>
    </row>
    <row r="1974" spans="1:28" x14ac:dyDescent="0.2">
      <c r="A1974" s="4">
        <v>50</v>
      </c>
      <c r="B1974" s="4">
        <v>0</v>
      </c>
      <c r="C1974" s="4">
        <v>0</v>
      </c>
      <c r="D1974" s="4">
        <v>1</v>
      </c>
      <c r="E1974" s="4">
        <v>215</v>
      </c>
      <c r="F1974" s="4">
        <f>ROUND(Source!AT1956,O1974)</f>
        <v>0</v>
      </c>
      <c r="G1974" s="4" t="s">
        <v>102</v>
      </c>
      <c r="H1974" s="4" t="s">
        <v>103</v>
      </c>
      <c r="I1974" s="4"/>
      <c r="J1974" s="4"/>
      <c r="K1974" s="4">
        <v>215</v>
      </c>
      <c r="L1974" s="4">
        <v>17</v>
      </c>
      <c r="M1974" s="4">
        <v>3</v>
      </c>
      <c r="N1974" s="4" t="s">
        <v>3</v>
      </c>
      <c r="O1974" s="4">
        <v>2</v>
      </c>
      <c r="P1974" s="4"/>
      <c r="Q1974" s="4"/>
      <c r="R1974" s="4"/>
      <c r="S1974" s="4"/>
      <c r="T1974" s="4"/>
      <c r="U1974" s="4"/>
      <c r="V1974" s="4"/>
      <c r="W1974" s="4">
        <v>0</v>
      </c>
      <c r="X1974" s="4">
        <v>1</v>
      </c>
      <c r="Y1974" s="4">
        <v>0</v>
      </c>
      <c r="Z1974" s="4"/>
      <c r="AA1974" s="4"/>
      <c r="AB1974" s="4"/>
    </row>
    <row r="1975" spans="1:28" x14ac:dyDescent="0.2">
      <c r="A1975" s="4">
        <v>50</v>
      </c>
      <c r="B1975" s="4">
        <v>0</v>
      </c>
      <c r="C1975" s="4">
        <v>0</v>
      </c>
      <c r="D1975" s="4">
        <v>1</v>
      </c>
      <c r="E1975" s="4">
        <v>217</v>
      </c>
      <c r="F1975" s="4">
        <f>ROUND(Source!AU1956,O1975)</f>
        <v>583874.14</v>
      </c>
      <c r="G1975" s="4" t="s">
        <v>104</v>
      </c>
      <c r="H1975" s="4" t="s">
        <v>105</v>
      </c>
      <c r="I1975" s="4"/>
      <c r="J1975" s="4"/>
      <c r="K1975" s="4">
        <v>217</v>
      </c>
      <c r="L1975" s="4">
        <v>18</v>
      </c>
      <c r="M1975" s="4">
        <v>3</v>
      </c>
      <c r="N1975" s="4" t="s">
        <v>3</v>
      </c>
      <c r="O1975" s="4">
        <v>2</v>
      </c>
      <c r="P1975" s="4"/>
      <c r="Q1975" s="4"/>
      <c r="R1975" s="4"/>
      <c r="S1975" s="4"/>
      <c r="T1975" s="4"/>
      <c r="U1975" s="4"/>
      <c r="V1975" s="4"/>
      <c r="W1975" s="4">
        <v>583874.14</v>
      </c>
      <c r="X1975" s="4">
        <v>1</v>
      </c>
      <c r="Y1975" s="4">
        <v>583874.14</v>
      </c>
      <c r="Z1975" s="4"/>
      <c r="AA1975" s="4"/>
      <c r="AB1975" s="4"/>
    </row>
    <row r="1976" spans="1:28" x14ac:dyDescent="0.2">
      <c r="A1976" s="4">
        <v>50</v>
      </c>
      <c r="B1976" s="4">
        <v>0</v>
      </c>
      <c r="C1976" s="4">
        <v>0</v>
      </c>
      <c r="D1976" s="4">
        <v>1</v>
      </c>
      <c r="E1976" s="4">
        <v>230</v>
      </c>
      <c r="F1976" s="4">
        <f>ROUND(Source!BA1956,O1976)</f>
        <v>0</v>
      </c>
      <c r="G1976" s="4" t="s">
        <v>106</v>
      </c>
      <c r="H1976" s="4" t="s">
        <v>107</v>
      </c>
      <c r="I1976" s="4"/>
      <c r="J1976" s="4"/>
      <c r="K1976" s="4">
        <v>230</v>
      </c>
      <c r="L1976" s="4">
        <v>19</v>
      </c>
      <c r="M1976" s="4">
        <v>3</v>
      </c>
      <c r="N1976" s="4" t="s">
        <v>3</v>
      </c>
      <c r="O1976" s="4">
        <v>2</v>
      </c>
      <c r="P1976" s="4"/>
      <c r="Q1976" s="4"/>
      <c r="R1976" s="4"/>
      <c r="S1976" s="4"/>
      <c r="T1976" s="4"/>
      <c r="U1976" s="4"/>
      <c r="V1976" s="4"/>
      <c r="W1976" s="4">
        <v>0</v>
      </c>
      <c r="X1976" s="4">
        <v>1</v>
      </c>
      <c r="Y1976" s="4">
        <v>0</v>
      </c>
      <c r="Z1976" s="4"/>
      <c r="AA1976" s="4"/>
      <c r="AB1976" s="4"/>
    </row>
    <row r="1977" spans="1:28" x14ac:dyDescent="0.2">
      <c r="A1977" s="4">
        <v>50</v>
      </c>
      <c r="B1977" s="4">
        <v>0</v>
      </c>
      <c r="C1977" s="4">
        <v>0</v>
      </c>
      <c r="D1977" s="4">
        <v>1</v>
      </c>
      <c r="E1977" s="4">
        <v>206</v>
      </c>
      <c r="F1977" s="4">
        <f>ROUND(Source!T1956,O1977)</f>
        <v>0</v>
      </c>
      <c r="G1977" s="4" t="s">
        <v>108</v>
      </c>
      <c r="H1977" s="4" t="s">
        <v>109</v>
      </c>
      <c r="I1977" s="4"/>
      <c r="J1977" s="4"/>
      <c r="K1977" s="4">
        <v>206</v>
      </c>
      <c r="L1977" s="4">
        <v>20</v>
      </c>
      <c r="M1977" s="4">
        <v>3</v>
      </c>
      <c r="N1977" s="4" t="s">
        <v>3</v>
      </c>
      <c r="O1977" s="4">
        <v>2</v>
      </c>
      <c r="P1977" s="4"/>
      <c r="Q1977" s="4"/>
      <c r="R1977" s="4"/>
      <c r="S1977" s="4"/>
      <c r="T1977" s="4"/>
      <c r="U1977" s="4"/>
      <c r="V1977" s="4"/>
      <c r="W1977" s="4">
        <v>0</v>
      </c>
      <c r="X1977" s="4">
        <v>1</v>
      </c>
      <c r="Y1977" s="4">
        <v>0</v>
      </c>
      <c r="Z1977" s="4"/>
      <c r="AA1977" s="4"/>
      <c r="AB1977" s="4"/>
    </row>
    <row r="1978" spans="1:28" x14ac:dyDescent="0.2">
      <c r="A1978" s="4">
        <v>50</v>
      </c>
      <c r="B1978" s="4">
        <v>0</v>
      </c>
      <c r="C1978" s="4">
        <v>0</v>
      </c>
      <c r="D1978" s="4">
        <v>1</v>
      </c>
      <c r="E1978" s="4">
        <v>207</v>
      </c>
      <c r="F1978" s="4">
        <f>Source!U1956</f>
        <v>363.20000000000005</v>
      </c>
      <c r="G1978" s="4" t="s">
        <v>110</v>
      </c>
      <c r="H1978" s="4" t="s">
        <v>111</v>
      </c>
      <c r="I1978" s="4"/>
      <c r="J1978" s="4"/>
      <c r="K1978" s="4">
        <v>207</v>
      </c>
      <c r="L1978" s="4">
        <v>21</v>
      </c>
      <c r="M1978" s="4">
        <v>3</v>
      </c>
      <c r="N1978" s="4" t="s">
        <v>3</v>
      </c>
      <c r="O1978" s="4">
        <v>-1</v>
      </c>
      <c r="P1978" s="4"/>
      <c r="Q1978" s="4"/>
      <c r="R1978" s="4"/>
      <c r="S1978" s="4"/>
      <c r="T1978" s="4"/>
      <c r="U1978" s="4"/>
      <c r="V1978" s="4"/>
      <c r="W1978" s="4">
        <v>363.2</v>
      </c>
      <c r="X1978" s="4">
        <v>1</v>
      </c>
      <c r="Y1978" s="4">
        <v>363.2</v>
      </c>
      <c r="Z1978" s="4"/>
      <c r="AA1978" s="4"/>
      <c r="AB1978" s="4"/>
    </row>
    <row r="1979" spans="1:28" x14ac:dyDescent="0.2">
      <c r="A1979" s="4">
        <v>50</v>
      </c>
      <c r="B1979" s="4">
        <v>0</v>
      </c>
      <c r="C1979" s="4">
        <v>0</v>
      </c>
      <c r="D1979" s="4">
        <v>1</v>
      </c>
      <c r="E1979" s="4">
        <v>208</v>
      </c>
      <c r="F1979" s="4">
        <f>Source!V1956</f>
        <v>0</v>
      </c>
      <c r="G1979" s="4" t="s">
        <v>112</v>
      </c>
      <c r="H1979" s="4" t="s">
        <v>113</v>
      </c>
      <c r="I1979" s="4"/>
      <c r="J1979" s="4"/>
      <c r="K1979" s="4">
        <v>208</v>
      </c>
      <c r="L1979" s="4">
        <v>22</v>
      </c>
      <c r="M1979" s="4">
        <v>3</v>
      </c>
      <c r="N1979" s="4" t="s">
        <v>3</v>
      </c>
      <c r="O1979" s="4">
        <v>-1</v>
      </c>
      <c r="P1979" s="4"/>
      <c r="Q1979" s="4"/>
      <c r="R1979" s="4"/>
      <c r="S1979" s="4"/>
      <c r="T1979" s="4"/>
      <c r="U1979" s="4"/>
      <c r="V1979" s="4"/>
      <c r="W1979" s="4">
        <v>0</v>
      </c>
      <c r="X1979" s="4">
        <v>1</v>
      </c>
      <c r="Y1979" s="4">
        <v>0</v>
      </c>
      <c r="Z1979" s="4"/>
      <c r="AA1979" s="4"/>
      <c r="AB1979" s="4"/>
    </row>
    <row r="1980" spans="1:28" x14ac:dyDescent="0.2">
      <c r="A1980" s="4">
        <v>50</v>
      </c>
      <c r="B1980" s="4">
        <v>0</v>
      </c>
      <c r="C1980" s="4">
        <v>0</v>
      </c>
      <c r="D1980" s="4">
        <v>1</v>
      </c>
      <c r="E1980" s="4">
        <v>209</v>
      </c>
      <c r="F1980" s="4">
        <f>ROUND(Source!W1956,O1980)</f>
        <v>0</v>
      </c>
      <c r="G1980" s="4" t="s">
        <v>114</v>
      </c>
      <c r="H1980" s="4" t="s">
        <v>115</v>
      </c>
      <c r="I1980" s="4"/>
      <c r="J1980" s="4"/>
      <c r="K1980" s="4">
        <v>209</v>
      </c>
      <c r="L1980" s="4">
        <v>23</v>
      </c>
      <c r="M1980" s="4">
        <v>3</v>
      </c>
      <c r="N1980" s="4" t="s">
        <v>3</v>
      </c>
      <c r="O1980" s="4">
        <v>2</v>
      </c>
      <c r="P1980" s="4"/>
      <c r="Q1980" s="4"/>
      <c r="R1980" s="4"/>
      <c r="S1980" s="4"/>
      <c r="T1980" s="4"/>
      <c r="U1980" s="4"/>
      <c r="V1980" s="4"/>
      <c r="W1980" s="4">
        <v>0</v>
      </c>
      <c r="X1980" s="4">
        <v>1</v>
      </c>
      <c r="Y1980" s="4">
        <v>0</v>
      </c>
      <c r="Z1980" s="4"/>
      <c r="AA1980" s="4"/>
      <c r="AB1980" s="4"/>
    </row>
    <row r="1981" spans="1:28" x14ac:dyDescent="0.2">
      <c r="A1981" s="4">
        <v>50</v>
      </c>
      <c r="B1981" s="4">
        <v>0</v>
      </c>
      <c r="C1981" s="4">
        <v>0</v>
      </c>
      <c r="D1981" s="4">
        <v>1</v>
      </c>
      <c r="E1981" s="4">
        <v>233</v>
      </c>
      <c r="F1981" s="4">
        <f>ROUND(Source!BD1956,O1981)</f>
        <v>0</v>
      </c>
      <c r="G1981" s="4" t="s">
        <v>116</v>
      </c>
      <c r="H1981" s="4" t="s">
        <v>117</v>
      </c>
      <c r="I1981" s="4"/>
      <c r="J1981" s="4"/>
      <c r="K1981" s="4">
        <v>233</v>
      </c>
      <c r="L1981" s="4">
        <v>24</v>
      </c>
      <c r="M1981" s="4">
        <v>3</v>
      </c>
      <c r="N1981" s="4" t="s">
        <v>3</v>
      </c>
      <c r="O1981" s="4">
        <v>2</v>
      </c>
      <c r="P1981" s="4"/>
      <c r="Q1981" s="4"/>
      <c r="R1981" s="4"/>
      <c r="S1981" s="4"/>
      <c r="T1981" s="4"/>
      <c r="U1981" s="4"/>
      <c r="V1981" s="4"/>
      <c r="W1981" s="4">
        <v>0</v>
      </c>
      <c r="X1981" s="4">
        <v>1</v>
      </c>
      <c r="Y1981" s="4">
        <v>0</v>
      </c>
      <c r="Z1981" s="4"/>
      <c r="AA1981" s="4"/>
      <c r="AB1981" s="4"/>
    </row>
    <row r="1982" spans="1:28" x14ac:dyDescent="0.2">
      <c r="A1982" s="4">
        <v>50</v>
      </c>
      <c r="B1982" s="4">
        <v>0</v>
      </c>
      <c r="C1982" s="4">
        <v>0</v>
      </c>
      <c r="D1982" s="4">
        <v>1</v>
      </c>
      <c r="E1982" s="4">
        <v>210</v>
      </c>
      <c r="F1982" s="4">
        <f>ROUND(Source!X1956,O1982)</f>
        <v>193702.32</v>
      </c>
      <c r="G1982" s="4" t="s">
        <v>118</v>
      </c>
      <c r="H1982" s="4" t="s">
        <v>119</v>
      </c>
      <c r="I1982" s="4"/>
      <c r="J1982" s="4"/>
      <c r="K1982" s="4">
        <v>210</v>
      </c>
      <c r="L1982" s="4">
        <v>25</v>
      </c>
      <c r="M1982" s="4">
        <v>3</v>
      </c>
      <c r="N1982" s="4" t="s">
        <v>3</v>
      </c>
      <c r="O1982" s="4">
        <v>2</v>
      </c>
      <c r="P1982" s="4"/>
      <c r="Q1982" s="4"/>
      <c r="R1982" s="4"/>
      <c r="S1982" s="4"/>
      <c r="T1982" s="4"/>
      <c r="U1982" s="4"/>
      <c r="V1982" s="4"/>
      <c r="W1982" s="4">
        <v>193702.32</v>
      </c>
      <c r="X1982" s="4">
        <v>1</v>
      </c>
      <c r="Y1982" s="4">
        <v>193702.32</v>
      </c>
      <c r="Z1982" s="4"/>
      <c r="AA1982" s="4"/>
      <c r="AB1982" s="4"/>
    </row>
    <row r="1983" spans="1:28" x14ac:dyDescent="0.2">
      <c r="A1983" s="4">
        <v>50</v>
      </c>
      <c r="B1983" s="4">
        <v>0</v>
      </c>
      <c r="C1983" s="4">
        <v>0</v>
      </c>
      <c r="D1983" s="4">
        <v>1</v>
      </c>
      <c r="E1983" s="4">
        <v>211</v>
      </c>
      <c r="F1983" s="4">
        <f>ROUND(Source!Y1956,O1983)</f>
        <v>113454.22</v>
      </c>
      <c r="G1983" s="4" t="s">
        <v>120</v>
      </c>
      <c r="H1983" s="4" t="s">
        <v>121</v>
      </c>
      <c r="I1983" s="4"/>
      <c r="J1983" s="4"/>
      <c r="K1983" s="4">
        <v>211</v>
      </c>
      <c r="L1983" s="4">
        <v>26</v>
      </c>
      <c r="M1983" s="4">
        <v>3</v>
      </c>
      <c r="N1983" s="4" t="s">
        <v>3</v>
      </c>
      <c r="O1983" s="4">
        <v>2</v>
      </c>
      <c r="P1983" s="4"/>
      <c r="Q1983" s="4"/>
      <c r="R1983" s="4"/>
      <c r="S1983" s="4"/>
      <c r="T1983" s="4"/>
      <c r="U1983" s="4"/>
      <c r="V1983" s="4"/>
      <c r="W1983" s="4">
        <v>113454.22</v>
      </c>
      <c r="X1983" s="4">
        <v>1</v>
      </c>
      <c r="Y1983" s="4">
        <v>113454.22</v>
      </c>
      <c r="Z1983" s="4"/>
      <c r="AA1983" s="4"/>
      <c r="AB1983" s="4"/>
    </row>
    <row r="1984" spans="1:28" x14ac:dyDescent="0.2">
      <c r="A1984" s="4">
        <v>50</v>
      </c>
      <c r="B1984" s="4">
        <v>0</v>
      </c>
      <c r="C1984" s="4">
        <v>0</v>
      </c>
      <c r="D1984" s="4">
        <v>1</v>
      </c>
      <c r="E1984" s="4">
        <v>224</v>
      </c>
      <c r="F1984" s="4">
        <f>ROUND(Source!AR1956,O1984)</f>
        <v>612913.06000000006</v>
      </c>
      <c r="G1984" s="4" t="s">
        <v>122</v>
      </c>
      <c r="H1984" s="4" t="s">
        <v>123</v>
      </c>
      <c r="I1984" s="4"/>
      <c r="J1984" s="4"/>
      <c r="K1984" s="4">
        <v>224</v>
      </c>
      <c r="L1984" s="4">
        <v>27</v>
      </c>
      <c r="M1984" s="4">
        <v>3</v>
      </c>
      <c r="N1984" s="4" t="s">
        <v>3</v>
      </c>
      <c r="O1984" s="4">
        <v>2</v>
      </c>
      <c r="P1984" s="4"/>
      <c r="Q1984" s="4"/>
      <c r="R1984" s="4"/>
      <c r="S1984" s="4"/>
      <c r="T1984" s="4"/>
      <c r="U1984" s="4"/>
      <c r="V1984" s="4"/>
      <c r="W1984" s="4">
        <v>612913.06000000006</v>
      </c>
      <c r="X1984" s="4">
        <v>1</v>
      </c>
      <c r="Y1984" s="4">
        <v>612913.06000000006</v>
      </c>
      <c r="Z1984" s="4"/>
      <c r="AA1984" s="4"/>
      <c r="AB1984" s="4"/>
    </row>
    <row r="1986" spans="1:245" x14ac:dyDescent="0.2">
      <c r="A1986" s="1">
        <v>3</v>
      </c>
      <c r="B1986" s="1">
        <v>1</v>
      </c>
      <c r="C1986" s="1"/>
      <c r="D1986" s="1">
        <f>ROW(A2027)</f>
        <v>2027</v>
      </c>
      <c r="E1986" s="1"/>
      <c r="F1986" s="1" t="s">
        <v>717</v>
      </c>
      <c r="G1986" s="1" t="s">
        <v>718</v>
      </c>
      <c r="H1986" s="1" t="s">
        <v>3</v>
      </c>
      <c r="I1986" s="1">
        <v>0</v>
      </c>
      <c r="J1986" s="1" t="s">
        <v>3</v>
      </c>
      <c r="K1986" s="1">
        <v>-1</v>
      </c>
      <c r="L1986" s="1" t="s">
        <v>717</v>
      </c>
      <c r="M1986" s="1" t="s">
        <v>3</v>
      </c>
      <c r="N1986" s="1"/>
      <c r="O1986" s="1"/>
      <c r="P1986" s="1"/>
      <c r="Q1986" s="1"/>
      <c r="R1986" s="1"/>
      <c r="S1986" s="1">
        <v>0</v>
      </c>
      <c r="T1986" s="1"/>
      <c r="U1986" s="1" t="s">
        <v>3</v>
      </c>
      <c r="V1986" s="1">
        <v>0</v>
      </c>
      <c r="W1986" s="1"/>
      <c r="X1986" s="1"/>
      <c r="Y1986" s="1"/>
      <c r="Z1986" s="1"/>
      <c r="AA1986" s="1"/>
      <c r="AB1986" s="1" t="s">
        <v>3</v>
      </c>
      <c r="AC1986" s="1" t="s">
        <v>3</v>
      </c>
      <c r="AD1986" s="1" t="s">
        <v>3</v>
      </c>
      <c r="AE1986" s="1" t="s">
        <v>3</v>
      </c>
      <c r="AF1986" s="1" t="s">
        <v>3</v>
      </c>
      <c r="AG1986" s="1" t="s">
        <v>3</v>
      </c>
      <c r="AH1986" s="1"/>
      <c r="AI1986" s="1"/>
      <c r="AJ1986" s="1"/>
      <c r="AK1986" s="1"/>
      <c r="AL1986" s="1"/>
      <c r="AM1986" s="1"/>
      <c r="AN1986" s="1"/>
      <c r="AO1986" s="1"/>
      <c r="AP1986" s="1" t="s">
        <v>3</v>
      </c>
      <c r="AQ1986" s="1" t="s">
        <v>3</v>
      </c>
      <c r="AR1986" s="1" t="s">
        <v>3</v>
      </c>
      <c r="AS1986" s="1"/>
      <c r="AT1986" s="1"/>
      <c r="AU1986" s="1"/>
      <c r="AV1986" s="1"/>
      <c r="AW1986" s="1"/>
      <c r="AX1986" s="1"/>
      <c r="AY1986" s="1"/>
      <c r="AZ1986" s="1" t="s">
        <v>3</v>
      </c>
      <c r="BA1986" s="1"/>
      <c r="BB1986" s="1" t="s">
        <v>3</v>
      </c>
      <c r="BC1986" s="1" t="s">
        <v>3</v>
      </c>
      <c r="BD1986" s="1" t="s">
        <v>3</v>
      </c>
      <c r="BE1986" s="1" t="s">
        <v>3</v>
      </c>
      <c r="BF1986" s="1" t="s">
        <v>3</v>
      </c>
      <c r="BG1986" s="1" t="s">
        <v>3</v>
      </c>
      <c r="BH1986" s="1" t="s">
        <v>3</v>
      </c>
      <c r="BI1986" s="1" t="s">
        <v>3</v>
      </c>
      <c r="BJ1986" s="1" t="s">
        <v>3</v>
      </c>
      <c r="BK1986" s="1" t="s">
        <v>3</v>
      </c>
      <c r="BL1986" s="1" t="s">
        <v>3</v>
      </c>
      <c r="BM1986" s="1" t="s">
        <v>3</v>
      </c>
      <c r="BN1986" s="1" t="s">
        <v>3</v>
      </c>
      <c r="BO1986" s="1" t="s">
        <v>3</v>
      </c>
      <c r="BP1986" s="1" t="s">
        <v>3</v>
      </c>
      <c r="BQ1986" s="1"/>
      <c r="BR1986" s="1"/>
      <c r="BS1986" s="1"/>
      <c r="BT1986" s="1"/>
      <c r="BU1986" s="1"/>
      <c r="BV1986" s="1"/>
      <c r="BW1986" s="1"/>
      <c r="BX1986" s="1">
        <v>0</v>
      </c>
      <c r="BY1986" s="1"/>
      <c r="BZ1986" s="1"/>
      <c r="CA1986" s="1"/>
      <c r="CB1986" s="1"/>
      <c r="CC1986" s="1"/>
      <c r="CD1986" s="1"/>
      <c r="CE1986" s="1"/>
      <c r="CF1986" s="1">
        <v>0</v>
      </c>
      <c r="CG1986" s="1">
        <v>0</v>
      </c>
      <c r="CH1986" s="1"/>
      <c r="CI1986" s="1" t="s">
        <v>3</v>
      </c>
      <c r="CJ1986" s="1" t="s">
        <v>3</v>
      </c>
      <c r="CK1986" t="s">
        <v>3</v>
      </c>
      <c r="CL1986" t="s">
        <v>3</v>
      </c>
      <c r="CM1986" t="s">
        <v>3</v>
      </c>
      <c r="CN1986" t="s">
        <v>3</v>
      </c>
      <c r="CO1986" t="s">
        <v>3</v>
      </c>
      <c r="CP1986" t="s">
        <v>3</v>
      </c>
      <c r="CQ1986" t="s">
        <v>3</v>
      </c>
    </row>
    <row r="1988" spans="1:245" x14ac:dyDescent="0.2">
      <c r="A1988" s="2">
        <v>52</v>
      </c>
      <c r="B1988" s="2">
        <f t="shared" ref="B1988:G1988" si="1124">B2027</f>
        <v>1</v>
      </c>
      <c r="C1988" s="2">
        <f t="shared" si="1124"/>
        <v>3</v>
      </c>
      <c r="D1988" s="2">
        <f t="shared" si="1124"/>
        <v>1986</v>
      </c>
      <c r="E1988" s="2">
        <f t="shared" si="1124"/>
        <v>0</v>
      </c>
      <c r="F1988" s="2" t="str">
        <f t="shared" si="1124"/>
        <v>09-01-04</v>
      </c>
      <c r="G1988" s="2" t="str">
        <f t="shared" si="1124"/>
        <v>ПНР РП</v>
      </c>
      <c r="H1988" s="2"/>
      <c r="I1988" s="2"/>
      <c r="J1988" s="2"/>
      <c r="K1988" s="2"/>
      <c r="L1988" s="2"/>
      <c r="M1988" s="2"/>
      <c r="N1988" s="2"/>
      <c r="O1988" s="2">
        <f t="shared" ref="O1988:AT1988" si="1125">O2027</f>
        <v>19352.28</v>
      </c>
      <c r="P1988" s="2">
        <f t="shared" si="1125"/>
        <v>0</v>
      </c>
      <c r="Q1988" s="2">
        <f t="shared" si="1125"/>
        <v>0</v>
      </c>
      <c r="R1988" s="2">
        <f t="shared" si="1125"/>
        <v>0</v>
      </c>
      <c r="S1988" s="2">
        <f t="shared" si="1125"/>
        <v>19352.28</v>
      </c>
      <c r="T1988" s="2">
        <f t="shared" si="1125"/>
        <v>0</v>
      </c>
      <c r="U1988" s="2">
        <f t="shared" si="1125"/>
        <v>28.96</v>
      </c>
      <c r="V1988" s="2">
        <f t="shared" si="1125"/>
        <v>0</v>
      </c>
      <c r="W1988" s="2">
        <f t="shared" si="1125"/>
        <v>0</v>
      </c>
      <c r="X1988" s="2">
        <f t="shared" si="1125"/>
        <v>13546.6</v>
      </c>
      <c r="Y1988" s="2">
        <f t="shared" si="1125"/>
        <v>7934.44</v>
      </c>
      <c r="Z1988" s="2">
        <f t="shared" si="1125"/>
        <v>0</v>
      </c>
      <c r="AA1988" s="2">
        <f t="shared" si="1125"/>
        <v>0</v>
      </c>
      <c r="AB1988" s="2">
        <f t="shared" si="1125"/>
        <v>0</v>
      </c>
      <c r="AC1988" s="2">
        <f t="shared" si="1125"/>
        <v>0</v>
      </c>
      <c r="AD1988" s="2">
        <f t="shared" si="1125"/>
        <v>0</v>
      </c>
      <c r="AE1988" s="2">
        <f t="shared" si="1125"/>
        <v>0</v>
      </c>
      <c r="AF1988" s="2">
        <f t="shared" si="1125"/>
        <v>0</v>
      </c>
      <c r="AG1988" s="2">
        <f t="shared" si="1125"/>
        <v>0</v>
      </c>
      <c r="AH1988" s="2">
        <f t="shared" si="1125"/>
        <v>0</v>
      </c>
      <c r="AI1988" s="2">
        <f t="shared" si="1125"/>
        <v>0</v>
      </c>
      <c r="AJ1988" s="2">
        <f t="shared" si="1125"/>
        <v>0</v>
      </c>
      <c r="AK1988" s="2">
        <f t="shared" si="1125"/>
        <v>0</v>
      </c>
      <c r="AL1988" s="2">
        <f t="shared" si="1125"/>
        <v>0</v>
      </c>
      <c r="AM1988" s="2">
        <f t="shared" si="1125"/>
        <v>0</v>
      </c>
      <c r="AN1988" s="2">
        <f t="shared" si="1125"/>
        <v>0</v>
      </c>
      <c r="AO1988" s="2">
        <f t="shared" si="1125"/>
        <v>0</v>
      </c>
      <c r="AP1988" s="2">
        <f t="shared" si="1125"/>
        <v>0</v>
      </c>
      <c r="AQ1988" s="2">
        <f t="shared" si="1125"/>
        <v>0</v>
      </c>
      <c r="AR1988" s="2">
        <f t="shared" si="1125"/>
        <v>40833.32</v>
      </c>
      <c r="AS1988" s="2">
        <f t="shared" si="1125"/>
        <v>0</v>
      </c>
      <c r="AT1988" s="2">
        <f t="shared" si="1125"/>
        <v>0</v>
      </c>
      <c r="AU1988" s="2">
        <f t="shared" ref="AU1988:BZ1988" si="1126">AU2027</f>
        <v>40833.32</v>
      </c>
      <c r="AV1988" s="2">
        <f t="shared" si="1126"/>
        <v>0</v>
      </c>
      <c r="AW1988" s="2">
        <f t="shared" si="1126"/>
        <v>0</v>
      </c>
      <c r="AX1988" s="2">
        <f t="shared" si="1126"/>
        <v>0</v>
      </c>
      <c r="AY1988" s="2">
        <f t="shared" si="1126"/>
        <v>0</v>
      </c>
      <c r="AZ1988" s="2">
        <f t="shared" si="1126"/>
        <v>0</v>
      </c>
      <c r="BA1988" s="2">
        <f t="shared" si="1126"/>
        <v>0</v>
      </c>
      <c r="BB1988" s="2">
        <f t="shared" si="1126"/>
        <v>0</v>
      </c>
      <c r="BC1988" s="2">
        <f t="shared" si="1126"/>
        <v>0</v>
      </c>
      <c r="BD1988" s="2">
        <f t="shared" si="1126"/>
        <v>0</v>
      </c>
      <c r="BE1988" s="2">
        <f t="shared" si="1126"/>
        <v>0</v>
      </c>
      <c r="BF1988" s="2">
        <f t="shared" si="1126"/>
        <v>0</v>
      </c>
      <c r="BG1988" s="2">
        <f t="shared" si="1126"/>
        <v>0</v>
      </c>
      <c r="BH1988" s="2">
        <f t="shared" si="1126"/>
        <v>0</v>
      </c>
      <c r="BI1988" s="2">
        <f t="shared" si="1126"/>
        <v>0</v>
      </c>
      <c r="BJ1988" s="2">
        <f t="shared" si="1126"/>
        <v>0</v>
      </c>
      <c r="BK1988" s="2">
        <f t="shared" si="1126"/>
        <v>0</v>
      </c>
      <c r="BL1988" s="2">
        <f t="shared" si="1126"/>
        <v>0</v>
      </c>
      <c r="BM1988" s="2">
        <f t="shared" si="1126"/>
        <v>0</v>
      </c>
      <c r="BN1988" s="2">
        <f t="shared" si="1126"/>
        <v>0</v>
      </c>
      <c r="BO1988" s="2">
        <f t="shared" si="1126"/>
        <v>0</v>
      </c>
      <c r="BP1988" s="2">
        <f t="shared" si="1126"/>
        <v>0</v>
      </c>
      <c r="BQ1988" s="2">
        <f t="shared" si="1126"/>
        <v>0</v>
      </c>
      <c r="BR1988" s="2">
        <f t="shared" si="1126"/>
        <v>0</v>
      </c>
      <c r="BS1988" s="2">
        <f t="shared" si="1126"/>
        <v>0</v>
      </c>
      <c r="BT1988" s="2">
        <f t="shared" si="1126"/>
        <v>0</v>
      </c>
      <c r="BU1988" s="2">
        <f t="shared" si="1126"/>
        <v>0</v>
      </c>
      <c r="BV1988" s="2">
        <f t="shared" si="1126"/>
        <v>0</v>
      </c>
      <c r="BW1988" s="2">
        <f t="shared" si="1126"/>
        <v>0</v>
      </c>
      <c r="BX1988" s="2">
        <f t="shared" si="1126"/>
        <v>0</v>
      </c>
      <c r="BY1988" s="2">
        <f t="shared" si="1126"/>
        <v>0</v>
      </c>
      <c r="BZ1988" s="2">
        <f t="shared" si="1126"/>
        <v>0</v>
      </c>
      <c r="CA1988" s="2">
        <f t="shared" ref="CA1988:DF1988" si="1127">CA2027</f>
        <v>0</v>
      </c>
      <c r="CB1988" s="2">
        <f t="shared" si="1127"/>
        <v>0</v>
      </c>
      <c r="CC1988" s="2">
        <f t="shared" si="1127"/>
        <v>0</v>
      </c>
      <c r="CD1988" s="2">
        <f t="shared" si="1127"/>
        <v>0</v>
      </c>
      <c r="CE1988" s="2">
        <f t="shared" si="1127"/>
        <v>0</v>
      </c>
      <c r="CF1988" s="2">
        <f t="shared" si="1127"/>
        <v>0</v>
      </c>
      <c r="CG1988" s="2">
        <f t="shared" si="1127"/>
        <v>0</v>
      </c>
      <c r="CH1988" s="2">
        <f t="shared" si="1127"/>
        <v>0</v>
      </c>
      <c r="CI1988" s="2">
        <f t="shared" si="1127"/>
        <v>0</v>
      </c>
      <c r="CJ1988" s="2">
        <f t="shared" si="1127"/>
        <v>0</v>
      </c>
      <c r="CK1988" s="2">
        <f t="shared" si="1127"/>
        <v>0</v>
      </c>
      <c r="CL1988" s="2">
        <f t="shared" si="1127"/>
        <v>0</v>
      </c>
      <c r="CM1988" s="2">
        <f t="shared" si="1127"/>
        <v>0</v>
      </c>
      <c r="CN1988" s="2">
        <f t="shared" si="1127"/>
        <v>0</v>
      </c>
      <c r="CO1988" s="2">
        <f t="shared" si="1127"/>
        <v>0</v>
      </c>
      <c r="CP1988" s="2">
        <f t="shared" si="1127"/>
        <v>0</v>
      </c>
      <c r="CQ1988" s="2">
        <f t="shared" si="1127"/>
        <v>0</v>
      </c>
      <c r="CR1988" s="2">
        <f t="shared" si="1127"/>
        <v>0</v>
      </c>
      <c r="CS1988" s="2">
        <f t="shared" si="1127"/>
        <v>0</v>
      </c>
      <c r="CT1988" s="2">
        <f t="shared" si="1127"/>
        <v>0</v>
      </c>
      <c r="CU1988" s="2">
        <f t="shared" si="1127"/>
        <v>0</v>
      </c>
      <c r="CV1988" s="2">
        <f t="shared" si="1127"/>
        <v>0</v>
      </c>
      <c r="CW1988" s="2">
        <f t="shared" si="1127"/>
        <v>0</v>
      </c>
      <c r="CX1988" s="2">
        <f t="shared" si="1127"/>
        <v>0</v>
      </c>
      <c r="CY1988" s="2">
        <f t="shared" si="1127"/>
        <v>0</v>
      </c>
      <c r="CZ1988" s="2">
        <f t="shared" si="1127"/>
        <v>0</v>
      </c>
      <c r="DA1988" s="2">
        <f t="shared" si="1127"/>
        <v>0</v>
      </c>
      <c r="DB1988" s="2">
        <f t="shared" si="1127"/>
        <v>0</v>
      </c>
      <c r="DC1988" s="2">
        <f t="shared" si="1127"/>
        <v>0</v>
      </c>
      <c r="DD1988" s="2">
        <f t="shared" si="1127"/>
        <v>0</v>
      </c>
      <c r="DE1988" s="2">
        <f t="shared" si="1127"/>
        <v>0</v>
      </c>
      <c r="DF1988" s="2">
        <f t="shared" si="1127"/>
        <v>0</v>
      </c>
      <c r="DG1988" s="3">
        <f t="shared" ref="DG1988:EL1988" si="1128">DG2027</f>
        <v>0</v>
      </c>
      <c r="DH1988" s="3">
        <f t="shared" si="1128"/>
        <v>0</v>
      </c>
      <c r="DI1988" s="3">
        <f t="shared" si="1128"/>
        <v>0</v>
      </c>
      <c r="DJ1988" s="3">
        <f t="shared" si="1128"/>
        <v>0</v>
      </c>
      <c r="DK1988" s="3">
        <f t="shared" si="1128"/>
        <v>0</v>
      </c>
      <c r="DL1988" s="3">
        <f t="shared" si="1128"/>
        <v>0</v>
      </c>
      <c r="DM1988" s="3">
        <f t="shared" si="1128"/>
        <v>0</v>
      </c>
      <c r="DN1988" s="3">
        <f t="shared" si="1128"/>
        <v>0</v>
      </c>
      <c r="DO1988" s="3">
        <f t="shared" si="1128"/>
        <v>0</v>
      </c>
      <c r="DP1988" s="3">
        <f t="shared" si="1128"/>
        <v>0</v>
      </c>
      <c r="DQ1988" s="3">
        <f t="shared" si="1128"/>
        <v>0</v>
      </c>
      <c r="DR1988" s="3">
        <f t="shared" si="1128"/>
        <v>0</v>
      </c>
      <c r="DS1988" s="3">
        <f t="shared" si="1128"/>
        <v>0</v>
      </c>
      <c r="DT1988" s="3">
        <f t="shared" si="1128"/>
        <v>0</v>
      </c>
      <c r="DU1988" s="3">
        <f t="shared" si="1128"/>
        <v>0</v>
      </c>
      <c r="DV1988" s="3">
        <f t="shared" si="1128"/>
        <v>0</v>
      </c>
      <c r="DW1988" s="3">
        <f t="shared" si="1128"/>
        <v>0</v>
      </c>
      <c r="DX1988" s="3">
        <f t="shared" si="1128"/>
        <v>0</v>
      </c>
      <c r="DY1988" s="3">
        <f t="shared" si="1128"/>
        <v>0</v>
      </c>
      <c r="DZ1988" s="3">
        <f t="shared" si="1128"/>
        <v>0</v>
      </c>
      <c r="EA1988" s="3">
        <f t="shared" si="1128"/>
        <v>0</v>
      </c>
      <c r="EB1988" s="3">
        <f t="shared" si="1128"/>
        <v>0</v>
      </c>
      <c r="EC1988" s="3">
        <f t="shared" si="1128"/>
        <v>0</v>
      </c>
      <c r="ED1988" s="3">
        <f t="shared" si="1128"/>
        <v>0</v>
      </c>
      <c r="EE1988" s="3">
        <f t="shared" si="1128"/>
        <v>0</v>
      </c>
      <c r="EF1988" s="3">
        <f t="shared" si="1128"/>
        <v>0</v>
      </c>
      <c r="EG1988" s="3">
        <f t="shared" si="1128"/>
        <v>0</v>
      </c>
      <c r="EH1988" s="3">
        <f t="shared" si="1128"/>
        <v>0</v>
      </c>
      <c r="EI1988" s="3">
        <f t="shared" si="1128"/>
        <v>0</v>
      </c>
      <c r="EJ1988" s="3">
        <f t="shared" si="1128"/>
        <v>0</v>
      </c>
      <c r="EK1988" s="3">
        <f t="shared" si="1128"/>
        <v>0</v>
      </c>
      <c r="EL1988" s="3">
        <f t="shared" si="1128"/>
        <v>0</v>
      </c>
      <c r="EM1988" s="3">
        <f t="shared" ref="EM1988:FR1988" si="1129">EM2027</f>
        <v>0</v>
      </c>
      <c r="EN1988" s="3">
        <f t="shared" si="1129"/>
        <v>0</v>
      </c>
      <c r="EO1988" s="3">
        <f t="shared" si="1129"/>
        <v>0</v>
      </c>
      <c r="EP1988" s="3">
        <f t="shared" si="1129"/>
        <v>0</v>
      </c>
      <c r="EQ1988" s="3">
        <f t="shared" si="1129"/>
        <v>0</v>
      </c>
      <c r="ER1988" s="3">
        <f t="shared" si="1129"/>
        <v>0</v>
      </c>
      <c r="ES1988" s="3">
        <f t="shared" si="1129"/>
        <v>0</v>
      </c>
      <c r="ET1988" s="3">
        <f t="shared" si="1129"/>
        <v>0</v>
      </c>
      <c r="EU1988" s="3">
        <f t="shared" si="1129"/>
        <v>0</v>
      </c>
      <c r="EV1988" s="3">
        <f t="shared" si="1129"/>
        <v>0</v>
      </c>
      <c r="EW1988" s="3">
        <f t="shared" si="1129"/>
        <v>0</v>
      </c>
      <c r="EX1988" s="3">
        <f t="shared" si="1129"/>
        <v>0</v>
      </c>
      <c r="EY1988" s="3">
        <f t="shared" si="1129"/>
        <v>0</v>
      </c>
      <c r="EZ1988" s="3">
        <f t="shared" si="1129"/>
        <v>0</v>
      </c>
      <c r="FA1988" s="3">
        <f t="shared" si="1129"/>
        <v>0</v>
      </c>
      <c r="FB1988" s="3">
        <f t="shared" si="1129"/>
        <v>0</v>
      </c>
      <c r="FC1988" s="3">
        <f t="shared" si="1129"/>
        <v>0</v>
      </c>
      <c r="FD1988" s="3">
        <f t="shared" si="1129"/>
        <v>0</v>
      </c>
      <c r="FE1988" s="3">
        <f t="shared" si="1129"/>
        <v>0</v>
      </c>
      <c r="FF1988" s="3">
        <f t="shared" si="1129"/>
        <v>0</v>
      </c>
      <c r="FG1988" s="3">
        <f t="shared" si="1129"/>
        <v>0</v>
      </c>
      <c r="FH1988" s="3">
        <f t="shared" si="1129"/>
        <v>0</v>
      </c>
      <c r="FI1988" s="3">
        <f t="shared" si="1129"/>
        <v>0</v>
      </c>
      <c r="FJ1988" s="3">
        <f t="shared" si="1129"/>
        <v>0</v>
      </c>
      <c r="FK1988" s="3">
        <f t="shared" si="1129"/>
        <v>0</v>
      </c>
      <c r="FL1988" s="3">
        <f t="shared" si="1129"/>
        <v>0</v>
      </c>
      <c r="FM1988" s="3">
        <f t="shared" si="1129"/>
        <v>0</v>
      </c>
      <c r="FN1988" s="3">
        <f t="shared" si="1129"/>
        <v>0</v>
      </c>
      <c r="FO1988" s="3">
        <f t="shared" si="1129"/>
        <v>0</v>
      </c>
      <c r="FP1988" s="3">
        <f t="shared" si="1129"/>
        <v>0</v>
      </c>
      <c r="FQ1988" s="3">
        <f t="shared" si="1129"/>
        <v>0</v>
      </c>
      <c r="FR1988" s="3">
        <f t="shared" si="1129"/>
        <v>0</v>
      </c>
      <c r="FS1988" s="3">
        <f t="shared" ref="FS1988:GX1988" si="1130">FS2027</f>
        <v>0</v>
      </c>
      <c r="FT1988" s="3">
        <f t="shared" si="1130"/>
        <v>0</v>
      </c>
      <c r="FU1988" s="3">
        <f t="shared" si="1130"/>
        <v>0</v>
      </c>
      <c r="FV1988" s="3">
        <f t="shared" si="1130"/>
        <v>0</v>
      </c>
      <c r="FW1988" s="3">
        <f t="shared" si="1130"/>
        <v>0</v>
      </c>
      <c r="FX1988" s="3">
        <f t="shared" si="1130"/>
        <v>0</v>
      </c>
      <c r="FY1988" s="3">
        <f t="shared" si="1130"/>
        <v>0</v>
      </c>
      <c r="FZ1988" s="3">
        <f t="shared" si="1130"/>
        <v>0</v>
      </c>
      <c r="GA1988" s="3">
        <f t="shared" si="1130"/>
        <v>0</v>
      </c>
      <c r="GB1988" s="3">
        <f t="shared" si="1130"/>
        <v>0</v>
      </c>
      <c r="GC1988" s="3">
        <f t="shared" si="1130"/>
        <v>0</v>
      </c>
      <c r="GD1988" s="3">
        <f t="shared" si="1130"/>
        <v>0</v>
      </c>
      <c r="GE1988" s="3">
        <f t="shared" si="1130"/>
        <v>0</v>
      </c>
      <c r="GF1988" s="3">
        <f t="shared" si="1130"/>
        <v>0</v>
      </c>
      <c r="GG1988" s="3">
        <f t="shared" si="1130"/>
        <v>0</v>
      </c>
      <c r="GH1988" s="3">
        <f t="shared" si="1130"/>
        <v>0</v>
      </c>
      <c r="GI1988" s="3">
        <f t="shared" si="1130"/>
        <v>0</v>
      </c>
      <c r="GJ1988" s="3">
        <f t="shared" si="1130"/>
        <v>0</v>
      </c>
      <c r="GK1988" s="3">
        <f t="shared" si="1130"/>
        <v>0</v>
      </c>
      <c r="GL1988" s="3">
        <f t="shared" si="1130"/>
        <v>0</v>
      </c>
      <c r="GM1988" s="3">
        <f t="shared" si="1130"/>
        <v>0</v>
      </c>
      <c r="GN1988" s="3">
        <f t="shared" si="1130"/>
        <v>0</v>
      </c>
      <c r="GO1988" s="3">
        <f t="shared" si="1130"/>
        <v>0</v>
      </c>
      <c r="GP1988" s="3">
        <f t="shared" si="1130"/>
        <v>0</v>
      </c>
      <c r="GQ1988" s="3">
        <f t="shared" si="1130"/>
        <v>0</v>
      </c>
      <c r="GR1988" s="3">
        <f t="shared" si="1130"/>
        <v>0</v>
      </c>
      <c r="GS1988" s="3">
        <f t="shared" si="1130"/>
        <v>0</v>
      </c>
      <c r="GT1988" s="3">
        <f t="shared" si="1130"/>
        <v>0</v>
      </c>
      <c r="GU1988" s="3">
        <f t="shared" si="1130"/>
        <v>0</v>
      </c>
      <c r="GV1988" s="3">
        <f t="shared" si="1130"/>
        <v>0</v>
      </c>
      <c r="GW1988" s="3">
        <f t="shared" si="1130"/>
        <v>0</v>
      </c>
      <c r="GX1988" s="3">
        <f t="shared" si="1130"/>
        <v>0</v>
      </c>
    </row>
    <row r="1990" spans="1:245" x14ac:dyDescent="0.2">
      <c r="A1990" s="1">
        <v>4</v>
      </c>
      <c r="B1990" s="1">
        <v>1</v>
      </c>
      <c r="C1990" s="1"/>
      <c r="D1990" s="1">
        <f>ROW(A1997)</f>
        <v>1997</v>
      </c>
      <c r="E1990" s="1"/>
      <c r="F1990" s="1" t="s">
        <v>16</v>
      </c>
      <c r="G1990" s="1" t="s">
        <v>674</v>
      </c>
      <c r="H1990" s="1" t="s">
        <v>3</v>
      </c>
      <c r="I1990" s="1">
        <v>0</v>
      </c>
      <c r="J1990" s="1"/>
      <c r="K1990" s="1">
        <v>0</v>
      </c>
      <c r="L1990" s="1"/>
      <c r="M1990" s="1" t="s">
        <v>3</v>
      </c>
      <c r="N1990" s="1"/>
      <c r="O1990" s="1"/>
      <c r="P1990" s="1"/>
      <c r="Q1990" s="1"/>
      <c r="R1990" s="1"/>
      <c r="S1990" s="1">
        <v>0</v>
      </c>
      <c r="T1990" s="1"/>
      <c r="U1990" s="1" t="s">
        <v>3</v>
      </c>
      <c r="V1990" s="1">
        <v>0</v>
      </c>
      <c r="W1990" s="1"/>
      <c r="X1990" s="1"/>
      <c r="Y1990" s="1"/>
      <c r="Z1990" s="1"/>
      <c r="AA1990" s="1"/>
      <c r="AB1990" s="1" t="s">
        <v>3</v>
      </c>
      <c r="AC1990" s="1" t="s">
        <v>3</v>
      </c>
      <c r="AD1990" s="1" t="s">
        <v>3</v>
      </c>
      <c r="AE1990" s="1" t="s">
        <v>3</v>
      </c>
      <c r="AF1990" s="1" t="s">
        <v>3</v>
      </c>
      <c r="AG1990" s="1" t="s">
        <v>3</v>
      </c>
      <c r="AH1990" s="1"/>
      <c r="AI1990" s="1"/>
      <c r="AJ1990" s="1"/>
      <c r="AK1990" s="1"/>
      <c r="AL1990" s="1"/>
      <c r="AM1990" s="1"/>
      <c r="AN1990" s="1"/>
      <c r="AO1990" s="1"/>
      <c r="AP1990" s="1" t="s">
        <v>3</v>
      </c>
      <c r="AQ1990" s="1" t="s">
        <v>3</v>
      </c>
      <c r="AR1990" s="1" t="s">
        <v>3</v>
      </c>
      <c r="AS1990" s="1"/>
      <c r="AT1990" s="1"/>
      <c r="AU1990" s="1"/>
      <c r="AV1990" s="1"/>
      <c r="AW1990" s="1"/>
      <c r="AX1990" s="1"/>
      <c r="AY1990" s="1"/>
      <c r="AZ1990" s="1" t="s">
        <v>3</v>
      </c>
      <c r="BA1990" s="1"/>
      <c r="BB1990" s="1" t="s">
        <v>3</v>
      </c>
      <c r="BC1990" s="1" t="s">
        <v>3</v>
      </c>
      <c r="BD1990" s="1" t="s">
        <v>3</v>
      </c>
      <c r="BE1990" s="1" t="s">
        <v>3</v>
      </c>
      <c r="BF1990" s="1" t="s">
        <v>3</v>
      </c>
      <c r="BG1990" s="1" t="s">
        <v>3</v>
      </c>
      <c r="BH1990" s="1" t="s">
        <v>3</v>
      </c>
      <c r="BI1990" s="1" t="s">
        <v>3</v>
      </c>
      <c r="BJ1990" s="1" t="s">
        <v>3</v>
      </c>
      <c r="BK1990" s="1" t="s">
        <v>3</v>
      </c>
      <c r="BL1990" s="1" t="s">
        <v>3</v>
      </c>
      <c r="BM1990" s="1" t="s">
        <v>3</v>
      </c>
      <c r="BN1990" s="1" t="s">
        <v>3</v>
      </c>
      <c r="BO1990" s="1" t="s">
        <v>3</v>
      </c>
      <c r="BP1990" s="1" t="s">
        <v>3</v>
      </c>
      <c r="BQ1990" s="1"/>
      <c r="BR1990" s="1"/>
      <c r="BS1990" s="1"/>
      <c r="BT1990" s="1"/>
      <c r="BU1990" s="1"/>
      <c r="BV1990" s="1"/>
      <c r="BW1990" s="1"/>
      <c r="BX1990" s="1">
        <v>0</v>
      </c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>
        <v>0</v>
      </c>
    </row>
    <row r="1992" spans="1:245" x14ac:dyDescent="0.2">
      <c r="A1992" s="2">
        <v>52</v>
      </c>
      <c r="B1992" s="2">
        <f t="shared" ref="B1992:G1992" si="1131">B1997</f>
        <v>1</v>
      </c>
      <c r="C1992" s="2">
        <f t="shared" si="1131"/>
        <v>4</v>
      </c>
      <c r="D1992" s="2">
        <f t="shared" si="1131"/>
        <v>1990</v>
      </c>
      <c r="E1992" s="2">
        <f t="shared" si="1131"/>
        <v>0</v>
      </c>
      <c r="F1992" s="2" t="str">
        <f t="shared" si="1131"/>
        <v>Новый раздел</v>
      </c>
      <c r="G1992" s="2" t="str">
        <f t="shared" si="1131"/>
        <v>ПНР</v>
      </c>
      <c r="H1992" s="2"/>
      <c r="I1992" s="2"/>
      <c r="J1992" s="2"/>
      <c r="K1992" s="2"/>
      <c r="L1992" s="2"/>
      <c r="M1992" s="2"/>
      <c r="N1992" s="2"/>
      <c r="O1992" s="2">
        <f t="shared" ref="O1992:AT1992" si="1132">O1997</f>
        <v>19352.28</v>
      </c>
      <c r="P1992" s="2">
        <f t="shared" si="1132"/>
        <v>0</v>
      </c>
      <c r="Q1992" s="2">
        <f t="shared" si="1132"/>
        <v>0</v>
      </c>
      <c r="R1992" s="2">
        <f t="shared" si="1132"/>
        <v>0</v>
      </c>
      <c r="S1992" s="2">
        <f t="shared" si="1132"/>
        <v>19352.28</v>
      </c>
      <c r="T1992" s="2">
        <f t="shared" si="1132"/>
        <v>0</v>
      </c>
      <c r="U1992" s="2">
        <f t="shared" si="1132"/>
        <v>28.96</v>
      </c>
      <c r="V1992" s="2">
        <f t="shared" si="1132"/>
        <v>0</v>
      </c>
      <c r="W1992" s="2">
        <f t="shared" si="1132"/>
        <v>0</v>
      </c>
      <c r="X1992" s="2">
        <f t="shared" si="1132"/>
        <v>13546.6</v>
      </c>
      <c r="Y1992" s="2">
        <f t="shared" si="1132"/>
        <v>7934.44</v>
      </c>
      <c r="Z1992" s="2">
        <f t="shared" si="1132"/>
        <v>0</v>
      </c>
      <c r="AA1992" s="2">
        <f t="shared" si="1132"/>
        <v>0</v>
      </c>
      <c r="AB1992" s="2">
        <f t="shared" si="1132"/>
        <v>19352.28</v>
      </c>
      <c r="AC1992" s="2">
        <f t="shared" si="1132"/>
        <v>0</v>
      </c>
      <c r="AD1992" s="2">
        <f t="shared" si="1132"/>
        <v>0</v>
      </c>
      <c r="AE1992" s="2">
        <f t="shared" si="1132"/>
        <v>0</v>
      </c>
      <c r="AF1992" s="2">
        <f t="shared" si="1132"/>
        <v>19352.28</v>
      </c>
      <c r="AG1992" s="2">
        <f t="shared" si="1132"/>
        <v>0</v>
      </c>
      <c r="AH1992" s="2">
        <f t="shared" si="1132"/>
        <v>28.96</v>
      </c>
      <c r="AI1992" s="2">
        <f t="shared" si="1132"/>
        <v>0</v>
      </c>
      <c r="AJ1992" s="2">
        <f t="shared" si="1132"/>
        <v>0</v>
      </c>
      <c r="AK1992" s="2">
        <f t="shared" si="1132"/>
        <v>13546.6</v>
      </c>
      <c r="AL1992" s="2">
        <f t="shared" si="1132"/>
        <v>7934.44</v>
      </c>
      <c r="AM1992" s="2">
        <f t="shared" si="1132"/>
        <v>0</v>
      </c>
      <c r="AN1992" s="2">
        <f t="shared" si="1132"/>
        <v>0</v>
      </c>
      <c r="AO1992" s="2">
        <f t="shared" si="1132"/>
        <v>0</v>
      </c>
      <c r="AP1992" s="2">
        <f t="shared" si="1132"/>
        <v>0</v>
      </c>
      <c r="AQ1992" s="2">
        <f t="shared" si="1132"/>
        <v>0</v>
      </c>
      <c r="AR1992" s="2">
        <f t="shared" si="1132"/>
        <v>40833.32</v>
      </c>
      <c r="AS1992" s="2">
        <f t="shared" si="1132"/>
        <v>0</v>
      </c>
      <c r="AT1992" s="2">
        <f t="shared" si="1132"/>
        <v>0</v>
      </c>
      <c r="AU1992" s="2">
        <f t="shared" ref="AU1992:BZ1992" si="1133">AU1997</f>
        <v>40833.32</v>
      </c>
      <c r="AV1992" s="2">
        <f t="shared" si="1133"/>
        <v>0</v>
      </c>
      <c r="AW1992" s="2">
        <f t="shared" si="1133"/>
        <v>0</v>
      </c>
      <c r="AX1992" s="2">
        <f t="shared" si="1133"/>
        <v>0</v>
      </c>
      <c r="AY1992" s="2">
        <f t="shared" si="1133"/>
        <v>0</v>
      </c>
      <c r="AZ1992" s="2">
        <f t="shared" si="1133"/>
        <v>0</v>
      </c>
      <c r="BA1992" s="2">
        <f t="shared" si="1133"/>
        <v>0</v>
      </c>
      <c r="BB1992" s="2">
        <f t="shared" si="1133"/>
        <v>0</v>
      </c>
      <c r="BC1992" s="2">
        <f t="shared" si="1133"/>
        <v>0</v>
      </c>
      <c r="BD1992" s="2">
        <f t="shared" si="1133"/>
        <v>0</v>
      </c>
      <c r="BE1992" s="2">
        <f t="shared" si="1133"/>
        <v>0</v>
      </c>
      <c r="BF1992" s="2">
        <f t="shared" si="1133"/>
        <v>0</v>
      </c>
      <c r="BG1992" s="2">
        <f t="shared" si="1133"/>
        <v>0</v>
      </c>
      <c r="BH1992" s="2">
        <f t="shared" si="1133"/>
        <v>0</v>
      </c>
      <c r="BI1992" s="2">
        <f t="shared" si="1133"/>
        <v>0</v>
      </c>
      <c r="BJ1992" s="2">
        <f t="shared" si="1133"/>
        <v>0</v>
      </c>
      <c r="BK1992" s="2">
        <f t="shared" si="1133"/>
        <v>0</v>
      </c>
      <c r="BL1992" s="2">
        <f t="shared" si="1133"/>
        <v>0</v>
      </c>
      <c r="BM1992" s="2">
        <f t="shared" si="1133"/>
        <v>0</v>
      </c>
      <c r="BN1992" s="2">
        <f t="shared" si="1133"/>
        <v>0</v>
      </c>
      <c r="BO1992" s="2">
        <f t="shared" si="1133"/>
        <v>0</v>
      </c>
      <c r="BP1992" s="2">
        <f t="shared" si="1133"/>
        <v>0</v>
      </c>
      <c r="BQ1992" s="2">
        <f t="shared" si="1133"/>
        <v>0</v>
      </c>
      <c r="BR1992" s="2">
        <f t="shared" si="1133"/>
        <v>0</v>
      </c>
      <c r="BS1992" s="2">
        <f t="shared" si="1133"/>
        <v>0</v>
      </c>
      <c r="BT1992" s="2">
        <f t="shared" si="1133"/>
        <v>0</v>
      </c>
      <c r="BU1992" s="2">
        <f t="shared" si="1133"/>
        <v>0</v>
      </c>
      <c r="BV1992" s="2">
        <f t="shared" si="1133"/>
        <v>0</v>
      </c>
      <c r="BW1992" s="2">
        <f t="shared" si="1133"/>
        <v>0</v>
      </c>
      <c r="BX1992" s="2">
        <f t="shared" si="1133"/>
        <v>0</v>
      </c>
      <c r="BY1992" s="2">
        <f t="shared" si="1133"/>
        <v>0</v>
      </c>
      <c r="BZ1992" s="2">
        <f t="shared" si="1133"/>
        <v>0</v>
      </c>
      <c r="CA1992" s="2">
        <f t="shared" ref="CA1992:DF1992" si="1134">CA1997</f>
        <v>40833.32</v>
      </c>
      <c r="CB1992" s="2">
        <f t="shared" si="1134"/>
        <v>0</v>
      </c>
      <c r="CC1992" s="2">
        <f t="shared" si="1134"/>
        <v>0</v>
      </c>
      <c r="CD1992" s="2">
        <f t="shared" si="1134"/>
        <v>40833.32</v>
      </c>
      <c r="CE1992" s="2">
        <f t="shared" si="1134"/>
        <v>0</v>
      </c>
      <c r="CF1992" s="2">
        <f t="shared" si="1134"/>
        <v>0</v>
      </c>
      <c r="CG1992" s="2">
        <f t="shared" si="1134"/>
        <v>0</v>
      </c>
      <c r="CH1992" s="2">
        <f t="shared" si="1134"/>
        <v>0</v>
      </c>
      <c r="CI1992" s="2">
        <f t="shared" si="1134"/>
        <v>0</v>
      </c>
      <c r="CJ1992" s="2">
        <f t="shared" si="1134"/>
        <v>0</v>
      </c>
      <c r="CK1992" s="2">
        <f t="shared" si="1134"/>
        <v>0</v>
      </c>
      <c r="CL1992" s="2">
        <f t="shared" si="1134"/>
        <v>0</v>
      </c>
      <c r="CM1992" s="2">
        <f t="shared" si="1134"/>
        <v>0</v>
      </c>
      <c r="CN1992" s="2">
        <f t="shared" si="1134"/>
        <v>0</v>
      </c>
      <c r="CO1992" s="2">
        <f t="shared" si="1134"/>
        <v>0</v>
      </c>
      <c r="CP1992" s="2">
        <f t="shared" si="1134"/>
        <v>0</v>
      </c>
      <c r="CQ1992" s="2">
        <f t="shared" si="1134"/>
        <v>0</v>
      </c>
      <c r="CR1992" s="2">
        <f t="shared" si="1134"/>
        <v>0</v>
      </c>
      <c r="CS1992" s="2">
        <f t="shared" si="1134"/>
        <v>0</v>
      </c>
      <c r="CT1992" s="2">
        <f t="shared" si="1134"/>
        <v>0</v>
      </c>
      <c r="CU1992" s="2">
        <f t="shared" si="1134"/>
        <v>0</v>
      </c>
      <c r="CV1992" s="2">
        <f t="shared" si="1134"/>
        <v>0</v>
      </c>
      <c r="CW1992" s="2">
        <f t="shared" si="1134"/>
        <v>0</v>
      </c>
      <c r="CX1992" s="2">
        <f t="shared" si="1134"/>
        <v>0</v>
      </c>
      <c r="CY1992" s="2">
        <f t="shared" si="1134"/>
        <v>0</v>
      </c>
      <c r="CZ1992" s="2">
        <f t="shared" si="1134"/>
        <v>0</v>
      </c>
      <c r="DA1992" s="2">
        <f t="shared" si="1134"/>
        <v>0</v>
      </c>
      <c r="DB1992" s="2">
        <f t="shared" si="1134"/>
        <v>0</v>
      </c>
      <c r="DC1992" s="2">
        <f t="shared" si="1134"/>
        <v>0</v>
      </c>
      <c r="DD1992" s="2">
        <f t="shared" si="1134"/>
        <v>0</v>
      </c>
      <c r="DE1992" s="2">
        <f t="shared" si="1134"/>
        <v>0</v>
      </c>
      <c r="DF1992" s="2">
        <f t="shared" si="1134"/>
        <v>0</v>
      </c>
      <c r="DG1992" s="3">
        <f t="shared" ref="DG1992:EL1992" si="1135">DG1997</f>
        <v>0</v>
      </c>
      <c r="DH1992" s="3">
        <f t="shared" si="1135"/>
        <v>0</v>
      </c>
      <c r="DI1992" s="3">
        <f t="shared" si="1135"/>
        <v>0</v>
      </c>
      <c r="DJ1992" s="3">
        <f t="shared" si="1135"/>
        <v>0</v>
      </c>
      <c r="DK1992" s="3">
        <f t="shared" si="1135"/>
        <v>0</v>
      </c>
      <c r="DL1992" s="3">
        <f t="shared" si="1135"/>
        <v>0</v>
      </c>
      <c r="DM1992" s="3">
        <f t="shared" si="1135"/>
        <v>0</v>
      </c>
      <c r="DN1992" s="3">
        <f t="shared" si="1135"/>
        <v>0</v>
      </c>
      <c r="DO1992" s="3">
        <f t="shared" si="1135"/>
        <v>0</v>
      </c>
      <c r="DP1992" s="3">
        <f t="shared" si="1135"/>
        <v>0</v>
      </c>
      <c r="DQ1992" s="3">
        <f t="shared" si="1135"/>
        <v>0</v>
      </c>
      <c r="DR1992" s="3">
        <f t="shared" si="1135"/>
        <v>0</v>
      </c>
      <c r="DS1992" s="3">
        <f t="shared" si="1135"/>
        <v>0</v>
      </c>
      <c r="DT1992" s="3">
        <f t="shared" si="1135"/>
        <v>0</v>
      </c>
      <c r="DU1992" s="3">
        <f t="shared" si="1135"/>
        <v>0</v>
      </c>
      <c r="DV1992" s="3">
        <f t="shared" si="1135"/>
        <v>0</v>
      </c>
      <c r="DW1992" s="3">
        <f t="shared" si="1135"/>
        <v>0</v>
      </c>
      <c r="DX1992" s="3">
        <f t="shared" si="1135"/>
        <v>0</v>
      </c>
      <c r="DY1992" s="3">
        <f t="shared" si="1135"/>
        <v>0</v>
      </c>
      <c r="DZ1992" s="3">
        <f t="shared" si="1135"/>
        <v>0</v>
      </c>
      <c r="EA1992" s="3">
        <f t="shared" si="1135"/>
        <v>0</v>
      </c>
      <c r="EB1992" s="3">
        <f t="shared" si="1135"/>
        <v>0</v>
      </c>
      <c r="EC1992" s="3">
        <f t="shared" si="1135"/>
        <v>0</v>
      </c>
      <c r="ED1992" s="3">
        <f t="shared" si="1135"/>
        <v>0</v>
      </c>
      <c r="EE1992" s="3">
        <f t="shared" si="1135"/>
        <v>0</v>
      </c>
      <c r="EF1992" s="3">
        <f t="shared" si="1135"/>
        <v>0</v>
      </c>
      <c r="EG1992" s="3">
        <f t="shared" si="1135"/>
        <v>0</v>
      </c>
      <c r="EH1992" s="3">
        <f t="shared" si="1135"/>
        <v>0</v>
      </c>
      <c r="EI1992" s="3">
        <f t="shared" si="1135"/>
        <v>0</v>
      </c>
      <c r="EJ1992" s="3">
        <f t="shared" si="1135"/>
        <v>0</v>
      </c>
      <c r="EK1992" s="3">
        <f t="shared" si="1135"/>
        <v>0</v>
      </c>
      <c r="EL1992" s="3">
        <f t="shared" si="1135"/>
        <v>0</v>
      </c>
      <c r="EM1992" s="3">
        <f t="shared" ref="EM1992:FR1992" si="1136">EM1997</f>
        <v>0</v>
      </c>
      <c r="EN1992" s="3">
        <f t="shared" si="1136"/>
        <v>0</v>
      </c>
      <c r="EO1992" s="3">
        <f t="shared" si="1136"/>
        <v>0</v>
      </c>
      <c r="EP1992" s="3">
        <f t="shared" si="1136"/>
        <v>0</v>
      </c>
      <c r="EQ1992" s="3">
        <f t="shared" si="1136"/>
        <v>0</v>
      </c>
      <c r="ER1992" s="3">
        <f t="shared" si="1136"/>
        <v>0</v>
      </c>
      <c r="ES1992" s="3">
        <f t="shared" si="1136"/>
        <v>0</v>
      </c>
      <c r="ET1992" s="3">
        <f t="shared" si="1136"/>
        <v>0</v>
      </c>
      <c r="EU1992" s="3">
        <f t="shared" si="1136"/>
        <v>0</v>
      </c>
      <c r="EV1992" s="3">
        <f t="shared" si="1136"/>
        <v>0</v>
      </c>
      <c r="EW1992" s="3">
        <f t="shared" si="1136"/>
        <v>0</v>
      </c>
      <c r="EX1992" s="3">
        <f t="shared" si="1136"/>
        <v>0</v>
      </c>
      <c r="EY1992" s="3">
        <f t="shared" si="1136"/>
        <v>0</v>
      </c>
      <c r="EZ1992" s="3">
        <f t="shared" si="1136"/>
        <v>0</v>
      </c>
      <c r="FA1992" s="3">
        <f t="shared" si="1136"/>
        <v>0</v>
      </c>
      <c r="FB1992" s="3">
        <f t="shared" si="1136"/>
        <v>0</v>
      </c>
      <c r="FC1992" s="3">
        <f t="shared" si="1136"/>
        <v>0</v>
      </c>
      <c r="FD1992" s="3">
        <f t="shared" si="1136"/>
        <v>0</v>
      </c>
      <c r="FE1992" s="3">
        <f t="shared" si="1136"/>
        <v>0</v>
      </c>
      <c r="FF1992" s="3">
        <f t="shared" si="1136"/>
        <v>0</v>
      </c>
      <c r="FG1992" s="3">
        <f t="shared" si="1136"/>
        <v>0</v>
      </c>
      <c r="FH1992" s="3">
        <f t="shared" si="1136"/>
        <v>0</v>
      </c>
      <c r="FI1992" s="3">
        <f t="shared" si="1136"/>
        <v>0</v>
      </c>
      <c r="FJ1992" s="3">
        <f t="shared" si="1136"/>
        <v>0</v>
      </c>
      <c r="FK1992" s="3">
        <f t="shared" si="1136"/>
        <v>0</v>
      </c>
      <c r="FL1992" s="3">
        <f t="shared" si="1136"/>
        <v>0</v>
      </c>
      <c r="FM1992" s="3">
        <f t="shared" si="1136"/>
        <v>0</v>
      </c>
      <c r="FN1992" s="3">
        <f t="shared" si="1136"/>
        <v>0</v>
      </c>
      <c r="FO1992" s="3">
        <f t="shared" si="1136"/>
        <v>0</v>
      </c>
      <c r="FP1992" s="3">
        <f t="shared" si="1136"/>
        <v>0</v>
      </c>
      <c r="FQ1992" s="3">
        <f t="shared" si="1136"/>
        <v>0</v>
      </c>
      <c r="FR1992" s="3">
        <f t="shared" si="1136"/>
        <v>0</v>
      </c>
      <c r="FS1992" s="3">
        <f t="shared" ref="FS1992:GX1992" si="1137">FS1997</f>
        <v>0</v>
      </c>
      <c r="FT1992" s="3">
        <f t="shared" si="1137"/>
        <v>0</v>
      </c>
      <c r="FU1992" s="3">
        <f t="shared" si="1137"/>
        <v>0</v>
      </c>
      <c r="FV1992" s="3">
        <f t="shared" si="1137"/>
        <v>0</v>
      </c>
      <c r="FW1992" s="3">
        <f t="shared" si="1137"/>
        <v>0</v>
      </c>
      <c r="FX1992" s="3">
        <f t="shared" si="1137"/>
        <v>0</v>
      </c>
      <c r="FY1992" s="3">
        <f t="shared" si="1137"/>
        <v>0</v>
      </c>
      <c r="FZ1992" s="3">
        <f t="shared" si="1137"/>
        <v>0</v>
      </c>
      <c r="GA1992" s="3">
        <f t="shared" si="1137"/>
        <v>0</v>
      </c>
      <c r="GB1992" s="3">
        <f t="shared" si="1137"/>
        <v>0</v>
      </c>
      <c r="GC1992" s="3">
        <f t="shared" si="1137"/>
        <v>0</v>
      </c>
      <c r="GD1992" s="3">
        <f t="shared" si="1137"/>
        <v>0</v>
      </c>
      <c r="GE1992" s="3">
        <f t="shared" si="1137"/>
        <v>0</v>
      </c>
      <c r="GF1992" s="3">
        <f t="shared" si="1137"/>
        <v>0</v>
      </c>
      <c r="GG1992" s="3">
        <f t="shared" si="1137"/>
        <v>0</v>
      </c>
      <c r="GH1992" s="3">
        <f t="shared" si="1137"/>
        <v>0</v>
      </c>
      <c r="GI1992" s="3">
        <f t="shared" si="1137"/>
        <v>0</v>
      </c>
      <c r="GJ1992" s="3">
        <f t="shared" si="1137"/>
        <v>0</v>
      </c>
      <c r="GK1992" s="3">
        <f t="shared" si="1137"/>
        <v>0</v>
      </c>
      <c r="GL1992" s="3">
        <f t="shared" si="1137"/>
        <v>0</v>
      </c>
      <c r="GM1992" s="3">
        <f t="shared" si="1137"/>
        <v>0</v>
      </c>
      <c r="GN1992" s="3">
        <f t="shared" si="1137"/>
        <v>0</v>
      </c>
      <c r="GO1992" s="3">
        <f t="shared" si="1137"/>
        <v>0</v>
      </c>
      <c r="GP1992" s="3">
        <f t="shared" si="1137"/>
        <v>0</v>
      </c>
      <c r="GQ1992" s="3">
        <f t="shared" si="1137"/>
        <v>0</v>
      </c>
      <c r="GR1992" s="3">
        <f t="shared" si="1137"/>
        <v>0</v>
      </c>
      <c r="GS1992" s="3">
        <f t="shared" si="1137"/>
        <v>0</v>
      </c>
      <c r="GT1992" s="3">
        <f t="shared" si="1137"/>
        <v>0</v>
      </c>
      <c r="GU1992" s="3">
        <f t="shared" si="1137"/>
        <v>0</v>
      </c>
      <c r="GV1992" s="3">
        <f t="shared" si="1137"/>
        <v>0</v>
      </c>
      <c r="GW1992" s="3">
        <f t="shared" si="1137"/>
        <v>0</v>
      </c>
      <c r="GX1992" s="3">
        <f t="shared" si="1137"/>
        <v>0</v>
      </c>
    </row>
    <row r="1994" spans="1:245" x14ac:dyDescent="0.2">
      <c r="A1994">
        <v>17</v>
      </c>
      <c r="B1994">
        <v>1</v>
      </c>
      <c r="C1994">
        <f>ROW(SmtRes!A516)</f>
        <v>516</v>
      </c>
      <c r="D1994">
        <f>ROW(EtalonRes!A563)</f>
        <v>563</v>
      </c>
      <c r="E1994" t="s">
        <v>18</v>
      </c>
      <c r="F1994" t="s">
        <v>719</v>
      </c>
      <c r="G1994" t="s">
        <v>720</v>
      </c>
      <c r="H1994" t="s">
        <v>153</v>
      </c>
      <c r="I1994">
        <v>2</v>
      </c>
      <c r="J1994">
        <v>0</v>
      </c>
      <c r="K1994">
        <v>2</v>
      </c>
      <c r="O1994">
        <f>ROUND(CP1994,2)</f>
        <v>9412.41</v>
      </c>
      <c r="P1994">
        <f>ROUND((ROUND((AC1994*AW1994*I1994),2)*BC1994),2)</f>
        <v>0</v>
      </c>
      <c r="Q1994">
        <f>(ROUND((ROUND(((ET1994)*AV1994*I1994),2)*BB1994),2)+ROUND((ROUND(((AE1994-(EU1994))*AV1994*I1994),2)*BS1994),2))</f>
        <v>0</v>
      </c>
      <c r="R1994">
        <f>ROUND((ROUND((AE1994*AV1994*I1994),2)*BS1994),2)</f>
        <v>0</v>
      </c>
      <c r="S1994">
        <f>ROUND((ROUND((AF1994*AV1994*I1994),2)*BA1994),2)</f>
        <v>9412.41</v>
      </c>
      <c r="T1994">
        <f>ROUND(CU1994*I1994,2)</f>
        <v>0</v>
      </c>
      <c r="U1994">
        <f>CV1994*I1994</f>
        <v>16</v>
      </c>
      <c r="V1994">
        <f>CW1994*I1994</f>
        <v>0</v>
      </c>
      <c r="W1994">
        <f>ROUND(CX1994*I1994,2)</f>
        <v>0</v>
      </c>
      <c r="X1994">
        <f>ROUND(CY1994,2)</f>
        <v>6588.69</v>
      </c>
      <c r="Y1994">
        <f>ROUND(CZ1994,2)</f>
        <v>3859.09</v>
      </c>
      <c r="AA1994">
        <v>62853509</v>
      </c>
      <c r="AB1994">
        <f>ROUND((AC1994+AD1994+AF1994),6)</f>
        <v>98.415999999999997</v>
      </c>
      <c r="AC1994">
        <f>ROUND((ES1994),6)</f>
        <v>0</v>
      </c>
      <c r="AD1994">
        <f>ROUND((((ET1994)-(EU1994))+AE1994),6)</f>
        <v>0</v>
      </c>
      <c r="AE1994">
        <f>ROUND((EU1994),6)</f>
        <v>0</v>
      </c>
      <c r="AF1994">
        <f>ROUND(((EV1994*0.8)),6)</f>
        <v>98.415999999999997</v>
      </c>
      <c r="AG1994">
        <f>ROUND((AP1994),6)</f>
        <v>0</v>
      </c>
      <c r="AH1994">
        <f>((EW1994*0.8))</f>
        <v>8</v>
      </c>
      <c r="AI1994">
        <f>(EX1994)</f>
        <v>0</v>
      </c>
      <c r="AJ1994">
        <f>(AS1994)</f>
        <v>0</v>
      </c>
      <c r="AK1994">
        <v>123.02</v>
      </c>
      <c r="AL1994">
        <v>0</v>
      </c>
      <c r="AM1994">
        <v>0</v>
      </c>
      <c r="AN1994">
        <v>0</v>
      </c>
      <c r="AO1994">
        <v>123.02</v>
      </c>
      <c r="AP1994">
        <v>0</v>
      </c>
      <c r="AQ1994">
        <v>10</v>
      </c>
      <c r="AR1994">
        <v>0</v>
      </c>
      <c r="AS1994">
        <v>0</v>
      </c>
      <c r="AT1994">
        <v>70</v>
      </c>
      <c r="AU1994">
        <v>41</v>
      </c>
      <c r="AV1994">
        <v>1</v>
      </c>
      <c r="AW1994">
        <v>1</v>
      </c>
      <c r="AZ1994">
        <v>1</v>
      </c>
      <c r="BA1994">
        <v>47.82</v>
      </c>
      <c r="BB1994">
        <v>1</v>
      </c>
      <c r="BC1994">
        <v>1</v>
      </c>
      <c r="BD1994" t="s">
        <v>3</v>
      </c>
      <c r="BE1994" t="s">
        <v>3</v>
      </c>
      <c r="BF1994" t="s">
        <v>3</v>
      </c>
      <c r="BG1994" t="s">
        <v>3</v>
      </c>
      <c r="BH1994">
        <v>0</v>
      </c>
      <c r="BI1994">
        <v>4</v>
      </c>
      <c r="BJ1994" t="s">
        <v>721</v>
      </c>
      <c r="BM1994">
        <v>381</v>
      </c>
      <c r="BN1994">
        <v>0</v>
      </c>
      <c r="BO1994" t="s">
        <v>3</v>
      </c>
      <c r="BP1994">
        <v>0</v>
      </c>
      <c r="BQ1994">
        <v>50</v>
      </c>
      <c r="BR1994">
        <v>0</v>
      </c>
      <c r="BS1994">
        <v>47.82</v>
      </c>
      <c r="BT1994">
        <v>1</v>
      </c>
      <c r="BU1994">
        <v>1</v>
      </c>
      <c r="BV1994">
        <v>1</v>
      </c>
      <c r="BW1994">
        <v>1</v>
      </c>
      <c r="BX1994">
        <v>1</v>
      </c>
      <c r="BY1994" t="s">
        <v>3</v>
      </c>
      <c r="BZ1994">
        <v>70</v>
      </c>
      <c r="CA1994">
        <v>41</v>
      </c>
      <c r="CB1994" t="s">
        <v>3</v>
      </c>
      <c r="CE1994">
        <v>30</v>
      </c>
      <c r="CF1994">
        <v>0</v>
      </c>
      <c r="CG1994">
        <v>0</v>
      </c>
      <c r="CM1994">
        <v>0</v>
      </c>
      <c r="CN1994" t="s">
        <v>1206</v>
      </c>
      <c r="CO1994">
        <v>0</v>
      </c>
      <c r="CP1994">
        <f>(P1994+Q1994+S1994)</f>
        <v>9412.41</v>
      </c>
      <c r="CQ1994">
        <f>ROUND((ROUND((AC1994*AW1994*1),2)*BC1994),2)</f>
        <v>0</v>
      </c>
      <c r="CR1994">
        <f>(ROUND((ROUND(((ET1994)*AV1994*1),2)*BB1994),2)+ROUND((ROUND(((AE1994-(EU1994))*AV1994*1),2)*BS1994),2))</f>
        <v>0</v>
      </c>
      <c r="CS1994">
        <f>ROUND((ROUND((AE1994*AV1994*1),2)*BS1994),2)</f>
        <v>0</v>
      </c>
      <c r="CT1994">
        <f>ROUND((ROUND((AF1994*AV1994*1),2)*BA1994),2)</f>
        <v>4706.4399999999996</v>
      </c>
      <c r="CU1994">
        <f>AG1994</f>
        <v>0</v>
      </c>
      <c r="CV1994">
        <f>(AH1994*AV1994)</f>
        <v>8</v>
      </c>
      <c r="CW1994">
        <f>AI1994</f>
        <v>0</v>
      </c>
      <c r="CX1994">
        <f>AJ1994</f>
        <v>0</v>
      </c>
      <c r="CY1994">
        <f>S1994*(BZ1994/100)</f>
        <v>6588.6869999999999</v>
      </c>
      <c r="CZ1994">
        <f>S1994*(CA1994/100)</f>
        <v>3859.0880999999995</v>
      </c>
      <c r="DB1994">
        <v>157</v>
      </c>
      <c r="DC1994" t="s">
        <v>3</v>
      </c>
      <c r="DD1994" t="s">
        <v>3</v>
      </c>
      <c r="DE1994" t="s">
        <v>3</v>
      </c>
      <c r="DF1994" t="s">
        <v>3</v>
      </c>
      <c r="DG1994" t="s">
        <v>679</v>
      </c>
      <c r="DH1994" t="s">
        <v>3</v>
      </c>
      <c r="DI1994" t="s">
        <v>679</v>
      </c>
      <c r="DJ1994" t="s">
        <v>3</v>
      </c>
      <c r="DK1994" t="s">
        <v>3</v>
      </c>
      <c r="DL1994" t="s">
        <v>3</v>
      </c>
      <c r="DM1994" t="s">
        <v>3</v>
      </c>
      <c r="DN1994">
        <v>75</v>
      </c>
      <c r="DO1994">
        <v>70</v>
      </c>
      <c r="DP1994">
        <v>1</v>
      </c>
      <c r="DQ1994">
        <v>1</v>
      </c>
      <c r="DU1994">
        <v>1013</v>
      </c>
      <c r="DV1994" t="s">
        <v>153</v>
      </c>
      <c r="DW1994" t="s">
        <v>153</v>
      </c>
      <c r="DX1994">
        <v>1</v>
      </c>
      <c r="DZ1994" t="s">
        <v>3</v>
      </c>
      <c r="EA1994" t="s">
        <v>3</v>
      </c>
      <c r="EB1994" t="s">
        <v>3</v>
      </c>
      <c r="EC1994" t="s">
        <v>3</v>
      </c>
      <c r="EE1994">
        <v>65731683</v>
      </c>
      <c r="EF1994">
        <v>50</v>
      </c>
      <c r="EG1994" t="s">
        <v>680</v>
      </c>
      <c r="EH1994">
        <v>0</v>
      </c>
      <c r="EI1994" t="s">
        <v>3</v>
      </c>
      <c r="EJ1994">
        <v>4</v>
      </c>
      <c r="EK1994">
        <v>381</v>
      </c>
      <c r="EL1994" t="s">
        <v>688</v>
      </c>
      <c r="EM1994" t="s">
        <v>689</v>
      </c>
      <c r="EO1994" t="s">
        <v>683</v>
      </c>
      <c r="EQ1994">
        <v>0</v>
      </c>
      <c r="ER1994">
        <v>123.02</v>
      </c>
      <c r="ES1994">
        <v>0</v>
      </c>
      <c r="ET1994">
        <v>0</v>
      </c>
      <c r="EU1994">
        <v>0</v>
      </c>
      <c r="EV1994">
        <v>123.02</v>
      </c>
      <c r="EW1994">
        <v>10</v>
      </c>
      <c r="EX1994">
        <v>0</v>
      </c>
      <c r="EY1994">
        <v>0</v>
      </c>
      <c r="FQ1994">
        <v>0</v>
      </c>
      <c r="FR1994">
        <v>0</v>
      </c>
      <c r="FS1994">
        <v>0</v>
      </c>
      <c r="FX1994">
        <v>75</v>
      </c>
      <c r="FY1994">
        <v>70</v>
      </c>
      <c r="GA1994" t="s">
        <v>3</v>
      </c>
      <c r="GD1994">
        <v>0</v>
      </c>
      <c r="GF1994">
        <v>50905784</v>
      </c>
      <c r="GG1994">
        <v>2</v>
      </c>
      <c r="GH1994">
        <v>1</v>
      </c>
      <c r="GI1994">
        <v>2</v>
      </c>
      <c r="GJ1994">
        <v>0</v>
      </c>
      <c r="GK1994">
        <f>ROUND(R1994*(R12)/100,2)</f>
        <v>0</v>
      </c>
      <c r="GL1994">
        <f>ROUND(IF(AND(BH1994=3,BI1994=3,FS1994&lt;&gt;0),P1994,0),2)</f>
        <v>0</v>
      </c>
      <c r="GM1994">
        <f>ROUND(O1994+X1994+Y1994+GK1994,2)+GX1994</f>
        <v>19860.189999999999</v>
      </c>
      <c r="GN1994">
        <f>IF(OR(BI1994=0,BI1994=1),GM1994-GX1994,0)</f>
        <v>0</v>
      </c>
      <c r="GO1994">
        <f>IF(BI1994=2,GM1994-GX1994,0)</f>
        <v>0</v>
      </c>
      <c r="GP1994">
        <f>IF(BI1994=4,GM1994-GX1994,0)</f>
        <v>19860.189999999999</v>
      </c>
      <c r="GR1994">
        <v>0</v>
      </c>
      <c r="GS1994">
        <v>3</v>
      </c>
      <c r="GT1994">
        <v>0</v>
      </c>
      <c r="GU1994" t="s">
        <v>3</v>
      </c>
      <c r="GV1994">
        <f>ROUND((GT1994),6)</f>
        <v>0</v>
      </c>
      <c r="GW1994">
        <v>1</v>
      </c>
      <c r="GX1994">
        <f>ROUND(HC1994*I1994,2)</f>
        <v>0</v>
      </c>
      <c r="HA1994">
        <v>0</v>
      </c>
      <c r="HB1994">
        <v>0</v>
      </c>
      <c r="HC1994">
        <f>GV1994*GW1994</f>
        <v>0</v>
      </c>
      <c r="HE1994" t="s">
        <v>3</v>
      </c>
      <c r="HF1994" t="s">
        <v>3</v>
      </c>
      <c r="HM1994" t="s">
        <v>3</v>
      </c>
      <c r="HN1994" t="s">
        <v>3</v>
      </c>
      <c r="HO1994" t="s">
        <v>3</v>
      </c>
      <c r="HP1994" t="s">
        <v>3</v>
      </c>
      <c r="HQ1994" t="s">
        <v>3</v>
      </c>
      <c r="HS1994">
        <v>0</v>
      </c>
      <c r="IK1994">
        <v>0</v>
      </c>
    </row>
    <row r="1995" spans="1:245" x14ac:dyDescent="0.2">
      <c r="A1995">
        <v>17</v>
      </c>
      <c r="B1995">
        <v>1</v>
      </c>
      <c r="C1995">
        <f>ROW(SmtRes!A517)</f>
        <v>517</v>
      </c>
      <c r="D1995">
        <f>ROW(EtalonRes!A564)</f>
        <v>564</v>
      </c>
      <c r="E1995" t="s">
        <v>28</v>
      </c>
      <c r="F1995" t="s">
        <v>722</v>
      </c>
      <c r="G1995" t="s">
        <v>723</v>
      </c>
      <c r="H1995" t="s">
        <v>153</v>
      </c>
      <c r="I1995">
        <v>2</v>
      </c>
      <c r="J1995">
        <v>0</v>
      </c>
      <c r="K1995">
        <v>2</v>
      </c>
      <c r="O1995">
        <f>ROUND(CP1995,2)</f>
        <v>9939.8700000000008</v>
      </c>
      <c r="P1995">
        <f>ROUND((ROUND((AC1995*AW1995*I1995),2)*BC1995),2)</f>
        <v>0</v>
      </c>
      <c r="Q1995">
        <f>(ROUND((ROUND(((ET1995)*AV1995*I1995),2)*BB1995),2)+ROUND((ROUND(((AE1995-(EU1995))*AV1995*I1995),2)*BS1995),2))</f>
        <v>0</v>
      </c>
      <c r="R1995">
        <f>ROUND((ROUND((AE1995*AV1995*I1995),2)*BS1995),2)</f>
        <v>0</v>
      </c>
      <c r="S1995">
        <f>ROUND((ROUND((AF1995*AV1995*I1995),2)*BA1995),2)</f>
        <v>9939.8700000000008</v>
      </c>
      <c r="T1995">
        <f>ROUND(CU1995*I1995,2)</f>
        <v>0</v>
      </c>
      <c r="U1995">
        <f>CV1995*I1995</f>
        <v>12.96</v>
      </c>
      <c r="V1995">
        <f>CW1995*I1995</f>
        <v>0</v>
      </c>
      <c r="W1995">
        <f>ROUND(CX1995*I1995,2)</f>
        <v>0</v>
      </c>
      <c r="X1995">
        <f>ROUND(CY1995,2)</f>
        <v>6957.91</v>
      </c>
      <c r="Y1995">
        <f>ROUND(CZ1995,2)</f>
        <v>4075.35</v>
      </c>
      <c r="AA1995">
        <v>62853509</v>
      </c>
      <c r="AB1995">
        <f>ROUND((AC1995+AD1995+AF1995),6)</f>
        <v>103.928</v>
      </c>
      <c r="AC1995">
        <f>ROUND((ES1995),6)</f>
        <v>0</v>
      </c>
      <c r="AD1995">
        <f>ROUND((((ET1995)-(EU1995))+AE1995),6)</f>
        <v>0</v>
      </c>
      <c r="AE1995">
        <f>ROUND((EU1995),6)</f>
        <v>0</v>
      </c>
      <c r="AF1995">
        <f>ROUND(((EV1995*0.8)),6)</f>
        <v>103.928</v>
      </c>
      <c r="AG1995">
        <f>ROUND((AP1995),6)</f>
        <v>0</v>
      </c>
      <c r="AH1995">
        <f>((EW1995*0.8))</f>
        <v>6.48</v>
      </c>
      <c r="AI1995">
        <f>(EX1995)</f>
        <v>0</v>
      </c>
      <c r="AJ1995">
        <f>(AS1995)</f>
        <v>0</v>
      </c>
      <c r="AK1995">
        <v>129.91</v>
      </c>
      <c r="AL1995">
        <v>0</v>
      </c>
      <c r="AM1995">
        <v>0</v>
      </c>
      <c r="AN1995">
        <v>0</v>
      </c>
      <c r="AO1995">
        <v>129.91</v>
      </c>
      <c r="AP1995">
        <v>0</v>
      </c>
      <c r="AQ1995">
        <v>8.1</v>
      </c>
      <c r="AR1995">
        <v>0</v>
      </c>
      <c r="AS1995">
        <v>0</v>
      </c>
      <c r="AT1995">
        <v>70</v>
      </c>
      <c r="AU1995">
        <v>41</v>
      </c>
      <c r="AV1995">
        <v>1</v>
      </c>
      <c r="AW1995">
        <v>1</v>
      </c>
      <c r="AZ1995">
        <v>1</v>
      </c>
      <c r="BA1995">
        <v>47.82</v>
      </c>
      <c r="BB1995">
        <v>1</v>
      </c>
      <c r="BC1995">
        <v>1</v>
      </c>
      <c r="BD1995" t="s">
        <v>3</v>
      </c>
      <c r="BE1995" t="s">
        <v>3</v>
      </c>
      <c r="BF1995" t="s">
        <v>3</v>
      </c>
      <c r="BG1995" t="s">
        <v>3</v>
      </c>
      <c r="BH1995">
        <v>0</v>
      </c>
      <c r="BI1995">
        <v>4</v>
      </c>
      <c r="BJ1995" t="s">
        <v>724</v>
      </c>
      <c r="BM1995">
        <v>381</v>
      </c>
      <c r="BN1995">
        <v>0</v>
      </c>
      <c r="BO1995" t="s">
        <v>3</v>
      </c>
      <c r="BP1995">
        <v>0</v>
      </c>
      <c r="BQ1995">
        <v>50</v>
      </c>
      <c r="BR1995">
        <v>0</v>
      </c>
      <c r="BS1995">
        <v>47.82</v>
      </c>
      <c r="BT1995">
        <v>1</v>
      </c>
      <c r="BU1995">
        <v>1</v>
      </c>
      <c r="BV1995">
        <v>1</v>
      </c>
      <c r="BW1995">
        <v>1</v>
      </c>
      <c r="BX1995">
        <v>1</v>
      </c>
      <c r="BY1995" t="s">
        <v>3</v>
      </c>
      <c r="BZ1995">
        <v>70</v>
      </c>
      <c r="CA1995">
        <v>41</v>
      </c>
      <c r="CB1995" t="s">
        <v>3</v>
      </c>
      <c r="CE1995">
        <v>30</v>
      </c>
      <c r="CF1995">
        <v>0</v>
      </c>
      <c r="CG1995">
        <v>0</v>
      </c>
      <c r="CM1995">
        <v>0</v>
      </c>
      <c r="CN1995" t="s">
        <v>1206</v>
      </c>
      <c r="CO1995">
        <v>0</v>
      </c>
      <c r="CP1995">
        <f>(P1995+Q1995+S1995)</f>
        <v>9939.8700000000008</v>
      </c>
      <c r="CQ1995">
        <f>ROUND((ROUND((AC1995*AW1995*1),2)*BC1995),2)</f>
        <v>0</v>
      </c>
      <c r="CR1995">
        <f>(ROUND((ROUND(((ET1995)*AV1995*1),2)*BB1995),2)+ROUND((ROUND(((AE1995-(EU1995))*AV1995*1),2)*BS1995),2))</f>
        <v>0</v>
      </c>
      <c r="CS1995">
        <f>ROUND((ROUND((AE1995*AV1995*1),2)*BS1995),2)</f>
        <v>0</v>
      </c>
      <c r="CT1995">
        <f>ROUND((ROUND((AF1995*AV1995*1),2)*BA1995),2)</f>
        <v>4969.93</v>
      </c>
      <c r="CU1995">
        <f>AG1995</f>
        <v>0</v>
      </c>
      <c r="CV1995">
        <f>(AH1995*AV1995)</f>
        <v>6.48</v>
      </c>
      <c r="CW1995">
        <f>AI1995</f>
        <v>0</v>
      </c>
      <c r="CX1995">
        <f>AJ1995</f>
        <v>0</v>
      </c>
      <c r="CY1995">
        <f>S1995*(BZ1995/100)</f>
        <v>6957.9090000000006</v>
      </c>
      <c r="CZ1995">
        <f>S1995*(CA1995/100)</f>
        <v>4075.3467000000001</v>
      </c>
      <c r="DB1995">
        <v>158</v>
      </c>
      <c r="DC1995" t="s">
        <v>3</v>
      </c>
      <c r="DD1995" t="s">
        <v>3</v>
      </c>
      <c r="DE1995" t="s">
        <v>3</v>
      </c>
      <c r="DF1995" t="s">
        <v>3</v>
      </c>
      <c r="DG1995" t="s">
        <v>679</v>
      </c>
      <c r="DH1995" t="s">
        <v>3</v>
      </c>
      <c r="DI1995" t="s">
        <v>679</v>
      </c>
      <c r="DJ1995" t="s">
        <v>3</v>
      </c>
      <c r="DK1995" t="s">
        <v>3</v>
      </c>
      <c r="DL1995" t="s">
        <v>3</v>
      </c>
      <c r="DM1995" t="s">
        <v>3</v>
      </c>
      <c r="DN1995">
        <v>75</v>
      </c>
      <c r="DO1995">
        <v>70</v>
      </c>
      <c r="DP1995">
        <v>1</v>
      </c>
      <c r="DQ1995">
        <v>1</v>
      </c>
      <c r="DU1995">
        <v>1013</v>
      </c>
      <c r="DV1995" t="s">
        <v>153</v>
      </c>
      <c r="DW1995" t="s">
        <v>153</v>
      </c>
      <c r="DX1995">
        <v>1</v>
      </c>
      <c r="DZ1995" t="s">
        <v>3</v>
      </c>
      <c r="EA1995" t="s">
        <v>3</v>
      </c>
      <c r="EB1995" t="s">
        <v>3</v>
      </c>
      <c r="EC1995" t="s">
        <v>3</v>
      </c>
      <c r="EE1995">
        <v>65731683</v>
      </c>
      <c r="EF1995">
        <v>50</v>
      </c>
      <c r="EG1995" t="s">
        <v>680</v>
      </c>
      <c r="EH1995">
        <v>0</v>
      </c>
      <c r="EI1995" t="s">
        <v>3</v>
      </c>
      <c r="EJ1995">
        <v>4</v>
      </c>
      <c r="EK1995">
        <v>381</v>
      </c>
      <c r="EL1995" t="s">
        <v>688</v>
      </c>
      <c r="EM1995" t="s">
        <v>689</v>
      </c>
      <c r="EO1995" t="s">
        <v>683</v>
      </c>
      <c r="EQ1995">
        <v>0</v>
      </c>
      <c r="ER1995">
        <v>129.91</v>
      </c>
      <c r="ES1995">
        <v>0</v>
      </c>
      <c r="ET1995">
        <v>0</v>
      </c>
      <c r="EU1995">
        <v>0</v>
      </c>
      <c r="EV1995">
        <v>129.91</v>
      </c>
      <c r="EW1995">
        <v>8.1</v>
      </c>
      <c r="EX1995">
        <v>0</v>
      </c>
      <c r="EY1995">
        <v>0</v>
      </c>
      <c r="FQ1995">
        <v>0</v>
      </c>
      <c r="FR1995">
        <v>0</v>
      </c>
      <c r="FS1995">
        <v>0</v>
      </c>
      <c r="FX1995">
        <v>75</v>
      </c>
      <c r="FY1995">
        <v>70</v>
      </c>
      <c r="GA1995" t="s">
        <v>3</v>
      </c>
      <c r="GD1995">
        <v>0</v>
      </c>
      <c r="GF1995">
        <v>29837492</v>
      </c>
      <c r="GG1995">
        <v>2</v>
      </c>
      <c r="GH1995">
        <v>1</v>
      </c>
      <c r="GI1995">
        <v>2</v>
      </c>
      <c r="GJ1995">
        <v>0</v>
      </c>
      <c r="GK1995">
        <f>ROUND(R1995*(R12)/100,2)</f>
        <v>0</v>
      </c>
      <c r="GL1995">
        <f>ROUND(IF(AND(BH1995=3,BI1995=3,FS1995&lt;&gt;0),P1995,0),2)</f>
        <v>0</v>
      </c>
      <c r="GM1995">
        <f>ROUND(O1995+X1995+Y1995+GK1995,2)+GX1995</f>
        <v>20973.13</v>
      </c>
      <c r="GN1995">
        <f>IF(OR(BI1995=0,BI1995=1),GM1995-GX1995,0)</f>
        <v>0</v>
      </c>
      <c r="GO1995">
        <f>IF(BI1995=2,GM1995-GX1995,0)</f>
        <v>0</v>
      </c>
      <c r="GP1995">
        <f>IF(BI1995=4,GM1995-GX1995,0)</f>
        <v>20973.13</v>
      </c>
      <c r="GR1995">
        <v>0</v>
      </c>
      <c r="GS1995">
        <v>3</v>
      </c>
      <c r="GT1995">
        <v>0</v>
      </c>
      <c r="GU1995" t="s">
        <v>3</v>
      </c>
      <c r="GV1995">
        <f>ROUND((GT1995),6)</f>
        <v>0</v>
      </c>
      <c r="GW1995">
        <v>1</v>
      </c>
      <c r="GX1995">
        <f>ROUND(HC1995*I1995,2)</f>
        <v>0</v>
      </c>
      <c r="HA1995">
        <v>0</v>
      </c>
      <c r="HB1995">
        <v>0</v>
      </c>
      <c r="HC1995">
        <f>GV1995*GW1995</f>
        <v>0</v>
      </c>
      <c r="HE1995" t="s">
        <v>3</v>
      </c>
      <c r="HF1995" t="s">
        <v>3</v>
      </c>
      <c r="HM1995" t="s">
        <v>3</v>
      </c>
      <c r="HN1995" t="s">
        <v>3</v>
      </c>
      <c r="HO1995" t="s">
        <v>3</v>
      </c>
      <c r="HP1995" t="s">
        <v>3</v>
      </c>
      <c r="HQ1995" t="s">
        <v>3</v>
      </c>
      <c r="HS1995">
        <v>0</v>
      </c>
      <c r="IK1995">
        <v>0</v>
      </c>
    </row>
    <row r="1997" spans="1:245" x14ac:dyDescent="0.2">
      <c r="A1997" s="2">
        <v>51</v>
      </c>
      <c r="B1997" s="2">
        <f>B1990</f>
        <v>1</v>
      </c>
      <c r="C1997" s="2">
        <f>A1990</f>
        <v>4</v>
      </c>
      <c r="D1997" s="2">
        <f>ROW(A1990)</f>
        <v>1990</v>
      </c>
      <c r="E1997" s="2"/>
      <c r="F1997" s="2" t="str">
        <f>IF(F1990&lt;&gt;"",F1990,"")</f>
        <v>Новый раздел</v>
      </c>
      <c r="G1997" s="2" t="str">
        <f>IF(G1990&lt;&gt;"",G1990,"")</f>
        <v>ПНР</v>
      </c>
      <c r="H1997" s="2">
        <v>0</v>
      </c>
      <c r="I1997" s="2"/>
      <c r="J1997" s="2"/>
      <c r="K1997" s="2"/>
      <c r="L1997" s="2"/>
      <c r="M1997" s="2"/>
      <c r="N1997" s="2"/>
      <c r="O1997" s="2">
        <f t="shared" ref="O1997:T1997" si="1138">ROUND(AB1997,2)</f>
        <v>19352.28</v>
      </c>
      <c r="P1997" s="2">
        <f t="shared" si="1138"/>
        <v>0</v>
      </c>
      <c r="Q1997" s="2">
        <f t="shared" si="1138"/>
        <v>0</v>
      </c>
      <c r="R1997" s="2">
        <f t="shared" si="1138"/>
        <v>0</v>
      </c>
      <c r="S1997" s="2">
        <f t="shared" si="1138"/>
        <v>19352.28</v>
      </c>
      <c r="T1997" s="2">
        <f t="shared" si="1138"/>
        <v>0</v>
      </c>
      <c r="U1997" s="2">
        <f>AH1997</f>
        <v>28.96</v>
      </c>
      <c r="V1997" s="2">
        <f>AI1997</f>
        <v>0</v>
      </c>
      <c r="W1997" s="2">
        <f>ROUND(AJ1997,2)</f>
        <v>0</v>
      </c>
      <c r="X1997" s="2">
        <f>ROUND(AK1997,2)</f>
        <v>13546.6</v>
      </c>
      <c r="Y1997" s="2">
        <f>ROUND(AL1997,2)</f>
        <v>7934.44</v>
      </c>
      <c r="Z1997" s="2"/>
      <c r="AA1997" s="2"/>
      <c r="AB1997" s="2">
        <f>ROUND(SUMIF(AA1994:AA1995,"=62853509",O1994:O1995),2)</f>
        <v>19352.28</v>
      </c>
      <c r="AC1997" s="2">
        <f>ROUND(SUMIF(AA1994:AA1995,"=62853509",P1994:P1995),2)</f>
        <v>0</v>
      </c>
      <c r="AD1997" s="2">
        <f>ROUND(SUMIF(AA1994:AA1995,"=62853509",Q1994:Q1995),2)</f>
        <v>0</v>
      </c>
      <c r="AE1997" s="2">
        <f>ROUND(SUMIF(AA1994:AA1995,"=62853509",R1994:R1995),2)</f>
        <v>0</v>
      </c>
      <c r="AF1997" s="2">
        <f>ROUND(SUMIF(AA1994:AA1995,"=62853509",S1994:S1995),2)</f>
        <v>19352.28</v>
      </c>
      <c r="AG1997" s="2">
        <f>ROUND(SUMIF(AA1994:AA1995,"=62853509",T1994:T1995),2)</f>
        <v>0</v>
      </c>
      <c r="AH1997" s="2">
        <f>SUMIF(AA1994:AA1995,"=62853509",U1994:U1995)</f>
        <v>28.96</v>
      </c>
      <c r="AI1997" s="2">
        <f>SUMIF(AA1994:AA1995,"=62853509",V1994:V1995)</f>
        <v>0</v>
      </c>
      <c r="AJ1997" s="2">
        <f>ROUND(SUMIF(AA1994:AA1995,"=62853509",W1994:W1995),2)</f>
        <v>0</v>
      </c>
      <c r="AK1997" s="2">
        <f>ROUND(SUMIF(AA1994:AA1995,"=62853509",X1994:X1995),2)</f>
        <v>13546.6</v>
      </c>
      <c r="AL1997" s="2">
        <f>ROUND(SUMIF(AA1994:AA1995,"=62853509",Y1994:Y1995),2)</f>
        <v>7934.44</v>
      </c>
      <c r="AM1997" s="2"/>
      <c r="AN1997" s="2"/>
      <c r="AO1997" s="2">
        <f t="shared" ref="AO1997:BD1997" si="1139">ROUND(BX1997,2)</f>
        <v>0</v>
      </c>
      <c r="AP1997" s="2">
        <f t="shared" si="1139"/>
        <v>0</v>
      </c>
      <c r="AQ1997" s="2">
        <f t="shared" si="1139"/>
        <v>0</v>
      </c>
      <c r="AR1997" s="2">
        <f t="shared" si="1139"/>
        <v>40833.32</v>
      </c>
      <c r="AS1997" s="2">
        <f t="shared" si="1139"/>
        <v>0</v>
      </c>
      <c r="AT1997" s="2">
        <f t="shared" si="1139"/>
        <v>0</v>
      </c>
      <c r="AU1997" s="2">
        <f t="shared" si="1139"/>
        <v>40833.32</v>
      </c>
      <c r="AV1997" s="2">
        <f t="shared" si="1139"/>
        <v>0</v>
      </c>
      <c r="AW1997" s="2">
        <f t="shared" si="1139"/>
        <v>0</v>
      </c>
      <c r="AX1997" s="2">
        <f t="shared" si="1139"/>
        <v>0</v>
      </c>
      <c r="AY1997" s="2">
        <f t="shared" si="1139"/>
        <v>0</v>
      </c>
      <c r="AZ1997" s="2">
        <f t="shared" si="1139"/>
        <v>0</v>
      </c>
      <c r="BA1997" s="2">
        <f t="shared" si="1139"/>
        <v>0</v>
      </c>
      <c r="BB1997" s="2">
        <f t="shared" si="1139"/>
        <v>0</v>
      </c>
      <c r="BC1997" s="2">
        <f t="shared" si="1139"/>
        <v>0</v>
      </c>
      <c r="BD1997" s="2">
        <f t="shared" si="1139"/>
        <v>0</v>
      </c>
      <c r="BE1997" s="2"/>
      <c r="BF1997" s="2"/>
      <c r="BG1997" s="2"/>
      <c r="BH1997" s="2"/>
      <c r="BI1997" s="2"/>
      <c r="BJ1997" s="2"/>
      <c r="BK1997" s="2"/>
      <c r="BL1997" s="2"/>
      <c r="BM1997" s="2"/>
      <c r="BN1997" s="2"/>
      <c r="BO1997" s="2"/>
      <c r="BP1997" s="2"/>
      <c r="BQ1997" s="2"/>
      <c r="BR1997" s="2"/>
      <c r="BS1997" s="2"/>
      <c r="BT1997" s="2"/>
      <c r="BU1997" s="2"/>
      <c r="BV1997" s="2"/>
      <c r="BW1997" s="2"/>
      <c r="BX1997" s="2">
        <f>ROUND(SUMIF(AA1994:AA1995,"=62853509",FQ1994:FQ1995),2)</f>
        <v>0</v>
      </c>
      <c r="BY1997" s="2">
        <f>ROUND(SUMIF(AA1994:AA1995,"=62853509",FR1994:FR1995),2)</f>
        <v>0</v>
      </c>
      <c r="BZ1997" s="2">
        <f>ROUND(SUMIF(AA1994:AA1995,"=62853509",GL1994:GL1995),2)</f>
        <v>0</v>
      </c>
      <c r="CA1997" s="2">
        <f>ROUND(SUMIF(AA1994:AA1995,"=62853509",GM1994:GM1995),2)</f>
        <v>40833.32</v>
      </c>
      <c r="CB1997" s="2">
        <f>ROUND(SUMIF(AA1994:AA1995,"=62853509",GN1994:GN1995),2)</f>
        <v>0</v>
      </c>
      <c r="CC1997" s="2">
        <f>ROUND(SUMIF(AA1994:AA1995,"=62853509",GO1994:GO1995),2)</f>
        <v>0</v>
      </c>
      <c r="CD1997" s="2">
        <f>ROUND(SUMIF(AA1994:AA1995,"=62853509",GP1994:GP1995),2)</f>
        <v>40833.32</v>
      </c>
      <c r="CE1997" s="2">
        <f>AC1997-BX1997</f>
        <v>0</v>
      </c>
      <c r="CF1997" s="2">
        <f>AC1997-BY1997</f>
        <v>0</v>
      </c>
      <c r="CG1997" s="2">
        <f>BX1997-BZ1997</f>
        <v>0</v>
      </c>
      <c r="CH1997" s="2">
        <f>AC1997-BX1997-BY1997+BZ1997</f>
        <v>0</v>
      </c>
      <c r="CI1997" s="2">
        <f>BY1997-BZ1997</f>
        <v>0</v>
      </c>
      <c r="CJ1997" s="2">
        <f>ROUND(SUMIF(AA1994:AA1995,"=62853509",GX1994:GX1995),2)</f>
        <v>0</v>
      </c>
      <c r="CK1997" s="2">
        <f>ROUND(SUMIF(AA1994:AA1995,"=62853509",GY1994:GY1995),2)</f>
        <v>0</v>
      </c>
      <c r="CL1997" s="2">
        <f>ROUND(SUMIF(AA1994:AA1995,"=62853509",GZ1994:GZ1995),2)</f>
        <v>0</v>
      </c>
      <c r="CM1997" s="2">
        <f>ROUND(SUMIF(AA1994:AA1995,"=62853509",HD1994:HD1995),2)</f>
        <v>0</v>
      </c>
      <c r="CN1997" s="2"/>
      <c r="CO1997" s="2"/>
      <c r="CP1997" s="2"/>
      <c r="CQ1997" s="2"/>
      <c r="CR1997" s="2"/>
      <c r="CS1997" s="2"/>
      <c r="CT1997" s="2"/>
      <c r="CU1997" s="2"/>
      <c r="CV1997" s="2"/>
      <c r="CW1997" s="2"/>
      <c r="CX1997" s="2"/>
      <c r="CY1997" s="2"/>
      <c r="CZ1997" s="2"/>
      <c r="DA1997" s="2"/>
      <c r="DB1997" s="2"/>
      <c r="DC1997" s="2"/>
      <c r="DD1997" s="2"/>
      <c r="DE1997" s="2"/>
      <c r="DF1997" s="2"/>
      <c r="DG1997" s="3"/>
      <c r="DH1997" s="3"/>
      <c r="DI1997" s="3"/>
      <c r="DJ1997" s="3"/>
      <c r="DK1997" s="3"/>
      <c r="DL1997" s="3"/>
      <c r="DM1997" s="3"/>
      <c r="DN1997" s="3"/>
      <c r="DO1997" s="3"/>
      <c r="DP1997" s="3"/>
      <c r="DQ1997" s="3"/>
      <c r="DR1997" s="3"/>
      <c r="DS1997" s="3"/>
      <c r="DT1997" s="3"/>
      <c r="DU1997" s="3"/>
      <c r="DV1997" s="3"/>
      <c r="DW1997" s="3"/>
      <c r="DX1997" s="3"/>
      <c r="DY1997" s="3"/>
      <c r="DZ1997" s="3"/>
      <c r="EA1997" s="3"/>
      <c r="EB1997" s="3"/>
      <c r="EC1997" s="3"/>
      <c r="ED1997" s="3"/>
      <c r="EE1997" s="3"/>
      <c r="EF1997" s="3"/>
      <c r="EG1997" s="3"/>
      <c r="EH1997" s="3"/>
      <c r="EI1997" s="3"/>
      <c r="EJ1997" s="3"/>
      <c r="EK1997" s="3"/>
      <c r="EL1997" s="3"/>
      <c r="EM1997" s="3"/>
      <c r="EN1997" s="3"/>
      <c r="EO1997" s="3"/>
      <c r="EP1997" s="3"/>
      <c r="EQ1997" s="3"/>
      <c r="ER1997" s="3"/>
      <c r="ES1997" s="3"/>
      <c r="ET1997" s="3"/>
      <c r="EU1997" s="3"/>
      <c r="EV1997" s="3"/>
      <c r="EW1997" s="3"/>
      <c r="EX1997" s="3"/>
      <c r="EY1997" s="3"/>
      <c r="EZ1997" s="3"/>
      <c r="FA1997" s="3"/>
      <c r="FB1997" s="3"/>
      <c r="FC1997" s="3"/>
      <c r="FD1997" s="3"/>
      <c r="FE1997" s="3"/>
      <c r="FF1997" s="3"/>
      <c r="FG1997" s="3"/>
      <c r="FH1997" s="3"/>
      <c r="FI1997" s="3"/>
      <c r="FJ1997" s="3"/>
      <c r="FK1997" s="3"/>
      <c r="FL1997" s="3"/>
      <c r="FM1997" s="3"/>
      <c r="FN1997" s="3"/>
      <c r="FO1997" s="3"/>
      <c r="FP1997" s="3"/>
      <c r="FQ1997" s="3"/>
      <c r="FR1997" s="3"/>
      <c r="FS1997" s="3"/>
      <c r="FT1997" s="3"/>
      <c r="FU1997" s="3"/>
      <c r="FV1997" s="3"/>
      <c r="FW1997" s="3"/>
      <c r="FX1997" s="3"/>
      <c r="FY1997" s="3"/>
      <c r="FZ1997" s="3"/>
      <c r="GA1997" s="3"/>
      <c r="GB1997" s="3"/>
      <c r="GC1997" s="3"/>
      <c r="GD1997" s="3"/>
      <c r="GE1997" s="3"/>
      <c r="GF1997" s="3"/>
      <c r="GG1997" s="3"/>
      <c r="GH1997" s="3"/>
      <c r="GI1997" s="3"/>
      <c r="GJ1997" s="3"/>
      <c r="GK1997" s="3"/>
      <c r="GL1997" s="3"/>
      <c r="GM1997" s="3"/>
      <c r="GN1997" s="3"/>
      <c r="GO1997" s="3"/>
      <c r="GP1997" s="3"/>
      <c r="GQ1997" s="3"/>
      <c r="GR1997" s="3"/>
      <c r="GS1997" s="3"/>
      <c r="GT1997" s="3"/>
      <c r="GU1997" s="3"/>
      <c r="GV1997" s="3"/>
      <c r="GW1997" s="3"/>
      <c r="GX1997" s="3">
        <v>0</v>
      </c>
    </row>
    <row r="1999" spans="1:245" x14ac:dyDescent="0.2">
      <c r="A1999" s="4">
        <v>50</v>
      </c>
      <c r="B1999" s="4">
        <v>0</v>
      </c>
      <c r="C1999" s="4">
        <v>0</v>
      </c>
      <c r="D1999" s="4">
        <v>1</v>
      </c>
      <c r="E1999" s="4">
        <v>201</v>
      </c>
      <c r="F1999" s="4">
        <f>ROUND(Source!O1997,O1999)</f>
        <v>19352.28</v>
      </c>
      <c r="G1999" s="4" t="s">
        <v>70</v>
      </c>
      <c r="H1999" s="4" t="s">
        <v>71</v>
      </c>
      <c r="I1999" s="4"/>
      <c r="J1999" s="4"/>
      <c r="K1999" s="4">
        <v>201</v>
      </c>
      <c r="L1999" s="4">
        <v>1</v>
      </c>
      <c r="M1999" s="4">
        <v>3</v>
      </c>
      <c r="N1999" s="4" t="s">
        <v>3</v>
      </c>
      <c r="O1999" s="4">
        <v>2</v>
      </c>
      <c r="P1999" s="4"/>
      <c r="Q1999" s="4"/>
      <c r="R1999" s="4"/>
      <c r="S1999" s="4"/>
      <c r="T1999" s="4"/>
      <c r="U1999" s="4"/>
      <c r="V1999" s="4"/>
      <c r="W1999" s="4">
        <v>19352.28</v>
      </c>
      <c r="X1999" s="4">
        <v>1</v>
      </c>
      <c r="Y1999" s="4">
        <v>19352.28</v>
      </c>
      <c r="Z1999" s="4"/>
      <c r="AA1999" s="4"/>
      <c r="AB1999" s="4"/>
    </row>
    <row r="2000" spans="1:245" x14ac:dyDescent="0.2">
      <c r="A2000" s="4">
        <v>50</v>
      </c>
      <c r="B2000" s="4">
        <v>0</v>
      </c>
      <c r="C2000" s="4">
        <v>0</v>
      </c>
      <c r="D2000" s="4">
        <v>1</v>
      </c>
      <c r="E2000" s="4">
        <v>202</v>
      </c>
      <c r="F2000" s="4">
        <f>ROUND(Source!P1997,O2000)</f>
        <v>0</v>
      </c>
      <c r="G2000" s="4" t="s">
        <v>72</v>
      </c>
      <c r="H2000" s="4" t="s">
        <v>73</v>
      </c>
      <c r="I2000" s="4"/>
      <c r="J2000" s="4"/>
      <c r="K2000" s="4">
        <v>202</v>
      </c>
      <c r="L2000" s="4">
        <v>2</v>
      </c>
      <c r="M2000" s="4">
        <v>3</v>
      </c>
      <c r="N2000" s="4" t="s">
        <v>3</v>
      </c>
      <c r="O2000" s="4">
        <v>2</v>
      </c>
      <c r="P2000" s="4"/>
      <c r="Q2000" s="4"/>
      <c r="R2000" s="4"/>
      <c r="S2000" s="4"/>
      <c r="T2000" s="4"/>
      <c r="U2000" s="4"/>
      <c r="V2000" s="4"/>
      <c r="W2000" s="4">
        <v>0</v>
      </c>
      <c r="X2000" s="4">
        <v>1</v>
      </c>
      <c r="Y2000" s="4">
        <v>0</v>
      </c>
      <c r="Z2000" s="4"/>
      <c r="AA2000" s="4"/>
      <c r="AB2000" s="4"/>
    </row>
    <row r="2001" spans="1:28" x14ac:dyDescent="0.2">
      <c r="A2001" s="4">
        <v>50</v>
      </c>
      <c r="B2001" s="4">
        <v>0</v>
      </c>
      <c r="C2001" s="4">
        <v>0</v>
      </c>
      <c r="D2001" s="4">
        <v>1</v>
      </c>
      <c r="E2001" s="4">
        <v>222</v>
      </c>
      <c r="F2001" s="4">
        <f>ROUND(Source!AO1997,O2001)</f>
        <v>0</v>
      </c>
      <c r="G2001" s="4" t="s">
        <v>74</v>
      </c>
      <c r="H2001" s="4" t="s">
        <v>75</v>
      </c>
      <c r="I2001" s="4"/>
      <c r="J2001" s="4"/>
      <c r="K2001" s="4">
        <v>222</v>
      </c>
      <c r="L2001" s="4">
        <v>3</v>
      </c>
      <c r="M2001" s="4">
        <v>3</v>
      </c>
      <c r="N2001" s="4" t="s">
        <v>3</v>
      </c>
      <c r="O2001" s="4">
        <v>2</v>
      </c>
      <c r="P2001" s="4"/>
      <c r="Q2001" s="4"/>
      <c r="R2001" s="4"/>
      <c r="S2001" s="4"/>
      <c r="T2001" s="4"/>
      <c r="U2001" s="4"/>
      <c r="V2001" s="4"/>
      <c r="W2001" s="4">
        <v>0</v>
      </c>
      <c r="X2001" s="4">
        <v>1</v>
      </c>
      <c r="Y2001" s="4">
        <v>0</v>
      </c>
      <c r="Z2001" s="4"/>
      <c r="AA2001" s="4"/>
      <c r="AB2001" s="4"/>
    </row>
    <row r="2002" spans="1:28" x14ac:dyDescent="0.2">
      <c r="A2002" s="4">
        <v>50</v>
      </c>
      <c r="B2002" s="4">
        <v>0</v>
      </c>
      <c r="C2002" s="4">
        <v>0</v>
      </c>
      <c r="D2002" s="4">
        <v>1</v>
      </c>
      <c r="E2002" s="4">
        <v>225</v>
      </c>
      <c r="F2002" s="4">
        <f>ROUND(Source!AV1997,O2002)</f>
        <v>0</v>
      </c>
      <c r="G2002" s="4" t="s">
        <v>76</v>
      </c>
      <c r="H2002" s="4" t="s">
        <v>77</v>
      </c>
      <c r="I2002" s="4"/>
      <c r="J2002" s="4"/>
      <c r="K2002" s="4">
        <v>225</v>
      </c>
      <c r="L2002" s="4">
        <v>4</v>
      </c>
      <c r="M2002" s="4">
        <v>3</v>
      </c>
      <c r="N2002" s="4" t="s">
        <v>3</v>
      </c>
      <c r="O2002" s="4">
        <v>2</v>
      </c>
      <c r="P2002" s="4"/>
      <c r="Q2002" s="4"/>
      <c r="R2002" s="4"/>
      <c r="S2002" s="4"/>
      <c r="T2002" s="4"/>
      <c r="U2002" s="4"/>
      <c r="V2002" s="4"/>
      <c r="W2002" s="4">
        <v>0</v>
      </c>
      <c r="X2002" s="4">
        <v>1</v>
      </c>
      <c r="Y2002" s="4">
        <v>0</v>
      </c>
      <c r="Z2002" s="4"/>
      <c r="AA2002" s="4"/>
      <c r="AB2002" s="4"/>
    </row>
    <row r="2003" spans="1:28" x14ac:dyDescent="0.2">
      <c r="A2003" s="4">
        <v>50</v>
      </c>
      <c r="B2003" s="4">
        <v>0</v>
      </c>
      <c r="C2003" s="4">
        <v>0</v>
      </c>
      <c r="D2003" s="4">
        <v>1</v>
      </c>
      <c r="E2003" s="4">
        <v>226</v>
      </c>
      <c r="F2003" s="4">
        <f>ROUND(Source!AW1997,O2003)</f>
        <v>0</v>
      </c>
      <c r="G2003" s="4" t="s">
        <v>78</v>
      </c>
      <c r="H2003" s="4" t="s">
        <v>79</v>
      </c>
      <c r="I2003" s="4"/>
      <c r="J2003" s="4"/>
      <c r="K2003" s="4">
        <v>226</v>
      </c>
      <c r="L2003" s="4">
        <v>5</v>
      </c>
      <c r="M2003" s="4">
        <v>3</v>
      </c>
      <c r="N2003" s="4" t="s">
        <v>3</v>
      </c>
      <c r="O2003" s="4">
        <v>2</v>
      </c>
      <c r="P2003" s="4"/>
      <c r="Q2003" s="4"/>
      <c r="R2003" s="4"/>
      <c r="S2003" s="4"/>
      <c r="T2003" s="4"/>
      <c r="U2003" s="4"/>
      <c r="V2003" s="4"/>
      <c r="W2003" s="4">
        <v>0</v>
      </c>
      <c r="X2003" s="4">
        <v>1</v>
      </c>
      <c r="Y2003" s="4">
        <v>0</v>
      </c>
      <c r="Z2003" s="4"/>
      <c r="AA2003" s="4"/>
      <c r="AB2003" s="4"/>
    </row>
    <row r="2004" spans="1:28" x14ac:dyDescent="0.2">
      <c r="A2004" s="4">
        <v>50</v>
      </c>
      <c r="B2004" s="4">
        <v>0</v>
      </c>
      <c r="C2004" s="4">
        <v>0</v>
      </c>
      <c r="D2004" s="4">
        <v>1</v>
      </c>
      <c r="E2004" s="4">
        <v>227</v>
      </c>
      <c r="F2004" s="4">
        <f>ROUND(Source!AX1997,O2004)</f>
        <v>0</v>
      </c>
      <c r="G2004" s="4" t="s">
        <v>80</v>
      </c>
      <c r="H2004" s="4" t="s">
        <v>81</v>
      </c>
      <c r="I2004" s="4"/>
      <c r="J2004" s="4"/>
      <c r="K2004" s="4">
        <v>227</v>
      </c>
      <c r="L2004" s="4">
        <v>6</v>
      </c>
      <c r="M2004" s="4">
        <v>3</v>
      </c>
      <c r="N2004" s="4" t="s">
        <v>3</v>
      </c>
      <c r="O2004" s="4">
        <v>2</v>
      </c>
      <c r="P2004" s="4"/>
      <c r="Q2004" s="4"/>
      <c r="R2004" s="4"/>
      <c r="S2004" s="4"/>
      <c r="T2004" s="4"/>
      <c r="U2004" s="4"/>
      <c r="V2004" s="4"/>
      <c r="W2004" s="4">
        <v>0</v>
      </c>
      <c r="X2004" s="4">
        <v>1</v>
      </c>
      <c r="Y2004" s="4">
        <v>0</v>
      </c>
      <c r="Z2004" s="4"/>
      <c r="AA2004" s="4"/>
      <c r="AB2004" s="4"/>
    </row>
    <row r="2005" spans="1:28" x14ac:dyDescent="0.2">
      <c r="A2005" s="4">
        <v>50</v>
      </c>
      <c r="B2005" s="4">
        <v>0</v>
      </c>
      <c r="C2005" s="4">
        <v>0</v>
      </c>
      <c r="D2005" s="4">
        <v>1</v>
      </c>
      <c r="E2005" s="4">
        <v>228</v>
      </c>
      <c r="F2005" s="4">
        <f>ROUND(Source!AY1997,O2005)</f>
        <v>0</v>
      </c>
      <c r="G2005" s="4" t="s">
        <v>82</v>
      </c>
      <c r="H2005" s="4" t="s">
        <v>83</v>
      </c>
      <c r="I2005" s="4"/>
      <c r="J2005" s="4"/>
      <c r="K2005" s="4">
        <v>228</v>
      </c>
      <c r="L2005" s="4">
        <v>7</v>
      </c>
      <c r="M2005" s="4">
        <v>3</v>
      </c>
      <c r="N2005" s="4" t="s">
        <v>3</v>
      </c>
      <c r="O2005" s="4">
        <v>2</v>
      </c>
      <c r="P2005" s="4"/>
      <c r="Q2005" s="4"/>
      <c r="R2005" s="4"/>
      <c r="S2005" s="4"/>
      <c r="T2005" s="4"/>
      <c r="U2005" s="4"/>
      <c r="V2005" s="4"/>
      <c r="W2005" s="4">
        <v>0</v>
      </c>
      <c r="X2005" s="4">
        <v>1</v>
      </c>
      <c r="Y2005" s="4">
        <v>0</v>
      </c>
      <c r="Z2005" s="4"/>
      <c r="AA2005" s="4"/>
      <c r="AB2005" s="4"/>
    </row>
    <row r="2006" spans="1:28" x14ac:dyDescent="0.2">
      <c r="A2006" s="4">
        <v>50</v>
      </c>
      <c r="B2006" s="4">
        <v>0</v>
      </c>
      <c r="C2006" s="4">
        <v>0</v>
      </c>
      <c r="D2006" s="4">
        <v>1</v>
      </c>
      <c r="E2006" s="4">
        <v>216</v>
      </c>
      <c r="F2006" s="4">
        <f>ROUND(Source!AP1997,O2006)</f>
        <v>0</v>
      </c>
      <c r="G2006" s="4" t="s">
        <v>84</v>
      </c>
      <c r="H2006" s="4" t="s">
        <v>85</v>
      </c>
      <c r="I2006" s="4"/>
      <c r="J2006" s="4"/>
      <c r="K2006" s="4">
        <v>216</v>
      </c>
      <c r="L2006" s="4">
        <v>8</v>
      </c>
      <c r="M2006" s="4">
        <v>3</v>
      </c>
      <c r="N2006" s="4" t="s">
        <v>3</v>
      </c>
      <c r="O2006" s="4">
        <v>2</v>
      </c>
      <c r="P2006" s="4"/>
      <c r="Q2006" s="4"/>
      <c r="R2006" s="4"/>
      <c r="S2006" s="4"/>
      <c r="T2006" s="4"/>
      <c r="U2006" s="4"/>
      <c r="V2006" s="4"/>
      <c r="W2006" s="4">
        <v>0</v>
      </c>
      <c r="X2006" s="4">
        <v>1</v>
      </c>
      <c r="Y2006" s="4">
        <v>0</v>
      </c>
      <c r="Z2006" s="4"/>
      <c r="AA2006" s="4"/>
      <c r="AB2006" s="4"/>
    </row>
    <row r="2007" spans="1:28" x14ac:dyDescent="0.2">
      <c r="A2007" s="4">
        <v>50</v>
      </c>
      <c r="B2007" s="4">
        <v>0</v>
      </c>
      <c r="C2007" s="4">
        <v>0</v>
      </c>
      <c r="D2007" s="4">
        <v>1</v>
      </c>
      <c r="E2007" s="4">
        <v>223</v>
      </c>
      <c r="F2007" s="4">
        <f>ROUND(Source!AQ1997,O2007)</f>
        <v>0</v>
      </c>
      <c r="G2007" s="4" t="s">
        <v>86</v>
      </c>
      <c r="H2007" s="4" t="s">
        <v>87</v>
      </c>
      <c r="I2007" s="4"/>
      <c r="J2007" s="4"/>
      <c r="K2007" s="4">
        <v>223</v>
      </c>
      <c r="L2007" s="4">
        <v>9</v>
      </c>
      <c r="M2007" s="4">
        <v>3</v>
      </c>
      <c r="N2007" s="4" t="s">
        <v>3</v>
      </c>
      <c r="O2007" s="4">
        <v>2</v>
      </c>
      <c r="P2007" s="4"/>
      <c r="Q2007" s="4"/>
      <c r="R2007" s="4"/>
      <c r="S2007" s="4"/>
      <c r="T2007" s="4"/>
      <c r="U2007" s="4"/>
      <c r="V2007" s="4"/>
      <c r="W2007" s="4">
        <v>0</v>
      </c>
      <c r="X2007" s="4">
        <v>1</v>
      </c>
      <c r="Y2007" s="4">
        <v>0</v>
      </c>
      <c r="Z2007" s="4"/>
      <c r="AA2007" s="4"/>
      <c r="AB2007" s="4"/>
    </row>
    <row r="2008" spans="1:28" x14ac:dyDescent="0.2">
      <c r="A2008" s="4">
        <v>50</v>
      </c>
      <c r="B2008" s="4">
        <v>0</v>
      </c>
      <c r="C2008" s="4">
        <v>0</v>
      </c>
      <c r="D2008" s="4">
        <v>1</v>
      </c>
      <c r="E2008" s="4">
        <v>229</v>
      </c>
      <c r="F2008" s="4">
        <f>ROUND(Source!AZ1997,O2008)</f>
        <v>0</v>
      </c>
      <c r="G2008" s="4" t="s">
        <v>88</v>
      </c>
      <c r="H2008" s="4" t="s">
        <v>89</v>
      </c>
      <c r="I2008" s="4"/>
      <c r="J2008" s="4"/>
      <c r="K2008" s="4">
        <v>229</v>
      </c>
      <c r="L2008" s="4">
        <v>10</v>
      </c>
      <c r="M2008" s="4">
        <v>3</v>
      </c>
      <c r="N2008" s="4" t="s">
        <v>3</v>
      </c>
      <c r="O2008" s="4">
        <v>2</v>
      </c>
      <c r="P2008" s="4"/>
      <c r="Q2008" s="4"/>
      <c r="R2008" s="4"/>
      <c r="S2008" s="4"/>
      <c r="T2008" s="4"/>
      <c r="U2008" s="4"/>
      <c r="V2008" s="4"/>
      <c r="W2008" s="4">
        <v>0</v>
      </c>
      <c r="X2008" s="4">
        <v>1</v>
      </c>
      <c r="Y2008" s="4">
        <v>0</v>
      </c>
      <c r="Z2008" s="4"/>
      <c r="AA2008" s="4"/>
      <c r="AB2008" s="4"/>
    </row>
    <row r="2009" spans="1:28" x14ac:dyDescent="0.2">
      <c r="A2009" s="4">
        <v>50</v>
      </c>
      <c r="B2009" s="4">
        <v>0</v>
      </c>
      <c r="C2009" s="4">
        <v>0</v>
      </c>
      <c r="D2009" s="4">
        <v>1</v>
      </c>
      <c r="E2009" s="4">
        <v>203</v>
      </c>
      <c r="F2009" s="4">
        <f>ROUND(Source!Q1997,O2009)</f>
        <v>0</v>
      </c>
      <c r="G2009" s="4" t="s">
        <v>90</v>
      </c>
      <c r="H2009" s="4" t="s">
        <v>91</v>
      </c>
      <c r="I2009" s="4"/>
      <c r="J2009" s="4"/>
      <c r="K2009" s="4">
        <v>203</v>
      </c>
      <c r="L2009" s="4">
        <v>11</v>
      </c>
      <c r="M2009" s="4">
        <v>3</v>
      </c>
      <c r="N2009" s="4" t="s">
        <v>3</v>
      </c>
      <c r="O2009" s="4">
        <v>2</v>
      </c>
      <c r="P2009" s="4"/>
      <c r="Q2009" s="4"/>
      <c r="R2009" s="4"/>
      <c r="S2009" s="4"/>
      <c r="T2009" s="4"/>
      <c r="U2009" s="4"/>
      <c r="V2009" s="4"/>
      <c r="W2009" s="4">
        <v>0</v>
      </c>
      <c r="X2009" s="4">
        <v>1</v>
      </c>
      <c r="Y2009" s="4">
        <v>0</v>
      </c>
      <c r="Z2009" s="4"/>
      <c r="AA2009" s="4"/>
      <c r="AB2009" s="4"/>
    </row>
    <row r="2010" spans="1:28" x14ac:dyDescent="0.2">
      <c r="A2010" s="4">
        <v>50</v>
      </c>
      <c r="B2010" s="4">
        <v>0</v>
      </c>
      <c r="C2010" s="4">
        <v>0</v>
      </c>
      <c r="D2010" s="4">
        <v>1</v>
      </c>
      <c r="E2010" s="4">
        <v>231</v>
      </c>
      <c r="F2010" s="4">
        <f>ROUND(Source!BB1997,O2010)</f>
        <v>0</v>
      </c>
      <c r="G2010" s="4" t="s">
        <v>92</v>
      </c>
      <c r="H2010" s="4" t="s">
        <v>93</v>
      </c>
      <c r="I2010" s="4"/>
      <c r="J2010" s="4"/>
      <c r="K2010" s="4">
        <v>231</v>
      </c>
      <c r="L2010" s="4">
        <v>12</v>
      </c>
      <c r="M2010" s="4">
        <v>3</v>
      </c>
      <c r="N2010" s="4" t="s">
        <v>3</v>
      </c>
      <c r="O2010" s="4">
        <v>2</v>
      </c>
      <c r="P2010" s="4"/>
      <c r="Q2010" s="4"/>
      <c r="R2010" s="4"/>
      <c r="S2010" s="4"/>
      <c r="T2010" s="4"/>
      <c r="U2010" s="4"/>
      <c r="V2010" s="4"/>
      <c r="W2010" s="4">
        <v>0</v>
      </c>
      <c r="X2010" s="4">
        <v>1</v>
      </c>
      <c r="Y2010" s="4">
        <v>0</v>
      </c>
      <c r="Z2010" s="4"/>
      <c r="AA2010" s="4"/>
      <c r="AB2010" s="4"/>
    </row>
    <row r="2011" spans="1:28" x14ac:dyDescent="0.2">
      <c r="A2011" s="4">
        <v>50</v>
      </c>
      <c r="B2011" s="4">
        <v>0</v>
      </c>
      <c r="C2011" s="4">
        <v>0</v>
      </c>
      <c r="D2011" s="4">
        <v>1</v>
      </c>
      <c r="E2011" s="4">
        <v>204</v>
      </c>
      <c r="F2011" s="4">
        <f>ROUND(Source!R1997,O2011)</f>
        <v>0</v>
      </c>
      <c r="G2011" s="4" t="s">
        <v>94</v>
      </c>
      <c r="H2011" s="4" t="s">
        <v>95</v>
      </c>
      <c r="I2011" s="4"/>
      <c r="J2011" s="4"/>
      <c r="K2011" s="4">
        <v>204</v>
      </c>
      <c r="L2011" s="4">
        <v>13</v>
      </c>
      <c r="M2011" s="4">
        <v>3</v>
      </c>
      <c r="N2011" s="4" t="s">
        <v>3</v>
      </c>
      <c r="O2011" s="4">
        <v>2</v>
      </c>
      <c r="P2011" s="4"/>
      <c r="Q2011" s="4"/>
      <c r="R2011" s="4"/>
      <c r="S2011" s="4"/>
      <c r="T2011" s="4"/>
      <c r="U2011" s="4"/>
      <c r="V2011" s="4"/>
      <c r="W2011" s="4">
        <v>0</v>
      </c>
      <c r="X2011" s="4">
        <v>1</v>
      </c>
      <c r="Y2011" s="4">
        <v>0</v>
      </c>
      <c r="Z2011" s="4"/>
      <c r="AA2011" s="4"/>
      <c r="AB2011" s="4"/>
    </row>
    <row r="2012" spans="1:28" x14ac:dyDescent="0.2">
      <c r="A2012" s="4">
        <v>50</v>
      </c>
      <c r="B2012" s="4">
        <v>0</v>
      </c>
      <c r="C2012" s="4">
        <v>0</v>
      </c>
      <c r="D2012" s="4">
        <v>1</v>
      </c>
      <c r="E2012" s="4">
        <v>205</v>
      </c>
      <c r="F2012" s="4">
        <f>ROUND(Source!S1997,O2012)</f>
        <v>19352.28</v>
      </c>
      <c r="G2012" s="4" t="s">
        <v>96</v>
      </c>
      <c r="H2012" s="4" t="s">
        <v>97</v>
      </c>
      <c r="I2012" s="4"/>
      <c r="J2012" s="4"/>
      <c r="K2012" s="4">
        <v>205</v>
      </c>
      <c r="L2012" s="4">
        <v>14</v>
      </c>
      <c r="M2012" s="4">
        <v>3</v>
      </c>
      <c r="N2012" s="4" t="s">
        <v>3</v>
      </c>
      <c r="O2012" s="4">
        <v>2</v>
      </c>
      <c r="P2012" s="4"/>
      <c r="Q2012" s="4"/>
      <c r="R2012" s="4"/>
      <c r="S2012" s="4"/>
      <c r="T2012" s="4"/>
      <c r="U2012" s="4"/>
      <c r="V2012" s="4"/>
      <c r="W2012" s="4">
        <v>19352.28</v>
      </c>
      <c r="X2012" s="4">
        <v>1</v>
      </c>
      <c r="Y2012" s="4">
        <v>19352.28</v>
      </c>
      <c r="Z2012" s="4"/>
      <c r="AA2012" s="4"/>
      <c r="AB2012" s="4"/>
    </row>
    <row r="2013" spans="1:28" x14ac:dyDescent="0.2">
      <c r="A2013" s="4">
        <v>50</v>
      </c>
      <c r="B2013" s="4">
        <v>0</v>
      </c>
      <c r="C2013" s="4">
        <v>0</v>
      </c>
      <c r="D2013" s="4">
        <v>1</v>
      </c>
      <c r="E2013" s="4">
        <v>232</v>
      </c>
      <c r="F2013" s="4">
        <f>ROUND(Source!BC1997,O2013)</f>
        <v>0</v>
      </c>
      <c r="G2013" s="4" t="s">
        <v>98</v>
      </c>
      <c r="H2013" s="4" t="s">
        <v>99</v>
      </c>
      <c r="I2013" s="4"/>
      <c r="J2013" s="4"/>
      <c r="K2013" s="4">
        <v>232</v>
      </c>
      <c r="L2013" s="4">
        <v>15</v>
      </c>
      <c r="M2013" s="4">
        <v>3</v>
      </c>
      <c r="N2013" s="4" t="s">
        <v>3</v>
      </c>
      <c r="O2013" s="4">
        <v>2</v>
      </c>
      <c r="P2013" s="4"/>
      <c r="Q2013" s="4"/>
      <c r="R2013" s="4"/>
      <c r="S2013" s="4"/>
      <c r="T2013" s="4"/>
      <c r="U2013" s="4"/>
      <c r="V2013" s="4"/>
      <c r="W2013" s="4">
        <v>0</v>
      </c>
      <c r="X2013" s="4">
        <v>1</v>
      </c>
      <c r="Y2013" s="4">
        <v>0</v>
      </c>
      <c r="Z2013" s="4"/>
      <c r="AA2013" s="4"/>
      <c r="AB2013" s="4"/>
    </row>
    <row r="2014" spans="1:28" x14ac:dyDescent="0.2">
      <c r="A2014" s="4">
        <v>50</v>
      </c>
      <c r="B2014" s="4">
        <v>0</v>
      </c>
      <c r="C2014" s="4">
        <v>0</v>
      </c>
      <c r="D2014" s="4">
        <v>1</v>
      </c>
      <c r="E2014" s="4">
        <v>214</v>
      </c>
      <c r="F2014" s="4">
        <f>ROUND(Source!AS1997,O2014)</f>
        <v>0</v>
      </c>
      <c r="G2014" s="4" t="s">
        <v>100</v>
      </c>
      <c r="H2014" s="4" t="s">
        <v>101</v>
      </c>
      <c r="I2014" s="4"/>
      <c r="J2014" s="4"/>
      <c r="K2014" s="4">
        <v>214</v>
      </c>
      <c r="L2014" s="4">
        <v>16</v>
      </c>
      <c r="M2014" s="4">
        <v>3</v>
      </c>
      <c r="N2014" s="4" t="s">
        <v>3</v>
      </c>
      <c r="O2014" s="4">
        <v>2</v>
      </c>
      <c r="P2014" s="4"/>
      <c r="Q2014" s="4"/>
      <c r="R2014" s="4"/>
      <c r="S2014" s="4"/>
      <c r="T2014" s="4"/>
      <c r="U2014" s="4"/>
      <c r="V2014" s="4"/>
      <c r="W2014" s="4">
        <v>0</v>
      </c>
      <c r="X2014" s="4">
        <v>1</v>
      </c>
      <c r="Y2014" s="4">
        <v>0</v>
      </c>
      <c r="Z2014" s="4"/>
      <c r="AA2014" s="4"/>
      <c r="AB2014" s="4"/>
    </row>
    <row r="2015" spans="1:28" x14ac:dyDescent="0.2">
      <c r="A2015" s="4">
        <v>50</v>
      </c>
      <c r="B2015" s="4">
        <v>0</v>
      </c>
      <c r="C2015" s="4">
        <v>0</v>
      </c>
      <c r="D2015" s="4">
        <v>1</v>
      </c>
      <c r="E2015" s="4">
        <v>215</v>
      </c>
      <c r="F2015" s="4">
        <f>ROUND(Source!AT1997,O2015)</f>
        <v>0</v>
      </c>
      <c r="G2015" s="4" t="s">
        <v>102</v>
      </c>
      <c r="H2015" s="4" t="s">
        <v>103</v>
      </c>
      <c r="I2015" s="4"/>
      <c r="J2015" s="4"/>
      <c r="K2015" s="4">
        <v>215</v>
      </c>
      <c r="L2015" s="4">
        <v>17</v>
      </c>
      <c r="M2015" s="4">
        <v>3</v>
      </c>
      <c r="N2015" s="4" t="s">
        <v>3</v>
      </c>
      <c r="O2015" s="4">
        <v>2</v>
      </c>
      <c r="P2015" s="4"/>
      <c r="Q2015" s="4"/>
      <c r="R2015" s="4"/>
      <c r="S2015" s="4"/>
      <c r="T2015" s="4"/>
      <c r="U2015" s="4"/>
      <c r="V2015" s="4"/>
      <c r="W2015" s="4">
        <v>0</v>
      </c>
      <c r="X2015" s="4">
        <v>1</v>
      </c>
      <c r="Y2015" s="4">
        <v>0</v>
      </c>
      <c r="Z2015" s="4"/>
      <c r="AA2015" s="4"/>
      <c r="AB2015" s="4"/>
    </row>
    <row r="2016" spans="1:28" x14ac:dyDescent="0.2">
      <c r="A2016" s="4">
        <v>50</v>
      </c>
      <c r="B2016" s="4">
        <v>0</v>
      </c>
      <c r="C2016" s="4">
        <v>0</v>
      </c>
      <c r="D2016" s="4">
        <v>1</v>
      </c>
      <c r="E2016" s="4">
        <v>217</v>
      </c>
      <c r="F2016" s="4">
        <f>ROUND(Source!AU1997,O2016)</f>
        <v>40833.32</v>
      </c>
      <c r="G2016" s="4" t="s">
        <v>104</v>
      </c>
      <c r="H2016" s="4" t="s">
        <v>105</v>
      </c>
      <c r="I2016" s="4"/>
      <c r="J2016" s="4"/>
      <c r="K2016" s="4">
        <v>217</v>
      </c>
      <c r="L2016" s="4">
        <v>18</v>
      </c>
      <c r="M2016" s="4">
        <v>3</v>
      </c>
      <c r="N2016" s="4" t="s">
        <v>3</v>
      </c>
      <c r="O2016" s="4">
        <v>2</v>
      </c>
      <c r="P2016" s="4"/>
      <c r="Q2016" s="4"/>
      <c r="R2016" s="4"/>
      <c r="S2016" s="4"/>
      <c r="T2016" s="4"/>
      <c r="U2016" s="4"/>
      <c r="V2016" s="4"/>
      <c r="W2016" s="4">
        <v>40833.32</v>
      </c>
      <c r="X2016" s="4">
        <v>1</v>
      </c>
      <c r="Y2016" s="4">
        <v>40833.32</v>
      </c>
      <c r="Z2016" s="4"/>
      <c r="AA2016" s="4"/>
      <c r="AB2016" s="4"/>
    </row>
    <row r="2017" spans="1:206" x14ac:dyDescent="0.2">
      <c r="A2017" s="4">
        <v>50</v>
      </c>
      <c r="B2017" s="4">
        <v>0</v>
      </c>
      <c r="C2017" s="4">
        <v>0</v>
      </c>
      <c r="D2017" s="4">
        <v>1</v>
      </c>
      <c r="E2017" s="4">
        <v>230</v>
      </c>
      <c r="F2017" s="4">
        <f>ROUND(Source!BA1997,O2017)</f>
        <v>0</v>
      </c>
      <c r="G2017" s="4" t="s">
        <v>106</v>
      </c>
      <c r="H2017" s="4" t="s">
        <v>107</v>
      </c>
      <c r="I2017" s="4"/>
      <c r="J2017" s="4"/>
      <c r="K2017" s="4">
        <v>230</v>
      </c>
      <c r="L2017" s="4">
        <v>19</v>
      </c>
      <c r="M2017" s="4">
        <v>3</v>
      </c>
      <c r="N2017" s="4" t="s">
        <v>3</v>
      </c>
      <c r="O2017" s="4">
        <v>2</v>
      </c>
      <c r="P2017" s="4"/>
      <c r="Q2017" s="4"/>
      <c r="R2017" s="4"/>
      <c r="S2017" s="4"/>
      <c r="T2017" s="4"/>
      <c r="U2017" s="4"/>
      <c r="V2017" s="4"/>
      <c r="W2017" s="4">
        <v>0</v>
      </c>
      <c r="X2017" s="4">
        <v>1</v>
      </c>
      <c r="Y2017" s="4">
        <v>0</v>
      </c>
      <c r="Z2017" s="4"/>
      <c r="AA2017" s="4"/>
      <c r="AB2017" s="4"/>
    </row>
    <row r="2018" spans="1:206" x14ac:dyDescent="0.2">
      <c r="A2018" s="4">
        <v>50</v>
      </c>
      <c r="B2018" s="4">
        <v>0</v>
      </c>
      <c r="C2018" s="4">
        <v>0</v>
      </c>
      <c r="D2018" s="4">
        <v>1</v>
      </c>
      <c r="E2018" s="4">
        <v>206</v>
      </c>
      <c r="F2018" s="4">
        <f>ROUND(Source!T1997,O2018)</f>
        <v>0</v>
      </c>
      <c r="G2018" s="4" t="s">
        <v>108</v>
      </c>
      <c r="H2018" s="4" t="s">
        <v>109</v>
      </c>
      <c r="I2018" s="4"/>
      <c r="J2018" s="4"/>
      <c r="K2018" s="4">
        <v>206</v>
      </c>
      <c r="L2018" s="4">
        <v>20</v>
      </c>
      <c r="M2018" s="4">
        <v>3</v>
      </c>
      <c r="N2018" s="4" t="s">
        <v>3</v>
      </c>
      <c r="O2018" s="4">
        <v>2</v>
      </c>
      <c r="P2018" s="4"/>
      <c r="Q2018" s="4"/>
      <c r="R2018" s="4"/>
      <c r="S2018" s="4"/>
      <c r="T2018" s="4"/>
      <c r="U2018" s="4"/>
      <c r="V2018" s="4"/>
      <c r="W2018" s="4">
        <v>0</v>
      </c>
      <c r="X2018" s="4">
        <v>1</v>
      </c>
      <c r="Y2018" s="4">
        <v>0</v>
      </c>
      <c r="Z2018" s="4"/>
      <c r="AA2018" s="4"/>
      <c r="AB2018" s="4"/>
    </row>
    <row r="2019" spans="1:206" x14ac:dyDescent="0.2">
      <c r="A2019" s="4">
        <v>50</v>
      </c>
      <c r="B2019" s="4">
        <v>0</v>
      </c>
      <c r="C2019" s="4">
        <v>0</v>
      </c>
      <c r="D2019" s="4">
        <v>1</v>
      </c>
      <c r="E2019" s="4">
        <v>207</v>
      </c>
      <c r="F2019" s="4">
        <f>Source!U1997</f>
        <v>28.96</v>
      </c>
      <c r="G2019" s="4" t="s">
        <v>110</v>
      </c>
      <c r="H2019" s="4" t="s">
        <v>111</v>
      </c>
      <c r="I2019" s="4"/>
      <c r="J2019" s="4"/>
      <c r="K2019" s="4">
        <v>207</v>
      </c>
      <c r="L2019" s="4">
        <v>21</v>
      </c>
      <c r="M2019" s="4">
        <v>3</v>
      </c>
      <c r="N2019" s="4" t="s">
        <v>3</v>
      </c>
      <c r="O2019" s="4">
        <v>-1</v>
      </c>
      <c r="P2019" s="4"/>
      <c r="Q2019" s="4"/>
      <c r="R2019" s="4"/>
      <c r="S2019" s="4"/>
      <c r="T2019" s="4"/>
      <c r="U2019" s="4"/>
      <c r="V2019" s="4"/>
      <c r="W2019" s="4">
        <v>28.96</v>
      </c>
      <c r="X2019" s="4">
        <v>1</v>
      </c>
      <c r="Y2019" s="4">
        <v>28.96</v>
      </c>
      <c r="Z2019" s="4"/>
      <c r="AA2019" s="4"/>
      <c r="AB2019" s="4"/>
    </row>
    <row r="2020" spans="1:206" x14ac:dyDescent="0.2">
      <c r="A2020" s="4">
        <v>50</v>
      </c>
      <c r="B2020" s="4">
        <v>0</v>
      </c>
      <c r="C2020" s="4">
        <v>0</v>
      </c>
      <c r="D2020" s="4">
        <v>1</v>
      </c>
      <c r="E2020" s="4">
        <v>208</v>
      </c>
      <c r="F2020" s="4">
        <f>Source!V1997</f>
        <v>0</v>
      </c>
      <c r="G2020" s="4" t="s">
        <v>112</v>
      </c>
      <c r="H2020" s="4" t="s">
        <v>113</v>
      </c>
      <c r="I2020" s="4"/>
      <c r="J2020" s="4"/>
      <c r="K2020" s="4">
        <v>208</v>
      </c>
      <c r="L2020" s="4">
        <v>22</v>
      </c>
      <c r="M2020" s="4">
        <v>3</v>
      </c>
      <c r="N2020" s="4" t="s">
        <v>3</v>
      </c>
      <c r="O2020" s="4">
        <v>-1</v>
      </c>
      <c r="P2020" s="4"/>
      <c r="Q2020" s="4"/>
      <c r="R2020" s="4"/>
      <c r="S2020" s="4"/>
      <c r="T2020" s="4"/>
      <c r="U2020" s="4"/>
      <c r="V2020" s="4"/>
      <c r="W2020" s="4">
        <v>0</v>
      </c>
      <c r="X2020" s="4">
        <v>1</v>
      </c>
      <c r="Y2020" s="4">
        <v>0</v>
      </c>
      <c r="Z2020" s="4"/>
      <c r="AA2020" s="4"/>
      <c r="AB2020" s="4"/>
    </row>
    <row r="2021" spans="1:206" x14ac:dyDescent="0.2">
      <c r="A2021" s="4">
        <v>50</v>
      </c>
      <c r="B2021" s="4">
        <v>0</v>
      </c>
      <c r="C2021" s="4">
        <v>0</v>
      </c>
      <c r="D2021" s="4">
        <v>1</v>
      </c>
      <c r="E2021" s="4">
        <v>209</v>
      </c>
      <c r="F2021" s="4">
        <f>ROUND(Source!W1997,O2021)</f>
        <v>0</v>
      </c>
      <c r="G2021" s="4" t="s">
        <v>114</v>
      </c>
      <c r="H2021" s="4" t="s">
        <v>115</v>
      </c>
      <c r="I2021" s="4"/>
      <c r="J2021" s="4"/>
      <c r="K2021" s="4">
        <v>209</v>
      </c>
      <c r="L2021" s="4">
        <v>23</v>
      </c>
      <c r="M2021" s="4">
        <v>3</v>
      </c>
      <c r="N2021" s="4" t="s">
        <v>3</v>
      </c>
      <c r="O2021" s="4">
        <v>2</v>
      </c>
      <c r="P2021" s="4"/>
      <c r="Q2021" s="4"/>
      <c r="R2021" s="4"/>
      <c r="S2021" s="4"/>
      <c r="T2021" s="4"/>
      <c r="U2021" s="4"/>
      <c r="V2021" s="4"/>
      <c r="W2021" s="4">
        <v>0</v>
      </c>
      <c r="X2021" s="4">
        <v>1</v>
      </c>
      <c r="Y2021" s="4">
        <v>0</v>
      </c>
      <c r="Z2021" s="4"/>
      <c r="AA2021" s="4"/>
      <c r="AB2021" s="4"/>
    </row>
    <row r="2022" spans="1:206" x14ac:dyDescent="0.2">
      <c r="A2022" s="4">
        <v>50</v>
      </c>
      <c r="B2022" s="4">
        <v>0</v>
      </c>
      <c r="C2022" s="4">
        <v>0</v>
      </c>
      <c r="D2022" s="4">
        <v>1</v>
      </c>
      <c r="E2022" s="4">
        <v>233</v>
      </c>
      <c r="F2022" s="4">
        <f>ROUND(Source!BD1997,O2022)</f>
        <v>0</v>
      </c>
      <c r="G2022" s="4" t="s">
        <v>116</v>
      </c>
      <c r="H2022" s="4" t="s">
        <v>117</v>
      </c>
      <c r="I2022" s="4"/>
      <c r="J2022" s="4"/>
      <c r="K2022" s="4">
        <v>233</v>
      </c>
      <c r="L2022" s="4">
        <v>24</v>
      </c>
      <c r="M2022" s="4">
        <v>3</v>
      </c>
      <c r="N2022" s="4" t="s">
        <v>3</v>
      </c>
      <c r="O2022" s="4">
        <v>2</v>
      </c>
      <c r="P2022" s="4"/>
      <c r="Q2022" s="4"/>
      <c r="R2022" s="4"/>
      <c r="S2022" s="4"/>
      <c r="T2022" s="4"/>
      <c r="U2022" s="4"/>
      <c r="V2022" s="4"/>
      <c r="W2022" s="4">
        <v>0</v>
      </c>
      <c r="X2022" s="4">
        <v>1</v>
      </c>
      <c r="Y2022" s="4">
        <v>0</v>
      </c>
      <c r="Z2022" s="4"/>
      <c r="AA2022" s="4"/>
      <c r="AB2022" s="4"/>
    </row>
    <row r="2023" spans="1:206" x14ac:dyDescent="0.2">
      <c r="A2023" s="4">
        <v>50</v>
      </c>
      <c r="B2023" s="4">
        <v>0</v>
      </c>
      <c r="C2023" s="4">
        <v>0</v>
      </c>
      <c r="D2023" s="4">
        <v>1</v>
      </c>
      <c r="E2023" s="4">
        <v>210</v>
      </c>
      <c r="F2023" s="4">
        <f>ROUND(Source!X1997,O2023)</f>
        <v>13546.6</v>
      </c>
      <c r="G2023" s="4" t="s">
        <v>118</v>
      </c>
      <c r="H2023" s="4" t="s">
        <v>119</v>
      </c>
      <c r="I2023" s="4"/>
      <c r="J2023" s="4"/>
      <c r="K2023" s="4">
        <v>210</v>
      </c>
      <c r="L2023" s="4">
        <v>25</v>
      </c>
      <c r="M2023" s="4">
        <v>3</v>
      </c>
      <c r="N2023" s="4" t="s">
        <v>3</v>
      </c>
      <c r="O2023" s="4">
        <v>2</v>
      </c>
      <c r="P2023" s="4"/>
      <c r="Q2023" s="4"/>
      <c r="R2023" s="4"/>
      <c r="S2023" s="4"/>
      <c r="T2023" s="4"/>
      <c r="U2023" s="4"/>
      <c r="V2023" s="4"/>
      <c r="W2023" s="4">
        <v>13546.6</v>
      </c>
      <c r="X2023" s="4">
        <v>1</v>
      </c>
      <c r="Y2023" s="4">
        <v>13546.6</v>
      </c>
      <c r="Z2023" s="4"/>
      <c r="AA2023" s="4"/>
      <c r="AB2023" s="4"/>
    </row>
    <row r="2024" spans="1:206" x14ac:dyDescent="0.2">
      <c r="A2024" s="4">
        <v>50</v>
      </c>
      <c r="B2024" s="4">
        <v>0</v>
      </c>
      <c r="C2024" s="4">
        <v>0</v>
      </c>
      <c r="D2024" s="4">
        <v>1</v>
      </c>
      <c r="E2024" s="4">
        <v>211</v>
      </c>
      <c r="F2024" s="4">
        <f>ROUND(Source!Y1997,O2024)</f>
        <v>7934.44</v>
      </c>
      <c r="G2024" s="4" t="s">
        <v>120</v>
      </c>
      <c r="H2024" s="4" t="s">
        <v>121</v>
      </c>
      <c r="I2024" s="4"/>
      <c r="J2024" s="4"/>
      <c r="K2024" s="4">
        <v>211</v>
      </c>
      <c r="L2024" s="4">
        <v>26</v>
      </c>
      <c r="M2024" s="4">
        <v>3</v>
      </c>
      <c r="N2024" s="4" t="s">
        <v>3</v>
      </c>
      <c r="O2024" s="4">
        <v>2</v>
      </c>
      <c r="P2024" s="4"/>
      <c r="Q2024" s="4"/>
      <c r="R2024" s="4"/>
      <c r="S2024" s="4"/>
      <c r="T2024" s="4"/>
      <c r="U2024" s="4"/>
      <c r="V2024" s="4"/>
      <c r="W2024" s="4">
        <v>7934.44</v>
      </c>
      <c r="X2024" s="4">
        <v>1</v>
      </c>
      <c r="Y2024" s="4">
        <v>7934.44</v>
      </c>
      <c r="Z2024" s="4"/>
      <c r="AA2024" s="4"/>
      <c r="AB2024" s="4"/>
    </row>
    <row r="2025" spans="1:206" x14ac:dyDescent="0.2">
      <c r="A2025" s="4">
        <v>50</v>
      </c>
      <c r="B2025" s="4">
        <v>0</v>
      </c>
      <c r="C2025" s="4">
        <v>0</v>
      </c>
      <c r="D2025" s="4">
        <v>1</v>
      </c>
      <c r="E2025" s="4">
        <v>224</v>
      </c>
      <c r="F2025" s="4">
        <f>ROUND(Source!AR1997,O2025)</f>
        <v>40833.32</v>
      </c>
      <c r="G2025" s="4" t="s">
        <v>122</v>
      </c>
      <c r="H2025" s="4" t="s">
        <v>123</v>
      </c>
      <c r="I2025" s="4"/>
      <c r="J2025" s="4"/>
      <c r="K2025" s="4">
        <v>224</v>
      </c>
      <c r="L2025" s="4">
        <v>27</v>
      </c>
      <c r="M2025" s="4">
        <v>3</v>
      </c>
      <c r="N2025" s="4" t="s">
        <v>3</v>
      </c>
      <c r="O2025" s="4">
        <v>2</v>
      </c>
      <c r="P2025" s="4"/>
      <c r="Q2025" s="4"/>
      <c r="R2025" s="4"/>
      <c r="S2025" s="4"/>
      <c r="T2025" s="4"/>
      <c r="U2025" s="4"/>
      <c r="V2025" s="4"/>
      <c r="W2025" s="4">
        <v>40833.32</v>
      </c>
      <c r="X2025" s="4">
        <v>1</v>
      </c>
      <c r="Y2025" s="4">
        <v>40833.32</v>
      </c>
      <c r="Z2025" s="4"/>
      <c r="AA2025" s="4"/>
      <c r="AB2025" s="4"/>
    </row>
    <row r="2027" spans="1:206" x14ac:dyDescent="0.2">
      <c r="A2027" s="2">
        <v>51</v>
      </c>
      <c r="B2027" s="2">
        <f>B1986</f>
        <v>1</v>
      </c>
      <c r="C2027" s="2">
        <f>A1986</f>
        <v>3</v>
      </c>
      <c r="D2027" s="2">
        <f>ROW(A1986)</f>
        <v>1986</v>
      </c>
      <c r="E2027" s="2"/>
      <c r="F2027" s="2" t="str">
        <f>IF(F1986&lt;&gt;"",F1986,"")</f>
        <v>09-01-04</v>
      </c>
      <c r="G2027" s="2" t="str">
        <f>IF(G1986&lt;&gt;"",G1986,"")</f>
        <v>ПНР РП</v>
      </c>
      <c r="H2027" s="2">
        <v>0</v>
      </c>
      <c r="I2027" s="2"/>
      <c r="J2027" s="2"/>
      <c r="K2027" s="2"/>
      <c r="L2027" s="2"/>
      <c r="M2027" s="2"/>
      <c r="N2027" s="2"/>
      <c r="O2027" s="2">
        <f t="shared" ref="O2027:T2027" si="1140">ROUND(O1997+AB2027,2)</f>
        <v>19352.28</v>
      </c>
      <c r="P2027" s="2">
        <f t="shared" si="1140"/>
        <v>0</v>
      </c>
      <c r="Q2027" s="2">
        <f t="shared" si="1140"/>
        <v>0</v>
      </c>
      <c r="R2027" s="2">
        <f t="shared" si="1140"/>
        <v>0</v>
      </c>
      <c r="S2027" s="2">
        <f t="shared" si="1140"/>
        <v>19352.28</v>
      </c>
      <c r="T2027" s="2">
        <f t="shared" si="1140"/>
        <v>0</v>
      </c>
      <c r="U2027" s="2">
        <f>U1997+AH2027</f>
        <v>28.96</v>
      </c>
      <c r="V2027" s="2">
        <f>V1997+AI2027</f>
        <v>0</v>
      </c>
      <c r="W2027" s="2">
        <f>ROUND(W1997+AJ2027,2)</f>
        <v>0</v>
      </c>
      <c r="X2027" s="2">
        <f>ROUND(X1997+AK2027,2)</f>
        <v>13546.6</v>
      </c>
      <c r="Y2027" s="2">
        <f>ROUND(Y1997+AL2027,2)</f>
        <v>7934.44</v>
      </c>
      <c r="Z2027" s="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>
        <f t="shared" ref="AO2027:BD2027" si="1141">ROUND(AO1997+BX2027,2)</f>
        <v>0</v>
      </c>
      <c r="AP2027" s="2">
        <f t="shared" si="1141"/>
        <v>0</v>
      </c>
      <c r="AQ2027" s="2">
        <f t="shared" si="1141"/>
        <v>0</v>
      </c>
      <c r="AR2027" s="2">
        <f t="shared" si="1141"/>
        <v>40833.32</v>
      </c>
      <c r="AS2027" s="2">
        <f t="shared" si="1141"/>
        <v>0</v>
      </c>
      <c r="AT2027" s="2">
        <f t="shared" si="1141"/>
        <v>0</v>
      </c>
      <c r="AU2027" s="2">
        <f t="shared" si="1141"/>
        <v>40833.32</v>
      </c>
      <c r="AV2027" s="2">
        <f t="shared" si="1141"/>
        <v>0</v>
      </c>
      <c r="AW2027" s="2">
        <f t="shared" si="1141"/>
        <v>0</v>
      </c>
      <c r="AX2027" s="2">
        <f t="shared" si="1141"/>
        <v>0</v>
      </c>
      <c r="AY2027" s="2">
        <f t="shared" si="1141"/>
        <v>0</v>
      </c>
      <c r="AZ2027" s="2">
        <f t="shared" si="1141"/>
        <v>0</v>
      </c>
      <c r="BA2027" s="2">
        <f t="shared" si="1141"/>
        <v>0</v>
      </c>
      <c r="BB2027" s="2">
        <f t="shared" si="1141"/>
        <v>0</v>
      </c>
      <c r="BC2027" s="2">
        <f t="shared" si="1141"/>
        <v>0</v>
      </c>
      <c r="BD2027" s="2">
        <f t="shared" si="1141"/>
        <v>0</v>
      </c>
      <c r="BE2027" s="2"/>
      <c r="BF2027" s="2"/>
      <c r="BG2027" s="2"/>
      <c r="BH2027" s="2"/>
      <c r="BI2027" s="2"/>
      <c r="BJ2027" s="2"/>
      <c r="BK2027" s="2"/>
      <c r="BL2027" s="2"/>
      <c r="BM2027" s="2"/>
      <c r="BN2027" s="2"/>
      <c r="BO2027" s="2"/>
      <c r="BP2027" s="2"/>
      <c r="BQ2027" s="2"/>
      <c r="BR2027" s="2"/>
      <c r="BS2027" s="2"/>
      <c r="BT2027" s="2"/>
      <c r="BU2027" s="2"/>
      <c r="BV2027" s="2"/>
      <c r="BW2027" s="2"/>
      <c r="BX2027" s="2"/>
      <c r="BY2027" s="2"/>
      <c r="BZ2027" s="2"/>
      <c r="CA2027" s="2"/>
      <c r="CB2027" s="2"/>
      <c r="CC2027" s="2"/>
      <c r="CD2027" s="2"/>
      <c r="CE2027" s="2"/>
      <c r="CF2027" s="2"/>
      <c r="CG2027" s="2"/>
      <c r="CH2027" s="2"/>
      <c r="CI2027" s="2"/>
      <c r="CJ2027" s="2"/>
      <c r="CK2027" s="2"/>
      <c r="CL2027" s="2"/>
      <c r="CM2027" s="2"/>
      <c r="CN2027" s="2"/>
      <c r="CO2027" s="2"/>
      <c r="CP2027" s="2"/>
      <c r="CQ2027" s="2"/>
      <c r="CR2027" s="2"/>
      <c r="CS2027" s="2"/>
      <c r="CT2027" s="2"/>
      <c r="CU2027" s="2"/>
      <c r="CV2027" s="2"/>
      <c r="CW2027" s="2"/>
      <c r="CX2027" s="2"/>
      <c r="CY2027" s="2"/>
      <c r="CZ2027" s="2"/>
      <c r="DA2027" s="2"/>
      <c r="DB2027" s="2"/>
      <c r="DC2027" s="2"/>
      <c r="DD2027" s="2"/>
      <c r="DE2027" s="2"/>
      <c r="DF2027" s="2"/>
      <c r="DG2027" s="3"/>
      <c r="DH2027" s="3"/>
      <c r="DI2027" s="3"/>
      <c r="DJ2027" s="3"/>
      <c r="DK2027" s="3"/>
      <c r="DL2027" s="3"/>
      <c r="DM2027" s="3"/>
      <c r="DN2027" s="3"/>
      <c r="DO2027" s="3"/>
      <c r="DP2027" s="3"/>
      <c r="DQ2027" s="3"/>
      <c r="DR2027" s="3"/>
      <c r="DS2027" s="3"/>
      <c r="DT2027" s="3"/>
      <c r="DU2027" s="3"/>
      <c r="DV2027" s="3"/>
      <c r="DW2027" s="3"/>
      <c r="DX2027" s="3"/>
      <c r="DY2027" s="3"/>
      <c r="DZ2027" s="3"/>
      <c r="EA2027" s="3"/>
      <c r="EB2027" s="3"/>
      <c r="EC2027" s="3"/>
      <c r="ED2027" s="3"/>
      <c r="EE2027" s="3"/>
      <c r="EF2027" s="3"/>
      <c r="EG2027" s="3"/>
      <c r="EH2027" s="3"/>
      <c r="EI2027" s="3"/>
      <c r="EJ2027" s="3"/>
      <c r="EK2027" s="3"/>
      <c r="EL2027" s="3"/>
      <c r="EM2027" s="3"/>
      <c r="EN2027" s="3"/>
      <c r="EO2027" s="3"/>
      <c r="EP2027" s="3"/>
      <c r="EQ2027" s="3"/>
      <c r="ER2027" s="3"/>
      <c r="ES2027" s="3"/>
      <c r="ET2027" s="3"/>
      <c r="EU2027" s="3"/>
      <c r="EV2027" s="3"/>
      <c r="EW2027" s="3"/>
      <c r="EX2027" s="3"/>
      <c r="EY2027" s="3"/>
      <c r="EZ2027" s="3"/>
      <c r="FA2027" s="3"/>
      <c r="FB2027" s="3"/>
      <c r="FC2027" s="3"/>
      <c r="FD2027" s="3"/>
      <c r="FE2027" s="3"/>
      <c r="FF2027" s="3"/>
      <c r="FG2027" s="3"/>
      <c r="FH2027" s="3"/>
      <c r="FI2027" s="3"/>
      <c r="FJ2027" s="3"/>
      <c r="FK2027" s="3"/>
      <c r="FL2027" s="3"/>
      <c r="FM2027" s="3"/>
      <c r="FN2027" s="3"/>
      <c r="FO2027" s="3"/>
      <c r="FP2027" s="3"/>
      <c r="FQ2027" s="3"/>
      <c r="FR2027" s="3"/>
      <c r="FS2027" s="3"/>
      <c r="FT2027" s="3"/>
      <c r="FU2027" s="3"/>
      <c r="FV2027" s="3"/>
      <c r="FW2027" s="3"/>
      <c r="FX2027" s="3"/>
      <c r="FY2027" s="3"/>
      <c r="FZ2027" s="3"/>
      <c r="GA2027" s="3"/>
      <c r="GB2027" s="3"/>
      <c r="GC2027" s="3"/>
      <c r="GD2027" s="3"/>
      <c r="GE2027" s="3"/>
      <c r="GF2027" s="3"/>
      <c r="GG2027" s="3"/>
      <c r="GH2027" s="3"/>
      <c r="GI2027" s="3"/>
      <c r="GJ2027" s="3"/>
      <c r="GK2027" s="3"/>
      <c r="GL2027" s="3"/>
      <c r="GM2027" s="3"/>
      <c r="GN2027" s="3"/>
      <c r="GO2027" s="3"/>
      <c r="GP2027" s="3"/>
      <c r="GQ2027" s="3"/>
      <c r="GR2027" s="3"/>
      <c r="GS2027" s="3"/>
      <c r="GT2027" s="3"/>
      <c r="GU2027" s="3"/>
      <c r="GV2027" s="3"/>
      <c r="GW2027" s="3"/>
      <c r="GX2027" s="3">
        <v>0</v>
      </c>
    </row>
    <row r="2029" spans="1:206" x14ac:dyDescent="0.2">
      <c r="A2029" s="4">
        <v>50</v>
      </c>
      <c r="B2029" s="4">
        <v>0</v>
      </c>
      <c r="C2029" s="4">
        <v>0</v>
      </c>
      <c r="D2029" s="4">
        <v>1</v>
      </c>
      <c r="E2029" s="4">
        <v>201</v>
      </c>
      <c r="F2029" s="4">
        <f>ROUND(Source!O2027,O2029)</f>
        <v>19352.28</v>
      </c>
      <c r="G2029" s="4" t="s">
        <v>70</v>
      </c>
      <c r="H2029" s="4" t="s">
        <v>71</v>
      </c>
      <c r="I2029" s="4"/>
      <c r="J2029" s="4"/>
      <c r="K2029" s="4">
        <v>201</v>
      </c>
      <c r="L2029" s="4">
        <v>1</v>
      </c>
      <c r="M2029" s="4">
        <v>3</v>
      </c>
      <c r="N2029" s="4" t="s">
        <v>3</v>
      </c>
      <c r="O2029" s="4">
        <v>2</v>
      </c>
      <c r="P2029" s="4"/>
      <c r="Q2029" s="4"/>
      <c r="R2029" s="4"/>
      <c r="S2029" s="4"/>
      <c r="T2029" s="4"/>
      <c r="U2029" s="4"/>
      <c r="V2029" s="4"/>
      <c r="W2029" s="4">
        <v>19352.28</v>
      </c>
      <c r="X2029" s="4">
        <v>1</v>
      </c>
      <c r="Y2029" s="4">
        <v>19352.28</v>
      </c>
      <c r="Z2029" s="4"/>
      <c r="AA2029" s="4"/>
      <c r="AB2029" s="4"/>
    </row>
    <row r="2030" spans="1:206" x14ac:dyDescent="0.2">
      <c r="A2030" s="4">
        <v>50</v>
      </c>
      <c r="B2030" s="4">
        <v>0</v>
      </c>
      <c r="C2030" s="4">
        <v>0</v>
      </c>
      <c r="D2030" s="4">
        <v>1</v>
      </c>
      <c r="E2030" s="4">
        <v>202</v>
      </c>
      <c r="F2030" s="4">
        <f>ROUND(Source!P2027,O2030)</f>
        <v>0</v>
      </c>
      <c r="G2030" s="4" t="s">
        <v>72</v>
      </c>
      <c r="H2030" s="4" t="s">
        <v>73</v>
      </c>
      <c r="I2030" s="4"/>
      <c r="J2030" s="4"/>
      <c r="K2030" s="4">
        <v>202</v>
      </c>
      <c r="L2030" s="4">
        <v>2</v>
      </c>
      <c r="M2030" s="4">
        <v>3</v>
      </c>
      <c r="N2030" s="4" t="s">
        <v>3</v>
      </c>
      <c r="O2030" s="4">
        <v>2</v>
      </c>
      <c r="P2030" s="4"/>
      <c r="Q2030" s="4"/>
      <c r="R2030" s="4"/>
      <c r="S2030" s="4"/>
      <c r="T2030" s="4"/>
      <c r="U2030" s="4"/>
      <c r="V2030" s="4"/>
      <c r="W2030" s="4">
        <v>0</v>
      </c>
      <c r="X2030" s="4">
        <v>1</v>
      </c>
      <c r="Y2030" s="4">
        <v>0</v>
      </c>
      <c r="Z2030" s="4"/>
      <c r="AA2030" s="4"/>
      <c r="AB2030" s="4"/>
    </row>
    <row r="2031" spans="1:206" x14ac:dyDescent="0.2">
      <c r="A2031" s="4">
        <v>50</v>
      </c>
      <c r="B2031" s="4">
        <v>0</v>
      </c>
      <c r="C2031" s="4">
        <v>0</v>
      </c>
      <c r="D2031" s="4">
        <v>1</v>
      </c>
      <c r="E2031" s="4">
        <v>222</v>
      </c>
      <c r="F2031" s="4">
        <f>ROUND(Source!AO2027,O2031)</f>
        <v>0</v>
      </c>
      <c r="G2031" s="4" t="s">
        <v>74</v>
      </c>
      <c r="H2031" s="4" t="s">
        <v>75</v>
      </c>
      <c r="I2031" s="4"/>
      <c r="J2031" s="4"/>
      <c r="K2031" s="4">
        <v>222</v>
      </c>
      <c r="L2031" s="4">
        <v>3</v>
      </c>
      <c r="M2031" s="4">
        <v>3</v>
      </c>
      <c r="N2031" s="4" t="s">
        <v>3</v>
      </c>
      <c r="O2031" s="4">
        <v>2</v>
      </c>
      <c r="P2031" s="4"/>
      <c r="Q2031" s="4"/>
      <c r="R2031" s="4"/>
      <c r="S2031" s="4"/>
      <c r="T2031" s="4"/>
      <c r="U2031" s="4"/>
      <c r="V2031" s="4"/>
      <c r="W2031" s="4">
        <v>0</v>
      </c>
      <c r="X2031" s="4">
        <v>1</v>
      </c>
      <c r="Y2031" s="4">
        <v>0</v>
      </c>
      <c r="Z2031" s="4"/>
      <c r="AA2031" s="4"/>
      <c r="AB2031" s="4"/>
    </row>
    <row r="2032" spans="1:206" x14ac:dyDescent="0.2">
      <c r="A2032" s="4">
        <v>50</v>
      </c>
      <c r="B2032" s="4">
        <v>0</v>
      </c>
      <c r="C2032" s="4">
        <v>0</v>
      </c>
      <c r="D2032" s="4">
        <v>1</v>
      </c>
      <c r="E2032" s="4">
        <v>225</v>
      </c>
      <c r="F2032" s="4">
        <f>ROUND(Source!AV2027,O2032)</f>
        <v>0</v>
      </c>
      <c r="G2032" s="4" t="s">
        <v>76</v>
      </c>
      <c r="H2032" s="4" t="s">
        <v>77</v>
      </c>
      <c r="I2032" s="4"/>
      <c r="J2032" s="4"/>
      <c r="K2032" s="4">
        <v>225</v>
      </c>
      <c r="L2032" s="4">
        <v>4</v>
      </c>
      <c r="M2032" s="4">
        <v>3</v>
      </c>
      <c r="N2032" s="4" t="s">
        <v>3</v>
      </c>
      <c r="O2032" s="4">
        <v>2</v>
      </c>
      <c r="P2032" s="4"/>
      <c r="Q2032" s="4"/>
      <c r="R2032" s="4"/>
      <c r="S2032" s="4"/>
      <c r="T2032" s="4"/>
      <c r="U2032" s="4"/>
      <c r="V2032" s="4"/>
      <c r="W2032" s="4">
        <v>0</v>
      </c>
      <c r="X2032" s="4">
        <v>1</v>
      </c>
      <c r="Y2032" s="4">
        <v>0</v>
      </c>
      <c r="Z2032" s="4"/>
      <c r="AA2032" s="4"/>
      <c r="AB2032" s="4"/>
    </row>
    <row r="2033" spans="1:28" x14ac:dyDescent="0.2">
      <c r="A2033" s="4">
        <v>50</v>
      </c>
      <c r="B2033" s="4">
        <v>0</v>
      </c>
      <c r="C2033" s="4">
        <v>0</v>
      </c>
      <c r="D2033" s="4">
        <v>1</v>
      </c>
      <c r="E2033" s="4">
        <v>226</v>
      </c>
      <c r="F2033" s="4">
        <f>ROUND(Source!AW2027,O2033)</f>
        <v>0</v>
      </c>
      <c r="G2033" s="4" t="s">
        <v>78</v>
      </c>
      <c r="H2033" s="4" t="s">
        <v>79</v>
      </c>
      <c r="I2033" s="4"/>
      <c r="J2033" s="4"/>
      <c r="K2033" s="4">
        <v>226</v>
      </c>
      <c r="L2033" s="4">
        <v>5</v>
      </c>
      <c r="M2033" s="4">
        <v>3</v>
      </c>
      <c r="N2033" s="4" t="s">
        <v>3</v>
      </c>
      <c r="O2033" s="4">
        <v>2</v>
      </c>
      <c r="P2033" s="4"/>
      <c r="Q2033" s="4"/>
      <c r="R2033" s="4"/>
      <c r="S2033" s="4"/>
      <c r="T2033" s="4"/>
      <c r="U2033" s="4"/>
      <c r="V2033" s="4"/>
      <c r="W2033" s="4">
        <v>0</v>
      </c>
      <c r="X2033" s="4">
        <v>1</v>
      </c>
      <c r="Y2033" s="4">
        <v>0</v>
      </c>
      <c r="Z2033" s="4"/>
      <c r="AA2033" s="4"/>
      <c r="AB2033" s="4"/>
    </row>
    <row r="2034" spans="1:28" x14ac:dyDescent="0.2">
      <c r="A2034" s="4">
        <v>50</v>
      </c>
      <c r="B2034" s="4">
        <v>0</v>
      </c>
      <c r="C2034" s="4">
        <v>0</v>
      </c>
      <c r="D2034" s="4">
        <v>1</v>
      </c>
      <c r="E2034" s="4">
        <v>227</v>
      </c>
      <c r="F2034" s="4">
        <f>ROUND(Source!AX2027,O2034)</f>
        <v>0</v>
      </c>
      <c r="G2034" s="4" t="s">
        <v>80</v>
      </c>
      <c r="H2034" s="4" t="s">
        <v>81</v>
      </c>
      <c r="I2034" s="4"/>
      <c r="J2034" s="4"/>
      <c r="K2034" s="4">
        <v>227</v>
      </c>
      <c r="L2034" s="4">
        <v>6</v>
      </c>
      <c r="M2034" s="4">
        <v>3</v>
      </c>
      <c r="N2034" s="4" t="s">
        <v>3</v>
      </c>
      <c r="O2034" s="4">
        <v>2</v>
      </c>
      <c r="P2034" s="4"/>
      <c r="Q2034" s="4"/>
      <c r="R2034" s="4"/>
      <c r="S2034" s="4"/>
      <c r="T2034" s="4"/>
      <c r="U2034" s="4"/>
      <c r="V2034" s="4"/>
      <c r="W2034" s="4">
        <v>0</v>
      </c>
      <c r="X2034" s="4">
        <v>1</v>
      </c>
      <c r="Y2034" s="4">
        <v>0</v>
      </c>
      <c r="Z2034" s="4"/>
      <c r="AA2034" s="4"/>
      <c r="AB2034" s="4"/>
    </row>
    <row r="2035" spans="1:28" x14ac:dyDescent="0.2">
      <c r="A2035" s="4">
        <v>50</v>
      </c>
      <c r="B2035" s="4">
        <v>0</v>
      </c>
      <c r="C2035" s="4">
        <v>0</v>
      </c>
      <c r="D2035" s="4">
        <v>1</v>
      </c>
      <c r="E2035" s="4">
        <v>228</v>
      </c>
      <c r="F2035" s="4">
        <f>ROUND(Source!AY2027,O2035)</f>
        <v>0</v>
      </c>
      <c r="G2035" s="4" t="s">
        <v>82</v>
      </c>
      <c r="H2035" s="4" t="s">
        <v>83</v>
      </c>
      <c r="I2035" s="4"/>
      <c r="J2035" s="4"/>
      <c r="K2035" s="4">
        <v>228</v>
      </c>
      <c r="L2035" s="4">
        <v>7</v>
      </c>
      <c r="M2035" s="4">
        <v>3</v>
      </c>
      <c r="N2035" s="4" t="s">
        <v>3</v>
      </c>
      <c r="O2035" s="4">
        <v>2</v>
      </c>
      <c r="P2035" s="4"/>
      <c r="Q2035" s="4"/>
      <c r="R2035" s="4"/>
      <c r="S2035" s="4"/>
      <c r="T2035" s="4"/>
      <c r="U2035" s="4"/>
      <c r="V2035" s="4"/>
      <c r="W2035" s="4">
        <v>0</v>
      </c>
      <c r="X2035" s="4">
        <v>1</v>
      </c>
      <c r="Y2035" s="4">
        <v>0</v>
      </c>
      <c r="Z2035" s="4"/>
      <c r="AA2035" s="4"/>
      <c r="AB2035" s="4"/>
    </row>
    <row r="2036" spans="1:28" x14ac:dyDescent="0.2">
      <c r="A2036" s="4">
        <v>50</v>
      </c>
      <c r="B2036" s="4">
        <v>0</v>
      </c>
      <c r="C2036" s="4">
        <v>0</v>
      </c>
      <c r="D2036" s="4">
        <v>1</v>
      </c>
      <c r="E2036" s="4">
        <v>216</v>
      </c>
      <c r="F2036" s="4">
        <f>ROUND(Source!AP2027,O2036)</f>
        <v>0</v>
      </c>
      <c r="G2036" s="4" t="s">
        <v>84</v>
      </c>
      <c r="H2036" s="4" t="s">
        <v>85</v>
      </c>
      <c r="I2036" s="4"/>
      <c r="J2036" s="4"/>
      <c r="K2036" s="4">
        <v>216</v>
      </c>
      <c r="L2036" s="4">
        <v>8</v>
      </c>
      <c r="M2036" s="4">
        <v>3</v>
      </c>
      <c r="N2036" s="4" t="s">
        <v>3</v>
      </c>
      <c r="O2036" s="4">
        <v>2</v>
      </c>
      <c r="P2036" s="4"/>
      <c r="Q2036" s="4"/>
      <c r="R2036" s="4"/>
      <c r="S2036" s="4"/>
      <c r="T2036" s="4"/>
      <c r="U2036" s="4"/>
      <c r="V2036" s="4"/>
      <c r="W2036" s="4">
        <v>0</v>
      </c>
      <c r="X2036" s="4">
        <v>1</v>
      </c>
      <c r="Y2036" s="4">
        <v>0</v>
      </c>
      <c r="Z2036" s="4"/>
      <c r="AA2036" s="4"/>
      <c r="AB2036" s="4"/>
    </row>
    <row r="2037" spans="1:28" x14ac:dyDescent="0.2">
      <c r="A2037" s="4">
        <v>50</v>
      </c>
      <c r="B2037" s="4">
        <v>0</v>
      </c>
      <c r="C2037" s="4">
        <v>0</v>
      </c>
      <c r="D2037" s="4">
        <v>1</v>
      </c>
      <c r="E2037" s="4">
        <v>223</v>
      </c>
      <c r="F2037" s="4">
        <f>ROUND(Source!AQ2027,O2037)</f>
        <v>0</v>
      </c>
      <c r="G2037" s="4" t="s">
        <v>86</v>
      </c>
      <c r="H2037" s="4" t="s">
        <v>87</v>
      </c>
      <c r="I2037" s="4"/>
      <c r="J2037" s="4"/>
      <c r="K2037" s="4">
        <v>223</v>
      </c>
      <c r="L2037" s="4">
        <v>9</v>
      </c>
      <c r="M2037" s="4">
        <v>3</v>
      </c>
      <c r="N2037" s="4" t="s">
        <v>3</v>
      </c>
      <c r="O2037" s="4">
        <v>2</v>
      </c>
      <c r="P2037" s="4"/>
      <c r="Q2037" s="4"/>
      <c r="R2037" s="4"/>
      <c r="S2037" s="4"/>
      <c r="T2037" s="4"/>
      <c r="U2037" s="4"/>
      <c r="V2037" s="4"/>
      <c r="W2037" s="4">
        <v>0</v>
      </c>
      <c r="X2037" s="4">
        <v>1</v>
      </c>
      <c r="Y2037" s="4">
        <v>0</v>
      </c>
      <c r="Z2037" s="4"/>
      <c r="AA2037" s="4"/>
      <c r="AB2037" s="4"/>
    </row>
    <row r="2038" spans="1:28" x14ac:dyDescent="0.2">
      <c r="A2038" s="4">
        <v>50</v>
      </c>
      <c r="B2038" s="4">
        <v>0</v>
      </c>
      <c r="C2038" s="4">
        <v>0</v>
      </c>
      <c r="D2038" s="4">
        <v>1</v>
      </c>
      <c r="E2038" s="4">
        <v>229</v>
      </c>
      <c r="F2038" s="4">
        <f>ROUND(Source!AZ2027,O2038)</f>
        <v>0</v>
      </c>
      <c r="G2038" s="4" t="s">
        <v>88</v>
      </c>
      <c r="H2038" s="4" t="s">
        <v>89</v>
      </c>
      <c r="I2038" s="4"/>
      <c r="J2038" s="4"/>
      <c r="K2038" s="4">
        <v>229</v>
      </c>
      <c r="L2038" s="4">
        <v>10</v>
      </c>
      <c r="M2038" s="4">
        <v>3</v>
      </c>
      <c r="N2038" s="4" t="s">
        <v>3</v>
      </c>
      <c r="O2038" s="4">
        <v>2</v>
      </c>
      <c r="P2038" s="4"/>
      <c r="Q2038" s="4"/>
      <c r="R2038" s="4"/>
      <c r="S2038" s="4"/>
      <c r="T2038" s="4"/>
      <c r="U2038" s="4"/>
      <c r="V2038" s="4"/>
      <c r="W2038" s="4">
        <v>0</v>
      </c>
      <c r="X2038" s="4">
        <v>1</v>
      </c>
      <c r="Y2038" s="4">
        <v>0</v>
      </c>
      <c r="Z2038" s="4"/>
      <c r="AA2038" s="4"/>
      <c r="AB2038" s="4"/>
    </row>
    <row r="2039" spans="1:28" x14ac:dyDescent="0.2">
      <c r="A2039" s="4">
        <v>50</v>
      </c>
      <c r="B2039" s="4">
        <v>0</v>
      </c>
      <c r="C2039" s="4">
        <v>0</v>
      </c>
      <c r="D2039" s="4">
        <v>1</v>
      </c>
      <c r="E2039" s="4">
        <v>203</v>
      </c>
      <c r="F2039" s="4">
        <f>ROUND(Source!Q2027,O2039)</f>
        <v>0</v>
      </c>
      <c r="G2039" s="4" t="s">
        <v>90</v>
      </c>
      <c r="H2039" s="4" t="s">
        <v>91</v>
      </c>
      <c r="I2039" s="4"/>
      <c r="J2039" s="4"/>
      <c r="K2039" s="4">
        <v>203</v>
      </c>
      <c r="L2039" s="4">
        <v>11</v>
      </c>
      <c r="M2039" s="4">
        <v>3</v>
      </c>
      <c r="N2039" s="4" t="s">
        <v>3</v>
      </c>
      <c r="O2039" s="4">
        <v>2</v>
      </c>
      <c r="P2039" s="4"/>
      <c r="Q2039" s="4"/>
      <c r="R2039" s="4"/>
      <c r="S2039" s="4"/>
      <c r="T2039" s="4"/>
      <c r="U2039" s="4"/>
      <c r="V2039" s="4"/>
      <c r="W2039" s="4">
        <v>0</v>
      </c>
      <c r="X2039" s="4">
        <v>1</v>
      </c>
      <c r="Y2039" s="4">
        <v>0</v>
      </c>
      <c r="Z2039" s="4"/>
      <c r="AA2039" s="4"/>
      <c r="AB2039" s="4"/>
    </row>
    <row r="2040" spans="1:28" x14ac:dyDescent="0.2">
      <c r="A2040" s="4">
        <v>50</v>
      </c>
      <c r="B2040" s="4">
        <v>0</v>
      </c>
      <c r="C2040" s="4">
        <v>0</v>
      </c>
      <c r="D2040" s="4">
        <v>1</v>
      </c>
      <c r="E2040" s="4">
        <v>231</v>
      </c>
      <c r="F2040" s="4">
        <f>ROUND(Source!BB2027,O2040)</f>
        <v>0</v>
      </c>
      <c r="G2040" s="4" t="s">
        <v>92</v>
      </c>
      <c r="H2040" s="4" t="s">
        <v>93</v>
      </c>
      <c r="I2040" s="4"/>
      <c r="J2040" s="4"/>
      <c r="K2040" s="4">
        <v>231</v>
      </c>
      <c r="L2040" s="4">
        <v>12</v>
      </c>
      <c r="M2040" s="4">
        <v>3</v>
      </c>
      <c r="N2040" s="4" t="s">
        <v>3</v>
      </c>
      <c r="O2040" s="4">
        <v>2</v>
      </c>
      <c r="P2040" s="4"/>
      <c r="Q2040" s="4"/>
      <c r="R2040" s="4"/>
      <c r="S2040" s="4"/>
      <c r="T2040" s="4"/>
      <c r="U2040" s="4"/>
      <c r="V2040" s="4"/>
      <c r="W2040" s="4">
        <v>0</v>
      </c>
      <c r="X2040" s="4">
        <v>1</v>
      </c>
      <c r="Y2040" s="4">
        <v>0</v>
      </c>
      <c r="Z2040" s="4"/>
      <c r="AA2040" s="4"/>
      <c r="AB2040" s="4"/>
    </row>
    <row r="2041" spans="1:28" x14ac:dyDescent="0.2">
      <c r="A2041" s="4">
        <v>50</v>
      </c>
      <c r="B2041" s="4">
        <v>0</v>
      </c>
      <c r="C2041" s="4">
        <v>0</v>
      </c>
      <c r="D2041" s="4">
        <v>1</v>
      </c>
      <c r="E2041" s="4">
        <v>204</v>
      </c>
      <c r="F2041" s="4">
        <f>ROUND(Source!R2027,O2041)</f>
        <v>0</v>
      </c>
      <c r="G2041" s="4" t="s">
        <v>94</v>
      </c>
      <c r="H2041" s="4" t="s">
        <v>95</v>
      </c>
      <c r="I2041" s="4"/>
      <c r="J2041" s="4"/>
      <c r="K2041" s="4">
        <v>204</v>
      </c>
      <c r="L2041" s="4">
        <v>13</v>
      </c>
      <c r="M2041" s="4">
        <v>3</v>
      </c>
      <c r="N2041" s="4" t="s">
        <v>3</v>
      </c>
      <c r="O2041" s="4">
        <v>2</v>
      </c>
      <c r="P2041" s="4"/>
      <c r="Q2041" s="4"/>
      <c r="R2041" s="4"/>
      <c r="S2041" s="4"/>
      <c r="T2041" s="4"/>
      <c r="U2041" s="4"/>
      <c r="V2041" s="4"/>
      <c r="W2041" s="4">
        <v>0</v>
      </c>
      <c r="X2041" s="4">
        <v>1</v>
      </c>
      <c r="Y2041" s="4">
        <v>0</v>
      </c>
      <c r="Z2041" s="4"/>
      <c r="AA2041" s="4"/>
      <c r="AB2041" s="4"/>
    </row>
    <row r="2042" spans="1:28" x14ac:dyDescent="0.2">
      <c r="A2042" s="4">
        <v>50</v>
      </c>
      <c r="B2042" s="4">
        <v>0</v>
      </c>
      <c r="C2042" s="4">
        <v>0</v>
      </c>
      <c r="D2042" s="4">
        <v>1</v>
      </c>
      <c r="E2042" s="4">
        <v>205</v>
      </c>
      <c r="F2042" s="4">
        <f>ROUND(Source!S2027,O2042)</f>
        <v>19352.28</v>
      </c>
      <c r="G2042" s="4" t="s">
        <v>96</v>
      </c>
      <c r="H2042" s="4" t="s">
        <v>97</v>
      </c>
      <c r="I2042" s="4"/>
      <c r="J2042" s="4"/>
      <c r="K2042" s="4">
        <v>205</v>
      </c>
      <c r="L2042" s="4">
        <v>14</v>
      </c>
      <c r="M2042" s="4">
        <v>3</v>
      </c>
      <c r="N2042" s="4" t="s">
        <v>3</v>
      </c>
      <c r="O2042" s="4">
        <v>2</v>
      </c>
      <c r="P2042" s="4"/>
      <c r="Q2042" s="4"/>
      <c r="R2042" s="4"/>
      <c r="S2042" s="4"/>
      <c r="T2042" s="4"/>
      <c r="U2042" s="4"/>
      <c r="V2042" s="4"/>
      <c r="W2042" s="4">
        <v>19352.28</v>
      </c>
      <c r="X2042" s="4">
        <v>1</v>
      </c>
      <c r="Y2042" s="4">
        <v>19352.28</v>
      </c>
      <c r="Z2042" s="4"/>
      <c r="AA2042" s="4"/>
      <c r="AB2042" s="4"/>
    </row>
    <row r="2043" spans="1:28" x14ac:dyDescent="0.2">
      <c r="A2043" s="4">
        <v>50</v>
      </c>
      <c r="B2043" s="4">
        <v>0</v>
      </c>
      <c r="C2043" s="4">
        <v>0</v>
      </c>
      <c r="D2043" s="4">
        <v>1</v>
      </c>
      <c r="E2043" s="4">
        <v>232</v>
      </c>
      <c r="F2043" s="4">
        <f>ROUND(Source!BC2027,O2043)</f>
        <v>0</v>
      </c>
      <c r="G2043" s="4" t="s">
        <v>98</v>
      </c>
      <c r="H2043" s="4" t="s">
        <v>99</v>
      </c>
      <c r="I2043" s="4"/>
      <c r="J2043" s="4"/>
      <c r="K2043" s="4">
        <v>232</v>
      </c>
      <c r="L2043" s="4">
        <v>15</v>
      </c>
      <c r="M2043" s="4">
        <v>3</v>
      </c>
      <c r="N2043" s="4" t="s">
        <v>3</v>
      </c>
      <c r="O2043" s="4">
        <v>2</v>
      </c>
      <c r="P2043" s="4"/>
      <c r="Q2043" s="4"/>
      <c r="R2043" s="4"/>
      <c r="S2043" s="4"/>
      <c r="T2043" s="4"/>
      <c r="U2043" s="4"/>
      <c r="V2043" s="4"/>
      <c r="W2043" s="4">
        <v>0</v>
      </c>
      <c r="X2043" s="4">
        <v>1</v>
      </c>
      <c r="Y2043" s="4">
        <v>0</v>
      </c>
      <c r="Z2043" s="4"/>
      <c r="AA2043" s="4"/>
      <c r="AB2043" s="4"/>
    </row>
    <row r="2044" spans="1:28" x14ac:dyDescent="0.2">
      <c r="A2044" s="4">
        <v>50</v>
      </c>
      <c r="B2044" s="4">
        <v>0</v>
      </c>
      <c r="C2044" s="4">
        <v>0</v>
      </c>
      <c r="D2044" s="4">
        <v>1</v>
      </c>
      <c r="E2044" s="4">
        <v>214</v>
      </c>
      <c r="F2044" s="4">
        <f>ROUND(Source!AS2027,O2044)</f>
        <v>0</v>
      </c>
      <c r="G2044" s="4" t="s">
        <v>100</v>
      </c>
      <c r="H2044" s="4" t="s">
        <v>101</v>
      </c>
      <c r="I2044" s="4"/>
      <c r="J2044" s="4"/>
      <c r="K2044" s="4">
        <v>214</v>
      </c>
      <c r="L2044" s="4">
        <v>16</v>
      </c>
      <c r="M2044" s="4">
        <v>3</v>
      </c>
      <c r="N2044" s="4" t="s">
        <v>3</v>
      </c>
      <c r="O2044" s="4">
        <v>2</v>
      </c>
      <c r="P2044" s="4"/>
      <c r="Q2044" s="4"/>
      <c r="R2044" s="4"/>
      <c r="S2044" s="4"/>
      <c r="T2044" s="4"/>
      <c r="U2044" s="4"/>
      <c r="V2044" s="4"/>
      <c r="W2044" s="4">
        <v>0</v>
      </c>
      <c r="X2044" s="4">
        <v>1</v>
      </c>
      <c r="Y2044" s="4">
        <v>0</v>
      </c>
      <c r="Z2044" s="4"/>
      <c r="AA2044" s="4"/>
      <c r="AB2044" s="4"/>
    </row>
    <row r="2045" spans="1:28" x14ac:dyDescent="0.2">
      <c r="A2045" s="4">
        <v>50</v>
      </c>
      <c r="B2045" s="4">
        <v>0</v>
      </c>
      <c r="C2045" s="4">
        <v>0</v>
      </c>
      <c r="D2045" s="4">
        <v>1</v>
      </c>
      <c r="E2045" s="4">
        <v>215</v>
      </c>
      <c r="F2045" s="4">
        <f>ROUND(Source!AT2027,O2045)</f>
        <v>0</v>
      </c>
      <c r="G2045" s="4" t="s">
        <v>102</v>
      </c>
      <c r="H2045" s="4" t="s">
        <v>103</v>
      </c>
      <c r="I2045" s="4"/>
      <c r="J2045" s="4"/>
      <c r="K2045" s="4">
        <v>215</v>
      </c>
      <c r="L2045" s="4">
        <v>17</v>
      </c>
      <c r="M2045" s="4">
        <v>3</v>
      </c>
      <c r="N2045" s="4" t="s">
        <v>3</v>
      </c>
      <c r="O2045" s="4">
        <v>2</v>
      </c>
      <c r="P2045" s="4"/>
      <c r="Q2045" s="4"/>
      <c r="R2045" s="4"/>
      <c r="S2045" s="4"/>
      <c r="T2045" s="4"/>
      <c r="U2045" s="4"/>
      <c r="V2045" s="4"/>
      <c r="W2045" s="4">
        <v>0</v>
      </c>
      <c r="X2045" s="4">
        <v>1</v>
      </c>
      <c r="Y2045" s="4">
        <v>0</v>
      </c>
      <c r="Z2045" s="4"/>
      <c r="AA2045" s="4"/>
      <c r="AB2045" s="4"/>
    </row>
    <row r="2046" spans="1:28" x14ac:dyDescent="0.2">
      <c r="A2046" s="4">
        <v>50</v>
      </c>
      <c r="B2046" s="4">
        <v>0</v>
      </c>
      <c r="C2046" s="4">
        <v>0</v>
      </c>
      <c r="D2046" s="4">
        <v>1</v>
      </c>
      <c r="E2046" s="4">
        <v>217</v>
      </c>
      <c r="F2046" s="4">
        <f>ROUND(Source!AU2027,O2046)</f>
        <v>40833.32</v>
      </c>
      <c r="G2046" s="4" t="s">
        <v>104</v>
      </c>
      <c r="H2046" s="4" t="s">
        <v>105</v>
      </c>
      <c r="I2046" s="4"/>
      <c r="J2046" s="4"/>
      <c r="K2046" s="4">
        <v>217</v>
      </c>
      <c r="L2046" s="4">
        <v>18</v>
      </c>
      <c r="M2046" s="4">
        <v>3</v>
      </c>
      <c r="N2046" s="4" t="s">
        <v>3</v>
      </c>
      <c r="O2046" s="4">
        <v>2</v>
      </c>
      <c r="P2046" s="4"/>
      <c r="Q2046" s="4"/>
      <c r="R2046" s="4"/>
      <c r="S2046" s="4"/>
      <c r="T2046" s="4"/>
      <c r="U2046" s="4"/>
      <c r="V2046" s="4"/>
      <c r="W2046" s="4">
        <v>40833.32</v>
      </c>
      <c r="X2046" s="4">
        <v>1</v>
      </c>
      <c r="Y2046" s="4">
        <v>40833.32</v>
      </c>
      <c r="Z2046" s="4"/>
      <c r="AA2046" s="4"/>
      <c r="AB2046" s="4"/>
    </row>
    <row r="2047" spans="1:28" x14ac:dyDescent="0.2">
      <c r="A2047" s="4">
        <v>50</v>
      </c>
      <c r="B2047" s="4">
        <v>0</v>
      </c>
      <c r="C2047" s="4">
        <v>0</v>
      </c>
      <c r="D2047" s="4">
        <v>1</v>
      </c>
      <c r="E2047" s="4">
        <v>230</v>
      </c>
      <c r="F2047" s="4">
        <f>ROUND(Source!BA2027,O2047)</f>
        <v>0</v>
      </c>
      <c r="G2047" s="4" t="s">
        <v>106</v>
      </c>
      <c r="H2047" s="4" t="s">
        <v>107</v>
      </c>
      <c r="I2047" s="4"/>
      <c r="J2047" s="4"/>
      <c r="K2047" s="4">
        <v>230</v>
      </c>
      <c r="L2047" s="4">
        <v>19</v>
      </c>
      <c r="M2047" s="4">
        <v>3</v>
      </c>
      <c r="N2047" s="4" t="s">
        <v>3</v>
      </c>
      <c r="O2047" s="4">
        <v>2</v>
      </c>
      <c r="P2047" s="4"/>
      <c r="Q2047" s="4"/>
      <c r="R2047" s="4"/>
      <c r="S2047" s="4"/>
      <c r="T2047" s="4"/>
      <c r="U2047" s="4"/>
      <c r="V2047" s="4"/>
      <c r="W2047" s="4">
        <v>0</v>
      </c>
      <c r="X2047" s="4">
        <v>1</v>
      </c>
      <c r="Y2047" s="4">
        <v>0</v>
      </c>
      <c r="Z2047" s="4"/>
      <c r="AA2047" s="4"/>
      <c r="AB2047" s="4"/>
    </row>
    <row r="2048" spans="1:28" x14ac:dyDescent="0.2">
      <c r="A2048" s="4">
        <v>50</v>
      </c>
      <c r="B2048" s="4">
        <v>0</v>
      </c>
      <c r="C2048" s="4">
        <v>0</v>
      </c>
      <c r="D2048" s="4">
        <v>1</v>
      </c>
      <c r="E2048" s="4">
        <v>206</v>
      </c>
      <c r="F2048" s="4">
        <f>ROUND(Source!T2027,O2048)</f>
        <v>0</v>
      </c>
      <c r="G2048" s="4" t="s">
        <v>108</v>
      </c>
      <c r="H2048" s="4" t="s">
        <v>109</v>
      </c>
      <c r="I2048" s="4"/>
      <c r="J2048" s="4"/>
      <c r="K2048" s="4">
        <v>206</v>
      </c>
      <c r="L2048" s="4">
        <v>20</v>
      </c>
      <c r="M2048" s="4">
        <v>3</v>
      </c>
      <c r="N2048" s="4" t="s">
        <v>3</v>
      </c>
      <c r="O2048" s="4">
        <v>2</v>
      </c>
      <c r="P2048" s="4"/>
      <c r="Q2048" s="4"/>
      <c r="R2048" s="4"/>
      <c r="S2048" s="4"/>
      <c r="T2048" s="4"/>
      <c r="U2048" s="4"/>
      <c r="V2048" s="4"/>
      <c r="W2048" s="4">
        <v>0</v>
      </c>
      <c r="X2048" s="4">
        <v>1</v>
      </c>
      <c r="Y2048" s="4">
        <v>0</v>
      </c>
      <c r="Z2048" s="4"/>
      <c r="AA2048" s="4"/>
      <c r="AB2048" s="4"/>
    </row>
    <row r="2049" spans="1:206" x14ac:dyDescent="0.2">
      <c r="A2049" s="4">
        <v>50</v>
      </c>
      <c r="B2049" s="4">
        <v>0</v>
      </c>
      <c r="C2049" s="4">
        <v>0</v>
      </c>
      <c r="D2049" s="4">
        <v>1</v>
      </c>
      <c r="E2049" s="4">
        <v>207</v>
      </c>
      <c r="F2049" s="4">
        <f>Source!U2027</f>
        <v>28.96</v>
      </c>
      <c r="G2049" s="4" t="s">
        <v>110</v>
      </c>
      <c r="H2049" s="4" t="s">
        <v>111</v>
      </c>
      <c r="I2049" s="4"/>
      <c r="J2049" s="4"/>
      <c r="K2049" s="4">
        <v>207</v>
      </c>
      <c r="L2049" s="4">
        <v>21</v>
      </c>
      <c r="M2049" s="4">
        <v>3</v>
      </c>
      <c r="N2049" s="4" t="s">
        <v>3</v>
      </c>
      <c r="O2049" s="4">
        <v>-1</v>
      </c>
      <c r="P2049" s="4"/>
      <c r="Q2049" s="4"/>
      <c r="R2049" s="4"/>
      <c r="S2049" s="4"/>
      <c r="T2049" s="4"/>
      <c r="U2049" s="4"/>
      <c r="V2049" s="4"/>
      <c r="W2049" s="4">
        <v>28.96</v>
      </c>
      <c r="X2049" s="4">
        <v>1</v>
      </c>
      <c r="Y2049" s="4">
        <v>28.96</v>
      </c>
      <c r="Z2049" s="4"/>
      <c r="AA2049" s="4"/>
      <c r="AB2049" s="4"/>
    </row>
    <row r="2050" spans="1:206" x14ac:dyDescent="0.2">
      <c r="A2050" s="4">
        <v>50</v>
      </c>
      <c r="B2050" s="4">
        <v>0</v>
      </c>
      <c r="C2050" s="4">
        <v>0</v>
      </c>
      <c r="D2050" s="4">
        <v>1</v>
      </c>
      <c r="E2050" s="4">
        <v>208</v>
      </c>
      <c r="F2050" s="4">
        <f>Source!V2027</f>
        <v>0</v>
      </c>
      <c r="G2050" s="4" t="s">
        <v>112</v>
      </c>
      <c r="H2050" s="4" t="s">
        <v>113</v>
      </c>
      <c r="I2050" s="4"/>
      <c r="J2050" s="4"/>
      <c r="K2050" s="4">
        <v>208</v>
      </c>
      <c r="L2050" s="4">
        <v>22</v>
      </c>
      <c r="M2050" s="4">
        <v>3</v>
      </c>
      <c r="N2050" s="4" t="s">
        <v>3</v>
      </c>
      <c r="O2050" s="4">
        <v>-1</v>
      </c>
      <c r="P2050" s="4"/>
      <c r="Q2050" s="4"/>
      <c r="R2050" s="4"/>
      <c r="S2050" s="4"/>
      <c r="T2050" s="4"/>
      <c r="U2050" s="4"/>
      <c r="V2050" s="4"/>
      <c r="W2050" s="4">
        <v>0</v>
      </c>
      <c r="X2050" s="4">
        <v>1</v>
      </c>
      <c r="Y2050" s="4">
        <v>0</v>
      </c>
      <c r="Z2050" s="4"/>
      <c r="AA2050" s="4"/>
      <c r="AB2050" s="4"/>
    </row>
    <row r="2051" spans="1:206" x14ac:dyDescent="0.2">
      <c r="A2051" s="4">
        <v>50</v>
      </c>
      <c r="B2051" s="4">
        <v>0</v>
      </c>
      <c r="C2051" s="4">
        <v>0</v>
      </c>
      <c r="D2051" s="4">
        <v>1</v>
      </c>
      <c r="E2051" s="4">
        <v>209</v>
      </c>
      <c r="F2051" s="4">
        <f>ROUND(Source!W2027,O2051)</f>
        <v>0</v>
      </c>
      <c r="G2051" s="4" t="s">
        <v>114</v>
      </c>
      <c r="H2051" s="4" t="s">
        <v>115</v>
      </c>
      <c r="I2051" s="4"/>
      <c r="J2051" s="4"/>
      <c r="K2051" s="4">
        <v>209</v>
      </c>
      <c r="L2051" s="4">
        <v>23</v>
      </c>
      <c r="M2051" s="4">
        <v>3</v>
      </c>
      <c r="N2051" s="4" t="s">
        <v>3</v>
      </c>
      <c r="O2051" s="4">
        <v>2</v>
      </c>
      <c r="P2051" s="4"/>
      <c r="Q2051" s="4"/>
      <c r="R2051" s="4"/>
      <c r="S2051" s="4"/>
      <c r="T2051" s="4"/>
      <c r="U2051" s="4"/>
      <c r="V2051" s="4"/>
      <c r="W2051" s="4">
        <v>0</v>
      </c>
      <c r="X2051" s="4">
        <v>1</v>
      </c>
      <c r="Y2051" s="4">
        <v>0</v>
      </c>
      <c r="Z2051" s="4"/>
      <c r="AA2051" s="4"/>
      <c r="AB2051" s="4"/>
    </row>
    <row r="2052" spans="1:206" x14ac:dyDescent="0.2">
      <c r="A2052" s="4">
        <v>50</v>
      </c>
      <c r="B2052" s="4">
        <v>0</v>
      </c>
      <c r="C2052" s="4">
        <v>0</v>
      </c>
      <c r="D2052" s="4">
        <v>1</v>
      </c>
      <c r="E2052" s="4">
        <v>233</v>
      </c>
      <c r="F2052" s="4">
        <f>ROUND(Source!BD2027,O2052)</f>
        <v>0</v>
      </c>
      <c r="G2052" s="4" t="s">
        <v>116</v>
      </c>
      <c r="H2052" s="4" t="s">
        <v>117</v>
      </c>
      <c r="I2052" s="4"/>
      <c r="J2052" s="4"/>
      <c r="K2052" s="4">
        <v>233</v>
      </c>
      <c r="L2052" s="4">
        <v>24</v>
      </c>
      <c r="M2052" s="4">
        <v>3</v>
      </c>
      <c r="N2052" s="4" t="s">
        <v>3</v>
      </c>
      <c r="O2052" s="4">
        <v>2</v>
      </c>
      <c r="P2052" s="4"/>
      <c r="Q2052" s="4"/>
      <c r="R2052" s="4"/>
      <c r="S2052" s="4"/>
      <c r="T2052" s="4"/>
      <c r="U2052" s="4"/>
      <c r="V2052" s="4"/>
      <c r="W2052" s="4">
        <v>0</v>
      </c>
      <c r="X2052" s="4">
        <v>1</v>
      </c>
      <c r="Y2052" s="4">
        <v>0</v>
      </c>
      <c r="Z2052" s="4"/>
      <c r="AA2052" s="4"/>
      <c r="AB2052" s="4"/>
    </row>
    <row r="2053" spans="1:206" x14ac:dyDescent="0.2">
      <c r="A2053" s="4">
        <v>50</v>
      </c>
      <c r="B2053" s="4">
        <v>0</v>
      </c>
      <c r="C2053" s="4">
        <v>0</v>
      </c>
      <c r="D2053" s="4">
        <v>1</v>
      </c>
      <c r="E2053" s="4">
        <v>210</v>
      </c>
      <c r="F2053" s="4">
        <f>ROUND(Source!X2027,O2053)</f>
        <v>13546.6</v>
      </c>
      <c r="G2053" s="4" t="s">
        <v>118</v>
      </c>
      <c r="H2053" s="4" t="s">
        <v>119</v>
      </c>
      <c r="I2053" s="4"/>
      <c r="J2053" s="4"/>
      <c r="K2053" s="4">
        <v>210</v>
      </c>
      <c r="L2053" s="4">
        <v>25</v>
      </c>
      <c r="M2053" s="4">
        <v>3</v>
      </c>
      <c r="N2053" s="4" t="s">
        <v>3</v>
      </c>
      <c r="O2053" s="4">
        <v>2</v>
      </c>
      <c r="P2053" s="4"/>
      <c r="Q2053" s="4"/>
      <c r="R2053" s="4"/>
      <c r="S2053" s="4"/>
      <c r="T2053" s="4"/>
      <c r="U2053" s="4"/>
      <c r="V2053" s="4"/>
      <c r="W2053" s="4">
        <v>13546.6</v>
      </c>
      <c r="X2053" s="4">
        <v>1</v>
      </c>
      <c r="Y2053" s="4">
        <v>13546.6</v>
      </c>
      <c r="Z2053" s="4"/>
      <c r="AA2053" s="4"/>
      <c r="AB2053" s="4"/>
    </row>
    <row r="2054" spans="1:206" x14ac:dyDescent="0.2">
      <c r="A2054" s="4">
        <v>50</v>
      </c>
      <c r="B2054" s="4">
        <v>0</v>
      </c>
      <c r="C2054" s="4">
        <v>0</v>
      </c>
      <c r="D2054" s="4">
        <v>1</v>
      </c>
      <c r="E2054" s="4">
        <v>211</v>
      </c>
      <c r="F2054" s="4">
        <f>ROUND(Source!Y2027,O2054)</f>
        <v>7934.44</v>
      </c>
      <c r="G2054" s="4" t="s">
        <v>120</v>
      </c>
      <c r="H2054" s="4" t="s">
        <v>121</v>
      </c>
      <c r="I2054" s="4"/>
      <c r="J2054" s="4"/>
      <c r="K2054" s="4">
        <v>211</v>
      </c>
      <c r="L2054" s="4">
        <v>26</v>
      </c>
      <c r="M2054" s="4">
        <v>3</v>
      </c>
      <c r="N2054" s="4" t="s">
        <v>3</v>
      </c>
      <c r="O2054" s="4">
        <v>2</v>
      </c>
      <c r="P2054" s="4"/>
      <c r="Q2054" s="4"/>
      <c r="R2054" s="4"/>
      <c r="S2054" s="4"/>
      <c r="T2054" s="4"/>
      <c r="U2054" s="4"/>
      <c r="V2054" s="4"/>
      <c r="W2054" s="4">
        <v>7934.44</v>
      </c>
      <c r="X2054" s="4">
        <v>1</v>
      </c>
      <c r="Y2054" s="4">
        <v>7934.44</v>
      </c>
      <c r="Z2054" s="4"/>
      <c r="AA2054" s="4"/>
      <c r="AB2054" s="4"/>
    </row>
    <row r="2055" spans="1:206" x14ac:dyDescent="0.2">
      <c r="A2055" s="4">
        <v>50</v>
      </c>
      <c r="B2055" s="4">
        <v>0</v>
      </c>
      <c r="C2055" s="4">
        <v>0</v>
      </c>
      <c r="D2055" s="4">
        <v>1</v>
      </c>
      <c r="E2055" s="4">
        <v>224</v>
      </c>
      <c r="F2055" s="4">
        <f>ROUND(Source!AR2027,O2055)</f>
        <v>40833.32</v>
      </c>
      <c r="G2055" s="4" t="s">
        <v>122</v>
      </c>
      <c r="H2055" s="4" t="s">
        <v>123</v>
      </c>
      <c r="I2055" s="4"/>
      <c r="J2055" s="4"/>
      <c r="K2055" s="4">
        <v>224</v>
      </c>
      <c r="L2055" s="4">
        <v>27</v>
      </c>
      <c r="M2055" s="4">
        <v>3</v>
      </c>
      <c r="N2055" s="4" t="s">
        <v>3</v>
      </c>
      <c r="O2055" s="4">
        <v>2</v>
      </c>
      <c r="P2055" s="4"/>
      <c r="Q2055" s="4"/>
      <c r="R2055" s="4"/>
      <c r="S2055" s="4"/>
      <c r="T2055" s="4"/>
      <c r="U2055" s="4"/>
      <c r="V2055" s="4"/>
      <c r="W2055" s="4">
        <v>40833.32</v>
      </c>
      <c r="X2055" s="4">
        <v>1</v>
      </c>
      <c r="Y2055" s="4">
        <v>40833.32</v>
      </c>
      <c r="Z2055" s="4"/>
      <c r="AA2055" s="4"/>
      <c r="AB2055" s="4"/>
    </row>
    <row r="2057" spans="1:206" x14ac:dyDescent="0.2">
      <c r="A2057" s="1">
        <v>3</v>
      </c>
      <c r="B2057" s="1">
        <v>1</v>
      </c>
      <c r="C2057" s="1"/>
      <c r="D2057" s="1">
        <f>ROW(A2107)</f>
        <v>2107</v>
      </c>
      <c r="E2057" s="1"/>
      <c r="F2057" s="37" t="s">
        <v>14</v>
      </c>
      <c r="G2057" s="1" t="s">
        <v>172</v>
      </c>
      <c r="H2057" s="1" t="s">
        <v>3</v>
      </c>
      <c r="I2057" s="1">
        <v>0</v>
      </c>
      <c r="J2057" s="1" t="s">
        <v>3</v>
      </c>
      <c r="K2057" s="1">
        <v>-1</v>
      </c>
      <c r="L2057" s="1" t="s">
        <v>725</v>
      </c>
      <c r="M2057" s="1" t="s">
        <v>3</v>
      </c>
      <c r="N2057" s="1"/>
      <c r="O2057" s="1"/>
      <c r="P2057" s="1"/>
      <c r="Q2057" s="1"/>
      <c r="R2057" s="1"/>
      <c r="S2057" s="1">
        <v>0</v>
      </c>
      <c r="T2057" s="1"/>
      <c r="U2057" s="1" t="s">
        <v>3</v>
      </c>
      <c r="V2057" s="1">
        <v>0</v>
      </c>
      <c r="W2057" s="1"/>
      <c r="X2057" s="1"/>
      <c r="Y2057" s="1"/>
      <c r="Z2057" s="1"/>
      <c r="AA2057" s="1"/>
      <c r="AB2057" s="1" t="s">
        <v>3</v>
      </c>
      <c r="AC2057" s="1" t="s">
        <v>3</v>
      </c>
      <c r="AD2057" s="1" t="s">
        <v>3</v>
      </c>
      <c r="AE2057" s="1" t="s">
        <v>3</v>
      </c>
      <c r="AF2057" s="1" t="s">
        <v>3</v>
      </c>
      <c r="AG2057" s="1" t="s">
        <v>3</v>
      </c>
      <c r="AH2057" s="1"/>
      <c r="AI2057" s="1"/>
      <c r="AJ2057" s="1"/>
      <c r="AK2057" s="1"/>
      <c r="AL2057" s="1"/>
      <c r="AM2057" s="1"/>
      <c r="AN2057" s="1"/>
      <c r="AO2057" s="1"/>
      <c r="AP2057" s="1" t="s">
        <v>3</v>
      </c>
      <c r="AQ2057" s="1" t="s">
        <v>3</v>
      </c>
      <c r="AR2057" s="1" t="s">
        <v>3</v>
      </c>
      <c r="AS2057" s="1"/>
      <c r="AT2057" s="1"/>
      <c r="AU2057" s="1"/>
      <c r="AV2057" s="1"/>
      <c r="AW2057" s="1"/>
      <c r="AX2057" s="1"/>
      <c r="AY2057" s="1"/>
      <c r="AZ2057" s="1" t="s">
        <v>3</v>
      </c>
      <c r="BA2057" s="1"/>
      <c r="BB2057" s="1" t="s">
        <v>3</v>
      </c>
      <c r="BC2057" s="1" t="s">
        <v>3</v>
      </c>
      <c r="BD2057" s="1" t="s">
        <v>3</v>
      </c>
      <c r="BE2057" s="1" t="s">
        <v>3</v>
      </c>
      <c r="BF2057" s="1" t="s">
        <v>3</v>
      </c>
      <c r="BG2057" s="1" t="s">
        <v>3</v>
      </c>
      <c r="BH2057" s="1" t="s">
        <v>3</v>
      </c>
      <c r="BI2057" s="1" t="s">
        <v>3</v>
      </c>
      <c r="BJ2057" s="1" t="s">
        <v>3</v>
      </c>
      <c r="BK2057" s="1" t="s">
        <v>3</v>
      </c>
      <c r="BL2057" s="1" t="s">
        <v>3</v>
      </c>
      <c r="BM2057" s="1" t="s">
        <v>3</v>
      </c>
      <c r="BN2057" s="1" t="s">
        <v>3</v>
      </c>
      <c r="BO2057" s="1" t="s">
        <v>3</v>
      </c>
      <c r="BP2057" s="1" t="s">
        <v>3</v>
      </c>
      <c r="BQ2057" s="1"/>
      <c r="BR2057" s="1"/>
      <c r="BS2057" s="1"/>
      <c r="BT2057" s="1"/>
      <c r="BU2057" s="1"/>
      <c r="BV2057" s="1"/>
      <c r="BW2057" s="1"/>
      <c r="BX2057" s="1">
        <v>0</v>
      </c>
      <c r="BY2057" s="1"/>
      <c r="BZ2057" s="1"/>
      <c r="CA2057" s="1"/>
      <c r="CB2057" s="1"/>
      <c r="CC2057" s="1"/>
      <c r="CD2057" s="1"/>
      <c r="CE2057" s="1"/>
      <c r="CF2057" s="1">
        <v>0</v>
      </c>
      <c r="CG2057" s="1">
        <v>0</v>
      </c>
      <c r="CH2057" s="1"/>
      <c r="CI2057" s="1" t="s">
        <v>3</v>
      </c>
      <c r="CJ2057" s="1" t="s">
        <v>3</v>
      </c>
      <c r="CK2057" t="s">
        <v>3</v>
      </c>
      <c r="CL2057" t="s">
        <v>3</v>
      </c>
      <c r="CM2057" t="s">
        <v>3</v>
      </c>
      <c r="CN2057" t="s">
        <v>3</v>
      </c>
      <c r="CO2057" t="s">
        <v>3</v>
      </c>
      <c r="CP2057" t="s">
        <v>3</v>
      </c>
      <c r="CQ2057" t="s">
        <v>3</v>
      </c>
    </row>
    <row r="2059" spans="1:206" x14ac:dyDescent="0.2">
      <c r="A2059" s="2">
        <v>52</v>
      </c>
      <c r="B2059" s="2">
        <f t="shared" ref="B2059:G2059" si="1142">B2107</f>
        <v>1</v>
      </c>
      <c r="C2059" s="2">
        <f t="shared" si="1142"/>
        <v>3</v>
      </c>
      <c r="D2059" s="2">
        <f t="shared" si="1142"/>
        <v>2057</v>
      </c>
      <c r="E2059" s="2">
        <f t="shared" si="1142"/>
        <v>0</v>
      </c>
      <c r="F2059" s="2" t="str">
        <f t="shared" si="1142"/>
        <v>02-01-01</v>
      </c>
      <c r="G2059" s="2" t="str">
        <f t="shared" si="1142"/>
        <v>Демонтажные работы</v>
      </c>
      <c r="H2059" s="2"/>
      <c r="I2059" s="2"/>
      <c r="J2059" s="2"/>
      <c r="K2059" s="2"/>
      <c r="L2059" s="2"/>
      <c r="M2059" s="2"/>
      <c r="N2059" s="2"/>
      <c r="O2059" s="2">
        <f t="shared" ref="O2059:AT2059" si="1143">O2107</f>
        <v>1114816.7</v>
      </c>
      <c r="P2059" s="2">
        <f t="shared" si="1143"/>
        <v>0</v>
      </c>
      <c r="Q2059" s="2">
        <f t="shared" si="1143"/>
        <v>579979.65</v>
      </c>
      <c r="R2059" s="2">
        <f t="shared" si="1143"/>
        <v>386829.37</v>
      </c>
      <c r="S2059" s="2">
        <f t="shared" si="1143"/>
        <v>534837.05000000005</v>
      </c>
      <c r="T2059" s="2">
        <f t="shared" si="1143"/>
        <v>0</v>
      </c>
      <c r="U2059" s="2">
        <f t="shared" si="1143"/>
        <v>966.3467395199998</v>
      </c>
      <c r="V2059" s="2">
        <f t="shared" si="1143"/>
        <v>0</v>
      </c>
      <c r="W2059" s="2">
        <f t="shared" si="1143"/>
        <v>0</v>
      </c>
      <c r="X2059" s="2">
        <f t="shared" si="1143"/>
        <v>387003.57</v>
      </c>
      <c r="Y2059" s="2">
        <f t="shared" si="1143"/>
        <v>220430.26</v>
      </c>
      <c r="Z2059" s="2">
        <f t="shared" si="1143"/>
        <v>0</v>
      </c>
      <c r="AA2059" s="2">
        <f t="shared" si="1143"/>
        <v>0</v>
      </c>
      <c r="AB2059" s="2">
        <f t="shared" si="1143"/>
        <v>0</v>
      </c>
      <c r="AC2059" s="2">
        <f t="shared" si="1143"/>
        <v>0</v>
      </c>
      <c r="AD2059" s="2">
        <f t="shared" si="1143"/>
        <v>0</v>
      </c>
      <c r="AE2059" s="2">
        <f t="shared" si="1143"/>
        <v>0</v>
      </c>
      <c r="AF2059" s="2">
        <f t="shared" si="1143"/>
        <v>0</v>
      </c>
      <c r="AG2059" s="2">
        <f t="shared" si="1143"/>
        <v>0</v>
      </c>
      <c r="AH2059" s="2">
        <f t="shared" si="1143"/>
        <v>0</v>
      </c>
      <c r="AI2059" s="2">
        <f t="shared" si="1143"/>
        <v>0</v>
      </c>
      <c r="AJ2059" s="2">
        <f t="shared" si="1143"/>
        <v>0</v>
      </c>
      <c r="AK2059" s="2">
        <f t="shared" si="1143"/>
        <v>0</v>
      </c>
      <c r="AL2059" s="2">
        <f t="shared" si="1143"/>
        <v>0</v>
      </c>
      <c r="AM2059" s="2">
        <f t="shared" si="1143"/>
        <v>0</v>
      </c>
      <c r="AN2059" s="2">
        <f t="shared" si="1143"/>
        <v>0</v>
      </c>
      <c r="AO2059" s="2">
        <f t="shared" si="1143"/>
        <v>0</v>
      </c>
      <c r="AP2059" s="2">
        <f t="shared" si="1143"/>
        <v>0</v>
      </c>
      <c r="AQ2059" s="2">
        <f t="shared" si="1143"/>
        <v>0</v>
      </c>
      <c r="AR2059" s="2">
        <f t="shared" si="1143"/>
        <v>2341177.52</v>
      </c>
      <c r="AS2059" s="2">
        <f t="shared" si="1143"/>
        <v>2145646.59</v>
      </c>
      <c r="AT2059" s="2">
        <f t="shared" si="1143"/>
        <v>195530.93</v>
      </c>
      <c r="AU2059" s="2">
        <f t="shared" ref="AU2059:BZ2059" si="1144">AU2107</f>
        <v>0</v>
      </c>
      <c r="AV2059" s="2">
        <f t="shared" si="1144"/>
        <v>0</v>
      </c>
      <c r="AW2059" s="2">
        <f t="shared" si="1144"/>
        <v>0</v>
      </c>
      <c r="AX2059" s="2">
        <f t="shared" si="1144"/>
        <v>0</v>
      </c>
      <c r="AY2059" s="2">
        <f t="shared" si="1144"/>
        <v>0</v>
      </c>
      <c r="AZ2059" s="2">
        <f t="shared" si="1144"/>
        <v>0</v>
      </c>
      <c r="BA2059" s="2">
        <f t="shared" si="1144"/>
        <v>0</v>
      </c>
      <c r="BB2059" s="2">
        <f t="shared" si="1144"/>
        <v>0</v>
      </c>
      <c r="BC2059" s="2">
        <f t="shared" si="1144"/>
        <v>0</v>
      </c>
      <c r="BD2059" s="2">
        <f t="shared" si="1144"/>
        <v>0</v>
      </c>
      <c r="BE2059" s="2">
        <f t="shared" si="1144"/>
        <v>0</v>
      </c>
      <c r="BF2059" s="2">
        <f t="shared" si="1144"/>
        <v>0</v>
      </c>
      <c r="BG2059" s="2">
        <f t="shared" si="1144"/>
        <v>0</v>
      </c>
      <c r="BH2059" s="2">
        <f t="shared" si="1144"/>
        <v>0</v>
      </c>
      <c r="BI2059" s="2">
        <f t="shared" si="1144"/>
        <v>0</v>
      </c>
      <c r="BJ2059" s="2">
        <f t="shared" si="1144"/>
        <v>0</v>
      </c>
      <c r="BK2059" s="2">
        <f t="shared" si="1144"/>
        <v>0</v>
      </c>
      <c r="BL2059" s="2">
        <f t="shared" si="1144"/>
        <v>0</v>
      </c>
      <c r="BM2059" s="2">
        <f t="shared" si="1144"/>
        <v>0</v>
      </c>
      <c r="BN2059" s="2">
        <f t="shared" si="1144"/>
        <v>0</v>
      </c>
      <c r="BO2059" s="2">
        <f t="shared" si="1144"/>
        <v>0</v>
      </c>
      <c r="BP2059" s="2">
        <f t="shared" si="1144"/>
        <v>0</v>
      </c>
      <c r="BQ2059" s="2">
        <f t="shared" si="1144"/>
        <v>0</v>
      </c>
      <c r="BR2059" s="2">
        <f t="shared" si="1144"/>
        <v>0</v>
      </c>
      <c r="BS2059" s="2">
        <f t="shared" si="1144"/>
        <v>0</v>
      </c>
      <c r="BT2059" s="2">
        <f t="shared" si="1144"/>
        <v>0</v>
      </c>
      <c r="BU2059" s="2">
        <f t="shared" si="1144"/>
        <v>0</v>
      </c>
      <c r="BV2059" s="2">
        <f t="shared" si="1144"/>
        <v>0</v>
      </c>
      <c r="BW2059" s="2">
        <f t="shared" si="1144"/>
        <v>0</v>
      </c>
      <c r="BX2059" s="2">
        <f t="shared" si="1144"/>
        <v>0</v>
      </c>
      <c r="BY2059" s="2">
        <f t="shared" si="1144"/>
        <v>0</v>
      </c>
      <c r="BZ2059" s="2">
        <f t="shared" si="1144"/>
        <v>0</v>
      </c>
      <c r="CA2059" s="2">
        <f t="shared" ref="CA2059:DF2059" si="1145">CA2107</f>
        <v>0</v>
      </c>
      <c r="CB2059" s="2">
        <f t="shared" si="1145"/>
        <v>0</v>
      </c>
      <c r="CC2059" s="2">
        <f t="shared" si="1145"/>
        <v>0</v>
      </c>
      <c r="CD2059" s="2">
        <f t="shared" si="1145"/>
        <v>0</v>
      </c>
      <c r="CE2059" s="2">
        <f t="shared" si="1145"/>
        <v>0</v>
      </c>
      <c r="CF2059" s="2">
        <f t="shared" si="1145"/>
        <v>0</v>
      </c>
      <c r="CG2059" s="2">
        <f t="shared" si="1145"/>
        <v>0</v>
      </c>
      <c r="CH2059" s="2">
        <f t="shared" si="1145"/>
        <v>0</v>
      </c>
      <c r="CI2059" s="2">
        <f t="shared" si="1145"/>
        <v>0</v>
      </c>
      <c r="CJ2059" s="2">
        <f t="shared" si="1145"/>
        <v>0</v>
      </c>
      <c r="CK2059" s="2">
        <f t="shared" si="1145"/>
        <v>0</v>
      </c>
      <c r="CL2059" s="2">
        <f t="shared" si="1145"/>
        <v>0</v>
      </c>
      <c r="CM2059" s="2">
        <f t="shared" si="1145"/>
        <v>0</v>
      </c>
      <c r="CN2059" s="2">
        <f t="shared" si="1145"/>
        <v>0</v>
      </c>
      <c r="CO2059" s="2">
        <f t="shared" si="1145"/>
        <v>0</v>
      </c>
      <c r="CP2059" s="2">
        <f t="shared" si="1145"/>
        <v>0</v>
      </c>
      <c r="CQ2059" s="2">
        <f t="shared" si="1145"/>
        <v>0</v>
      </c>
      <c r="CR2059" s="2">
        <f t="shared" si="1145"/>
        <v>0</v>
      </c>
      <c r="CS2059" s="2">
        <f t="shared" si="1145"/>
        <v>0</v>
      </c>
      <c r="CT2059" s="2">
        <f t="shared" si="1145"/>
        <v>0</v>
      </c>
      <c r="CU2059" s="2">
        <f t="shared" si="1145"/>
        <v>0</v>
      </c>
      <c r="CV2059" s="2">
        <f t="shared" si="1145"/>
        <v>0</v>
      </c>
      <c r="CW2059" s="2">
        <f t="shared" si="1145"/>
        <v>0</v>
      </c>
      <c r="CX2059" s="2">
        <f t="shared" si="1145"/>
        <v>0</v>
      </c>
      <c r="CY2059" s="2">
        <f t="shared" si="1145"/>
        <v>0</v>
      </c>
      <c r="CZ2059" s="2">
        <f t="shared" si="1145"/>
        <v>0</v>
      </c>
      <c r="DA2059" s="2">
        <f t="shared" si="1145"/>
        <v>0</v>
      </c>
      <c r="DB2059" s="2">
        <f t="shared" si="1145"/>
        <v>0</v>
      </c>
      <c r="DC2059" s="2">
        <f t="shared" si="1145"/>
        <v>0</v>
      </c>
      <c r="DD2059" s="2">
        <f t="shared" si="1145"/>
        <v>0</v>
      </c>
      <c r="DE2059" s="2">
        <f t="shared" si="1145"/>
        <v>0</v>
      </c>
      <c r="DF2059" s="2">
        <f t="shared" si="1145"/>
        <v>0</v>
      </c>
      <c r="DG2059" s="3">
        <f t="shared" ref="DG2059:EL2059" si="1146">DG2107</f>
        <v>0</v>
      </c>
      <c r="DH2059" s="3">
        <f t="shared" si="1146"/>
        <v>0</v>
      </c>
      <c r="DI2059" s="3">
        <f t="shared" si="1146"/>
        <v>0</v>
      </c>
      <c r="DJ2059" s="3">
        <f t="shared" si="1146"/>
        <v>0</v>
      </c>
      <c r="DK2059" s="3">
        <f t="shared" si="1146"/>
        <v>0</v>
      </c>
      <c r="DL2059" s="3">
        <f t="shared" si="1146"/>
        <v>0</v>
      </c>
      <c r="DM2059" s="3">
        <f t="shared" si="1146"/>
        <v>0</v>
      </c>
      <c r="DN2059" s="3">
        <f t="shared" si="1146"/>
        <v>0</v>
      </c>
      <c r="DO2059" s="3">
        <f t="shared" si="1146"/>
        <v>0</v>
      </c>
      <c r="DP2059" s="3">
        <f t="shared" si="1146"/>
        <v>0</v>
      </c>
      <c r="DQ2059" s="3">
        <f t="shared" si="1146"/>
        <v>0</v>
      </c>
      <c r="DR2059" s="3">
        <f t="shared" si="1146"/>
        <v>0</v>
      </c>
      <c r="DS2059" s="3">
        <f t="shared" si="1146"/>
        <v>0</v>
      </c>
      <c r="DT2059" s="3">
        <f t="shared" si="1146"/>
        <v>0</v>
      </c>
      <c r="DU2059" s="3">
        <f t="shared" si="1146"/>
        <v>0</v>
      </c>
      <c r="DV2059" s="3">
        <f t="shared" si="1146"/>
        <v>0</v>
      </c>
      <c r="DW2059" s="3">
        <f t="shared" si="1146"/>
        <v>0</v>
      </c>
      <c r="DX2059" s="3">
        <f t="shared" si="1146"/>
        <v>0</v>
      </c>
      <c r="DY2059" s="3">
        <f t="shared" si="1146"/>
        <v>0</v>
      </c>
      <c r="DZ2059" s="3">
        <f t="shared" si="1146"/>
        <v>0</v>
      </c>
      <c r="EA2059" s="3">
        <f t="shared" si="1146"/>
        <v>0</v>
      </c>
      <c r="EB2059" s="3">
        <f t="shared" si="1146"/>
        <v>0</v>
      </c>
      <c r="EC2059" s="3">
        <f t="shared" si="1146"/>
        <v>0</v>
      </c>
      <c r="ED2059" s="3">
        <f t="shared" si="1146"/>
        <v>0</v>
      </c>
      <c r="EE2059" s="3">
        <f t="shared" si="1146"/>
        <v>0</v>
      </c>
      <c r="EF2059" s="3">
        <f t="shared" si="1146"/>
        <v>0</v>
      </c>
      <c r="EG2059" s="3">
        <f t="shared" si="1146"/>
        <v>0</v>
      </c>
      <c r="EH2059" s="3">
        <f t="shared" si="1146"/>
        <v>0</v>
      </c>
      <c r="EI2059" s="3">
        <f t="shared" si="1146"/>
        <v>0</v>
      </c>
      <c r="EJ2059" s="3">
        <f t="shared" si="1146"/>
        <v>0</v>
      </c>
      <c r="EK2059" s="3">
        <f t="shared" si="1146"/>
        <v>0</v>
      </c>
      <c r="EL2059" s="3">
        <f t="shared" si="1146"/>
        <v>0</v>
      </c>
      <c r="EM2059" s="3">
        <f t="shared" ref="EM2059:FR2059" si="1147">EM2107</f>
        <v>0</v>
      </c>
      <c r="EN2059" s="3">
        <f t="shared" si="1147"/>
        <v>0</v>
      </c>
      <c r="EO2059" s="3">
        <f t="shared" si="1147"/>
        <v>0</v>
      </c>
      <c r="EP2059" s="3">
        <f t="shared" si="1147"/>
        <v>0</v>
      </c>
      <c r="EQ2059" s="3">
        <f t="shared" si="1147"/>
        <v>0</v>
      </c>
      <c r="ER2059" s="3">
        <f t="shared" si="1147"/>
        <v>0</v>
      </c>
      <c r="ES2059" s="3">
        <f t="shared" si="1147"/>
        <v>0</v>
      </c>
      <c r="ET2059" s="3">
        <f t="shared" si="1147"/>
        <v>0</v>
      </c>
      <c r="EU2059" s="3">
        <f t="shared" si="1147"/>
        <v>0</v>
      </c>
      <c r="EV2059" s="3">
        <f t="shared" si="1147"/>
        <v>0</v>
      </c>
      <c r="EW2059" s="3">
        <f t="shared" si="1147"/>
        <v>0</v>
      </c>
      <c r="EX2059" s="3">
        <f t="shared" si="1147"/>
        <v>0</v>
      </c>
      <c r="EY2059" s="3">
        <f t="shared" si="1147"/>
        <v>0</v>
      </c>
      <c r="EZ2059" s="3">
        <f t="shared" si="1147"/>
        <v>0</v>
      </c>
      <c r="FA2059" s="3">
        <f t="shared" si="1147"/>
        <v>0</v>
      </c>
      <c r="FB2059" s="3">
        <f t="shared" si="1147"/>
        <v>0</v>
      </c>
      <c r="FC2059" s="3">
        <f t="shared" si="1147"/>
        <v>0</v>
      </c>
      <c r="FD2059" s="3">
        <f t="shared" si="1147"/>
        <v>0</v>
      </c>
      <c r="FE2059" s="3">
        <f t="shared" si="1147"/>
        <v>0</v>
      </c>
      <c r="FF2059" s="3">
        <f t="shared" si="1147"/>
        <v>0</v>
      </c>
      <c r="FG2059" s="3">
        <f t="shared" si="1147"/>
        <v>0</v>
      </c>
      <c r="FH2059" s="3">
        <f t="shared" si="1147"/>
        <v>0</v>
      </c>
      <c r="FI2059" s="3">
        <f t="shared" si="1147"/>
        <v>0</v>
      </c>
      <c r="FJ2059" s="3">
        <f t="shared" si="1147"/>
        <v>0</v>
      </c>
      <c r="FK2059" s="3">
        <f t="shared" si="1147"/>
        <v>0</v>
      </c>
      <c r="FL2059" s="3">
        <f t="shared" si="1147"/>
        <v>0</v>
      </c>
      <c r="FM2059" s="3">
        <f t="shared" si="1147"/>
        <v>0</v>
      </c>
      <c r="FN2059" s="3">
        <f t="shared" si="1147"/>
        <v>0</v>
      </c>
      <c r="FO2059" s="3">
        <f t="shared" si="1147"/>
        <v>0</v>
      </c>
      <c r="FP2059" s="3">
        <f t="shared" si="1147"/>
        <v>0</v>
      </c>
      <c r="FQ2059" s="3">
        <f t="shared" si="1147"/>
        <v>0</v>
      </c>
      <c r="FR2059" s="3">
        <f t="shared" si="1147"/>
        <v>0</v>
      </c>
      <c r="FS2059" s="3">
        <f t="shared" ref="FS2059:GX2059" si="1148">FS2107</f>
        <v>0</v>
      </c>
      <c r="FT2059" s="3">
        <f t="shared" si="1148"/>
        <v>0</v>
      </c>
      <c r="FU2059" s="3">
        <f t="shared" si="1148"/>
        <v>0</v>
      </c>
      <c r="FV2059" s="3">
        <f t="shared" si="1148"/>
        <v>0</v>
      </c>
      <c r="FW2059" s="3">
        <f t="shared" si="1148"/>
        <v>0</v>
      </c>
      <c r="FX2059" s="3">
        <f t="shared" si="1148"/>
        <v>0</v>
      </c>
      <c r="FY2059" s="3">
        <f t="shared" si="1148"/>
        <v>0</v>
      </c>
      <c r="FZ2059" s="3">
        <f t="shared" si="1148"/>
        <v>0</v>
      </c>
      <c r="GA2059" s="3">
        <f t="shared" si="1148"/>
        <v>0</v>
      </c>
      <c r="GB2059" s="3">
        <f t="shared" si="1148"/>
        <v>0</v>
      </c>
      <c r="GC2059" s="3">
        <f t="shared" si="1148"/>
        <v>0</v>
      </c>
      <c r="GD2059" s="3">
        <f t="shared" si="1148"/>
        <v>0</v>
      </c>
      <c r="GE2059" s="3">
        <f t="shared" si="1148"/>
        <v>0</v>
      </c>
      <c r="GF2059" s="3">
        <f t="shared" si="1148"/>
        <v>0</v>
      </c>
      <c r="GG2059" s="3">
        <f t="shared" si="1148"/>
        <v>0</v>
      </c>
      <c r="GH2059" s="3">
        <f t="shared" si="1148"/>
        <v>0</v>
      </c>
      <c r="GI2059" s="3">
        <f t="shared" si="1148"/>
        <v>0</v>
      </c>
      <c r="GJ2059" s="3">
        <f t="shared" si="1148"/>
        <v>0</v>
      </c>
      <c r="GK2059" s="3">
        <f t="shared" si="1148"/>
        <v>0</v>
      </c>
      <c r="GL2059" s="3">
        <f t="shared" si="1148"/>
        <v>0</v>
      </c>
      <c r="GM2059" s="3">
        <f t="shared" si="1148"/>
        <v>0</v>
      </c>
      <c r="GN2059" s="3">
        <f t="shared" si="1148"/>
        <v>0</v>
      </c>
      <c r="GO2059" s="3">
        <f t="shared" si="1148"/>
        <v>0</v>
      </c>
      <c r="GP2059" s="3">
        <f t="shared" si="1148"/>
        <v>0</v>
      </c>
      <c r="GQ2059" s="3">
        <f t="shared" si="1148"/>
        <v>0</v>
      </c>
      <c r="GR2059" s="3">
        <f t="shared" si="1148"/>
        <v>0</v>
      </c>
      <c r="GS2059" s="3">
        <f t="shared" si="1148"/>
        <v>0</v>
      </c>
      <c r="GT2059" s="3">
        <f t="shared" si="1148"/>
        <v>0</v>
      </c>
      <c r="GU2059" s="3">
        <f t="shared" si="1148"/>
        <v>0</v>
      </c>
      <c r="GV2059" s="3">
        <f t="shared" si="1148"/>
        <v>0</v>
      </c>
      <c r="GW2059" s="3">
        <f t="shared" si="1148"/>
        <v>0</v>
      </c>
      <c r="GX2059" s="3">
        <f t="shared" si="1148"/>
        <v>0</v>
      </c>
    </row>
    <row r="2061" spans="1:206" x14ac:dyDescent="0.2">
      <c r="A2061" s="1">
        <v>4</v>
      </c>
      <c r="B2061" s="1">
        <v>1</v>
      </c>
      <c r="C2061" s="1"/>
      <c r="D2061" s="1">
        <f>ROW(A2077)</f>
        <v>2077</v>
      </c>
      <c r="E2061" s="1"/>
      <c r="F2061" s="1" t="s">
        <v>16</v>
      </c>
      <c r="G2061" s="1" t="s">
        <v>172</v>
      </c>
      <c r="H2061" s="1" t="s">
        <v>3</v>
      </c>
      <c r="I2061" s="1">
        <v>0</v>
      </c>
      <c r="J2061" s="1"/>
      <c r="K2061" s="1">
        <v>0</v>
      </c>
      <c r="L2061" s="1"/>
      <c r="M2061" s="1" t="s">
        <v>3</v>
      </c>
      <c r="N2061" s="1"/>
      <c r="O2061" s="1"/>
      <c r="P2061" s="1"/>
      <c r="Q2061" s="1"/>
      <c r="R2061" s="1"/>
      <c r="S2061" s="1">
        <v>0</v>
      </c>
      <c r="T2061" s="1"/>
      <c r="U2061" s="1" t="s">
        <v>3</v>
      </c>
      <c r="V2061" s="1">
        <v>0</v>
      </c>
      <c r="W2061" s="1"/>
      <c r="X2061" s="1"/>
      <c r="Y2061" s="1"/>
      <c r="Z2061" s="1"/>
      <c r="AA2061" s="1"/>
      <c r="AB2061" s="1" t="s">
        <v>3</v>
      </c>
      <c r="AC2061" s="1" t="s">
        <v>3</v>
      </c>
      <c r="AD2061" s="1" t="s">
        <v>3</v>
      </c>
      <c r="AE2061" s="1" t="s">
        <v>3</v>
      </c>
      <c r="AF2061" s="1" t="s">
        <v>3</v>
      </c>
      <c r="AG2061" s="1" t="s">
        <v>3</v>
      </c>
      <c r="AH2061" s="1"/>
      <c r="AI2061" s="1"/>
      <c r="AJ2061" s="1"/>
      <c r="AK2061" s="1"/>
      <c r="AL2061" s="1"/>
      <c r="AM2061" s="1"/>
      <c r="AN2061" s="1"/>
      <c r="AO2061" s="1"/>
      <c r="AP2061" s="1" t="s">
        <v>3</v>
      </c>
      <c r="AQ2061" s="1" t="s">
        <v>3</v>
      </c>
      <c r="AR2061" s="1" t="s">
        <v>3</v>
      </c>
      <c r="AS2061" s="1"/>
      <c r="AT2061" s="1"/>
      <c r="AU2061" s="1"/>
      <c r="AV2061" s="1"/>
      <c r="AW2061" s="1"/>
      <c r="AX2061" s="1"/>
      <c r="AY2061" s="1"/>
      <c r="AZ2061" s="1" t="s">
        <v>3</v>
      </c>
      <c r="BA2061" s="1"/>
      <c r="BB2061" s="1" t="s">
        <v>3</v>
      </c>
      <c r="BC2061" s="1" t="s">
        <v>3</v>
      </c>
      <c r="BD2061" s="1" t="s">
        <v>3</v>
      </c>
      <c r="BE2061" s="1" t="s">
        <v>3</v>
      </c>
      <c r="BF2061" s="1" t="s">
        <v>3</v>
      </c>
      <c r="BG2061" s="1" t="s">
        <v>3</v>
      </c>
      <c r="BH2061" s="1" t="s">
        <v>3</v>
      </c>
      <c r="BI2061" s="1" t="s">
        <v>3</v>
      </c>
      <c r="BJ2061" s="1" t="s">
        <v>3</v>
      </c>
      <c r="BK2061" s="1" t="s">
        <v>3</v>
      </c>
      <c r="BL2061" s="1" t="s">
        <v>3</v>
      </c>
      <c r="BM2061" s="1" t="s">
        <v>3</v>
      </c>
      <c r="BN2061" s="1" t="s">
        <v>3</v>
      </c>
      <c r="BO2061" s="1" t="s">
        <v>3</v>
      </c>
      <c r="BP2061" s="1" t="s">
        <v>3</v>
      </c>
      <c r="BQ2061" s="1"/>
      <c r="BR2061" s="1"/>
      <c r="BS2061" s="1"/>
      <c r="BT2061" s="1"/>
      <c r="BU2061" s="1"/>
      <c r="BV2061" s="1"/>
      <c r="BW2061" s="1"/>
      <c r="BX2061" s="1">
        <v>0</v>
      </c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>
        <v>0</v>
      </c>
    </row>
    <row r="2063" spans="1:206" x14ac:dyDescent="0.2">
      <c r="A2063" s="2">
        <v>52</v>
      </c>
      <c r="B2063" s="2">
        <f t="shared" ref="B2063:G2063" si="1149">B2077</f>
        <v>1</v>
      </c>
      <c r="C2063" s="2">
        <f t="shared" si="1149"/>
        <v>4</v>
      </c>
      <c r="D2063" s="2">
        <f t="shared" si="1149"/>
        <v>2061</v>
      </c>
      <c r="E2063" s="2">
        <f t="shared" si="1149"/>
        <v>0</v>
      </c>
      <c r="F2063" s="2" t="str">
        <f t="shared" si="1149"/>
        <v>Новый раздел</v>
      </c>
      <c r="G2063" s="2" t="str">
        <f t="shared" si="1149"/>
        <v>Демонтажные работы</v>
      </c>
      <c r="H2063" s="2"/>
      <c r="I2063" s="2"/>
      <c r="J2063" s="2"/>
      <c r="K2063" s="2"/>
      <c r="L2063" s="2"/>
      <c r="M2063" s="2"/>
      <c r="N2063" s="2"/>
      <c r="O2063" s="2">
        <f t="shared" ref="O2063:AT2063" si="1150">O2077</f>
        <v>1114816.7</v>
      </c>
      <c r="P2063" s="2">
        <f t="shared" si="1150"/>
        <v>0</v>
      </c>
      <c r="Q2063" s="2">
        <f t="shared" si="1150"/>
        <v>579979.65</v>
      </c>
      <c r="R2063" s="2">
        <f t="shared" si="1150"/>
        <v>386829.37</v>
      </c>
      <c r="S2063" s="2">
        <f t="shared" si="1150"/>
        <v>534837.05000000005</v>
      </c>
      <c r="T2063" s="2">
        <f t="shared" si="1150"/>
        <v>0</v>
      </c>
      <c r="U2063" s="2">
        <f t="shared" si="1150"/>
        <v>966.3467395199998</v>
      </c>
      <c r="V2063" s="2">
        <f t="shared" si="1150"/>
        <v>0</v>
      </c>
      <c r="W2063" s="2">
        <f t="shared" si="1150"/>
        <v>0</v>
      </c>
      <c r="X2063" s="2">
        <f t="shared" si="1150"/>
        <v>387003.57</v>
      </c>
      <c r="Y2063" s="2">
        <f t="shared" si="1150"/>
        <v>220430.26</v>
      </c>
      <c r="Z2063" s="2">
        <f t="shared" si="1150"/>
        <v>0</v>
      </c>
      <c r="AA2063" s="2">
        <f t="shared" si="1150"/>
        <v>0</v>
      </c>
      <c r="AB2063" s="2">
        <f t="shared" si="1150"/>
        <v>1114816.7</v>
      </c>
      <c r="AC2063" s="2">
        <f t="shared" si="1150"/>
        <v>0</v>
      </c>
      <c r="AD2063" s="2">
        <f t="shared" si="1150"/>
        <v>579979.65</v>
      </c>
      <c r="AE2063" s="2">
        <f t="shared" si="1150"/>
        <v>386829.37</v>
      </c>
      <c r="AF2063" s="2">
        <f t="shared" si="1150"/>
        <v>534837.05000000005</v>
      </c>
      <c r="AG2063" s="2">
        <f t="shared" si="1150"/>
        <v>0</v>
      </c>
      <c r="AH2063" s="2">
        <f t="shared" si="1150"/>
        <v>966.3467395199998</v>
      </c>
      <c r="AI2063" s="2">
        <f t="shared" si="1150"/>
        <v>0</v>
      </c>
      <c r="AJ2063" s="2">
        <f t="shared" si="1150"/>
        <v>0</v>
      </c>
      <c r="AK2063" s="2">
        <f t="shared" si="1150"/>
        <v>387003.57</v>
      </c>
      <c r="AL2063" s="2">
        <f t="shared" si="1150"/>
        <v>220430.26</v>
      </c>
      <c r="AM2063" s="2">
        <f t="shared" si="1150"/>
        <v>0</v>
      </c>
      <c r="AN2063" s="2">
        <f t="shared" si="1150"/>
        <v>0</v>
      </c>
      <c r="AO2063" s="2">
        <f t="shared" si="1150"/>
        <v>0</v>
      </c>
      <c r="AP2063" s="2">
        <f t="shared" si="1150"/>
        <v>0</v>
      </c>
      <c r="AQ2063" s="2">
        <f t="shared" si="1150"/>
        <v>0</v>
      </c>
      <c r="AR2063" s="2">
        <f t="shared" si="1150"/>
        <v>2341177.52</v>
      </c>
      <c r="AS2063" s="2">
        <f t="shared" si="1150"/>
        <v>2145646.59</v>
      </c>
      <c r="AT2063" s="2">
        <f t="shared" si="1150"/>
        <v>195530.93</v>
      </c>
      <c r="AU2063" s="2">
        <f t="shared" ref="AU2063:BZ2063" si="1151">AU2077</f>
        <v>0</v>
      </c>
      <c r="AV2063" s="2">
        <f t="shared" si="1151"/>
        <v>0</v>
      </c>
      <c r="AW2063" s="2">
        <f t="shared" si="1151"/>
        <v>0</v>
      </c>
      <c r="AX2063" s="2">
        <f t="shared" si="1151"/>
        <v>0</v>
      </c>
      <c r="AY2063" s="2">
        <f t="shared" si="1151"/>
        <v>0</v>
      </c>
      <c r="AZ2063" s="2">
        <f t="shared" si="1151"/>
        <v>0</v>
      </c>
      <c r="BA2063" s="2">
        <f t="shared" si="1151"/>
        <v>0</v>
      </c>
      <c r="BB2063" s="2">
        <f t="shared" si="1151"/>
        <v>0</v>
      </c>
      <c r="BC2063" s="2">
        <f t="shared" si="1151"/>
        <v>0</v>
      </c>
      <c r="BD2063" s="2">
        <f t="shared" si="1151"/>
        <v>0</v>
      </c>
      <c r="BE2063" s="2">
        <f t="shared" si="1151"/>
        <v>0</v>
      </c>
      <c r="BF2063" s="2">
        <f t="shared" si="1151"/>
        <v>0</v>
      </c>
      <c r="BG2063" s="2">
        <f t="shared" si="1151"/>
        <v>0</v>
      </c>
      <c r="BH2063" s="2">
        <f t="shared" si="1151"/>
        <v>0</v>
      </c>
      <c r="BI2063" s="2">
        <f t="shared" si="1151"/>
        <v>0</v>
      </c>
      <c r="BJ2063" s="2">
        <f t="shared" si="1151"/>
        <v>0</v>
      </c>
      <c r="BK2063" s="2">
        <f t="shared" si="1151"/>
        <v>0</v>
      </c>
      <c r="BL2063" s="2">
        <f t="shared" si="1151"/>
        <v>0</v>
      </c>
      <c r="BM2063" s="2">
        <f t="shared" si="1151"/>
        <v>0</v>
      </c>
      <c r="BN2063" s="2">
        <f t="shared" si="1151"/>
        <v>0</v>
      </c>
      <c r="BO2063" s="2">
        <f t="shared" si="1151"/>
        <v>0</v>
      </c>
      <c r="BP2063" s="2">
        <f t="shared" si="1151"/>
        <v>0</v>
      </c>
      <c r="BQ2063" s="2">
        <f t="shared" si="1151"/>
        <v>0</v>
      </c>
      <c r="BR2063" s="2">
        <f t="shared" si="1151"/>
        <v>0</v>
      </c>
      <c r="BS2063" s="2">
        <f t="shared" si="1151"/>
        <v>0</v>
      </c>
      <c r="BT2063" s="2">
        <f t="shared" si="1151"/>
        <v>0</v>
      </c>
      <c r="BU2063" s="2">
        <f t="shared" si="1151"/>
        <v>0</v>
      </c>
      <c r="BV2063" s="2">
        <f t="shared" si="1151"/>
        <v>0</v>
      </c>
      <c r="BW2063" s="2">
        <f t="shared" si="1151"/>
        <v>0</v>
      </c>
      <c r="BX2063" s="2">
        <f t="shared" si="1151"/>
        <v>0</v>
      </c>
      <c r="BY2063" s="2">
        <f t="shared" si="1151"/>
        <v>0</v>
      </c>
      <c r="BZ2063" s="2">
        <f t="shared" si="1151"/>
        <v>0</v>
      </c>
      <c r="CA2063" s="2">
        <f t="shared" ref="CA2063:DF2063" si="1152">CA2077</f>
        <v>2341177.52</v>
      </c>
      <c r="CB2063" s="2">
        <f t="shared" si="1152"/>
        <v>2145646.59</v>
      </c>
      <c r="CC2063" s="2">
        <f t="shared" si="1152"/>
        <v>195530.93</v>
      </c>
      <c r="CD2063" s="2">
        <f t="shared" si="1152"/>
        <v>0</v>
      </c>
      <c r="CE2063" s="2">
        <f t="shared" si="1152"/>
        <v>0</v>
      </c>
      <c r="CF2063" s="2">
        <f t="shared" si="1152"/>
        <v>0</v>
      </c>
      <c r="CG2063" s="2">
        <f t="shared" si="1152"/>
        <v>0</v>
      </c>
      <c r="CH2063" s="2">
        <f t="shared" si="1152"/>
        <v>0</v>
      </c>
      <c r="CI2063" s="2">
        <f t="shared" si="1152"/>
        <v>0</v>
      </c>
      <c r="CJ2063" s="2">
        <f t="shared" si="1152"/>
        <v>0</v>
      </c>
      <c r="CK2063" s="2">
        <f t="shared" si="1152"/>
        <v>0</v>
      </c>
      <c r="CL2063" s="2">
        <f t="shared" si="1152"/>
        <v>0</v>
      </c>
      <c r="CM2063" s="2">
        <f t="shared" si="1152"/>
        <v>0</v>
      </c>
      <c r="CN2063" s="2">
        <f t="shared" si="1152"/>
        <v>0</v>
      </c>
      <c r="CO2063" s="2">
        <f t="shared" si="1152"/>
        <v>0</v>
      </c>
      <c r="CP2063" s="2">
        <f t="shared" si="1152"/>
        <v>0</v>
      </c>
      <c r="CQ2063" s="2">
        <f t="shared" si="1152"/>
        <v>0</v>
      </c>
      <c r="CR2063" s="2">
        <f t="shared" si="1152"/>
        <v>0</v>
      </c>
      <c r="CS2063" s="2">
        <f t="shared" si="1152"/>
        <v>0</v>
      </c>
      <c r="CT2063" s="2">
        <f t="shared" si="1152"/>
        <v>0</v>
      </c>
      <c r="CU2063" s="2">
        <f t="shared" si="1152"/>
        <v>0</v>
      </c>
      <c r="CV2063" s="2">
        <f t="shared" si="1152"/>
        <v>0</v>
      </c>
      <c r="CW2063" s="2">
        <f t="shared" si="1152"/>
        <v>0</v>
      </c>
      <c r="CX2063" s="2">
        <f t="shared" si="1152"/>
        <v>0</v>
      </c>
      <c r="CY2063" s="2">
        <f t="shared" si="1152"/>
        <v>0</v>
      </c>
      <c r="CZ2063" s="2">
        <f t="shared" si="1152"/>
        <v>0</v>
      </c>
      <c r="DA2063" s="2">
        <f t="shared" si="1152"/>
        <v>0</v>
      </c>
      <c r="DB2063" s="2">
        <f t="shared" si="1152"/>
        <v>0</v>
      </c>
      <c r="DC2063" s="2">
        <f t="shared" si="1152"/>
        <v>0</v>
      </c>
      <c r="DD2063" s="2">
        <f t="shared" si="1152"/>
        <v>0</v>
      </c>
      <c r="DE2063" s="2">
        <f t="shared" si="1152"/>
        <v>0</v>
      </c>
      <c r="DF2063" s="2">
        <f t="shared" si="1152"/>
        <v>0</v>
      </c>
      <c r="DG2063" s="3">
        <f t="shared" ref="DG2063:EL2063" si="1153">DG2077</f>
        <v>0</v>
      </c>
      <c r="DH2063" s="3">
        <f t="shared" si="1153"/>
        <v>0</v>
      </c>
      <c r="DI2063" s="3">
        <f t="shared" si="1153"/>
        <v>0</v>
      </c>
      <c r="DJ2063" s="3">
        <f t="shared" si="1153"/>
        <v>0</v>
      </c>
      <c r="DK2063" s="3">
        <f t="shared" si="1153"/>
        <v>0</v>
      </c>
      <c r="DL2063" s="3">
        <f t="shared" si="1153"/>
        <v>0</v>
      </c>
      <c r="DM2063" s="3">
        <f t="shared" si="1153"/>
        <v>0</v>
      </c>
      <c r="DN2063" s="3">
        <f t="shared" si="1153"/>
        <v>0</v>
      </c>
      <c r="DO2063" s="3">
        <f t="shared" si="1153"/>
        <v>0</v>
      </c>
      <c r="DP2063" s="3">
        <f t="shared" si="1153"/>
        <v>0</v>
      </c>
      <c r="DQ2063" s="3">
        <f t="shared" si="1153"/>
        <v>0</v>
      </c>
      <c r="DR2063" s="3">
        <f t="shared" si="1153"/>
        <v>0</v>
      </c>
      <c r="DS2063" s="3">
        <f t="shared" si="1153"/>
        <v>0</v>
      </c>
      <c r="DT2063" s="3">
        <f t="shared" si="1153"/>
        <v>0</v>
      </c>
      <c r="DU2063" s="3">
        <f t="shared" si="1153"/>
        <v>0</v>
      </c>
      <c r="DV2063" s="3">
        <f t="shared" si="1153"/>
        <v>0</v>
      </c>
      <c r="DW2063" s="3">
        <f t="shared" si="1153"/>
        <v>0</v>
      </c>
      <c r="DX2063" s="3">
        <f t="shared" si="1153"/>
        <v>0</v>
      </c>
      <c r="DY2063" s="3">
        <f t="shared" si="1153"/>
        <v>0</v>
      </c>
      <c r="DZ2063" s="3">
        <f t="shared" si="1153"/>
        <v>0</v>
      </c>
      <c r="EA2063" s="3">
        <f t="shared" si="1153"/>
        <v>0</v>
      </c>
      <c r="EB2063" s="3">
        <f t="shared" si="1153"/>
        <v>0</v>
      </c>
      <c r="EC2063" s="3">
        <f t="shared" si="1153"/>
        <v>0</v>
      </c>
      <c r="ED2063" s="3">
        <f t="shared" si="1153"/>
        <v>0</v>
      </c>
      <c r="EE2063" s="3">
        <f t="shared" si="1153"/>
        <v>0</v>
      </c>
      <c r="EF2063" s="3">
        <f t="shared" si="1153"/>
        <v>0</v>
      </c>
      <c r="EG2063" s="3">
        <f t="shared" si="1153"/>
        <v>0</v>
      </c>
      <c r="EH2063" s="3">
        <f t="shared" si="1153"/>
        <v>0</v>
      </c>
      <c r="EI2063" s="3">
        <f t="shared" si="1153"/>
        <v>0</v>
      </c>
      <c r="EJ2063" s="3">
        <f t="shared" si="1153"/>
        <v>0</v>
      </c>
      <c r="EK2063" s="3">
        <f t="shared" si="1153"/>
        <v>0</v>
      </c>
      <c r="EL2063" s="3">
        <f t="shared" si="1153"/>
        <v>0</v>
      </c>
      <c r="EM2063" s="3">
        <f t="shared" ref="EM2063:FR2063" si="1154">EM2077</f>
        <v>0</v>
      </c>
      <c r="EN2063" s="3">
        <f t="shared" si="1154"/>
        <v>0</v>
      </c>
      <c r="EO2063" s="3">
        <f t="shared" si="1154"/>
        <v>0</v>
      </c>
      <c r="EP2063" s="3">
        <f t="shared" si="1154"/>
        <v>0</v>
      </c>
      <c r="EQ2063" s="3">
        <f t="shared" si="1154"/>
        <v>0</v>
      </c>
      <c r="ER2063" s="3">
        <f t="shared" si="1154"/>
        <v>0</v>
      </c>
      <c r="ES2063" s="3">
        <f t="shared" si="1154"/>
        <v>0</v>
      </c>
      <c r="ET2063" s="3">
        <f t="shared" si="1154"/>
        <v>0</v>
      </c>
      <c r="EU2063" s="3">
        <f t="shared" si="1154"/>
        <v>0</v>
      </c>
      <c r="EV2063" s="3">
        <f t="shared" si="1154"/>
        <v>0</v>
      </c>
      <c r="EW2063" s="3">
        <f t="shared" si="1154"/>
        <v>0</v>
      </c>
      <c r="EX2063" s="3">
        <f t="shared" si="1154"/>
        <v>0</v>
      </c>
      <c r="EY2063" s="3">
        <f t="shared" si="1154"/>
        <v>0</v>
      </c>
      <c r="EZ2063" s="3">
        <f t="shared" si="1154"/>
        <v>0</v>
      </c>
      <c r="FA2063" s="3">
        <f t="shared" si="1154"/>
        <v>0</v>
      </c>
      <c r="FB2063" s="3">
        <f t="shared" si="1154"/>
        <v>0</v>
      </c>
      <c r="FC2063" s="3">
        <f t="shared" si="1154"/>
        <v>0</v>
      </c>
      <c r="FD2063" s="3">
        <f t="shared" si="1154"/>
        <v>0</v>
      </c>
      <c r="FE2063" s="3">
        <f t="shared" si="1154"/>
        <v>0</v>
      </c>
      <c r="FF2063" s="3">
        <f t="shared" si="1154"/>
        <v>0</v>
      </c>
      <c r="FG2063" s="3">
        <f t="shared" si="1154"/>
        <v>0</v>
      </c>
      <c r="FH2063" s="3">
        <f t="shared" si="1154"/>
        <v>0</v>
      </c>
      <c r="FI2063" s="3">
        <f t="shared" si="1154"/>
        <v>0</v>
      </c>
      <c r="FJ2063" s="3">
        <f t="shared" si="1154"/>
        <v>0</v>
      </c>
      <c r="FK2063" s="3">
        <f t="shared" si="1154"/>
        <v>0</v>
      </c>
      <c r="FL2063" s="3">
        <f t="shared" si="1154"/>
        <v>0</v>
      </c>
      <c r="FM2063" s="3">
        <f t="shared" si="1154"/>
        <v>0</v>
      </c>
      <c r="FN2063" s="3">
        <f t="shared" si="1154"/>
        <v>0</v>
      </c>
      <c r="FO2063" s="3">
        <f t="shared" si="1154"/>
        <v>0</v>
      </c>
      <c r="FP2063" s="3">
        <f t="shared" si="1154"/>
        <v>0</v>
      </c>
      <c r="FQ2063" s="3">
        <f t="shared" si="1154"/>
        <v>0</v>
      </c>
      <c r="FR2063" s="3">
        <f t="shared" si="1154"/>
        <v>0</v>
      </c>
      <c r="FS2063" s="3">
        <f t="shared" ref="FS2063:GX2063" si="1155">FS2077</f>
        <v>0</v>
      </c>
      <c r="FT2063" s="3">
        <f t="shared" si="1155"/>
        <v>0</v>
      </c>
      <c r="FU2063" s="3">
        <f t="shared" si="1155"/>
        <v>0</v>
      </c>
      <c r="FV2063" s="3">
        <f t="shared" si="1155"/>
        <v>0</v>
      </c>
      <c r="FW2063" s="3">
        <f t="shared" si="1155"/>
        <v>0</v>
      </c>
      <c r="FX2063" s="3">
        <f t="shared" si="1155"/>
        <v>0</v>
      </c>
      <c r="FY2063" s="3">
        <f t="shared" si="1155"/>
        <v>0</v>
      </c>
      <c r="FZ2063" s="3">
        <f t="shared" si="1155"/>
        <v>0</v>
      </c>
      <c r="GA2063" s="3">
        <f t="shared" si="1155"/>
        <v>0</v>
      </c>
      <c r="GB2063" s="3">
        <f t="shared" si="1155"/>
        <v>0</v>
      </c>
      <c r="GC2063" s="3">
        <f t="shared" si="1155"/>
        <v>0</v>
      </c>
      <c r="GD2063" s="3">
        <f t="shared" si="1155"/>
        <v>0</v>
      </c>
      <c r="GE2063" s="3">
        <f t="shared" si="1155"/>
        <v>0</v>
      </c>
      <c r="GF2063" s="3">
        <f t="shared" si="1155"/>
        <v>0</v>
      </c>
      <c r="GG2063" s="3">
        <f t="shared" si="1155"/>
        <v>0</v>
      </c>
      <c r="GH2063" s="3">
        <f t="shared" si="1155"/>
        <v>0</v>
      </c>
      <c r="GI2063" s="3">
        <f t="shared" si="1155"/>
        <v>0</v>
      </c>
      <c r="GJ2063" s="3">
        <f t="shared" si="1155"/>
        <v>0</v>
      </c>
      <c r="GK2063" s="3">
        <f t="shared" si="1155"/>
        <v>0</v>
      </c>
      <c r="GL2063" s="3">
        <f t="shared" si="1155"/>
        <v>0</v>
      </c>
      <c r="GM2063" s="3">
        <f t="shared" si="1155"/>
        <v>0</v>
      </c>
      <c r="GN2063" s="3">
        <f t="shared" si="1155"/>
        <v>0</v>
      </c>
      <c r="GO2063" s="3">
        <f t="shared" si="1155"/>
        <v>0</v>
      </c>
      <c r="GP2063" s="3">
        <f t="shared" si="1155"/>
        <v>0</v>
      </c>
      <c r="GQ2063" s="3">
        <f t="shared" si="1155"/>
        <v>0</v>
      </c>
      <c r="GR2063" s="3">
        <f t="shared" si="1155"/>
        <v>0</v>
      </c>
      <c r="GS2063" s="3">
        <f t="shared" si="1155"/>
        <v>0</v>
      </c>
      <c r="GT2063" s="3">
        <f t="shared" si="1155"/>
        <v>0</v>
      </c>
      <c r="GU2063" s="3">
        <f t="shared" si="1155"/>
        <v>0</v>
      </c>
      <c r="GV2063" s="3">
        <f t="shared" si="1155"/>
        <v>0</v>
      </c>
      <c r="GW2063" s="3">
        <f t="shared" si="1155"/>
        <v>0</v>
      </c>
      <c r="GX2063" s="3">
        <f t="shared" si="1155"/>
        <v>0</v>
      </c>
    </row>
    <row r="2065" spans="1:245" x14ac:dyDescent="0.2">
      <c r="A2065">
        <v>17</v>
      </c>
      <c r="B2065">
        <v>1</v>
      </c>
      <c r="C2065">
        <f>ROW(SmtRes!A523)</f>
        <v>523</v>
      </c>
      <c r="D2065">
        <f>ROW(EtalonRes!A572)</f>
        <v>572</v>
      </c>
      <c r="E2065" t="s">
        <v>18</v>
      </c>
      <c r="F2065" t="s">
        <v>726</v>
      </c>
      <c r="G2065" t="s">
        <v>727</v>
      </c>
      <c r="H2065" t="s">
        <v>153</v>
      </c>
      <c r="I2065">
        <v>2</v>
      </c>
      <c r="J2065">
        <v>0</v>
      </c>
      <c r="K2065">
        <v>2</v>
      </c>
      <c r="O2065">
        <f t="shared" ref="O2065:O2075" si="1156">ROUND(CP2065,2)</f>
        <v>17804.62</v>
      </c>
      <c r="P2065">
        <f t="shared" ref="P2065:P2075" si="1157">ROUND((ROUND((AC2065*AW2065*I2065),2)*BC2065),2)</f>
        <v>0</v>
      </c>
      <c r="Q2065">
        <f>(ROUND((ROUND((((ET2065*0.4))*AV2065*I2065),2)*BB2065),2)+ROUND((ROUND(((AE2065-((EU2065*0.4)))*AV2065*I2065),2)*BS2065),2))</f>
        <v>3853.61</v>
      </c>
      <c r="R2065">
        <f t="shared" ref="R2065:R2075" si="1158">ROUND((ROUND((AE2065*AV2065*I2065),2)*BS2065),2)</f>
        <v>1840.11</v>
      </c>
      <c r="S2065">
        <f t="shared" ref="S2065:S2075" si="1159">ROUND((ROUND((AF2065*AV2065*I2065),2)*BA2065),2)</f>
        <v>13951.01</v>
      </c>
      <c r="T2065">
        <f t="shared" ref="T2065:T2075" si="1160">ROUND(CU2065*I2065,2)</f>
        <v>0</v>
      </c>
      <c r="U2065">
        <f t="shared" ref="U2065:U2075" si="1161">CV2065*I2065</f>
        <v>23.117760000000001</v>
      </c>
      <c r="V2065">
        <f t="shared" ref="V2065:V2075" si="1162">CW2065*I2065</f>
        <v>0</v>
      </c>
      <c r="W2065">
        <f t="shared" ref="W2065:W2075" si="1163">ROUND(CX2065*I2065,2)</f>
        <v>0</v>
      </c>
      <c r="X2065">
        <f t="shared" ref="X2065:X2075" si="1164">ROUND(CY2065,2)</f>
        <v>12834.93</v>
      </c>
      <c r="Y2065">
        <f t="shared" ref="Y2065:Y2075" si="1165">ROUND(CZ2065,2)</f>
        <v>5998.93</v>
      </c>
      <c r="AA2065">
        <v>62853509</v>
      </c>
      <c r="AB2065">
        <f t="shared" ref="AB2065:AB2075" si="1166">ROUND((AC2065+AD2065+AF2065),6)</f>
        <v>260.31599999999997</v>
      </c>
      <c r="AC2065">
        <f t="shared" ref="AC2065:AC2072" si="1167">ROUND(((ES2065*0)),6)</f>
        <v>0</v>
      </c>
      <c r="AD2065">
        <f>ROUND(((((ET2065*0.4))-((EU2065*0.4)))+AE2065),6)</f>
        <v>120.992</v>
      </c>
      <c r="AE2065">
        <f t="shared" ref="AE2065:AF2069" si="1168">ROUND(((EU2065*0.4)),6)</f>
        <v>18.376000000000001</v>
      </c>
      <c r="AF2065">
        <f t="shared" si="1168"/>
        <v>139.32400000000001</v>
      </c>
      <c r="AG2065">
        <f t="shared" ref="AG2065:AG2075" si="1169">ROUND((AP2065),6)</f>
        <v>0</v>
      </c>
      <c r="AH2065">
        <f t="shared" ref="AH2065:AI2069" si="1170">((EW2065*0.4))</f>
        <v>11.040000000000001</v>
      </c>
      <c r="AI2065">
        <f t="shared" si="1170"/>
        <v>0</v>
      </c>
      <c r="AJ2065">
        <f t="shared" ref="AJ2065:AJ2075" si="1171">(AS2065)</f>
        <v>0</v>
      </c>
      <c r="AK2065">
        <v>1341.8</v>
      </c>
      <c r="AL2065">
        <v>691.01</v>
      </c>
      <c r="AM2065">
        <v>302.48</v>
      </c>
      <c r="AN2065">
        <v>45.94</v>
      </c>
      <c r="AO2065">
        <v>348.31</v>
      </c>
      <c r="AP2065">
        <v>0</v>
      </c>
      <c r="AQ2065">
        <v>27.6</v>
      </c>
      <c r="AR2065">
        <v>0</v>
      </c>
      <c r="AS2065">
        <v>0</v>
      </c>
      <c r="AT2065">
        <v>92</v>
      </c>
      <c r="AU2065">
        <v>43</v>
      </c>
      <c r="AV2065">
        <v>1.0469999999999999</v>
      </c>
      <c r="AW2065">
        <v>1</v>
      </c>
      <c r="AZ2065">
        <v>1</v>
      </c>
      <c r="BA2065">
        <v>47.82</v>
      </c>
      <c r="BB2065">
        <v>15.21</v>
      </c>
      <c r="BC2065">
        <v>7.64</v>
      </c>
      <c r="BD2065" t="s">
        <v>3</v>
      </c>
      <c r="BE2065" t="s">
        <v>3</v>
      </c>
      <c r="BF2065" t="s">
        <v>3</v>
      </c>
      <c r="BG2065" t="s">
        <v>3</v>
      </c>
      <c r="BH2065">
        <v>0</v>
      </c>
      <c r="BI2065">
        <v>2</v>
      </c>
      <c r="BJ2065" t="s">
        <v>728</v>
      </c>
      <c r="BM2065">
        <v>317</v>
      </c>
      <c r="BN2065">
        <v>0</v>
      </c>
      <c r="BO2065" t="s">
        <v>726</v>
      </c>
      <c r="BP2065">
        <v>1</v>
      </c>
      <c r="BQ2065">
        <v>40</v>
      </c>
      <c r="BR2065">
        <v>0</v>
      </c>
      <c r="BS2065">
        <v>47.82</v>
      </c>
      <c r="BT2065">
        <v>1</v>
      </c>
      <c r="BU2065">
        <v>1</v>
      </c>
      <c r="BV2065">
        <v>1</v>
      </c>
      <c r="BW2065">
        <v>1</v>
      </c>
      <c r="BX2065">
        <v>1</v>
      </c>
      <c r="BY2065" t="s">
        <v>3</v>
      </c>
      <c r="BZ2065">
        <v>92</v>
      </c>
      <c r="CA2065">
        <v>43</v>
      </c>
      <c r="CB2065" t="s">
        <v>3</v>
      </c>
      <c r="CE2065">
        <v>30</v>
      </c>
      <c r="CF2065">
        <v>0</v>
      </c>
      <c r="CG2065">
        <v>0</v>
      </c>
      <c r="CM2065">
        <v>0</v>
      </c>
      <c r="CN2065" t="s">
        <v>729</v>
      </c>
      <c r="CO2065">
        <v>0</v>
      </c>
      <c r="CP2065">
        <f t="shared" ref="CP2065:CP2075" si="1172">(P2065+Q2065+S2065)</f>
        <v>17804.62</v>
      </c>
      <c r="CQ2065">
        <f t="shared" ref="CQ2065:CQ2075" si="1173">ROUND((ROUND((AC2065*AW2065*1),2)*BC2065),2)</f>
        <v>0</v>
      </c>
      <c r="CR2065">
        <f>(ROUND((ROUND((((ET2065*0.4))*AV2065*1),2)*BB2065),2)+ROUND((ROUND(((AE2065-((EU2065*0.4)))*AV2065*1),2)*BS2065),2))</f>
        <v>1926.8</v>
      </c>
      <c r="CS2065">
        <f t="shared" ref="CS2065:CS2075" si="1174">ROUND((ROUND((AE2065*AV2065*1),2)*BS2065),2)</f>
        <v>920.06</v>
      </c>
      <c r="CT2065">
        <f t="shared" ref="CT2065:CT2075" si="1175">ROUND((ROUND((AF2065*AV2065*1),2)*BA2065),2)</f>
        <v>6975.5</v>
      </c>
      <c r="CU2065">
        <f t="shared" ref="CU2065:CU2075" si="1176">AG2065</f>
        <v>0</v>
      </c>
      <c r="CV2065">
        <f t="shared" ref="CV2065:CV2075" si="1177">(AH2065*AV2065)</f>
        <v>11.55888</v>
      </c>
      <c r="CW2065">
        <f t="shared" ref="CW2065:CW2075" si="1178">AI2065</f>
        <v>0</v>
      </c>
      <c r="CX2065">
        <f t="shared" ref="CX2065:CX2075" si="1179">AJ2065</f>
        <v>0</v>
      </c>
      <c r="CY2065">
        <f t="shared" ref="CY2065:CY2075" si="1180">S2065*(BZ2065/100)</f>
        <v>12834.9292</v>
      </c>
      <c r="CZ2065">
        <f t="shared" ref="CZ2065:CZ2075" si="1181">S2065*(CA2065/100)</f>
        <v>5998.9342999999999</v>
      </c>
      <c r="DB2065">
        <v>159</v>
      </c>
      <c r="DC2065" t="s">
        <v>3</v>
      </c>
      <c r="DD2065" t="s">
        <v>730</v>
      </c>
      <c r="DE2065" t="s">
        <v>731</v>
      </c>
      <c r="DF2065" t="s">
        <v>731</v>
      </c>
      <c r="DG2065" t="s">
        <v>731</v>
      </c>
      <c r="DH2065" t="s">
        <v>3</v>
      </c>
      <c r="DI2065" t="s">
        <v>731</v>
      </c>
      <c r="DJ2065" t="s">
        <v>731</v>
      </c>
      <c r="DK2065" t="s">
        <v>3</v>
      </c>
      <c r="DL2065" t="s">
        <v>3</v>
      </c>
      <c r="DM2065" t="s">
        <v>3</v>
      </c>
      <c r="DN2065">
        <v>114</v>
      </c>
      <c r="DO2065">
        <v>67</v>
      </c>
      <c r="DP2065">
        <v>1.0469999999999999</v>
      </c>
      <c r="DQ2065">
        <v>1</v>
      </c>
      <c r="DU2065">
        <v>1013</v>
      </c>
      <c r="DV2065" t="s">
        <v>153</v>
      </c>
      <c r="DW2065" t="s">
        <v>153</v>
      </c>
      <c r="DX2065">
        <v>1</v>
      </c>
      <c r="DZ2065" t="s">
        <v>3</v>
      </c>
      <c r="EA2065" t="s">
        <v>3</v>
      </c>
      <c r="EB2065" t="s">
        <v>3</v>
      </c>
      <c r="EC2065" t="s">
        <v>3</v>
      </c>
      <c r="EE2065">
        <v>65731619</v>
      </c>
      <c r="EF2065">
        <v>40</v>
      </c>
      <c r="EG2065" t="s">
        <v>130</v>
      </c>
      <c r="EH2065">
        <v>0</v>
      </c>
      <c r="EI2065" t="s">
        <v>3</v>
      </c>
      <c r="EJ2065">
        <v>2</v>
      </c>
      <c r="EK2065">
        <v>317</v>
      </c>
      <c r="EL2065" t="s">
        <v>732</v>
      </c>
      <c r="EM2065" t="s">
        <v>733</v>
      </c>
      <c r="EO2065" t="s">
        <v>734</v>
      </c>
      <c r="EQ2065">
        <v>0</v>
      </c>
      <c r="ER2065">
        <v>1341.8</v>
      </c>
      <c r="ES2065">
        <v>691.01</v>
      </c>
      <c r="ET2065">
        <v>302.48</v>
      </c>
      <c r="EU2065">
        <v>45.94</v>
      </c>
      <c r="EV2065">
        <v>348.31</v>
      </c>
      <c r="EW2065">
        <v>27.6</v>
      </c>
      <c r="EX2065">
        <v>0</v>
      </c>
      <c r="EY2065">
        <v>0</v>
      </c>
      <c r="FQ2065">
        <v>0</v>
      </c>
      <c r="FR2065">
        <v>0</v>
      </c>
      <c r="FS2065">
        <v>0</v>
      </c>
      <c r="FX2065">
        <v>114</v>
      </c>
      <c r="FY2065">
        <v>67</v>
      </c>
      <c r="GA2065" t="s">
        <v>3</v>
      </c>
      <c r="GD2065">
        <v>0</v>
      </c>
      <c r="GF2065">
        <v>-693253787</v>
      </c>
      <c r="GG2065">
        <v>2</v>
      </c>
      <c r="GH2065">
        <v>1</v>
      </c>
      <c r="GI2065">
        <v>2</v>
      </c>
      <c r="GJ2065">
        <v>0</v>
      </c>
      <c r="GK2065">
        <f>ROUND(R2065*(R12)/100,2)</f>
        <v>2944.18</v>
      </c>
      <c r="GL2065">
        <f t="shared" ref="GL2065:GL2075" si="1182">ROUND(IF(AND(BH2065=3,BI2065=3,FS2065&lt;&gt;0),P2065,0),2)</f>
        <v>0</v>
      </c>
      <c r="GM2065">
        <f t="shared" ref="GM2065:GM2075" si="1183">ROUND(O2065+X2065+Y2065+GK2065,2)+GX2065</f>
        <v>39582.660000000003</v>
      </c>
      <c r="GN2065">
        <f t="shared" ref="GN2065:GN2075" si="1184">IF(OR(BI2065=0,BI2065=1),GM2065-GX2065,0)</f>
        <v>0</v>
      </c>
      <c r="GO2065">
        <f t="shared" ref="GO2065:GO2075" si="1185">IF(BI2065=2,GM2065-GX2065,0)</f>
        <v>39582.660000000003</v>
      </c>
      <c r="GP2065">
        <f t="shared" ref="GP2065:GP2075" si="1186">IF(BI2065=4,GM2065-GX2065,0)</f>
        <v>0</v>
      </c>
      <c r="GR2065">
        <v>0</v>
      </c>
      <c r="GS2065">
        <v>3</v>
      </c>
      <c r="GT2065">
        <v>0</v>
      </c>
      <c r="GU2065" t="s">
        <v>3</v>
      </c>
      <c r="GV2065">
        <f t="shared" ref="GV2065:GV2075" si="1187">ROUND((GT2065),6)</f>
        <v>0</v>
      </c>
      <c r="GW2065">
        <v>1</v>
      </c>
      <c r="GX2065">
        <f t="shared" ref="GX2065:GX2075" si="1188">ROUND(HC2065*I2065,2)</f>
        <v>0</v>
      </c>
      <c r="HA2065">
        <v>0</v>
      </c>
      <c r="HB2065">
        <v>0</v>
      </c>
      <c r="HC2065">
        <f t="shared" ref="HC2065:HC2075" si="1189">GV2065*GW2065</f>
        <v>0</v>
      </c>
      <c r="HE2065" t="s">
        <v>3</v>
      </c>
      <c r="HF2065" t="s">
        <v>3</v>
      </c>
      <c r="HM2065" t="s">
        <v>3</v>
      </c>
      <c r="HN2065" t="s">
        <v>3</v>
      </c>
      <c r="HO2065" t="s">
        <v>3</v>
      </c>
      <c r="HP2065" t="s">
        <v>3</v>
      </c>
      <c r="HQ2065" t="s">
        <v>3</v>
      </c>
      <c r="HS2065">
        <v>0</v>
      </c>
      <c r="IK2065">
        <v>0</v>
      </c>
    </row>
    <row r="2066" spans="1:245" x14ac:dyDescent="0.2">
      <c r="A2066">
        <v>17</v>
      </c>
      <c r="B2066">
        <v>1</v>
      </c>
      <c r="C2066">
        <f>ROW(SmtRes!A533)</f>
        <v>533</v>
      </c>
      <c r="D2066">
        <f>ROW(EtalonRes!A584)</f>
        <v>584</v>
      </c>
      <c r="E2066" t="s">
        <v>28</v>
      </c>
      <c r="F2066" t="s">
        <v>735</v>
      </c>
      <c r="G2066" t="s">
        <v>736</v>
      </c>
      <c r="H2066" t="s">
        <v>153</v>
      </c>
      <c r="I2066">
        <v>4</v>
      </c>
      <c r="J2066">
        <v>0</v>
      </c>
      <c r="K2066">
        <v>4</v>
      </c>
      <c r="O2066">
        <f t="shared" si="1156"/>
        <v>53198.46</v>
      </c>
      <c r="P2066">
        <f t="shared" si="1157"/>
        <v>0</v>
      </c>
      <c r="Q2066">
        <f>(ROUND((ROUND((((ET2066*0.4))*AV2066*I2066),2)*BB2066),2)+ROUND((ROUND(((AE2066-((EU2066*0.4)))*AV2066*I2066),2)*BS2066),2))</f>
        <v>24082.3</v>
      </c>
      <c r="R2066">
        <f t="shared" si="1158"/>
        <v>15652.44</v>
      </c>
      <c r="S2066">
        <f t="shared" si="1159"/>
        <v>29116.16</v>
      </c>
      <c r="T2066">
        <f t="shared" si="1160"/>
        <v>0</v>
      </c>
      <c r="U2066">
        <f t="shared" si="1161"/>
        <v>48.245760000000004</v>
      </c>
      <c r="V2066">
        <f t="shared" si="1162"/>
        <v>0</v>
      </c>
      <c r="W2066">
        <f t="shared" si="1163"/>
        <v>0</v>
      </c>
      <c r="X2066">
        <f t="shared" si="1164"/>
        <v>26786.87</v>
      </c>
      <c r="Y2066">
        <f t="shared" si="1165"/>
        <v>12519.95</v>
      </c>
      <c r="AA2066">
        <v>62853509</v>
      </c>
      <c r="AB2066">
        <f t="shared" si="1166"/>
        <v>436.392</v>
      </c>
      <c r="AC2066">
        <f t="shared" si="1167"/>
        <v>0</v>
      </c>
      <c r="AD2066">
        <f>ROUND(((((ET2066*0.4))-((EU2066*0.4)))+AE2066),6)</f>
        <v>291.00799999999998</v>
      </c>
      <c r="AE2066">
        <f t="shared" si="1168"/>
        <v>78.156000000000006</v>
      </c>
      <c r="AF2066">
        <f t="shared" si="1168"/>
        <v>145.38399999999999</v>
      </c>
      <c r="AG2066">
        <f t="shared" si="1169"/>
        <v>0</v>
      </c>
      <c r="AH2066">
        <f t="shared" si="1170"/>
        <v>11.520000000000001</v>
      </c>
      <c r="AI2066">
        <f t="shared" si="1170"/>
        <v>0</v>
      </c>
      <c r="AJ2066">
        <f t="shared" si="1171"/>
        <v>0</v>
      </c>
      <c r="AK2066">
        <v>1178.2</v>
      </c>
      <c r="AL2066">
        <v>87.22</v>
      </c>
      <c r="AM2066">
        <v>727.52</v>
      </c>
      <c r="AN2066">
        <v>195.39</v>
      </c>
      <c r="AO2066">
        <v>363.46</v>
      </c>
      <c r="AP2066">
        <v>0</v>
      </c>
      <c r="AQ2066">
        <v>28.8</v>
      </c>
      <c r="AR2066">
        <v>0</v>
      </c>
      <c r="AS2066">
        <v>0</v>
      </c>
      <c r="AT2066">
        <v>92</v>
      </c>
      <c r="AU2066">
        <v>43</v>
      </c>
      <c r="AV2066">
        <v>1.0469999999999999</v>
      </c>
      <c r="AW2066">
        <v>1</v>
      </c>
      <c r="AZ2066">
        <v>1</v>
      </c>
      <c r="BA2066">
        <v>47.82</v>
      </c>
      <c r="BB2066">
        <v>19.760000000000002</v>
      </c>
      <c r="BC2066">
        <v>27.58</v>
      </c>
      <c r="BD2066" t="s">
        <v>3</v>
      </c>
      <c r="BE2066" t="s">
        <v>3</v>
      </c>
      <c r="BF2066" t="s">
        <v>3</v>
      </c>
      <c r="BG2066" t="s">
        <v>3</v>
      </c>
      <c r="BH2066">
        <v>0</v>
      </c>
      <c r="BI2066">
        <v>2</v>
      </c>
      <c r="BJ2066" t="s">
        <v>737</v>
      </c>
      <c r="BM2066">
        <v>317</v>
      </c>
      <c r="BN2066">
        <v>0</v>
      </c>
      <c r="BO2066" t="s">
        <v>735</v>
      </c>
      <c r="BP2066">
        <v>1</v>
      </c>
      <c r="BQ2066">
        <v>40</v>
      </c>
      <c r="BR2066">
        <v>0</v>
      </c>
      <c r="BS2066">
        <v>47.82</v>
      </c>
      <c r="BT2066">
        <v>1</v>
      </c>
      <c r="BU2066">
        <v>1</v>
      </c>
      <c r="BV2066">
        <v>1</v>
      </c>
      <c r="BW2066">
        <v>1</v>
      </c>
      <c r="BX2066">
        <v>1</v>
      </c>
      <c r="BY2066" t="s">
        <v>3</v>
      </c>
      <c r="BZ2066">
        <v>92</v>
      </c>
      <c r="CA2066">
        <v>43</v>
      </c>
      <c r="CB2066" t="s">
        <v>3</v>
      </c>
      <c r="CE2066">
        <v>30</v>
      </c>
      <c r="CF2066">
        <v>0</v>
      </c>
      <c r="CG2066">
        <v>0</v>
      </c>
      <c r="CM2066">
        <v>0</v>
      </c>
      <c r="CN2066" t="s">
        <v>729</v>
      </c>
      <c r="CO2066">
        <v>0</v>
      </c>
      <c r="CP2066">
        <f t="shared" si="1172"/>
        <v>53198.46</v>
      </c>
      <c r="CQ2066">
        <f t="shared" si="1173"/>
        <v>0</v>
      </c>
      <c r="CR2066">
        <f>(ROUND((ROUND((((ET2066*0.4))*AV2066*1),2)*BB2066),2)+ROUND((ROUND(((AE2066-((EU2066*0.4)))*AV2066*1),2)*BS2066),2))</f>
        <v>6020.67</v>
      </c>
      <c r="CS2066">
        <f t="shared" si="1174"/>
        <v>3913.11</v>
      </c>
      <c r="CT2066">
        <f t="shared" si="1175"/>
        <v>7279.16</v>
      </c>
      <c r="CU2066">
        <f t="shared" si="1176"/>
        <v>0</v>
      </c>
      <c r="CV2066">
        <f t="shared" si="1177"/>
        <v>12.061440000000001</v>
      </c>
      <c r="CW2066">
        <f t="shared" si="1178"/>
        <v>0</v>
      </c>
      <c r="CX2066">
        <f t="shared" si="1179"/>
        <v>0</v>
      </c>
      <c r="CY2066">
        <f t="shared" si="1180"/>
        <v>26786.867200000001</v>
      </c>
      <c r="CZ2066">
        <f t="shared" si="1181"/>
        <v>12519.9488</v>
      </c>
      <c r="DB2066">
        <v>160</v>
      </c>
      <c r="DC2066" t="s">
        <v>3</v>
      </c>
      <c r="DD2066" t="s">
        <v>730</v>
      </c>
      <c r="DE2066" t="s">
        <v>731</v>
      </c>
      <c r="DF2066" t="s">
        <v>731</v>
      </c>
      <c r="DG2066" t="s">
        <v>731</v>
      </c>
      <c r="DH2066" t="s">
        <v>3</v>
      </c>
      <c r="DI2066" t="s">
        <v>731</v>
      </c>
      <c r="DJ2066" t="s">
        <v>731</v>
      </c>
      <c r="DK2066" t="s">
        <v>3</v>
      </c>
      <c r="DL2066" t="s">
        <v>3</v>
      </c>
      <c r="DM2066" t="s">
        <v>3</v>
      </c>
      <c r="DN2066">
        <v>114</v>
      </c>
      <c r="DO2066">
        <v>67</v>
      </c>
      <c r="DP2066">
        <v>1.0469999999999999</v>
      </c>
      <c r="DQ2066">
        <v>1</v>
      </c>
      <c r="DU2066">
        <v>1013</v>
      </c>
      <c r="DV2066" t="s">
        <v>153</v>
      </c>
      <c r="DW2066" t="s">
        <v>153</v>
      </c>
      <c r="DX2066">
        <v>1</v>
      </c>
      <c r="DZ2066" t="s">
        <v>3</v>
      </c>
      <c r="EA2066" t="s">
        <v>3</v>
      </c>
      <c r="EB2066" t="s">
        <v>3</v>
      </c>
      <c r="EC2066" t="s">
        <v>3</v>
      </c>
      <c r="EE2066">
        <v>65731619</v>
      </c>
      <c r="EF2066">
        <v>40</v>
      </c>
      <c r="EG2066" t="s">
        <v>130</v>
      </c>
      <c r="EH2066">
        <v>0</v>
      </c>
      <c r="EI2066" t="s">
        <v>3</v>
      </c>
      <c r="EJ2066">
        <v>2</v>
      </c>
      <c r="EK2066">
        <v>317</v>
      </c>
      <c r="EL2066" t="s">
        <v>732</v>
      </c>
      <c r="EM2066" t="s">
        <v>733</v>
      </c>
      <c r="EO2066" t="s">
        <v>734</v>
      </c>
      <c r="EQ2066">
        <v>0</v>
      </c>
      <c r="ER2066">
        <v>1178.2</v>
      </c>
      <c r="ES2066">
        <v>87.22</v>
      </c>
      <c r="ET2066">
        <v>727.52</v>
      </c>
      <c r="EU2066">
        <v>195.39</v>
      </c>
      <c r="EV2066">
        <v>363.46</v>
      </c>
      <c r="EW2066">
        <v>28.8</v>
      </c>
      <c r="EX2066">
        <v>0</v>
      </c>
      <c r="EY2066">
        <v>0</v>
      </c>
      <c r="FQ2066">
        <v>0</v>
      </c>
      <c r="FR2066">
        <v>0</v>
      </c>
      <c r="FS2066">
        <v>0</v>
      </c>
      <c r="FX2066">
        <v>114</v>
      </c>
      <c r="FY2066">
        <v>67</v>
      </c>
      <c r="GA2066" t="s">
        <v>3</v>
      </c>
      <c r="GD2066">
        <v>0</v>
      </c>
      <c r="GF2066">
        <v>-1488340540</v>
      </c>
      <c r="GG2066">
        <v>2</v>
      </c>
      <c r="GH2066">
        <v>1</v>
      </c>
      <c r="GI2066">
        <v>2</v>
      </c>
      <c r="GJ2066">
        <v>0</v>
      </c>
      <c r="GK2066">
        <f>ROUND(R2066*(R12)/100,2)</f>
        <v>25043.9</v>
      </c>
      <c r="GL2066">
        <f t="shared" si="1182"/>
        <v>0</v>
      </c>
      <c r="GM2066">
        <f t="shared" si="1183"/>
        <v>117549.18</v>
      </c>
      <c r="GN2066">
        <f t="shared" si="1184"/>
        <v>0</v>
      </c>
      <c r="GO2066">
        <f t="shared" si="1185"/>
        <v>117549.18</v>
      </c>
      <c r="GP2066">
        <f t="shared" si="1186"/>
        <v>0</v>
      </c>
      <c r="GR2066">
        <v>0</v>
      </c>
      <c r="GS2066">
        <v>3</v>
      </c>
      <c r="GT2066">
        <v>0</v>
      </c>
      <c r="GU2066" t="s">
        <v>3</v>
      </c>
      <c r="GV2066">
        <f t="shared" si="1187"/>
        <v>0</v>
      </c>
      <c r="GW2066">
        <v>1</v>
      </c>
      <c r="GX2066">
        <f t="shared" si="1188"/>
        <v>0</v>
      </c>
      <c r="HA2066">
        <v>0</v>
      </c>
      <c r="HB2066">
        <v>0</v>
      </c>
      <c r="HC2066">
        <f t="shared" si="1189"/>
        <v>0</v>
      </c>
      <c r="HE2066" t="s">
        <v>3</v>
      </c>
      <c r="HF2066" t="s">
        <v>3</v>
      </c>
      <c r="HM2066" t="s">
        <v>3</v>
      </c>
      <c r="HN2066" t="s">
        <v>3</v>
      </c>
      <c r="HO2066" t="s">
        <v>3</v>
      </c>
      <c r="HP2066" t="s">
        <v>3</v>
      </c>
      <c r="HQ2066" t="s">
        <v>3</v>
      </c>
      <c r="HS2066">
        <v>0</v>
      </c>
      <c r="IK2066">
        <v>0</v>
      </c>
    </row>
    <row r="2067" spans="1:245" x14ac:dyDescent="0.2">
      <c r="A2067">
        <v>17</v>
      </c>
      <c r="B2067">
        <v>1</v>
      </c>
      <c r="C2067">
        <f>ROW(SmtRes!A540)</f>
        <v>540</v>
      </c>
      <c r="D2067">
        <f>ROW(EtalonRes!A593)</f>
        <v>593</v>
      </c>
      <c r="E2067" t="s">
        <v>33</v>
      </c>
      <c r="F2067" t="s">
        <v>738</v>
      </c>
      <c r="G2067" t="s">
        <v>739</v>
      </c>
      <c r="H2067" t="s">
        <v>740</v>
      </c>
      <c r="I2067">
        <f>ROUND(1.98*2,9)</f>
        <v>3.96</v>
      </c>
      <c r="J2067">
        <v>0</v>
      </c>
      <c r="K2067">
        <f>ROUND(1.98*2,9)</f>
        <v>3.96</v>
      </c>
      <c r="O2067">
        <f t="shared" si="1156"/>
        <v>7178.31</v>
      </c>
      <c r="P2067">
        <f t="shared" si="1157"/>
        <v>0</v>
      </c>
      <c r="Q2067">
        <f>(ROUND((ROUND((((ET2067*0.4))*AV2067*I2067),2)*BB2067),2)+ROUND((ROUND(((AE2067-((EU2067*0.4)))*AV2067*I2067),2)*BS2067),2))</f>
        <v>1872.68</v>
      </c>
      <c r="R2067">
        <f t="shared" si="1158"/>
        <v>770.86</v>
      </c>
      <c r="S2067">
        <f t="shared" si="1159"/>
        <v>5305.63</v>
      </c>
      <c r="T2067">
        <f t="shared" si="1160"/>
        <v>0</v>
      </c>
      <c r="U2067">
        <f t="shared" si="1161"/>
        <v>8.5410071999999992</v>
      </c>
      <c r="V2067">
        <f t="shared" si="1162"/>
        <v>0</v>
      </c>
      <c r="W2067">
        <f t="shared" si="1163"/>
        <v>0</v>
      </c>
      <c r="X2067">
        <f t="shared" si="1164"/>
        <v>4881.18</v>
      </c>
      <c r="Y2067">
        <f t="shared" si="1165"/>
        <v>2281.42</v>
      </c>
      <c r="AA2067">
        <v>62853509</v>
      </c>
      <c r="AB2067">
        <f t="shared" si="1166"/>
        <v>57.76</v>
      </c>
      <c r="AC2067">
        <f t="shared" si="1167"/>
        <v>0</v>
      </c>
      <c r="AD2067">
        <f>ROUND(((((ET2067*0.4))-((EU2067*0.4)))+AE2067),6)</f>
        <v>31</v>
      </c>
      <c r="AE2067">
        <f t="shared" si="1168"/>
        <v>3.8879999999999999</v>
      </c>
      <c r="AF2067">
        <f t="shared" si="1168"/>
        <v>26.76</v>
      </c>
      <c r="AG2067">
        <f t="shared" si="1169"/>
        <v>0</v>
      </c>
      <c r="AH2067">
        <f t="shared" si="1170"/>
        <v>2.06</v>
      </c>
      <c r="AI2067">
        <f t="shared" si="1170"/>
        <v>0</v>
      </c>
      <c r="AJ2067">
        <f t="shared" si="1171"/>
        <v>0</v>
      </c>
      <c r="AK2067">
        <v>168.07</v>
      </c>
      <c r="AL2067">
        <v>23.67</v>
      </c>
      <c r="AM2067">
        <v>77.5</v>
      </c>
      <c r="AN2067">
        <v>9.7200000000000006</v>
      </c>
      <c r="AO2067">
        <v>66.900000000000006</v>
      </c>
      <c r="AP2067">
        <v>0</v>
      </c>
      <c r="AQ2067">
        <v>5.15</v>
      </c>
      <c r="AR2067">
        <v>0</v>
      </c>
      <c r="AS2067">
        <v>0</v>
      </c>
      <c r="AT2067">
        <v>92</v>
      </c>
      <c r="AU2067">
        <v>43</v>
      </c>
      <c r="AV2067">
        <v>1.0469999999999999</v>
      </c>
      <c r="AW2067">
        <v>1</v>
      </c>
      <c r="AZ2067">
        <v>1</v>
      </c>
      <c r="BA2067">
        <v>47.82</v>
      </c>
      <c r="BB2067">
        <v>14.57</v>
      </c>
      <c r="BC2067">
        <v>7.98</v>
      </c>
      <c r="BD2067" t="s">
        <v>3</v>
      </c>
      <c r="BE2067" t="s">
        <v>3</v>
      </c>
      <c r="BF2067" t="s">
        <v>3</v>
      </c>
      <c r="BG2067" t="s">
        <v>3</v>
      </c>
      <c r="BH2067">
        <v>0</v>
      </c>
      <c r="BI2067">
        <v>2</v>
      </c>
      <c r="BJ2067" t="s">
        <v>741</v>
      </c>
      <c r="BM2067">
        <v>333</v>
      </c>
      <c r="BN2067">
        <v>0</v>
      </c>
      <c r="BO2067" t="s">
        <v>738</v>
      </c>
      <c r="BP2067">
        <v>1</v>
      </c>
      <c r="BQ2067">
        <v>40</v>
      </c>
      <c r="BR2067">
        <v>0</v>
      </c>
      <c r="BS2067">
        <v>47.82</v>
      </c>
      <c r="BT2067">
        <v>1</v>
      </c>
      <c r="BU2067">
        <v>1</v>
      </c>
      <c r="BV2067">
        <v>1</v>
      </c>
      <c r="BW2067">
        <v>1</v>
      </c>
      <c r="BX2067">
        <v>1</v>
      </c>
      <c r="BY2067" t="s">
        <v>3</v>
      </c>
      <c r="BZ2067">
        <v>92</v>
      </c>
      <c r="CA2067">
        <v>43</v>
      </c>
      <c r="CB2067" t="s">
        <v>3</v>
      </c>
      <c r="CE2067">
        <v>30</v>
      </c>
      <c r="CF2067">
        <v>0</v>
      </c>
      <c r="CG2067">
        <v>0</v>
      </c>
      <c r="CM2067">
        <v>0</v>
      </c>
      <c r="CN2067" t="s">
        <v>729</v>
      </c>
      <c r="CO2067">
        <v>0</v>
      </c>
      <c r="CP2067">
        <f t="shared" si="1172"/>
        <v>7178.31</v>
      </c>
      <c r="CQ2067">
        <f t="shared" si="1173"/>
        <v>0</v>
      </c>
      <c r="CR2067">
        <f>(ROUND((ROUND((((ET2067*0.4))*AV2067*1),2)*BB2067),2)+ROUND((ROUND(((AE2067-((EU2067*0.4)))*AV2067*1),2)*BS2067),2))</f>
        <v>472.94</v>
      </c>
      <c r="CS2067">
        <f t="shared" si="1174"/>
        <v>194.63</v>
      </c>
      <c r="CT2067">
        <f t="shared" si="1175"/>
        <v>1339.92</v>
      </c>
      <c r="CU2067">
        <f t="shared" si="1176"/>
        <v>0</v>
      </c>
      <c r="CV2067">
        <f t="shared" si="1177"/>
        <v>2.1568199999999997</v>
      </c>
      <c r="CW2067">
        <f t="shared" si="1178"/>
        <v>0</v>
      </c>
      <c r="CX2067">
        <f t="shared" si="1179"/>
        <v>0</v>
      </c>
      <c r="CY2067">
        <f t="shared" si="1180"/>
        <v>4881.1796000000004</v>
      </c>
      <c r="CZ2067">
        <f t="shared" si="1181"/>
        <v>2281.4209000000001</v>
      </c>
      <c r="DB2067">
        <v>161</v>
      </c>
      <c r="DC2067" t="s">
        <v>3</v>
      </c>
      <c r="DD2067" t="s">
        <v>730</v>
      </c>
      <c r="DE2067" t="s">
        <v>731</v>
      </c>
      <c r="DF2067" t="s">
        <v>731</v>
      </c>
      <c r="DG2067" t="s">
        <v>731</v>
      </c>
      <c r="DH2067" t="s">
        <v>3</v>
      </c>
      <c r="DI2067" t="s">
        <v>731</v>
      </c>
      <c r="DJ2067" t="s">
        <v>731</v>
      </c>
      <c r="DK2067" t="s">
        <v>3</v>
      </c>
      <c r="DL2067" t="s">
        <v>3</v>
      </c>
      <c r="DM2067" t="s">
        <v>3</v>
      </c>
      <c r="DN2067">
        <v>114</v>
      </c>
      <c r="DO2067">
        <v>67</v>
      </c>
      <c r="DP2067">
        <v>1.0469999999999999</v>
      </c>
      <c r="DQ2067">
        <v>1</v>
      </c>
      <c r="DU2067">
        <v>1013</v>
      </c>
      <c r="DV2067" t="s">
        <v>740</v>
      </c>
      <c r="DW2067" t="s">
        <v>740</v>
      </c>
      <c r="DX2067">
        <v>1</v>
      </c>
      <c r="DZ2067" t="s">
        <v>3</v>
      </c>
      <c r="EA2067" t="s">
        <v>3</v>
      </c>
      <c r="EB2067" t="s">
        <v>3</v>
      </c>
      <c r="EC2067" t="s">
        <v>3</v>
      </c>
      <c r="EE2067">
        <v>65731635</v>
      </c>
      <c r="EF2067">
        <v>40</v>
      </c>
      <c r="EG2067" t="s">
        <v>130</v>
      </c>
      <c r="EH2067">
        <v>0</v>
      </c>
      <c r="EI2067" t="s">
        <v>3</v>
      </c>
      <c r="EJ2067">
        <v>2</v>
      </c>
      <c r="EK2067">
        <v>333</v>
      </c>
      <c r="EL2067" t="s">
        <v>742</v>
      </c>
      <c r="EM2067" t="s">
        <v>743</v>
      </c>
      <c r="EO2067" t="s">
        <v>734</v>
      </c>
      <c r="EQ2067">
        <v>0</v>
      </c>
      <c r="ER2067">
        <v>168.07</v>
      </c>
      <c r="ES2067">
        <v>23.67</v>
      </c>
      <c r="ET2067">
        <v>77.5</v>
      </c>
      <c r="EU2067">
        <v>9.7200000000000006</v>
      </c>
      <c r="EV2067">
        <v>66.900000000000006</v>
      </c>
      <c r="EW2067">
        <v>5.15</v>
      </c>
      <c r="EX2067">
        <v>0</v>
      </c>
      <c r="EY2067">
        <v>0</v>
      </c>
      <c r="FQ2067">
        <v>0</v>
      </c>
      <c r="FR2067">
        <v>0</v>
      </c>
      <c r="FS2067">
        <v>0</v>
      </c>
      <c r="FX2067">
        <v>114</v>
      </c>
      <c r="FY2067">
        <v>67</v>
      </c>
      <c r="GA2067" t="s">
        <v>3</v>
      </c>
      <c r="GD2067">
        <v>0</v>
      </c>
      <c r="GF2067">
        <v>1418601450</v>
      </c>
      <c r="GG2067">
        <v>2</v>
      </c>
      <c r="GH2067">
        <v>1</v>
      </c>
      <c r="GI2067">
        <v>2</v>
      </c>
      <c r="GJ2067">
        <v>0</v>
      </c>
      <c r="GK2067">
        <f>ROUND(R2067*(R12)/100,2)</f>
        <v>1233.3800000000001</v>
      </c>
      <c r="GL2067">
        <f t="shared" si="1182"/>
        <v>0</v>
      </c>
      <c r="GM2067">
        <f t="shared" si="1183"/>
        <v>15574.29</v>
      </c>
      <c r="GN2067">
        <f t="shared" si="1184"/>
        <v>0</v>
      </c>
      <c r="GO2067">
        <f t="shared" si="1185"/>
        <v>15574.29</v>
      </c>
      <c r="GP2067">
        <f t="shared" si="1186"/>
        <v>0</v>
      </c>
      <c r="GR2067">
        <v>0</v>
      </c>
      <c r="GS2067">
        <v>3</v>
      </c>
      <c r="GT2067">
        <v>0</v>
      </c>
      <c r="GU2067" t="s">
        <v>3</v>
      </c>
      <c r="GV2067">
        <f t="shared" si="1187"/>
        <v>0</v>
      </c>
      <c r="GW2067">
        <v>1</v>
      </c>
      <c r="GX2067">
        <f t="shared" si="1188"/>
        <v>0</v>
      </c>
      <c r="HA2067">
        <v>0</v>
      </c>
      <c r="HB2067">
        <v>0</v>
      </c>
      <c r="HC2067">
        <f t="shared" si="1189"/>
        <v>0</v>
      </c>
      <c r="HE2067" t="s">
        <v>3</v>
      </c>
      <c r="HF2067" t="s">
        <v>3</v>
      </c>
      <c r="HM2067" t="s">
        <v>3</v>
      </c>
      <c r="HN2067" t="s">
        <v>3</v>
      </c>
      <c r="HO2067" t="s">
        <v>3</v>
      </c>
      <c r="HP2067" t="s">
        <v>3</v>
      </c>
      <c r="HQ2067" t="s">
        <v>3</v>
      </c>
      <c r="HS2067">
        <v>0</v>
      </c>
      <c r="IK2067">
        <v>0</v>
      </c>
    </row>
    <row r="2068" spans="1:245" x14ac:dyDescent="0.2">
      <c r="A2068">
        <v>17</v>
      </c>
      <c r="B2068">
        <v>1</v>
      </c>
      <c r="C2068">
        <f>ROW(SmtRes!A547)</f>
        <v>547</v>
      </c>
      <c r="D2068">
        <f>ROW(EtalonRes!A602)</f>
        <v>602</v>
      </c>
      <c r="E2068" t="s">
        <v>34</v>
      </c>
      <c r="F2068" t="s">
        <v>744</v>
      </c>
      <c r="G2068" t="s">
        <v>745</v>
      </c>
      <c r="H2068" t="s">
        <v>153</v>
      </c>
      <c r="I2068">
        <v>3</v>
      </c>
      <c r="J2068">
        <v>0</v>
      </c>
      <c r="K2068">
        <v>3</v>
      </c>
      <c r="O2068">
        <f t="shared" si="1156"/>
        <v>1989.12</v>
      </c>
      <c r="P2068">
        <f t="shared" si="1157"/>
        <v>0</v>
      </c>
      <c r="Q2068">
        <f>(ROUND((ROUND((((ET2068*0.4))*AV2068*I2068),2)*BB2068),2)+ROUND((ROUND(((AE2068-((EU2068*0.4)))*AV2068*I2068),2)*BS2068),2))</f>
        <v>381.41</v>
      </c>
      <c r="R2068">
        <f t="shared" si="1158"/>
        <v>189.85</v>
      </c>
      <c r="S2068">
        <f t="shared" si="1159"/>
        <v>1607.71</v>
      </c>
      <c r="T2068">
        <f t="shared" si="1160"/>
        <v>0</v>
      </c>
      <c r="U2068">
        <f t="shared" si="1161"/>
        <v>2.588184</v>
      </c>
      <c r="V2068">
        <f t="shared" si="1162"/>
        <v>0</v>
      </c>
      <c r="W2068">
        <f t="shared" si="1163"/>
        <v>0</v>
      </c>
      <c r="X2068">
        <f t="shared" si="1164"/>
        <v>1479.09</v>
      </c>
      <c r="Y2068">
        <f t="shared" si="1165"/>
        <v>691.32</v>
      </c>
      <c r="AA2068">
        <v>62853509</v>
      </c>
      <c r="AB2068">
        <f t="shared" si="1166"/>
        <v>17.684000000000001</v>
      </c>
      <c r="AC2068">
        <f t="shared" si="1167"/>
        <v>0</v>
      </c>
      <c r="AD2068">
        <f>ROUND(((((ET2068*0.4))-((EU2068*0.4)))+AE2068),6)</f>
        <v>6.98</v>
      </c>
      <c r="AE2068">
        <f t="shared" si="1168"/>
        <v>1.264</v>
      </c>
      <c r="AF2068">
        <f t="shared" si="1168"/>
        <v>10.704000000000001</v>
      </c>
      <c r="AG2068">
        <f t="shared" si="1169"/>
        <v>0</v>
      </c>
      <c r="AH2068">
        <f t="shared" si="1170"/>
        <v>0.82400000000000007</v>
      </c>
      <c r="AI2068">
        <f t="shared" si="1170"/>
        <v>0</v>
      </c>
      <c r="AJ2068">
        <f t="shared" si="1171"/>
        <v>0</v>
      </c>
      <c r="AK2068">
        <v>45.67</v>
      </c>
      <c r="AL2068">
        <v>1.46</v>
      </c>
      <c r="AM2068">
        <v>17.45</v>
      </c>
      <c r="AN2068">
        <v>3.16</v>
      </c>
      <c r="AO2068">
        <v>26.76</v>
      </c>
      <c r="AP2068">
        <v>0</v>
      </c>
      <c r="AQ2068">
        <v>2.06</v>
      </c>
      <c r="AR2068">
        <v>0</v>
      </c>
      <c r="AS2068">
        <v>0</v>
      </c>
      <c r="AT2068">
        <v>92</v>
      </c>
      <c r="AU2068">
        <v>43</v>
      </c>
      <c r="AV2068">
        <v>1.0469999999999999</v>
      </c>
      <c r="AW2068">
        <v>1</v>
      </c>
      <c r="AZ2068">
        <v>1</v>
      </c>
      <c r="BA2068">
        <v>47.82</v>
      </c>
      <c r="BB2068">
        <v>17.399999999999999</v>
      </c>
      <c r="BC2068">
        <v>12.31</v>
      </c>
      <c r="BD2068" t="s">
        <v>3</v>
      </c>
      <c r="BE2068" t="s">
        <v>3</v>
      </c>
      <c r="BF2068" t="s">
        <v>3</v>
      </c>
      <c r="BG2068" t="s">
        <v>3</v>
      </c>
      <c r="BH2068">
        <v>0</v>
      </c>
      <c r="BI2068">
        <v>2</v>
      </c>
      <c r="BJ2068" t="s">
        <v>746</v>
      </c>
      <c r="BM2068">
        <v>333</v>
      </c>
      <c r="BN2068">
        <v>0</v>
      </c>
      <c r="BO2068" t="s">
        <v>744</v>
      </c>
      <c r="BP2068">
        <v>1</v>
      </c>
      <c r="BQ2068">
        <v>40</v>
      </c>
      <c r="BR2068">
        <v>0</v>
      </c>
      <c r="BS2068">
        <v>47.82</v>
      </c>
      <c r="BT2068">
        <v>1</v>
      </c>
      <c r="BU2068">
        <v>1</v>
      </c>
      <c r="BV2068">
        <v>1</v>
      </c>
      <c r="BW2068">
        <v>1</v>
      </c>
      <c r="BX2068">
        <v>1</v>
      </c>
      <c r="BY2068" t="s">
        <v>3</v>
      </c>
      <c r="BZ2068">
        <v>92</v>
      </c>
      <c r="CA2068">
        <v>43</v>
      </c>
      <c r="CB2068" t="s">
        <v>3</v>
      </c>
      <c r="CE2068">
        <v>30</v>
      </c>
      <c r="CF2068">
        <v>0</v>
      </c>
      <c r="CG2068">
        <v>0</v>
      </c>
      <c r="CM2068">
        <v>0</v>
      </c>
      <c r="CN2068" t="s">
        <v>729</v>
      </c>
      <c r="CO2068">
        <v>0</v>
      </c>
      <c r="CP2068">
        <f t="shared" si="1172"/>
        <v>1989.1200000000001</v>
      </c>
      <c r="CQ2068">
        <f t="shared" si="1173"/>
        <v>0</v>
      </c>
      <c r="CR2068">
        <f>(ROUND((ROUND((((ET2068*0.4))*AV2068*1),2)*BB2068),2)+ROUND((ROUND(((AE2068-((EU2068*0.4)))*AV2068*1),2)*BS2068),2))</f>
        <v>127.19</v>
      </c>
      <c r="CS2068">
        <f t="shared" si="1174"/>
        <v>63.12</v>
      </c>
      <c r="CT2068">
        <f t="shared" si="1175"/>
        <v>536.05999999999995</v>
      </c>
      <c r="CU2068">
        <f t="shared" si="1176"/>
        <v>0</v>
      </c>
      <c r="CV2068">
        <f t="shared" si="1177"/>
        <v>0.86272800000000005</v>
      </c>
      <c r="CW2068">
        <f t="shared" si="1178"/>
        <v>0</v>
      </c>
      <c r="CX2068">
        <f t="shared" si="1179"/>
        <v>0</v>
      </c>
      <c r="CY2068">
        <f t="shared" si="1180"/>
        <v>1479.0932</v>
      </c>
      <c r="CZ2068">
        <f t="shared" si="1181"/>
        <v>691.31529999999998</v>
      </c>
      <c r="DB2068">
        <v>162</v>
      </c>
      <c r="DC2068" t="s">
        <v>3</v>
      </c>
      <c r="DD2068" t="s">
        <v>730</v>
      </c>
      <c r="DE2068" t="s">
        <v>731</v>
      </c>
      <c r="DF2068" t="s">
        <v>731</v>
      </c>
      <c r="DG2068" t="s">
        <v>731</v>
      </c>
      <c r="DH2068" t="s">
        <v>3</v>
      </c>
      <c r="DI2068" t="s">
        <v>731</v>
      </c>
      <c r="DJ2068" t="s">
        <v>731</v>
      </c>
      <c r="DK2068" t="s">
        <v>3</v>
      </c>
      <c r="DL2068" t="s">
        <v>3</v>
      </c>
      <c r="DM2068" t="s">
        <v>3</v>
      </c>
      <c r="DN2068">
        <v>114</v>
      </c>
      <c r="DO2068">
        <v>67</v>
      </c>
      <c r="DP2068">
        <v>1.0469999999999999</v>
      </c>
      <c r="DQ2068">
        <v>1</v>
      </c>
      <c r="DU2068">
        <v>1013</v>
      </c>
      <c r="DV2068" t="s">
        <v>153</v>
      </c>
      <c r="DW2068" t="s">
        <v>153</v>
      </c>
      <c r="DX2068">
        <v>1</v>
      </c>
      <c r="DZ2068" t="s">
        <v>3</v>
      </c>
      <c r="EA2068" t="s">
        <v>3</v>
      </c>
      <c r="EB2068" t="s">
        <v>3</v>
      </c>
      <c r="EC2068" t="s">
        <v>3</v>
      </c>
      <c r="EE2068">
        <v>65731635</v>
      </c>
      <c r="EF2068">
        <v>40</v>
      </c>
      <c r="EG2068" t="s">
        <v>130</v>
      </c>
      <c r="EH2068">
        <v>0</v>
      </c>
      <c r="EI2068" t="s">
        <v>3</v>
      </c>
      <c r="EJ2068">
        <v>2</v>
      </c>
      <c r="EK2068">
        <v>333</v>
      </c>
      <c r="EL2068" t="s">
        <v>742</v>
      </c>
      <c r="EM2068" t="s">
        <v>743</v>
      </c>
      <c r="EO2068" t="s">
        <v>734</v>
      </c>
      <c r="EQ2068">
        <v>0</v>
      </c>
      <c r="ER2068">
        <v>45.67</v>
      </c>
      <c r="ES2068">
        <v>1.46</v>
      </c>
      <c r="ET2068">
        <v>17.45</v>
      </c>
      <c r="EU2068">
        <v>3.16</v>
      </c>
      <c r="EV2068">
        <v>26.76</v>
      </c>
      <c r="EW2068">
        <v>2.06</v>
      </c>
      <c r="EX2068">
        <v>0</v>
      </c>
      <c r="EY2068">
        <v>0</v>
      </c>
      <c r="FQ2068">
        <v>0</v>
      </c>
      <c r="FR2068">
        <v>0</v>
      </c>
      <c r="FS2068">
        <v>0</v>
      </c>
      <c r="FX2068">
        <v>114</v>
      </c>
      <c r="FY2068">
        <v>67</v>
      </c>
      <c r="GA2068" t="s">
        <v>3</v>
      </c>
      <c r="GD2068">
        <v>0</v>
      </c>
      <c r="GF2068">
        <v>-798644219</v>
      </c>
      <c r="GG2068">
        <v>2</v>
      </c>
      <c r="GH2068">
        <v>1</v>
      </c>
      <c r="GI2068">
        <v>2</v>
      </c>
      <c r="GJ2068">
        <v>0</v>
      </c>
      <c r="GK2068">
        <f>ROUND(R2068*(R12)/100,2)</f>
        <v>303.76</v>
      </c>
      <c r="GL2068">
        <f t="shared" si="1182"/>
        <v>0</v>
      </c>
      <c r="GM2068">
        <f t="shared" si="1183"/>
        <v>4463.29</v>
      </c>
      <c r="GN2068">
        <f t="shared" si="1184"/>
        <v>0</v>
      </c>
      <c r="GO2068">
        <f t="shared" si="1185"/>
        <v>4463.29</v>
      </c>
      <c r="GP2068">
        <f t="shared" si="1186"/>
        <v>0</v>
      </c>
      <c r="GR2068">
        <v>0</v>
      </c>
      <c r="GS2068">
        <v>3</v>
      </c>
      <c r="GT2068">
        <v>0</v>
      </c>
      <c r="GU2068" t="s">
        <v>3</v>
      </c>
      <c r="GV2068">
        <f t="shared" si="1187"/>
        <v>0</v>
      </c>
      <c r="GW2068">
        <v>1</v>
      </c>
      <c r="GX2068">
        <f t="shared" si="1188"/>
        <v>0</v>
      </c>
      <c r="HA2068">
        <v>0</v>
      </c>
      <c r="HB2068">
        <v>0</v>
      </c>
      <c r="HC2068">
        <f t="shared" si="1189"/>
        <v>0</v>
      </c>
      <c r="HE2068" t="s">
        <v>3</v>
      </c>
      <c r="HF2068" t="s">
        <v>3</v>
      </c>
      <c r="HM2068" t="s">
        <v>3</v>
      </c>
      <c r="HN2068" t="s">
        <v>3</v>
      </c>
      <c r="HO2068" t="s">
        <v>3</v>
      </c>
      <c r="HP2068" t="s">
        <v>3</v>
      </c>
      <c r="HQ2068" t="s">
        <v>3</v>
      </c>
      <c r="HS2068">
        <v>0</v>
      </c>
      <c r="IK2068">
        <v>0</v>
      </c>
    </row>
    <row r="2069" spans="1:245" x14ac:dyDescent="0.2">
      <c r="A2069">
        <v>17</v>
      </c>
      <c r="B2069">
        <v>1</v>
      </c>
      <c r="C2069">
        <f>ROW(SmtRes!A558)</f>
        <v>558</v>
      </c>
      <c r="D2069">
        <f>ROW(EtalonRes!A615)</f>
        <v>615</v>
      </c>
      <c r="E2069" t="s">
        <v>41</v>
      </c>
      <c r="F2069" t="s">
        <v>262</v>
      </c>
      <c r="G2069" t="s">
        <v>263</v>
      </c>
      <c r="H2069" t="s">
        <v>128</v>
      </c>
      <c r="I2069">
        <f>ROUND(156/100,9)</f>
        <v>1.56</v>
      </c>
      <c r="J2069">
        <v>0</v>
      </c>
      <c r="K2069">
        <f>ROUND(156/100,9)</f>
        <v>1.56</v>
      </c>
      <c r="O2069">
        <f t="shared" si="1156"/>
        <v>3242.22</v>
      </c>
      <c r="P2069">
        <f t="shared" si="1157"/>
        <v>0</v>
      </c>
      <c r="Q2069">
        <f>(ROUND((ROUND((((ET2069*0.4))*AV2069*I2069),2)*BB2069),2)+ROUND((ROUND(((AE2069-((EU2069*0.4)))*AV2069*I2069),2)*BS2069),2))</f>
        <v>441.88</v>
      </c>
      <c r="R2069">
        <f t="shared" si="1158"/>
        <v>197.02</v>
      </c>
      <c r="S2069">
        <f t="shared" si="1159"/>
        <v>2800.34</v>
      </c>
      <c r="T2069">
        <f t="shared" si="1160"/>
        <v>0</v>
      </c>
      <c r="U2069">
        <f t="shared" si="1161"/>
        <v>4.7538691199999992</v>
      </c>
      <c r="V2069">
        <f t="shared" si="1162"/>
        <v>0</v>
      </c>
      <c r="W2069">
        <f t="shared" si="1163"/>
        <v>0</v>
      </c>
      <c r="X2069">
        <f t="shared" si="1164"/>
        <v>2576.31</v>
      </c>
      <c r="Y2069">
        <f t="shared" si="1165"/>
        <v>1204.1500000000001</v>
      </c>
      <c r="AA2069">
        <v>62853509</v>
      </c>
      <c r="AB2069">
        <f t="shared" si="1166"/>
        <v>53.427999999999997</v>
      </c>
      <c r="AC2069">
        <f t="shared" si="1167"/>
        <v>0</v>
      </c>
      <c r="AD2069">
        <f>ROUND(((((ET2069*0.4))-((EU2069*0.4)))+AE2069),6)</f>
        <v>18.244</v>
      </c>
      <c r="AE2069">
        <f t="shared" si="1168"/>
        <v>2.476</v>
      </c>
      <c r="AF2069">
        <f t="shared" si="1168"/>
        <v>35.183999999999997</v>
      </c>
      <c r="AG2069">
        <f t="shared" si="1169"/>
        <v>0</v>
      </c>
      <c r="AH2069">
        <f t="shared" si="1170"/>
        <v>2.8559999999999999</v>
      </c>
      <c r="AI2069">
        <f t="shared" si="1170"/>
        <v>0</v>
      </c>
      <c r="AJ2069">
        <f t="shared" si="1171"/>
        <v>0</v>
      </c>
      <c r="AK2069">
        <v>187.32</v>
      </c>
      <c r="AL2069">
        <v>53.75</v>
      </c>
      <c r="AM2069">
        <v>45.61</v>
      </c>
      <c r="AN2069">
        <v>6.19</v>
      </c>
      <c r="AO2069">
        <v>87.96</v>
      </c>
      <c r="AP2069">
        <v>0</v>
      </c>
      <c r="AQ2069">
        <v>7.14</v>
      </c>
      <c r="AR2069">
        <v>0</v>
      </c>
      <c r="AS2069">
        <v>0</v>
      </c>
      <c r="AT2069">
        <v>92</v>
      </c>
      <c r="AU2069">
        <v>43</v>
      </c>
      <c r="AV2069">
        <v>1.0669999999999999</v>
      </c>
      <c r="AW2069">
        <v>1.081</v>
      </c>
      <c r="AZ2069">
        <v>1</v>
      </c>
      <c r="BA2069">
        <v>47.82</v>
      </c>
      <c r="BB2069">
        <v>14.55</v>
      </c>
      <c r="BC2069">
        <v>17.18</v>
      </c>
      <c r="BD2069" t="s">
        <v>3</v>
      </c>
      <c r="BE2069" t="s">
        <v>3</v>
      </c>
      <c r="BF2069" t="s">
        <v>3</v>
      </c>
      <c r="BG2069" t="s">
        <v>3</v>
      </c>
      <c r="BH2069">
        <v>0</v>
      </c>
      <c r="BI2069">
        <v>2</v>
      </c>
      <c r="BJ2069" t="s">
        <v>264</v>
      </c>
      <c r="BM2069">
        <v>318</v>
      </c>
      <c r="BN2069">
        <v>0</v>
      </c>
      <c r="BO2069" t="s">
        <v>262</v>
      </c>
      <c r="BP2069">
        <v>1</v>
      </c>
      <c r="BQ2069">
        <v>40</v>
      </c>
      <c r="BR2069">
        <v>0</v>
      </c>
      <c r="BS2069">
        <v>47.82</v>
      </c>
      <c r="BT2069">
        <v>1</v>
      </c>
      <c r="BU2069">
        <v>1</v>
      </c>
      <c r="BV2069">
        <v>1</v>
      </c>
      <c r="BW2069">
        <v>1</v>
      </c>
      <c r="BX2069">
        <v>1</v>
      </c>
      <c r="BY2069" t="s">
        <v>3</v>
      </c>
      <c r="BZ2069">
        <v>92</v>
      </c>
      <c r="CA2069">
        <v>43</v>
      </c>
      <c r="CB2069" t="s">
        <v>3</v>
      </c>
      <c r="CE2069">
        <v>30</v>
      </c>
      <c r="CF2069">
        <v>0</v>
      </c>
      <c r="CG2069">
        <v>0</v>
      </c>
      <c r="CM2069">
        <v>0</v>
      </c>
      <c r="CN2069" t="s">
        <v>729</v>
      </c>
      <c r="CO2069">
        <v>0</v>
      </c>
      <c r="CP2069">
        <f t="shared" si="1172"/>
        <v>3242.2200000000003</v>
      </c>
      <c r="CQ2069">
        <f t="shared" si="1173"/>
        <v>0</v>
      </c>
      <c r="CR2069">
        <f>(ROUND((ROUND((((ET2069*0.4))*AV2069*1),2)*BB2069),2)+ROUND((ROUND(((AE2069-((EU2069*0.4)))*AV2069*1),2)*BS2069),2))</f>
        <v>283.29000000000002</v>
      </c>
      <c r="CS2069">
        <f t="shared" si="1174"/>
        <v>126.24</v>
      </c>
      <c r="CT2069">
        <f t="shared" si="1175"/>
        <v>1795.16</v>
      </c>
      <c r="CU2069">
        <f t="shared" si="1176"/>
        <v>0</v>
      </c>
      <c r="CV2069">
        <f t="shared" si="1177"/>
        <v>3.0473519999999996</v>
      </c>
      <c r="CW2069">
        <f t="shared" si="1178"/>
        <v>0</v>
      </c>
      <c r="CX2069">
        <f t="shared" si="1179"/>
        <v>0</v>
      </c>
      <c r="CY2069">
        <f t="shared" si="1180"/>
        <v>2576.3128000000002</v>
      </c>
      <c r="CZ2069">
        <f t="shared" si="1181"/>
        <v>1204.1462000000001</v>
      </c>
      <c r="DB2069">
        <v>163</v>
      </c>
      <c r="DC2069" t="s">
        <v>3</v>
      </c>
      <c r="DD2069" t="s">
        <v>730</v>
      </c>
      <c r="DE2069" t="s">
        <v>731</v>
      </c>
      <c r="DF2069" t="s">
        <v>731</v>
      </c>
      <c r="DG2069" t="s">
        <v>731</v>
      </c>
      <c r="DH2069" t="s">
        <v>3</v>
      </c>
      <c r="DI2069" t="s">
        <v>731</v>
      </c>
      <c r="DJ2069" t="s">
        <v>731</v>
      </c>
      <c r="DK2069" t="s">
        <v>3</v>
      </c>
      <c r="DL2069" t="s">
        <v>3</v>
      </c>
      <c r="DM2069" t="s">
        <v>3</v>
      </c>
      <c r="DN2069">
        <v>114</v>
      </c>
      <c r="DO2069">
        <v>67</v>
      </c>
      <c r="DP2069">
        <v>1.0669999999999999</v>
      </c>
      <c r="DQ2069">
        <v>1.081</v>
      </c>
      <c r="DU2069">
        <v>1013</v>
      </c>
      <c r="DV2069" t="s">
        <v>128</v>
      </c>
      <c r="DW2069" t="s">
        <v>128</v>
      </c>
      <c r="DX2069">
        <v>1</v>
      </c>
      <c r="DZ2069" t="s">
        <v>3</v>
      </c>
      <c r="EA2069" t="s">
        <v>3</v>
      </c>
      <c r="EB2069" t="s">
        <v>3</v>
      </c>
      <c r="EC2069" t="s">
        <v>3</v>
      </c>
      <c r="EE2069">
        <v>65731620</v>
      </c>
      <c r="EF2069">
        <v>40</v>
      </c>
      <c r="EG2069" t="s">
        <v>130</v>
      </c>
      <c r="EH2069">
        <v>0</v>
      </c>
      <c r="EI2069" t="s">
        <v>3</v>
      </c>
      <c r="EJ2069">
        <v>2</v>
      </c>
      <c r="EK2069">
        <v>318</v>
      </c>
      <c r="EL2069" t="s">
        <v>131</v>
      </c>
      <c r="EM2069" t="s">
        <v>132</v>
      </c>
      <c r="EO2069" t="s">
        <v>734</v>
      </c>
      <c r="EQ2069">
        <v>0</v>
      </c>
      <c r="ER2069">
        <v>187.32</v>
      </c>
      <c r="ES2069">
        <v>53.75</v>
      </c>
      <c r="ET2069">
        <v>45.61</v>
      </c>
      <c r="EU2069">
        <v>6.19</v>
      </c>
      <c r="EV2069">
        <v>87.96</v>
      </c>
      <c r="EW2069">
        <v>7.14</v>
      </c>
      <c r="EX2069">
        <v>0</v>
      </c>
      <c r="EY2069">
        <v>0</v>
      </c>
      <c r="FQ2069">
        <v>0</v>
      </c>
      <c r="FR2069">
        <v>0</v>
      </c>
      <c r="FS2069">
        <v>2</v>
      </c>
      <c r="FX2069">
        <v>114</v>
      </c>
      <c r="FY2069">
        <v>67</v>
      </c>
      <c r="GA2069" t="s">
        <v>3</v>
      </c>
      <c r="GD2069">
        <v>0</v>
      </c>
      <c r="GF2069">
        <v>-1470878467</v>
      </c>
      <c r="GG2069">
        <v>2</v>
      </c>
      <c r="GH2069">
        <v>1</v>
      </c>
      <c r="GI2069">
        <v>2</v>
      </c>
      <c r="GJ2069">
        <v>0</v>
      </c>
      <c r="GK2069">
        <f>ROUND(R2069*(R12)/100,2)</f>
        <v>315.23</v>
      </c>
      <c r="GL2069">
        <f t="shared" si="1182"/>
        <v>0</v>
      </c>
      <c r="GM2069">
        <f t="shared" si="1183"/>
        <v>7337.91</v>
      </c>
      <c r="GN2069">
        <f t="shared" si="1184"/>
        <v>0</v>
      </c>
      <c r="GO2069">
        <f t="shared" si="1185"/>
        <v>7337.91</v>
      </c>
      <c r="GP2069">
        <f t="shared" si="1186"/>
        <v>0</v>
      </c>
      <c r="GR2069">
        <v>0</v>
      </c>
      <c r="GS2069">
        <v>3</v>
      </c>
      <c r="GT2069">
        <v>0</v>
      </c>
      <c r="GU2069" t="s">
        <v>3</v>
      </c>
      <c r="GV2069">
        <f t="shared" si="1187"/>
        <v>0</v>
      </c>
      <c r="GW2069">
        <v>1</v>
      </c>
      <c r="GX2069">
        <f t="shared" si="1188"/>
        <v>0</v>
      </c>
      <c r="HA2069">
        <v>0</v>
      </c>
      <c r="HB2069">
        <v>0</v>
      </c>
      <c r="HC2069">
        <f t="shared" si="1189"/>
        <v>0</v>
      </c>
      <c r="HE2069" t="s">
        <v>3</v>
      </c>
      <c r="HF2069" t="s">
        <v>3</v>
      </c>
      <c r="HM2069" t="s">
        <v>3</v>
      </c>
      <c r="HN2069" t="s">
        <v>3</v>
      </c>
      <c r="HO2069" t="s">
        <v>3</v>
      </c>
      <c r="HP2069" t="s">
        <v>3</v>
      </c>
      <c r="HQ2069" t="s">
        <v>3</v>
      </c>
      <c r="HS2069">
        <v>0</v>
      </c>
      <c r="IK2069">
        <v>0</v>
      </c>
    </row>
    <row r="2070" spans="1:245" x14ac:dyDescent="0.2">
      <c r="A2070">
        <v>17</v>
      </c>
      <c r="B2070">
        <v>1</v>
      </c>
      <c r="C2070">
        <f>ROW(SmtRes!A565)</f>
        <v>565</v>
      </c>
      <c r="D2070">
        <f>ROW(EtalonRes!A625)</f>
        <v>625</v>
      </c>
      <c r="E2070" t="s">
        <v>48</v>
      </c>
      <c r="F2070" t="s">
        <v>747</v>
      </c>
      <c r="G2070" t="s">
        <v>748</v>
      </c>
      <c r="H2070" t="s">
        <v>326</v>
      </c>
      <c r="I2070">
        <f>ROUND(60/100,9)</f>
        <v>0.6</v>
      </c>
      <c r="J2070">
        <v>0</v>
      </c>
      <c r="K2070">
        <f>ROUND(60/100,9)</f>
        <v>0.6</v>
      </c>
      <c r="O2070">
        <f t="shared" si="1156"/>
        <v>2194.56</v>
      </c>
      <c r="P2070">
        <f t="shared" si="1157"/>
        <v>0</v>
      </c>
      <c r="Q2070">
        <f>(ROUND((ROUND((((ET2070*0.3))*AV2070*I2070),2)*BB2070),2)+ROUND((ROUND(((AE2070-((EU2070*0.3)))*AV2070*I2070),2)*BS2070),2))</f>
        <v>101.48</v>
      </c>
      <c r="R2070">
        <f t="shared" si="1158"/>
        <v>26.78</v>
      </c>
      <c r="S2070">
        <f t="shared" si="1159"/>
        <v>2093.08</v>
      </c>
      <c r="T2070">
        <f t="shared" si="1160"/>
        <v>0</v>
      </c>
      <c r="U2070">
        <f t="shared" si="1161"/>
        <v>3.5531099999999993</v>
      </c>
      <c r="V2070">
        <f t="shared" si="1162"/>
        <v>0</v>
      </c>
      <c r="W2070">
        <f t="shared" si="1163"/>
        <v>0</v>
      </c>
      <c r="X2070">
        <f t="shared" si="1164"/>
        <v>1925.63</v>
      </c>
      <c r="Y2070">
        <f t="shared" si="1165"/>
        <v>900.02</v>
      </c>
      <c r="AA2070">
        <v>62853509</v>
      </c>
      <c r="AB2070">
        <f t="shared" si="1166"/>
        <v>80.298000000000002</v>
      </c>
      <c r="AC2070">
        <f t="shared" si="1167"/>
        <v>0</v>
      </c>
      <c r="AD2070">
        <f>ROUND(((((ET2070*0.3))-((EU2070*0.3)))+AE2070),6)</f>
        <v>11.922000000000001</v>
      </c>
      <c r="AE2070">
        <f t="shared" ref="AE2070:AF2072" si="1190">ROUND(((EU2070*0.3)),6)</f>
        <v>0.87</v>
      </c>
      <c r="AF2070">
        <f t="shared" si="1190"/>
        <v>68.376000000000005</v>
      </c>
      <c r="AG2070">
        <f t="shared" si="1169"/>
        <v>0</v>
      </c>
      <c r="AH2070">
        <f t="shared" ref="AH2070:AI2072" si="1191">((EW2070*0.3))</f>
        <v>5.55</v>
      </c>
      <c r="AI2070">
        <f t="shared" si="1191"/>
        <v>0</v>
      </c>
      <c r="AJ2070">
        <f t="shared" si="1171"/>
        <v>0</v>
      </c>
      <c r="AK2070">
        <v>659.95</v>
      </c>
      <c r="AL2070">
        <v>392.29</v>
      </c>
      <c r="AM2070">
        <v>39.74</v>
      </c>
      <c r="AN2070">
        <v>2.9</v>
      </c>
      <c r="AO2070">
        <v>227.92</v>
      </c>
      <c r="AP2070">
        <v>0</v>
      </c>
      <c r="AQ2070">
        <v>18.5</v>
      </c>
      <c r="AR2070">
        <v>0</v>
      </c>
      <c r="AS2070">
        <v>0</v>
      </c>
      <c r="AT2070">
        <v>92</v>
      </c>
      <c r="AU2070">
        <v>43</v>
      </c>
      <c r="AV2070">
        <v>1.0669999999999999</v>
      </c>
      <c r="AW2070">
        <v>1.081</v>
      </c>
      <c r="AZ2070">
        <v>1</v>
      </c>
      <c r="BA2070">
        <v>47.82</v>
      </c>
      <c r="BB2070">
        <v>13.3</v>
      </c>
      <c r="BC2070">
        <v>3.34</v>
      </c>
      <c r="BD2070" t="s">
        <v>3</v>
      </c>
      <c r="BE2070" t="s">
        <v>3</v>
      </c>
      <c r="BF2070" t="s">
        <v>3</v>
      </c>
      <c r="BG2070" t="s">
        <v>3</v>
      </c>
      <c r="BH2070">
        <v>0</v>
      </c>
      <c r="BI2070">
        <v>2</v>
      </c>
      <c r="BJ2070" t="s">
        <v>749</v>
      </c>
      <c r="BM2070">
        <v>332</v>
      </c>
      <c r="BN2070">
        <v>0</v>
      </c>
      <c r="BO2070" t="s">
        <v>747</v>
      </c>
      <c r="BP2070">
        <v>1</v>
      </c>
      <c r="BQ2070">
        <v>40</v>
      </c>
      <c r="BR2070">
        <v>0</v>
      </c>
      <c r="BS2070">
        <v>47.82</v>
      </c>
      <c r="BT2070">
        <v>1</v>
      </c>
      <c r="BU2070">
        <v>1</v>
      </c>
      <c r="BV2070">
        <v>1</v>
      </c>
      <c r="BW2070">
        <v>1</v>
      </c>
      <c r="BX2070">
        <v>1</v>
      </c>
      <c r="BY2070" t="s">
        <v>3</v>
      </c>
      <c r="BZ2070">
        <v>92</v>
      </c>
      <c r="CA2070">
        <v>43</v>
      </c>
      <c r="CB2070" t="s">
        <v>3</v>
      </c>
      <c r="CE2070">
        <v>30</v>
      </c>
      <c r="CF2070">
        <v>0</v>
      </c>
      <c r="CG2070">
        <v>0</v>
      </c>
      <c r="CM2070">
        <v>0</v>
      </c>
      <c r="CN2070" t="s">
        <v>750</v>
      </c>
      <c r="CO2070">
        <v>0</v>
      </c>
      <c r="CP2070">
        <f t="shared" si="1172"/>
        <v>2194.56</v>
      </c>
      <c r="CQ2070">
        <f t="shared" si="1173"/>
        <v>0</v>
      </c>
      <c r="CR2070">
        <f>(ROUND((ROUND((((ET2070*0.3))*AV2070*1),2)*BB2070),2)+ROUND((ROUND(((AE2070-((EU2070*0.3)))*AV2070*1),2)*BS2070),2))</f>
        <v>169.18</v>
      </c>
      <c r="CS2070">
        <f t="shared" si="1174"/>
        <v>44.47</v>
      </c>
      <c r="CT2070">
        <f t="shared" si="1175"/>
        <v>3488.95</v>
      </c>
      <c r="CU2070">
        <f t="shared" si="1176"/>
        <v>0</v>
      </c>
      <c r="CV2070">
        <f t="shared" si="1177"/>
        <v>5.9218499999999992</v>
      </c>
      <c r="CW2070">
        <f t="shared" si="1178"/>
        <v>0</v>
      </c>
      <c r="CX2070">
        <f t="shared" si="1179"/>
        <v>0</v>
      </c>
      <c r="CY2070">
        <f t="shared" si="1180"/>
        <v>1925.6336000000001</v>
      </c>
      <c r="CZ2070">
        <f t="shared" si="1181"/>
        <v>900.0243999999999</v>
      </c>
      <c r="DB2070">
        <v>164</v>
      </c>
      <c r="DC2070" t="s">
        <v>3</v>
      </c>
      <c r="DD2070" t="s">
        <v>730</v>
      </c>
      <c r="DE2070" t="s">
        <v>751</v>
      </c>
      <c r="DF2070" t="s">
        <v>751</v>
      </c>
      <c r="DG2070" t="s">
        <v>751</v>
      </c>
      <c r="DH2070" t="s">
        <v>3</v>
      </c>
      <c r="DI2070" t="s">
        <v>751</v>
      </c>
      <c r="DJ2070" t="s">
        <v>751</v>
      </c>
      <c r="DK2070" t="s">
        <v>3</v>
      </c>
      <c r="DL2070" t="s">
        <v>3</v>
      </c>
      <c r="DM2070" t="s">
        <v>3</v>
      </c>
      <c r="DN2070">
        <v>114</v>
      </c>
      <c r="DO2070">
        <v>67</v>
      </c>
      <c r="DP2070">
        <v>1.0669999999999999</v>
      </c>
      <c r="DQ2070">
        <v>1.081</v>
      </c>
      <c r="DU2070">
        <v>1003</v>
      </c>
      <c r="DV2070" t="s">
        <v>326</v>
      </c>
      <c r="DW2070" t="s">
        <v>326</v>
      </c>
      <c r="DX2070">
        <v>100</v>
      </c>
      <c r="DZ2070" t="s">
        <v>3</v>
      </c>
      <c r="EA2070" t="s">
        <v>3</v>
      </c>
      <c r="EB2070" t="s">
        <v>3</v>
      </c>
      <c r="EC2070" t="s">
        <v>3</v>
      </c>
      <c r="EE2070">
        <v>65731634</v>
      </c>
      <c r="EF2070">
        <v>40</v>
      </c>
      <c r="EG2070" t="s">
        <v>130</v>
      </c>
      <c r="EH2070">
        <v>0</v>
      </c>
      <c r="EI2070" t="s">
        <v>3</v>
      </c>
      <c r="EJ2070">
        <v>2</v>
      </c>
      <c r="EK2070">
        <v>332</v>
      </c>
      <c r="EL2070" t="s">
        <v>581</v>
      </c>
      <c r="EM2070" t="s">
        <v>582</v>
      </c>
      <c r="EO2070" t="s">
        <v>752</v>
      </c>
      <c r="EQ2070">
        <v>0</v>
      </c>
      <c r="ER2070">
        <v>659.95</v>
      </c>
      <c r="ES2070">
        <v>392.29</v>
      </c>
      <c r="ET2070">
        <v>39.74</v>
      </c>
      <c r="EU2070">
        <v>2.9</v>
      </c>
      <c r="EV2070">
        <v>227.92</v>
      </c>
      <c r="EW2070">
        <v>18.5</v>
      </c>
      <c r="EX2070">
        <v>0</v>
      </c>
      <c r="EY2070">
        <v>0</v>
      </c>
      <c r="FQ2070">
        <v>0</v>
      </c>
      <c r="FR2070">
        <v>0</v>
      </c>
      <c r="FS2070">
        <v>2</v>
      </c>
      <c r="FX2070">
        <v>114</v>
      </c>
      <c r="FY2070">
        <v>67</v>
      </c>
      <c r="GA2070" t="s">
        <v>3</v>
      </c>
      <c r="GD2070">
        <v>0</v>
      </c>
      <c r="GF2070">
        <v>-780971402</v>
      </c>
      <c r="GG2070">
        <v>2</v>
      </c>
      <c r="GH2070">
        <v>1</v>
      </c>
      <c r="GI2070">
        <v>2</v>
      </c>
      <c r="GJ2070">
        <v>0</v>
      </c>
      <c r="GK2070">
        <f>ROUND(R2070*(R12)/100,2)</f>
        <v>42.85</v>
      </c>
      <c r="GL2070">
        <f t="shared" si="1182"/>
        <v>0</v>
      </c>
      <c r="GM2070">
        <f t="shared" si="1183"/>
        <v>5063.0600000000004</v>
      </c>
      <c r="GN2070">
        <f t="shared" si="1184"/>
        <v>0</v>
      </c>
      <c r="GO2070">
        <f t="shared" si="1185"/>
        <v>5063.0600000000004</v>
      </c>
      <c r="GP2070">
        <f t="shared" si="1186"/>
        <v>0</v>
      </c>
      <c r="GR2070">
        <v>0</v>
      </c>
      <c r="GS2070">
        <v>3</v>
      </c>
      <c r="GT2070">
        <v>0</v>
      </c>
      <c r="GU2070" t="s">
        <v>3</v>
      </c>
      <c r="GV2070">
        <f t="shared" si="1187"/>
        <v>0</v>
      </c>
      <c r="GW2070">
        <v>1</v>
      </c>
      <c r="GX2070">
        <f t="shared" si="1188"/>
        <v>0</v>
      </c>
      <c r="HA2070">
        <v>0</v>
      </c>
      <c r="HB2070">
        <v>0</v>
      </c>
      <c r="HC2070">
        <f t="shared" si="1189"/>
        <v>0</v>
      </c>
      <c r="HE2070" t="s">
        <v>3</v>
      </c>
      <c r="HF2070" t="s">
        <v>3</v>
      </c>
      <c r="HM2070" t="s">
        <v>3</v>
      </c>
      <c r="HN2070" t="s">
        <v>3</v>
      </c>
      <c r="HO2070" t="s">
        <v>3</v>
      </c>
      <c r="HP2070" t="s">
        <v>3</v>
      </c>
      <c r="HQ2070" t="s">
        <v>3</v>
      </c>
      <c r="HS2070">
        <v>0</v>
      </c>
      <c r="IK2070">
        <v>0</v>
      </c>
    </row>
    <row r="2071" spans="1:245" x14ac:dyDescent="0.2">
      <c r="A2071">
        <v>17</v>
      </c>
      <c r="B2071">
        <v>1</v>
      </c>
      <c r="C2071">
        <f>ROW(SmtRes!A571)</f>
        <v>571</v>
      </c>
      <c r="D2071">
        <f>ROW(EtalonRes!A632)</f>
        <v>632</v>
      </c>
      <c r="E2071" t="s">
        <v>49</v>
      </c>
      <c r="F2071" t="s">
        <v>615</v>
      </c>
      <c r="G2071" t="s">
        <v>616</v>
      </c>
      <c r="H2071" t="s">
        <v>326</v>
      </c>
      <c r="I2071">
        <f>ROUND(50/100,9)</f>
        <v>0.5</v>
      </c>
      <c r="J2071">
        <v>0</v>
      </c>
      <c r="K2071">
        <f>ROUND(50/100,9)</f>
        <v>0.5</v>
      </c>
      <c r="O2071">
        <f t="shared" si="1156"/>
        <v>387.07</v>
      </c>
      <c r="P2071">
        <f t="shared" si="1157"/>
        <v>0</v>
      </c>
      <c r="Q2071">
        <f>(ROUND((ROUND((((ET2071*0.3))*AV2071*I2071),2)*BB2071),2)+ROUND((ROUND(((AE2071-((EU2071*0.3)))*AV2071*I2071),2)*BS2071),2))</f>
        <v>5.94</v>
      </c>
      <c r="R2071">
        <f t="shared" si="1158"/>
        <v>2.87</v>
      </c>
      <c r="S2071">
        <f t="shared" si="1159"/>
        <v>381.13</v>
      </c>
      <c r="T2071">
        <f t="shared" si="1160"/>
        <v>0</v>
      </c>
      <c r="U2071">
        <f t="shared" si="1161"/>
        <v>0.6470459999999999</v>
      </c>
      <c r="V2071">
        <f t="shared" si="1162"/>
        <v>0</v>
      </c>
      <c r="W2071">
        <f t="shared" si="1163"/>
        <v>0</v>
      </c>
      <c r="X2071">
        <f t="shared" si="1164"/>
        <v>350.64</v>
      </c>
      <c r="Y2071">
        <f t="shared" si="1165"/>
        <v>163.89</v>
      </c>
      <c r="AA2071">
        <v>62853509</v>
      </c>
      <c r="AB2071">
        <f t="shared" si="1166"/>
        <v>15.975</v>
      </c>
      <c r="AC2071">
        <f t="shared" si="1167"/>
        <v>0</v>
      </c>
      <c r="AD2071">
        <f>ROUND(((((ET2071*0.3))-((EU2071*0.3)))+AE2071),6)</f>
        <v>0.747</v>
      </c>
      <c r="AE2071">
        <f t="shared" si="1190"/>
        <v>0.114</v>
      </c>
      <c r="AF2071">
        <f t="shared" si="1190"/>
        <v>15.228</v>
      </c>
      <c r="AG2071">
        <f t="shared" si="1169"/>
        <v>0</v>
      </c>
      <c r="AH2071">
        <f t="shared" si="1191"/>
        <v>1.236</v>
      </c>
      <c r="AI2071">
        <f t="shared" si="1191"/>
        <v>0</v>
      </c>
      <c r="AJ2071">
        <f t="shared" si="1171"/>
        <v>0</v>
      </c>
      <c r="AK2071">
        <v>155.49</v>
      </c>
      <c r="AL2071">
        <v>102.24</v>
      </c>
      <c r="AM2071">
        <v>2.4900000000000002</v>
      </c>
      <c r="AN2071">
        <v>0.38</v>
      </c>
      <c r="AO2071">
        <v>50.76</v>
      </c>
      <c r="AP2071">
        <v>0</v>
      </c>
      <c r="AQ2071">
        <v>4.12</v>
      </c>
      <c r="AR2071">
        <v>0</v>
      </c>
      <c r="AS2071">
        <v>0</v>
      </c>
      <c r="AT2071">
        <v>92</v>
      </c>
      <c r="AU2071">
        <v>43</v>
      </c>
      <c r="AV2071">
        <v>1.0469999999999999</v>
      </c>
      <c r="AW2071">
        <v>1</v>
      </c>
      <c r="AZ2071">
        <v>1</v>
      </c>
      <c r="BA2071">
        <v>47.82</v>
      </c>
      <c r="BB2071">
        <v>15.23</v>
      </c>
      <c r="BC2071">
        <v>7.25</v>
      </c>
      <c r="BD2071" t="s">
        <v>3</v>
      </c>
      <c r="BE2071" t="s">
        <v>3</v>
      </c>
      <c r="BF2071" t="s">
        <v>3</v>
      </c>
      <c r="BG2071" t="s">
        <v>3</v>
      </c>
      <c r="BH2071">
        <v>0</v>
      </c>
      <c r="BI2071">
        <v>2</v>
      </c>
      <c r="BJ2071" t="s">
        <v>617</v>
      </c>
      <c r="BM2071">
        <v>331</v>
      </c>
      <c r="BN2071">
        <v>0</v>
      </c>
      <c r="BO2071" t="s">
        <v>615</v>
      </c>
      <c r="BP2071">
        <v>1</v>
      </c>
      <c r="BQ2071">
        <v>40</v>
      </c>
      <c r="BR2071">
        <v>0</v>
      </c>
      <c r="BS2071">
        <v>47.82</v>
      </c>
      <c r="BT2071">
        <v>1</v>
      </c>
      <c r="BU2071">
        <v>1</v>
      </c>
      <c r="BV2071">
        <v>1</v>
      </c>
      <c r="BW2071">
        <v>1</v>
      </c>
      <c r="BX2071">
        <v>1</v>
      </c>
      <c r="BY2071" t="s">
        <v>3</v>
      </c>
      <c r="BZ2071">
        <v>92</v>
      </c>
      <c r="CA2071">
        <v>43</v>
      </c>
      <c r="CB2071" t="s">
        <v>3</v>
      </c>
      <c r="CE2071">
        <v>30</v>
      </c>
      <c r="CF2071">
        <v>0</v>
      </c>
      <c r="CG2071">
        <v>0</v>
      </c>
      <c r="CM2071">
        <v>0</v>
      </c>
      <c r="CN2071" t="s">
        <v>750</v>
      </c>
      <c r="CO2071">
        <v>0</v>
      </c>
      <c r="CP2071">
        <f t="shared" si="1172"/>
        <v>387.07</v>
      </c>
      <c r="CQ2071">
        <f t="shared" si="1173"/>
        <v>0</v>
      </c>
      <c r="CR2071">
        <f>(ROUND((ROUND((((ET2071*0.3))*AV2071*1),2)*BB2071),2)+ROUND((ROUND(((AE2071-((EU2071*0.3)))*AV2071*1),2)*BS2071),2))</f>
        <v>11.88</v>
      </c>
      <c r="CS2071">
        <f t="shared" si="1174"/>
        <v>5.74</v>
      </c>
      <c r="CT2071">
        <f t="shared" si="1175"/>
        <v>762.25</v>
      </c>
      <c r="CU2071">
        <f t="shared" si="1176"/>
        <v>0</v>
      </c>
      <c r="CV2071">
        <f t="shared" si="1177"/>
        <v>1.2940919999999998</v>
      </c>
      <c r="CW2071">
        <f t="shared" si="1178"/>
        <v>0</v>
      </c>
      <c r="CX2071">
        <f t="shared" si="1179"/>
        <v>0</v>
      </c>
      <c r="CY2071">
        <f t="shared" si="1180"/>
        <v>350.63960000000003</v>
      </c>
      <c r="CZ2071">
        <f t="shared" si="1181"/>
        <v>163.88589999999999</v>
      </c>
      <c r="DB2071">
        <v>165</v>
      </c>
      <c r="DC2071" t="s">
        <v>3</v>
      </c>
      <c r="DD2071" t="s">
        <v>730</v>
      </c>
      <c r="DE2071" t="s">
        <v>751</v>
      </c>
      <c r="DF2071" t="s">
        <v>751</v>
      </c>
      <c r="DG2071" t="s">
        <v>751</v>
      </c>
      <c r="DH2071" t="s">
        <v>3</v>
      </c>
      <c r="DI2071" t="s">
        <v>751</v>
      </c>
      <c r="DJ2071" t="s">
        <v>751</v>
      </c>
      <c r="DK2071" t="s">
        <v>3</v>
      </c>
      <c r="DL2071" t="s">
        <v>3</v>
      </c>
      <c r="DM2071" t="s">
        <v>3</v>
      </c>
      <c r="DN2071">
        <v>114</v>
      </c>
      <c r="DO2071">
        <v>67</v>
      </c>
      <c r="DP2071">
        <v>1.0469999999999999</v>
      </c>
      <c r="DQ2071">
        <v>1</v>
      </c>
      <c r="DU2071">
        <v>1003</v>
      </c>
      <c r="DV2071" t="s">
        <v>326</v>
      </c>
      <c r="DW2071" t="s">
        <v>326</v>
      </c>
      <c r="DX2071">
        <v>100</v>
      </c>
      <c r="DZ2071" t="s">
        <v>3</v>
      </c>
      <c r="EA2071" t="s">
        <v>3</v>
      </c>
      <c r="EB2071" t="s">
        <v>3</v>
      </c>
      <c r="EC2071" t="s">
        <v>3</v>
      </c>
      <c r="EE2071">
        <v>65731633</v>
      </c>
      <c r="EF2071">
        <v>40</v>
      </c>
      <c r="EG2071" t="s">
        <v>130</v>
      </c>
      <c r="EH2071">
        <v>0</v>
      </c>
      <c r="EI2071" t="s">
        <v>3</v>
      </c>
      <c r="EJ2071">
        <v>2</v>
      </c>
      <c r="EK2071">
        <v>331</v>
      </c>
      <c r="EL2071" t="s">
        <v>613</v>
      </c>
      <c r="EM2071" t="s">
        <v>614</v>
      </c>
      <c r="EO2071" t="s">
        <v>752</v>
      </c>
      <c r="EQ2071">
        <v>0</v>
      </c>
      <c r="ER2071">
        <v>155.49</v>
      </c>
      <c r="ES2071">
        <v>102.24</v>
      </c>
      <c r="ET2071">
        <v>2.4900000000000002</v>
      </c>
      <c r="EU2071">
        <v>0.38</v>
      </c>
      <c r="EV2071">
        <v>50.76</v>
      </c>
      <c r="EW2071">
        <v>4.12</v>
      </c>
      <c r="EX2071">
        <v>0</v>
      </c>
      <c r="EY2071">
        <v>0</v>
      </c>
      <c r="FQ2071">
        <v>0</v>
      </c>
      <c r="FR2071">
        <v>0</v>
      </c>
      <c r="FS2071">
        <v>0</v>
      </c>
      <c r="FX2071">
        <v>114</v>
      </c>
      <c r="FY2071">
        <v>67</v>
      </c>
      <c r="GA2071" t="s">
        <v>3</v>
      </c>
      <c r="GD2071">
        <v>0</v>
      </c>
      <c r="GF2071">
        <v>-1251282861</v>
      </c>
      <c r="GG2071">
        <v>2</v>
      </c>
      <c r="GH2071">
        <v>1</v>
      </c>
      <c r="GI2071">
        <v>2</v>
      </c>
      <c r="GJ2071">
        <v>0</v>
      </c>
      <c r="GK2071">
        <f>ROUND(R2071*(R12)/100,2)</f>
        <v>4.59</v>
      </c>
      <c r="GL2071">
        <f t="shared" si="1182"/>
        <v>0</v>
      </c>
      <c r="GM2071">
        <f t="shared" si="1183"/>
        <v>906.19</v>
      </c>
      <c r="GN2071">
        <f t="shared" si="1184"/>
        <v>0</v>
      </c>
      <c r="GO2071">
        <f t="shared" si="1185"/>
        <v>906.19</v>
      </c>
      <c r="GP2071">
        <f t="shared" si="1186"/>
        <v>0</v>
      </c>
      <c r="GR2071">
        <v>0</v>
      </c>
      <c r="GS2071">
        <v>3</v>
      </c>
      <c r="GT2071">
        <v>0</v>
      </c>
      <c r="GU2071" t="s">
        <v>3</v>
      </c>
      <c r="GV2071">
        <f t="shared" si="1187"/>
        <v>0</v>
      </c>
      <c r="GW2071">
        <v>1</v>
      </c>
      <c r="GX2071">
        <f t="shared" si="1188"/>
        <v>0</v>
      </c>
      <c r="HA2071">
        <v>0</v>
      </c>
      <c r="HB2071">
        <v>0</v>
      </c>
      <c r="HC2071">
        <f t="shared" si="1189"/>
        <v>0</v>
      </c>
      <c r="HE2071" t="s">
        <v>3</v>
      </c>
      <c r="HF2071" t="s">
        <v>3</v>
      </c>
      <c r="HM2071" t="s">
        <v>3</v>
      </c>
      <c r="HN2071" t="s">
        <v>3</v>
      </c>
      <c r="HO2071" t="s">
        <v>3</v>
      </c>
      <c r="HP2071" t="s">
        <v>3</v>
      </c>
      <c r="HQ2071" t="s">
        <v>3</v>
      </c>
      <c r="HS2071">
        <v>0</v>
      </c>
      <c r="IK2071">
        <v>0</v>
      </c>
    </row>
    <row r="2072" spans="1:245" x14ac:dyDescent="0.2">
      <c r="A2072">
        <v>17</v>
      </c>
      <c r="B2072">
        <v>1</v>
      </c>
      <c r="C2072">
        <f>ROW(SmtRes!A579)</f>
        <v>579</v>
      </c>
      <c r="D2072">
        <f>ROW(EtalonRes!A644)</f>
        <v>644</v>
      </c>
      <c r="E2072" t="s">
        <v>55</v>
      </c>
      <c r="F2072" t="s">
        <v>753</v>
      </c>
      <c r="G2072" t="s">
        <v>754</v>
      </c>
      <c r="H2072" t="s">
        <v>456</v>
      </c>
      <c r="I2072">
        <f>ROUND(14/100,9)</f>
        <v>0.14000000000000001</v>
      </c>
      <c r="J2072">
        <v>0</v>
      </c>
      <c r="K2072">
        <f>ROUND(14/100,9)</f>
        <v>0.14000000000000001</v>
      </c>
      <c r="O2072">
        <f t="shared" si="1156"/>
        <v>2169.44</v>
      </c>
      <c r="P2072">
        <f t="shared" si="1157"/>
        <v>0</v>
      </c>
      <c r="Q2072">
        <f>(ROUND((ROUND((((ET2072*0.3))*AV2072*I2072),2)*BB2072),2)+ROUND((ROUND(((AE2072-((EU2072*0.3)))*AV2072*I2072),2)*BS2072),2))</f>
        <v>71.58</v>
      </c>
      <c r="R2072">
        <f t="shared" si="1158"/>
        <v>33</v>
      </c>
      <c r="S2072">
        <f t="shared" si="1159"/>
        <v>2097.86</v>
      </c>
      <c r="T2072">
        <f t="shared" si="1160"/>
        <v>0</v>
      </c>
      <c r="U2072">
        <f t="shared" si="1161"/>
        <v>3.3772032000000003</v>
      </c>
      <c r="V2072">
        <f t="shared" si="1162"/>
        <v>0</v>
      </c>
      <c r="W2072">
        <f t="shared" si="1163"/>
        <v>0</v>
      </c>
      <c r="X2072">
        <f t="shared" si="1164"/>
        <v>1930.03</v>
      </c>
      <c r="Y2072">
        <f t="shared" si="1165"/>
        <v>902.08</v>
      </c>
      <c r="AA2072">
        <v>62853509</v>
      </c>
      <c r="AB2072">
        <f t="shared" si="1166"/>
        <v>332.17200000000003</v>
      </c>
      <c r="AC2072">
        <f t="shared" si="1167"/>
        <v>0</v>
      </c>
      <c r="AD2072">
        <f>ROUND(((((ET2072*0.3))-((EU2072*0.3)))+AE2072),6)</f>
        <v>32.883000000000003</v>
      </c>
      <c r="AE2072">
        <f t="shared" si="1190"/>
        <v>4.734</v>
      </c>
      <c r="AF2072">
        <f t="shared" si="1190"/>
        <v>299.28899999999999</v>
      </c>
      <c r="AG2072">
        <f t="shared" si="1169"/>
        <v>0</v>
      </c>
      <c r="AH2072">
        <f t="shared" si="1191"/>
        <v>23.04</v>
      </c>
      <c r="AI2072">
        <f t="shared" si="1191"/>
        <v>0</v>
      </c>
      <c r="AJ2072">
        <f t="shared" si="1171"/>
        <v>0</v>
      </c>
      <c r="AK2072">
        <v>1216.1400000000001</v>
      </c>
      <c r="AL2072">
        <v>108.9</v>
      </c>
      <c r="AM2072">
        <v>109.61</v>
      </c>
      <c r="AN2072">
        <v>15.78</v>
      </c>
      <c r="AO2072">
        <v>997.63</v>
      </c>
      <c r="AP2072">
        <v>0</v>
      </c>
      <c r="AQ2072">
        <v>76.8</v>
      </c>
      <c r="AR2072">
        <v>0</v>
      </c>
      <c r="AS2072">
        <v>0</v>
      </c>
      <c r="AT2072">
        <v>92</v>
      </c>
      <c r="AU2072">
        <v>43</v>
      </c>
      <c r="AV2072">
        <v>1.0469999999999999</v>
      </c>
      <c r="AW2072">
        <v>1</v>
      </c>
      <c r="AZ2072">
        <v>1</v>
      </c>
      <c r="BA2072">
        <v>47.82</v>
      </c>
      <c r="BB2072">
        <v>14.85</v>
      </c>
      <c r="BC2072">
        <v>4.8099999999999996</v>
      </c>
      <c r="BD2072" t="s">
        <v>3</v>
      </c>
      <c r="BE2072" t="s">
        <v>3</v>
      </c>
      <c r="BF2072" t="s">
        <v>3</v>
      </c>
      <c r="BG2072" t="s">
        <v>3</v>
      </c>
      <c r="BH2072">
        <v>0</v>
      </c>
      <c r="BI2072">
        <v>2</v>
      </c>
      <c r="BJ2072" t="s">
        <v>755</v>
      </c>
      <c r="BM2072">
        <v>333</v>
      </c>
      <c r="BN2072">
        <v>0</v>
      </c>
      <c r="BO2072" t="s">
        <v>753</v>
      </c>
      <c r="BP2072">
        <v>1</v>
      </c>
      <c r="BQ2072">
        <v>40</v>
      </c>
      <c r="BR2072">
        <v>0</v>
      </c>
      <c r="BS2072">
        <v>47.82</v>
      </c>
      <c r="BT2072">
        <v>1</v>
      </c>
      <c r="BU2072">
        <v>1</v>
      </c>
      <c r="BV2072">
        <v>1</v>
      </c>
      <c r="BW2072">
        <v>1</v>
      </c>
      <c r="BX2072">
        <v>1</v>
      </c>
      <c r="BY2072" t="s">
        <v>3</v>
      </c>
      <c r="BZ2072">
        <v>92</v>
      </c>
      <c r="CA2072">
        <v>43</v>
      </c>
      <c r="CB2072" t="s">
        <v>3</v>
      </c>
      <c r="CE2072">
        <v>30</v>
      </c>
      <c r="CF2072">
        <v>0</v>
      </c>
      <c r="CG2072">
        <v>0</v>
      </c>
      <c r="CM2072">
        <v>0</v>
      </c>
      <c r="CN2072" t="s">
        <v>750</v>
      </c>
      <c r="CO2072">
        <v>0</v>
      </c>
      <c r="CP2072">
        <f t="shared" si="1172"/>
        <v>2169.44</v>
      </c>
      <c r="CQ2072">
        <f t="shared" si="1173"/>
        <v>0</v>
      </c>
      <c r="CR2072">
        <f>(ROUND((ROUND((((ET2072*0.3))*AV2072*1),2)*BB2072),2)+ROUND((ROUND(((AE2072-((EU2072*0.3)))*AV2072*1),2)*BS2072),2))</f>
        <v>511.29</v>
      </c>
      <c r="CS2072">
        <f t="shared" si="1174"/>
        <v>237.19</v>
      </c>
      <c r="CT2072">
        <f t="shared" si="1175"/>
        <v>14984.88</v>
      </c>
      <c r="CU2072">
        <f t="shared" si="1176"/>
        <v>0</v>
      </c>
      <c r="CV2072">
        <f t="shared" si="1177"/>
        <v>24.122879999999999</v>
      </c>
      <c r="CW2072">
        <f t="shared" si="1178"/>
        <v>0</v>
      </c>
      <c r="CX2072">
        <f t="shared" si="1179"/>
        <v>0</v>
      </c>
      <c r="CY2072">
        <f t="shared" si="1180"/>
        <v>1930.0312000000001</v>
      </c>
      <c r="CZ2072">
        <f t="shared" si="1181"/>
        <v>902.07980000000009</v>
      </c>
      <c r="DB2072">
        <v>166</v>
      </c>
      <c r="DC2072" t="s">
        <v>3</v>
      </c>
      <c r="DD2072" t="s">
        <v>730</v>
      </c>
      <c r="DE2072" t="s">
        <v>751</v>
      </c>
      <c r="DF2072" t="s">
        <v>751</v>
      </c>
      <c r="DG2072" t="s">
        <v>751</v>
      </c>
      <c r="DH2072" t="s">
        <v>3</v>
      </c>
      <c r="DI2072" t="s">
        <v>751</v>
      </c>
      <c r="DJ2072" t="s">
        <v>751</v>
      </c>
      <c r="DK2072" t="s">
        <v>3</v>
      </c>
      <c r="DL2072" t="s">
        <v>3</v>
      </c>
      <c r="DM2072" t="s">
        <v>3</v>
      </c>
      <c r="DN2072">
        <v>114</v>
      </c>
      <c r="DO2072">
        <v>67</v>
      </c>
      <c r="DP2072">
        <v>1.0469999999999999</v>
      </c>
      <c r="DQ2072">
        <v>1</v>
      </c>
      <c r="DU2072">
        <v>1010</v>
      </c>
      <c r="DV2072" t="s">
        <v>456</v>
      </c>
      <c r="DW2072" t="s">
        <v>456</v>
      </c>
      <c r="DX2072">
        <v>100</v>
      </c>
      <c r="DZ2072" t="s">
        <v>3</v>
      </c>
      <c r="EA2072" t="s">
        <v>3</v>
      </c>
      <c r="EB2072" t="s">
        <v>3</v>
      </c>
      <c r="EC2072" t="s">
        <v>3</v>
      </c>
      <c r="EE2072">
        <v>65731635</v>
      </c>
      <c r="EF2072">
        <v>40</v>
      </c>
      <c r="EG2072" t="s">
        <v>130</v>
      </c>
      <c r="EH2072">
        <v>0</v>
      </c>
      <c r="EI2072" t="s">
        <v>3</v>
      </c>
      <c r="EJ2072">
        <v>2</v>
      </c>
      <c r="EK2072">
        <v>333</v>
      </c>
      <c r="EL2072" t="s">
        <v>742</v>
      </c>
      <c r="EM2072" t="s">
        <v>743</v>
      </c>
      <c r="EO2072" t="s">
        <v>752</v>
      </c>
      <c r="EQ2072">
        <v>0</v>
      </c>
      <c r="ER2072">
        <v>1216.1400000000001</v>
      </c>
      <c r="ES2072">
        <v>108.9</v>
      </c>
      <c r="ET2072">
        <v>109.61</v>
      </c>
      <c r="EU2072">
        <v>15.78</v>
      </c>
      <c r="EV2072">
        <v>997.63</v>
      </c>
      <c r="EW2072">
        <v>76.8</v>
      </c>
      <c r="EX2072">
        <v>0</v>
      </c>
      <c r="EY2072">
        <v>0</v>
      </c>
      <c r="FQ2072">
        <v>0</v>
      </c>
      <c r="FR2072">
        <v>0</v>
      </c>
      <c r="FS2072">
        <v>0</v>
      </c>
      <c r="FX2072">
        <v>114</v>
      </c>
      <c r="FY2072">
        <v>67</v>
      </c>
      <c r="GA2072" t="s">
        <v>3</v>
      </c>
      <c r="GD2072">
        <v>0</v>
      </c>
      <c r="GF2072">
        <v>1409439760</v>
      </c>
      <c r="GG2072">
        <v>2</v>
      </c>
      <c r="GH2072">
        <v>1</v>
      </c>
      <c r="GI2072">
        <v>2</v>
      </c>
      <c r="GJ2072">
        <v>0</v>
      </c>
      <c r="GK2072">
        <f>ROUND(R2072*(R12)/100,2)</f>
        <v>52.8</v>
      </c>
      <c r="GL2072">
        <f t="shared" si="1182"/>
        <v>0</v>
      </c>
      <c r="GM2072">
        <f t="shared" si="1183"/>
        <v>5054.3500000000004</v>
      </c>
      <c r="GN2072">
        <f t="shared" si="1184"/>
        <v>0</v>
      </c>
      <c r="GO2072">
        <f t="shared" si="1185"/>
        <v>5054.3500000000004</v>
      </c>
      <c r="GP2072">
        <f t="shared" si="1186"/>
        <v>0</v>
      </c>
      <c r="GR2072">
        <v>0</v>
      </c>
      <c r="GS2072">
        <v>3</v>
      </c>
      <c r="GT2072">
        <v>0</v>
      </c>
      <c r="GU2072" t="s">
        <v>3</v>
      </c>
      <c r="GV2072">
        <f t="shared" si="1187"/>
        <v>0</v>
      </c>
      <c r="GW2072">
        <v>1</v>
      </c>
      <c r="GX2072">
        <f t="shared" si="1188"/>
        <v>0</v>
      </c>
      <c r="HA2072">
        <v>0</v>
      </c>
      <c r="HB2072">
        <v>0</v>
      </c>
      <c r="HC2072">
        <f t="shared" si="1189"/>
        <v>0</v>
      </c>
      <c r="HE2072" t="s">
        <v>3</v>
      </c>
      <c r="HF2072" t="s">
        <v>3</v>
      </c>
      <c r="HM2072" t="s">
        <v>3</v>
      </c>
      <c r="HN2072" t="s">
        <v>3</v>
      </c>
      <c r="HO2072" t="s">
        <v>3</v>
      </c>
      <c r="HP2072" t="s">
        <v>3</v>
      </c>
      <c r="HQ2072" t="s">
        <v>3</v>
      </c>
      <c r="HS2072">
        <v>0</v>
      </c>
      <c r="IK2072">
        <v>0</v>
      </c>
    </row>
    <row r="2073" spans="1:245" x14ac:dyDescent="0.2">
      <c r="A2073">
        <v>17</v>
      </c>
      <c r="B2073">
        <v>1</v>
      </c>
      <c r="C2073">
        <f>ROW(SmtRes!A582)</f>
        <v>582</v>
      </c>
      <c r="D2073">
        <f>ROW(EtalonRes!A647)</f>
        <v>647</v>
      </c>
      <c r="E2073" t="s">
        <v>63</v>
      </c>
      <c r="F2073" t="s">
        <v>756</v>
      </c>
      <c r="G2073" t="s">
        <v>757</v>
      </c>
      <c r="H2073" t="s">
        <v>758</v>
      </c>
      <c r="I2073">
        <v>40</v>
      </c>
      <c r="J2073">
        <v>0</v>
      </c>
      <c r="K2073">
        <v>40</v>
      </c>
      <c r="O2073">
        <f t="shared" si="1156"/>
        <v>276885.98</v>
      </c>
      <c r="P2073">
        <f t="shared" si="1157"/>
        <v>0</v>
      </c>
      <c r="Q2073">
        <f>(ROUND((ROUND(((ET2073)*AV2073*I2073),2)*BB2073),2)+ROUND((ROUND(((AE2073-(EU2073))*AV2073*I2073),2)*BS2073),2))</f>
        <v>77637.259999999995</v>
      </c>
      <c r="R2073">
        <f t="shared" si="1158"/>
        <v>52210.35</v>
      </c>
      <c r="S2073">
        <f t="shared" si="1159"/>
        <v>199248.72</v>
      </c>
      <c r="T2073">
        <f t="shared" si="1160"/>
        <v>0</v>
      </c>
      <c r="U2073">
        <f t="shared" si="1161"/>
        <v>346.34759999999994</v>
      </c>
      <c r="V2073">
        <f t="shared" si="1162"/>
        <v>0</v>
      </c>
      <c r="W2073">
        <f t="shared" si="1163"/>
        <v>0</v>
      </c>
      <c r="X2073">
        <f t="shared" si="1164"/>
        <v>139474.1</v>
      </c>
      <c r="Y2073">
        <f t="shared" si="1165"/>
        <v>81691.98</v>
      </c>
      <c r="AA2073">
        <v>62853509</v>
      </c>
      <c r="AB2073">
        <f t="shared" si="1166"/>
        <v>186.81</v>
      </c>
      <c r="AC2073">
        <f>ROUND((ES2073),6)</f>
        <v>0</v>
      </c>
      <c r="AD2073">
        <f>ROUND((((ET2073)-(EU2073))+AE2073),6)</f>
        <v>87.32</v>
      </c>
      <c r="AE2073">
        <f t="shared" ref="AE2073:AF2075" si="1192">ROUND((EU2073),6)</f>
        <v>26.07</v>
      </c>
      <c r="AF2073">
        <f t="shared" si="1192"/>
        <v>99.49</v>
      </c>
      <c r="AG2073">
        <f t="shared" si="1169"/>
        <v>0</v>
      </c>
      <c r="AH2073">
        <f t="shared" ref="AH2073:AI2075" si="1193">(EW2073)</f>
        <v>8.27</v>
      </c>
      <c r="AI2073">
        <f t="shared" si="1193"/>
        <v>0</v>
      </c>
      <c r="AJ2073">
        <f t="shared" si="1171"/>
        <v>0</v>
      </c>
      <c r="AK2073">
        <v>186.81</v>
      </c>
      <c r="AL2073">
        <v>0</v>
      </c>
      <c r="AM2073">
        <v>87.32</v>
      </c>
      <c r="AN2073">
        <v>26.07</v>
      </c>
      <c r="AO2073">
        <v>99.49</v>
      </c>
      <c r="AP2073">
        <v>0</v>
      </c>
      <c r="AQ2073">
        <v>8.27</v>
      </c>
      <c r="AR2073">
        <v>0</v>
      </c>
      <c r="AS2073">
        <v>0</v>
      </c>
      <c r="AT2073">
        <v>70</v>
      </c>
      <c r="AU2073">
        <v>41</v>
      </c>
      <c r="AV2073">
        <v>1.0469999999999999</v>
      </c>
      <c r="AW2073">
        <v>1</v>
      </c>
      <c r="AZ2073">
        <v>1</v>
      </c>
      <c r="BA2073">
        <v>47.82</v>
      </c>
      <c r="BB2073">
        <v>21.23</v>
      </c>
      <c r="BC2073">
        <v>1</v>
      </c>
      <c r="BD2073" t="s">
        <v>3</v>
      </c>
      <c r="BE2073" t="s">
        <v>3</v>
      </c>
      <c r="BF2073" t="s">
        <v>3</v>
      </c>
      <c r="BG2073" t="s">
        <v>3</v>
      </c>
      <c r="BH2073">
        <v>0</v>
      </c>
      <c r="BI2073">
        <v>1</v>
      </c>
      <c r="BJ2073" t="s">
        <v>759</v>
      </c>
      <c r="BM2073">
        <v>394</v>
      </c>
      <c r="BN2073">
        <v>0</v>
      </c>
      <c r="BO2073" t="s">
        <v>756</v>
      </c>
      <c r="BP2073">
        <v>1</v>
      </c>
      <c r="BQ2073">
        <v>60</v>
      </c>
      <c r="BR2073">
        <v>0</v>
      </c>
      <c r="BS2073">
        <v>47.82</v>
      </c>
      <c r="BT2073">
        <v>1</v>
      </c>
      <c r="BU2073">
        <v>1</v>
      </c>
      <c r="BV2073">
        <v>1</v>
      </c>
      <c r="BW2073">
        <v>1</v>
      </c>
      <c r="BX2073">
        <v>1</v>
      </c>
      <c r="BY2073" t="s">
        <v>3</v>
      </c>
      <c r="BZ2073">
        <v>70</v>
      </c>
      <c r="CA2073">
        <v>41</v>
      </c>
      <c r="CB2073" t="s">
        <v>3</v>
      </c>
      <c r="CE2073">
        <v>30</v>
      </c>
      <c r="CF2073">
        <v>0</v>
      </c>
      <c r="CG2073">
        <v>0</v>
      </c>
      <c r="CM2073">
        <v>0</v>
      </c>
      <c r="CN2073" t="s">
        <v>3</v>
      </c>
      <c r="CO2073">
        <v>0</v>
      </c>
      <c r="CP2073">
        <f t="shared" si="1172"/>
        <v>276885.98</v>
      </c>
      <c r="CQ2073">
        <f t="shared" si="1173"/>
        <v>0</v>
      </c>
      <c r="CR2073">
        <f>(ROUND((ROUND(((ET2073)*AV2073*1),2)*BB2073),2)+ROUND((ROUND(((AE2073-(EU2073))*AV2073*1),2)*BS2073),2))</f>
        <v>1940.85</v>
      </c>
      <c r="CS2073">
        <f t="shared" si="1174"/>
        <v>1305.49</v>
      </c>
      <c r="CT2073">
        <f t="shared" si="1175"/>
        <v>4981.41</v>
      </c>
      <c r="CU2073">
        <f t="shared" si="1176"/>
        <v>0</v>
      </c>
      <c r="CV2073">
        <f t="shared" si="1177"/>
        <v>8.6586899999999982</v>
      </c>
      <c r="CW2073">
        <f t="shared" si="1178"/>
        <v>0</v>
      </c>
      <c r="CX2073">
        <f t="shared" si="1179"/>
        <v>0</v>
      </c>
      <c r="CY2073">
        <f t="shared" si="1180"/>
        <v>139474.10399999999</v>
      </c>
      <c r="CZ2073">
        <f t="shared" si="1181"/>
        <v>81691.975200000001</v>
      </c>
      <c r="DC2073" t="s">
        <v>3</v>
      </c>
      <c r="DD2073" t="s">
        <v>3</v>
      </c>
      <c r="DE2073" t="s">
        <v>3</v>
      </c>
      <c r="DF2073" t="s">
        <v>3</v>
      </c>
      <c r="DG2073" t="s">
        <v>3</v>
      </c>
      <c r="DH2073" t="s">
        <v>3</v>
      </c>
      <c r="DI2073" t="s">
        <v>3</v>
      </c>
      <c r="DJ2073" t="s">
        <v>3</v>
      </c>
      <c r="DK2073" t="s">
        <v>3</v>
      </c>
      <c r="DL2073" t="s">
        <v>3</v>
      </c>
      <c r="DM2073" t="s">
        <v>3</v>
      </c>
      <c r="DN2073">
        <v>80</v>
      </c>
      <c r="DO2073">
        <v>55</v>
      </c>
      <c r="DP2073">
        <v>1.0469999999999999</v>
      </c>
      <c r="DQ2073">
        <v>1</v>
      </c>
      <c r="DU2073">
        <v>1013</v>
      </c>
      <c r="DV2073" t="s">
        <v>758</v>
      </c>
      <c r="DW2073" t="s">
        <v>758</v>
      </c>
      <c r="DX2073">
        <v>1</v>
      </c>
      <c r="DZ2073" t="s">
        <v>3</v>
      </c>
      <c r="EA2073" t="s">
        <v>3</v>
      </c>
      <c r="EB2073" t="s">
        <v>3</v>
      </c>
      <c r="EC2073" t="s">
        <v>3</v>
      </c>
      <c r="EE2073">
        <v>65731696</v>
      </c>
      <c r="EF2073">
        <v>60</v>
      </c>
      <c r="EG2073" t="s">
        <v>328</v>
      </c>
      <c r="EH2073">
        <v>0</v>
      </c>
      <c r="EI2073" t="s">
        <v>3</v>
      </c>
      <c r="EJ2073">
        <v>1</v>
      </c>
      <c r="EK2073">
        <v>394</v>
      </c>
      <c r="EL2073" t="s">
        <v>760</v>
      </c>
      <c r="EM2073" t="s">
        <v>761</v>
      </c>
      <c r="EO2073" t="s">
        <v>3</v>
      </c>
      <c r="EQ2073">
        <v>0</v>
      </c>
      <c r="ER2073">
        <v>186.81</v>
      </c>
      <c r="ES2073">
        <v>0</v>
      </c>
      <c r="ET2073">
        <v>87.32</v>
      </c>
      <c r="EU2073">
        <v>26.07</v>
      </c>
      <c r="EV2073">
        <v>99.49</v>
      </c>
      <c r="EW2073">
        <v>8.27</v>
      </c>
      <c r="EX2073">
        <v>0</v>
      </c>
      <c r="EY2073">
        <v>0</v>
      </c>
      <c r="FQ2073">
        <v>0</v>
      </c>
      <c r="FR2073">
        <v>0</v>
      </c>
      <c r="FS2073">
        <v>0</v>
      </c>
      <c r="FX2073">
        <v>80</v>
      </c>
      <c r="FY2073">
        <v>55</v>
      </c>
      <c r="GA2073" t="s">
        <v>3</v>
      </c>
      <c r="GD2073">
        <v>0</v>
      </c>
      <c r="GF2073">
        <v>731551034</v>
      </c>
      <c r="GG2073">
        <v>2</v>
      </c>
      <c r="GH2073">
        <v>1</v>
      </c>
      <c r="GI2073">
        <v>2</v>
      </c>
      <c r="GJ2073">
        <v>0</v>
      </c>
      <c r="GK2073">
        <f>ROUND(R2073*(R12)/100,2)</f>
        <v>83536.56</v>
      </c>
      <c r="GL2073">
        <f t="shared" si="1182"/>
        <v>0</v>
      </c>
      <c r="GM2073">
        <f t="shared" si="1183"/>
        <v>581588.62</v>
      </c>
      <c r="GN2073">
        <f t="shared" si="1184"/>
        <v>581588.62</v>
      </c>
      <c r="GO2073">
        <f t="shared" si="1185"/>
        <v>0</v>
      </c>
      <c r="GP2073">
        <f t="shared" si="1186"/>
        <v>0</v>
      </c>
      <c r="GR2073">
        <v>0</v>
      </c>
      <c r="GS2073">
        <v>3</v>
      </c>
      <c r="GT2073">
        <v>0</v>
      </c>
      <c r="GU2073" t="s">
        <v>3</v>
      </c>
      <c r="GV2073">
        <f t="shared" si="1187"/>
        <v>0</v>
      </c>
      <c r="GW2073">
        <v>1</v>
      </c>
      <c r="GX2073">
        <f t="shared" si="1188"/>
        <v>0</v>
      </c>
      <c r="HA2073">
        <v>0</v>
      </c>
      <c r="HB2073">
        <v>0</v>
      </c>
      <c r="HC2073">
        <f t="shared" si="1189"/>
        <v>0</v>
      </c>
      <c r="HE2073" t="s">
        <v>3</v>
      </c>
      <c r="HF2073" t="s">
        <v>3</v>
      </c>
      <c r="HM2073" t="s">
        <v>3</v>
      </c>
      <c r="HN2073" t="s">
        <v>3</v>
      </c>
      <c r="HO2073" t="s">
        <v>3</v>
      </c>
      <c r="HP2073" t="s">
        <v>3</v>
      </c>
      <c r="HQ2073" t="s">
        <v>3</v>
      </c>
      <c r="HS2073">
        <v>0</v>
      </c>
      <c r="IK2073">
        <v>0</v>
      </c>
    </row>
    <row r="2074" spans="1:245" x14ac:dyDescent="0.2">
      <c r="A2074">
        <v>17</v>
      </c>
      <c r="B2074">
        <v>1</v>
      </c>
      <c r="C2074">
        <f>ROW(SmtRes!A586)</f>
        <v>586</v>
      </c>
      <c r="D2074">
        <f>ROW(EtalonRes!A651)</f>
        <v>651</v>
      </c>
      <c r="E2074" t="s">
        <v>125</v>
      </c>
      <c r="F2074" t="s">
        <v>762</v>
      </c>
      <c r="G2074" t="s">
        <v>763</v>
      </c>
      <c r="H2074" t="s">
        <v>758</v>
      </c>
      <c r="I2074">
        <v>220</v>
      </c>
      <c r="J2074">
        <v>0</v>
      </c>
      <c r="K2074">
        <v>220</v>
      </c>
      <c r="O2074">
        <f t="shared" si="1156"/>
        <v>749080.65</v>
      </c>
      <c r="P2074">
        <f t="shared" si="1157"/>
        <v>0</v>
      </c>
      <c r="Q2074">
        <f>(ROUND((ROUND(((ET2074)*AV2074*I2074),2)*BB2074),2)+ROUND((ROUND(((AE2074-(EU2074))*AV2074*I2074),2)*BS2074),2))</f>
        <v>470845.24</v>
      </c>
      <c r="R2074">
        <f t="shared" si="1158"/>
        <v>315906.09000000003</v>
      </c>
      <c r="S2074">
        <f t="shared" si="1159"/>
        <v>278235.40999999997</v>
      </c>
      <c r="T2074">
        <f t="shared" si="1160"/>
        <v>0</v>
      </c>
      <c r="U2074">
        <f t="shared" si="1161"/>
        <v>525.1751999999999</v>
      </c>
      <c r="V2074">
        <f t="shared" si="1162"/>
        <v>0</v>
      </c>
      <c r="W2074">
        <f t="shared" si="1163"/>
        <v>0</v>
      </c>
      <c r="X2074">
        <f t="shared" si="1164"/>
        <v>194764.79</v>
      </c>
      <c r="Y2074">
        <f t="shared" si="1165"/>
        <v>114076.52</v>
      </c>
      <c r="AA2074">
        <v>62853509</v>
      </c>
      <c r="AB2074">
        <f t="shared" si="1166"/>
        <v>129.34</v>
      </c>
      <c r="AC2074">
        <f>ROUND((ES2074),6)</f>
        <v>0</v>
      </c>
      <c r="AD2074">
        <f>ROUND((((ET2074)-(EU2074))+AE2074),6)</f>
        <v>104.08</v>
      </c>
      <c r="AE2074">
        <f t="shared" si="1192"/>
        <v>28.68</v>
      </c>
      <c r="AF2074">
        <f t="shared" si="1192"/>
        <v>25.26</v>
      </c>
      <c r="AG2074">
        <f t="shared" si="1169"/>
        <v>0</v>
      </c>
      <c r="AH2074">
        <f t="shared" si="1193"/>
        <v>2.2799999999999998</v>
      </c>
      <c r="AI2074">
        <f t="shared" si="1193"/>
        <v>0</v>
      </c>
      <c r="AJ2074">
        <f t="shared" si="1171"/>
        <v>0</v>
      </c>
      <c r="AK2074">
        <v>129.34</v>
      </c>
      <c r="AL2074">
        <v>0</v>
      </c>
      <c r="AM2074">
        <v>104.08</v>
      </c>
      <c r="AN2074">
        <v>28.68</v>
      </c>
      <c r="AO2074">
        <v>25.26</v>
      </c>
      <c r="AP2074">
        <v>0</v>
      </c>
      <c r="AQ2074">
        <v>2.2799999999999998</v>
      </c>
      <c r="AR2074">
        <v>0</v>
      </c>
      <c r="AS2074">
        <v>0</v>
      </c>
      <c r="AT2074">
        <v>70</v>
      </c>
      <c r="AU2074">
        <v>41</v>
      </c>
      <c r="AV2074">
        <v>1.0469999999999999</v>
      </c>
      <c r="AW2074">
        <v>1</v>
      </c>
      <c r="AZ2074">
        <v>1</v>
      </c>
      <c r="BA2074">
        <v>47.82</v>
      </c>
      <c r="BB2074">
        <v>19.64</v>
      </c>
      <c r="BC2074">
        <v>1</v>
      </c>
      <c r="BD2074" t="s">
        <v>3</v>
      </c>
      <c r="BE2074" t="s">
        <v>3</v>
      </c>
      <c r="BF2074" t="s">
        <v>3</v>
      </c>
      <c r="BG2074" t="s">
        <v>3</v>
      </c>
      <c r="BH2074">
        <v>0</v>
      </c>
      <c r="BI2074">
        <v>1</v>
      </c>
      <c r="BJ2074" t="s">
        <v>764</v>
      </c>
      <c r="BM2074">
        <v>659</v>
      </c>
      <c r="BN2074">
        <v>0</v>
      </c>
      <c r="BO2074" t="s">
        <v>762</v>
      </c>
      <c r="BP2074">
        <v>1</v>
      </c>
      <c r="BQ2074">
        <v>60</v>
      </c>
      <c r="BR2074">
        <v>0</v>
      </c>
      <c r="BS2074">
        <v>47.82</v>
      </c>
      <c r="BT2074">
        <v>1</v>
      </c>
      <c r="BU2074">
        <v>1</v>
      </c>
      <c r="BV2074">
        <v>1</v>
      </c>
      <c r="BW2074">
        <v>1</v>
      </c>
      <c r="BX2074">
        <v>1</v>
      </c>
      <c r="BY2074" t="s">
        <v>3</v>
      </c>
      <c r="BZ2074">
        <v>70</v>
      </c>
      <c r="CA2074">
        <v>41</v>
      </c>
      <c r="CB2074" t="s">
        <v>3</v>
      </c>
      <c r="CE2074">
        <v>30</v>
      </c>
      <c r="CF2074">
        <v>0</v>
      </c>
      <c r="CG2074">
        <v>0</v>
      </c>
      <c r="CM2074">
        <v>0</v>
      </c>
      <c r="CN2074" t="s">
        <v>3</v>
      </c>
      <c r="CO2074">
        <v>0</v>
      </c>
      <c r="CP2074">
        <f t="shared" si="1172"/>
        <v>749080.64999999991</v>
      </c>
      <c r="CQ2074">
        <f t="shared" si="1173"/>
        <v>0</v>
      </c>
      <c r="CR2074">
        <f>(ROUND((ROUND(((ET2074)*AV2074*1),2)*BB2074),2)+ROUND((ROUND(((AE2074-(EU2074))*AV2074*1),2)*BS2074),2))</f>
        <v>2140.17</v>
      </c>
      <c r="CS2074">
        <f t="shared" si="1174"/>
        <v>1436.03</v>
      </c>
      <c r="CT2074">
        <f t="shared" si="1175"/>
        <v>1264.8399999999999</v>
      </c>
      <c r="CU2074">
        <f t="shared" si="1176"/>
        <v>0</v>
      </c>
      <c r="CV2074">
        <f t="shared" si="1177"/>
        <v>2.3871599999999997</v>
      </c>
      <c r="CW2074">
        <f t="shared" si="1178"/>
        <v>0</v>
      </c>
      <c r="CX2074">
        <f t="shared" si="1179"/>
        <v>0</v>
      </c>
      <c r="CY2074">
        <f t="shared" si="1180"/>
        <v>194764.78699999998</v>
      </c>
      <c r="CZ2074">
        <f t="shared" si="1181"/>
        <v>114076.51809999999</v>
      </c>
      <c r="DC2074" t="s">
        <v>3</v>
      </c>
      <c r="DD2074" t="s">
        <v>3</v>
      </c>
      <c r="DE2074" t="s">
        <v>3</v>
      </c>
      <c r="DF2074" t="s">
        <v>3</v>
      </c>
      <c r="DG2074" t="s">
        <v>3</v>
      </c>
      <c r="DH2074" t="s">
        <v>3</v>
      </c>
      <c r="DI2074" t="s">
        <v>3</v>
      </c>
      <c r="DJ2074" t="s">
        <v>3</v>
      </c>
      <c r="DK2074" t="s">
        <v>3</v>
      </c>
      <c r="DL2074" t="s">
        <v>3</v>
      </c>
      <c r="DM2074" t="s">
        <v>3</v>
      </c>
      <c r="DN2074">
        <v>80</v>
      </c>
      <c r="DO2074">
        <v>55</v>
      </c>
      <c r="DP2074">
        <v>1.0469999999999999</v>
      </c>
      <c r="DQ2074">
        <v>1</v>
      </c>
      <c r="DU2074">
        <v>1013</v>
      </c>
      <c r="DV2074" t="s">
        <v>758</v>
      </c>
      <c r="DW2074" t="s">
        <v>758</v>
      </c>
      <c r="DX2074">
        <v>1</v>
      </c>
      <c r="DZ2074" t="s">
        <v>3</v>
      </c>
      <c r="EA2074" t="s">
        <v>3</v>
      </c>
      <c r="EB2074" t="s">
        <v>3</v>
      </c>
      <c r="EC2074" t="s">
        <v>3</v>
      </c>
      <c r="EE2074">
        <v>65731961</v>
      </c>
      <c r="EF2074">
        <v>60</v>
      </c>
      <c r="EG2074" t="s">
        <v>328</v>
      </c>
      <c r="EH2074">
        <v>0</v>
      </c>
      <c r="EI2074" t="s">
        <v>3</v>
      </c>
      <c r="EJ2074">
        <v>1</v>
      </c>
      <c r="EK2074">
        <v>659</v>
      </c>
      <c r="EL2074" t="s">
        <v>765</v>
      </c>
      <c r="EM2074" t="s">
        <v>766</v>
      </c>
      <c r="EO2074" t="s">
        <v>3</v>
      </c>
      <c r="EQ2074">
        <v>0</v>
      </c>
      <c r="ER2074">
        <v>129.34</v>
      </c>
      <c r="ES2074">
        <v>0</v>
      </c>
      <c r="ET2074">
        <v>104.08</v>
      </c>
      <c r="EU2074">
        <v>28.68</v>
      </c>
      <c r="EV2074">
        <v>25.26</v>
      </c>
      <c r="EW2074">
        <v>2.2799999999999998</v>
      </c>
      <c r="EX2074">
        <v>0</v>
      </c>
      <c r="EY2074">
        <v>0</v>
      </c>
      <c r="FQ2074">
        <v>0</v>
      </c>
      <c r="FR2074">
        <v>0</v>
      </c>
      <c r="FS2074">
        <v>0</v>
      </c>
      <c r="FX2074">
        <v>80</v>
      </c>
      <c r="FY2074">
        <v>55</v>
      </c>
      <c r="GA2074" t="s">
        <v>3</v>
      </c>
      <c r="GD2074">
        <v>0</v>
      </c>
      <c r="GF2074">
        <v>16706410</v>
      </c>
      <c r="GG2074">
        <v>2</v>
      </c>
      <c r="GH2074">
        <v>1</v>
      </c>
      <c r="GI2074">
        <v>2</v>
      </c>
      <c r="GJ2074">
        <v>0</v>
      </c>
      <c r="GK2074">
        <f>ROUND(R2074*(R12)/100,2)</f>
        <v>505449.74</v>
      </c>
      <c r="GL2074">
        <f t="shared" si="1182"/>
        <v>0</v>
      </c>
      <c r="GM2074">
        <f t="shared" si="1183"/>
        <v>1563371.7</v>
      </c>
      <c r="GN2074">
        <f t="shared" si="1184"/>
        <v>1563371.7</v>
      </c>
      <c r="GO2074">
        <f t="shared" si="1185"/>
        <v>0</v>
      </c>
      <c r="GP2074">
        <f t="shared" si="1186"/>
        <v>0</v>
      </c>
      <c r="GR2074">
        <v>0</v>
      </c>
      <c r="GS2074">
        <v>3</v>
      </c>
      <c r="GT2074">
        <v>0</v>
      </c>
      <c r="GU2074" t="s">
        <v>3</v>
      </c>
      <c r="GV2074">
        <f t="shared" si="1187"/>
        <v>0</v>
      </c>
      <c r="GW2074">
        <v>1</v>
      </c>
      <c r="GX2074">
        <f t="shared" si="1188"/>
        <v>0</v>
      </c>
      <c r="HA2074">
        <v>0</v>
      </c>
      <c r="HB2074">
        <v>0</v>
      </c>
      <c r="HC2074">
        <f t="shared" si="1189"/>
        <v>0</v>
      </c>
      <c r="HE2074" t="s">
        <v>3</v>
      </c>
      <c r="HF2074" t="s">
        <v>3</v>
      </c>
      <c r="HM2074" t="s">
        <v>3</v>
      </c>
      <c r="HN2074" t="s">
        <v>3</v>
      </c>
      <c r="HO2074" t="s">
        <v>3</v>
      </c>
      <c r="HP2074" t="s">
        <v>3</v>
      </c>
      <c r="HQ2074" t="s">
        <v>3</v>
      </c>
      <c r="HS2074">
        <v>0</v>
      </c>
      <c r="IK2074">
        <v>0</v>
      </c>
    </row>
    <row r="2075" spans="1:245" x14ac:dyDescent="0.2">
      <c r="A2075">
        <v>17</v>
      </c>
      <c r="B2075">
        <v>1</v>
      </c>
      <c r="C2075">
        <f>ROW(SmtRes!A587)</f>
        <v>587</v>
      </c>
      <c r="D2075">
        <f>ROW(EtalonRes!A652)</f>
        <v>652</v>
      </c>
      <c r="E2075" t="s">
        <v>133</v>
      </c>
      <c r="F2075" t="s">
        <v>767</v>
      </c>
      <c r="G2075" t="s">
        <v>768</v>
      </c>
      <c r="H2075" t="s">
        <v>346</v>
      </c>
      <c r="I2075">
        <v>6.2</v>
      </c>
      <c r="J2075">
        <v>0</v>
      </c>
      <c r="K2075">
        <v>6.2</v>
      </c>
      <c r="O2075">
        <f t="shared" si="1156"/>
        <v>686.27</v>
      </c>
      <c r="P2075">
        <f t="shared" si="1157"/>
        <v>0</v>
      </c>
      <c r="Q2075">
        <f>(ROUND((ROUND(((ET2075)*AV2075*I2075),2)*BB2075),2)+ROUND((ROUND(((AE2075-(EU2075))*AV2075*I2075),2)*BS2075),2))</f>
        <v>686.27</v>
      </c>
      <c r="R2075">
        <f t="shared" si="1158"/>
        <v>0</v>
      </c>
      <c r="S2075">
        <f t="shared" si="1159"/>
        <v>0</v>
      </c>
      <c r="T2075">
        <f t="shared" si="1160"/>
        <v>0</v>
      </c>
      <c r="U2075">
        <f t="shared" si="1161"/>
        <v>0</v>
      </c>
      <c r="V2075">
        <f t="shared" si="1162"/>
        <v>0</v>
      </c>
      <c r="W2075">
        <f t="shared" si="1163"/>
        <v>0</v>
      </c>
      <c r="X2075">
        <f t="shared" si="1164"/>
        <v>0</v>
      </c>
      <c r="Y2075">
        <f t="shared" si="1165"/>
        <v>0</v>
      </c>
      <c r="AA2075">
        <v>62853509</v>
      </c>
      <c r="AB2075">
        <f t="shared" si="1166"/>
        <v>11.17</v>
      </c>
      <c r="AC2075">
        <f>ROUND((ES2075),6)</f>
        <v>0</v>
      </c>
      <c r="AD2075">
        <f>ROUND((((ET2075)-(EU2075))+AE2075),6)</f>
        <v>11.17</v>
      </c>
      <c r="AE2075">
        <f t="shared" si="1192"/>
        <v>0</v>
      </c>
      <c r="AF2075">
        <f t="shared" si="1192"/>
        <v>0</v>
      </c>
      <c r="AG2075">
        <f t="shared" si="1169"/>
        <v>0</v>
      </c>
      <c r="AH2075">
        <f t="shared" si="1193"/>
        <v>0</v>
      </c>
      <c r="AI2075">
        <f t="shared" si="1193"/>
        <v>0</v>
      </c>
      <c r="AJ2075">
        <f t="shared" si="1171"/>
        <v>0</v>
      </c>
      <c r="AK2075">
        <v>11.17</v>
      </c>
      <c r="AL2075">
        <v>0</v>
      </c>
      <c r="AM2075">
        <v>11.17</v>
      </c>
      <c r="AN2075">
        <v>0</v>
      </c>
      <c r="AO2075">
        <v>0</v>
      </c>
      <c r="AP2075">
        <v>0</v>
      </c>
      <c r="AQ2075">
        <v>0</v>
      </c>
      <c r="AR2075">
        <v>0</v>
      </c>
      <c r="AS2075">
        <v>0</v>
      </c>
      <c r="AT2075">
        <v>94</v>
      </c>
      <c r="AU2075">
        <v>51</v>
      </c>
      <c r="AV2075">
        <v>1</v>
      </c>
      <c r="AW2075">
        <v>1</v>
      </c>
      <c r="AZ2075">
        <v>1</v>
      </c>
      <c r="BA2075">
        <v>47.82</v>
      </c>
      <c r="BB2075">
        <v>9.91</v>
      </c>
      <c r="BC2075">
        <v>1</v>
      </c>
      <c r="BD2075" t="s">
        <v>3</v>
      </c>
      <c r="BE2075" t="s">
        <v>3</v>
      </c>
      <c r="BF2075" t="s">
        <v>3</v>
      </c>
      <c r="BG2075" t="s">
        <v>3</v>
      </c>
      <c r="BH2075">
        <v>0</v>
      </c>
      <c r="BI2075">
        <v>1</v>
      </c>
      <c r="BJ2075" t="s">
        <v>769</v>
      </c>
      <c r="BM2075">
        <v>630</v>
      </c>
      <c r="BN2075">
        <v>0</v>
      </c>
      <c r="BO2075" t="s">
        <v>767</v>
      </c>
      <c r="BP2075">
        <v>1</v>
      </c>
      <c r="BQ2075">
        <v>60</v>
      </c>
      <c r="BR2075">
        <v>0</v>
      </c>
      <c r="BS2075">
        <v>47.82</v>
      </c>
      <c r="BT2075">
        <v>1</v>
      </c>
      <c r="BU2075">
        <v>1</v>
      </c>
      <c r="BV2075">
        <v>1</v>
      </c>
      <c r="BW2075">
        <v>1</v>
      </c>
      <c r="BX2075">
        <v>1</v>
      </c>
      <c r="BY2075" t="s">
        <v>3</v>
      </c>
      <c r="BZ2075">
        <v>94</v>
      </c>
      <c r="CA2075">
        <v>51</v>
      </c>
      <c r="CB2075" t="s">
        <v>3</v>
      </c>
      <c r="CE2075">
        <v>30</v>
      </c>
      <c r="CF2075">
        <v>0</v>
      </c>
      <c r="CG2075">
        <v>0</v>
      </c>
      <c r="CM2075">
        <v>0</v>
      </c>
      <c r="CN2075" t="s">
        <v>3</v>
      </c>
      <c r="CO2075">
        <v>0</v>
      </c>
      <c r="CP2075">
        <f t="shared" si="1172"/>
        <v>686.27</v>
      </c>
      <c r="CQ2075">
        <f t="shared" si="1173"/>
        <v>0</v>
      </c>
      <c r="CR2075">
        <f>(ROUND((ROUND(((ET2075)*AV2075*1),2)*BB2075),2)+ROUND((ROUND(((AE2075-(EU2075))*AV2075*1),2)*BS2075),2))</f>
        <v>110.69</v>
      </c>
      <c r="CS2075">
        <f t="shared" si="1174"/>
        <v>0</v>
      </c>
      <c r="CT2075">
        <f t="shared" si="1175"/>
        <v>0</v>
      </c>
      <c r="CU2075">
        <f t="shared" si="1176"/>
        <v>0</v>
      </c>
      <c r="CV2075">
        <f t="shared" si="1177"/>
        <v>0</v>
      </c>
      <c r="CW2075">
        <f t="shared" si="1178"/>
        <v>0</v>
      </c>
      <c r="CX2075">
        <f t="shared" si="1179"/>
        <v>0</v>
      </c>
      <c r="CY2075">
        <f t="shared" si="1180"/>
        <v>0</v>
      </c>
      <c r="CZ2075">
        <f t="shared" si="1181"/>
        <v>0</v>
      </c>
      <c r="DC2075" t="s">
        <v>3</v>
      </c>
      <c r="DD2075" t="s">
        <v>3</v>
      </c>
      <c r="DE2075" t="s">
        <v>3</v>
      </c>
      <c r="DF2075" t="s">
        <v>3</v>
      </c>
      <c r="DG2075" t="s">
        <v>3</v>
      </c>
      <c r="DH2075" t="s">
        <v>3</v>
      </c>
      <c r="DI2075" t="s">
        <v>3</v>
      </c>
      <c r="DJ2075" t="s">
        <v>3</v>
      </c>
      <c r="DK2075" t="s">
        <v>3</v>
      </c>
      <c r="DL2075" t="s">
        <v>3</v>
      </c>
      <c r="DM2075" t="s">
        <v>3</v>
      </c>
      <c r="DN2075">
        <v>98</v>
      </c>
      <c r="DO2075">
        <v>77</v>
      </c>
      <c r="DP2075">
        <v>1</v>
      </c>
      <c r="DQ2075">
        <v>1</v>
      </c>
      <c r="DU2075">
        <v>1013</v>
      </c>
      <c r="DV2075" t="s">
        <v>346</v>
      </c>
      <c r="DW2075" t="s">
        <v>346</v>
      </c>
      <c r="DX2075">
        <v>1</v>
      </c>
      <c r="DZ2075" t="s">
        <v>3</v>
      </c>
      <c r="EA2075" t="s">
        <v>3</v>
      </c>
      <c r="EB2075" t="s">
        <v>3</v>
      </c>
      <c r="EC2075" t="s">
        <v>3</v>
      </c>
      <c r="EE2075">
        <v>65731932</v>
      </c>
      <c r="EF2075">
        <v>60</v>
      </c>
      <c r="EG2075" t="s">
        <v>328</v>
      </c>
      <c r="EH2075">
        <v>0</v>
      </c>
      <c r="EI2075" t="s">
        <v>3</v>
      </c>
      <c r="EJ2075">
        <v>1</v>
      </c>
      <c r="EK2075">
        <v>630</v>
      </c>
      <c r="EL2075" t="s">
        <v>770</v>
      </c>
      <c r="EM2075" t="s">
        <v>771</v>
      </c>
      <c r="EO2075" t="s">
        <v>3</v>
      </c>
      <c r="EQ2075">
        <v>0</v>
      </c>
      <c r="ER2075">
        <v>11.17</v>
      </c>
      <c r="ES2075">
        <v>0</v>
      </c>
      <c r="ET2075">
        <v>11.17</v>
      </c>
      <c r="EU2075">
        <v>0</v>
      </c>
      <c r="EV2075">
        <v>0</v>
      </c>
      <c r="EW2075">
        <v>0</v>
      </c>
      <c r="EX2075">
        <v>0</v>
      </c>
      <c r="EY2075">
        <v>0</v>
      </c>
      <c r="FQ2075">
        <v>0</v>
      </c>
      <c r="FR2075">
        <v>0</v>
      </c>
      <c r="FS2075">
        <v>0</v>
      </c>
      <c r="FX2075">
        <v>98</v>
      </c>
      <c r="FY2075">
        <v>77</v>
      </c>
      <c r="GA2075" t="s">
        <v>3</v>
      </c>
      <c r="GD2075">
        <v>0</v>
      </c>
      <c r="GF2075">
        <v>446300123</v>
      </c>
      <c r="GG2075">
        <v>2</v>
      </c>
      <c r="GH2075">
        <v>1</v>
      </c>
      <c r="GI2075">
        <v>2</v>
      </c>
      <c r="GJ2075">
        <v>0</v>
      </c>
      <c r="GK2075">
        <f>ROUND(R2075*(R12)/100,2)</f>
        <v>0</v>
      </c>
      <c r="GL2075">
        <f t="shared" si="1182"/>
        <v>0</v>
      </c>
      <c r="GM2075">
        <f t="shared" si="1183"/>
        <v>686.27</v>
      </c>
      <c r="GN2075">
        <f t="shared" si="1184"/>
        <v>686.27</v>
      </c>
      <c r="GO2075">
        <f t="shared" si="1185"/>
        <v>0</v>
      </c>
      <c r="GP2075">
        <f t="shared" si="1186"/>
        <v>0</v>
      </c>
      <c r="GR2075">
        <v>0</v>
      </c>
      <c r="GS2075">
        <v>3</v>
      </c>
      <c r="GT2075">
        <v>0</v>
      </c>
      <c r="GU2075" t="s">
        <v>3</v>
      </c>
      <c r="GV2075">
        <f t="shared" si="1187"/>
        <v>0</v>
      </c>
      <c r="GW2075">
        <v>1</v>
      </c>
      <c r="GX2075">
        <f t="shared" si="1188"/>
        <v>0</v>
      </c>
      <c r="HA2075">
        <v>0</v>
      </c>
      <c r="HB2075">
        <v>0</v>
      </c>
      <c r="HC2075">
        <f t="shared" si="1189"/>
        <v>0</v>
      </c>
      <c r="HE2075" t="s">
        <v>3</v>
      </c>
      <c r="HF2075" t="s">
        <v>3</v>
      </c>
      <c r="HM2075" t="s">
        <v>3</v>
      </c>
      <c r="HN2075" t="s">
        <v>3</v>
      </c>
      <c r="HO2075" t="s">
        <v>3</v>
      </c>
      <c r="HP2075" t="s">
        <v>3</v>
      </c>
      <c r="HQ2075" t="s">
        <v>3</v>
      </c>
      <c r="HS2075">
        <v>0</v>
      </c>
      <c r="IK2075">
        <v>0</v>
      </c>
    </row>
    <row r="2077" spans="1:245" x14ac:dyDescent="0.2">
      <c r="A2077" s="2">
        <v>51</v>
      </c>
      <c r="B2077" s="2">
        <f>B2061</f>
        <v>1</v>
      </c>
      <c r="C2077" s="2">
        <f>A2061</f>
        <v>4</v>
      </c>
      <c r="D2077" s="2">
        <f>ROW(A2061)</f>
        <v>2061</v>
      </c>
      <c r="E2077" s="2"/>
      <c r="F2077" s="2" t="str">
        <f>IF(F2061&lt;&gt;"",F2061,"")</f>
        <v>Новый раздел</v>
      </c>
      <c r="G2077" s="2" t="str">
        <f>IF(G2061&lt;&gt;"",G2061,"")</f>
        <v>Демонтажные работы</v>
      </c>
      <c r="H2077" s="2">
        <v>0</v>
      </c>
      <c r="I2077" s="2"/>
      <c r="J2077" s="2"/>
      <c r="K2077" s="2"/>
      <c r="L2077" s="2"/>
      <c r="M2077" s="2"/>
      <c r="N2077" s="2"/>
      <c r="O2077" s="2">
        <f t="shared" ref="O2077:T2077" si="1194">ROUND(AB2077,2)</f>
        <v>1114816.7</v>
      </c>
      <c r="P2077" s="2">
        <f t="shared" si="1194"/>
        <v>0</v>
      </c>
      <c r="Q2077" s="2">
        <f t="shared" si="1194"/>
        <v>579979.65</v>
      </c>
      <c r="R2077" s="2">
        <f t="shared" si="1194"/>
        <v>386829.37</v>
      </c>
      <c r="S2077" s="2">
        <f t="shared" si="1194"/>
        <v>534837.05000000005</v>
      </c>
      <c r="T2077" s="2">
        <f t="shared" si="1194"/>
        <v>0</v>
      </c>
      <c r="U2077" s="2">
        <f>AH2077</f>
        <v>966.3467395199998</v>
      </c>
      <c r="V2077" s="2">
        <f>AI2077</f>
        <v>0</v>
      </c>
      <c r="W2077" s="2">
        <f>ROUND(AJ2077,2)</f>
        <v>0</v>
      </c>
      <c r="X2077" s="2">
        <f>ROUND(AK2077,2)</f>
        <v>387003.57</v>
      </c>
      <c r="Y2077" s="2">
        <f>ROUND(AL2077,2)</f>
        <v>220430.26</v>
      </c>
      <c r="Z2077" s="2"/>
      <c r="AA2077" s="2"/>
      <c r="AB2077" s="2">
        <f>ROUND(SUMIF(AA2065:AA2075,"=62853509",O2065:O2075),2)</f>
        <v>1114816.7</v>
      </c>
      <c r="AC2077" s="2">
        <f>ROUND(SUMIF(AA2065:AA2075,"=62853509",P2065:P2075),2)</f>
        <v>0</v>
      </c>
      <c r="AD2077" s="2">
        <f>ROUND(SUMIF(AA2065:AA2075,"=62853509",Q2065:Q2075),2)</f>
        <v>579979.65</v>
      </c>
      <c r="AE2077" s="2">
        <f>ROUND(SUMIF(AA2065:AA2075,"=62853509",R2065:R2075),2)</f>
        <v>386829.37</v>
      </c>
      <c r="AF2077" s="2">
        <f>ROUND(SUMIF(AA2065:AA2075,"=62853509",S2065:S2075),2)</f>
        <v>534837.05000000005</v>
      </c>
      <c r="AG2077" s="2">
        <f>ROUND(SUMIF(AA2065:AA2075,"=62853509",T2065:T2075),2)</f>
        <v>0</v>
      </c>
      <c r="AH2077" s="2">
        <f>SUMIF(AA2065:AA2075,"=62853509",U2065:U2075)</f>
        <v>966.3467395199998</v>
      </c>
      <c r="AI2077" s="2">
        <f>SUMIF(AA2065:AA2075,"=62853509",V2065:V2075)</f>
        <v>0</v>
      </c>
      <c r="AJ2077" s="2">
        <f>ROUND(SUMIF(AA2065:AA2075,"=62853509",W2065:W2075),2)</f>
        <v>0</v>
      </c>
      <c r="AK2077" s="2">
        <f>ROUND(SUMIF(AA2065:AA2075,"=62853509",X2065:X2075),2)</f>
        <v>387003.57</v>
      </c>
      <c r="AL2077" s="2">
        <f>ROUND(SUMIF(AA2065:AA2075,"=62853509",Y2065:Y2075),2)</f>
        <v>220430.26</v>
      </c>
      <c r="AM2077" s="2"/>
      <c r="AN2077" s="2"/>
      <c r="AO2077" s="2">
        <f t="shared" ref="AO2077:BD2077" si="1195">ROUND(BX2077,2)</f>
        <v>0</v>
      </c>
      <c r="AP2077" s="2">
        <f t="shared" si="1195"/>
        <v>0</v>
      </c>
      <c r="AQ2077" s="2">
        <f t="shared" si="1195"/>
        <v>0</v>
      </c>
      <c r="AR2077" s="2">
        <f t="shared" si="1195"/>
        <v>2341177.52</v>
      </c>
      <c r="AS2077" s="2">
        <f t="shared" si="1195"/>
        <v>2145646.59</v>
      </c>
      <c r="AT2077" s="2">
        <f t="shared" si="1195"/>
        <v>195530.93</v>
      </c>
      <c r="AU2077" s="2">
        <f t="shared" si="1195"/>
        <v>0</v>
      </c>
      <c r="AV2077" s="2">
        <f t="shared" si="1195"/>
        <v>0</v>
      </c>
      <c r="AW2077" s="2">
        <f t="shared" si="1195"/>
        <v>0</v>
      </c>
      <c r="AX2077" s="2">
        <f t="shared" si="1195"/>
        <v>0</v>
      </c>
      <c r="AY2077" s="2">
        <f t="shared" si="1195"/>
        <v>0</v>
      </c>
      <c r="AZ2077" s="2">
        <f t="shared" si="1195"/>
        <v>0</v>
      </c>
      <c r="BA2077" s="2">
        <f t="shared" si="1195"/>
        <v>0</v>
      </c>
      <c r="BB2077" s="2">
        <f t="shared" si="1195"/>
        <v>0</v>
      </c>
      <c r="BC2077" s="2">
        <f t="shared" si="1195"/>
        <v>0</v>
      </c>
      <c r="BD2077" s="2">
        <f t="shared" si="1195"/>
        <v>0</v>
      </c>
      <c r="BE2077" s="2"/>
      <c r="BF2077" s="2"/>
      <c r="BG2077" s="2"/>
      <c r="BH2077" s="2"/>
      <c r="BI2077" s="2"/>
      <c r="BJ2077" s="2"/>
      <c r="BK2077" s="2"/>
      <c r="BL2077" s="2"/>
      <c r="BM2077" s="2"/>
      <c r="BN2077" s="2"/>
      <c r="BO2077" s="2"/>
      <c r="BP2077" s="2"/>
      <c r="BQ2077" s="2"/>
      <c r="BR2077" s="2"/>
      <c r="BS2077" s="2"/>
      <c r="BT2077" s="2"/>
      <c r="BU2077" s="2"/>
      <c r="BV2077" s="2"/>
      <c r="BW2077" s="2"/>
      <c r="BX2077" s="2">
        <f>ROUND(SUMIF(AA2065:AA2075,"=62853509",FQ2065:FQ2075),2)</f>
        <v>0</v>
      </c>
      <c r="BY2077" s="2">
        <f>ROUND(SUMIF(AA2065:AA2075,"=62853509",FR2065:FR2075),2)</f>
        <v>0</v>
      </c>
      <c r="BZ2077" s="2">
        <f>ROUND(SUMIF(AA2065:AA2075,"=62853509",GL2065:GL2075),2)</f>
        <v>0</v>
      </c>
      <c r="CA2077" s="2">
        <f>ROUND(SUMIF(AA2065:AA2075,"=62853509",GM2065:GM2075),2)</f>
        <v>2341177.52</v>
      </c>
      <c r="CB2077" s="2">
        <f>ROUND(SUMIF(AA2065:AA2075,"=62853509",GN2065:GN2075),2)</f>
        <v>2145646.59</v>
      </c>
      <c r="CC2077" s="2">
        <f>ROUND(SUMIF(AA2065:AA2075,"=62853509",GO2065:GO2075),2)</f>
        <v>195530.93</v>
      </c>
      <c r="CD2077" s="2">
        <f>ROUND(SUMIF(AA2065:AA2075,"=62853509",GP2065:GP2075),2)</f>
        <v>0</v>
      </c>
      <c r="CE2077" s="2">
        <f>AC2077-BX2077</f>
        <v>0</v>
      </c>
      <c r="CF2077" s="2">
        <f>AC2077-BY2077</f>
        <v>0</v>
      </c>
      <c r="CG2077" s="2">
        <f>BX2077-BZ2077</f>
        <v>0</v>
      </c>
      <c r="CH2077" s="2">
        <f>AC2077-BX2077-BY2077+BZ2077</f>
        <v>0</v>
      </c>
      <c r="CI2077" s="2">
        <f>BY2077-BZ2077</f>
        <v>0</v>
      </c>
      <c r="CJ2077" s="2">
        <f>ROUND(SUMIF(AA2065:AA2075,"=62853509",GX2065:GX2075),2)</f>
        <v>0</v>
      </c>
      <c r="CK2077" s="2">
        <f>ROUND(SUMIF(AA2065:AA2075,"=62853509",GY2065:GY2075),2)</f>
        <v>0</v>
      </c>
      <c r="CL2077" s="2">
        <f>ROUND(SUMIF(AA2065:AA2075,"=62853509",GZ2065:GZ2075),2)</f>
        <v>0</v>
      </c>
      <c r="CM2077" s="2">
        <f>ROUND(SUMIF(AA2065:AA2075,"=62853509",HD2065:HD2075),2)</f>
        <v>0</v>
      </c>
      <c r="CN2077" s="2"/>
      <c r="CO2077" s="2"/>
      <c r="CP2077" s="2"/>
      <c r="CQ2077" s="2"/>
      <c r="CR2077" s="2"/>
      <c r="CS2077" s="2"/>
      <c r="CT2077" s="2"/>
      <c r="CU2077" s="2"/>
      <c r="CV2077" s="2"/>
      <c r="CW2077" s="2"/>
      <c r="CX2077" s="2"/>
      <c r="CY2077" s="2"/>
      <c r="CZ2077" s="2"/>
      <c r="DA2077" s="2"/>
      <c r="DB2077" s="2"/>
      <c r="DC2077" s="2"/>
      <c r="DD2077" s="2"/>
      <c r="DE2077" s="2"/>
      <c r="DF2077" s="2"/>
      <c r="DG2077" s="3"/>
      <c r="DH2077" s="3"/>
      <c r="DI2077" s="3"/>
      <c r="DJ2077" s="3"/>
      <c r="DK2077" s="3"/>
      <c r="DL2077" s="3"/>
      <c r="DM2077" s="3"/>
      <c r="DN2077" s="3"/>
      <c r="DO2077" s="3"/>
      <c r="DP2077" s="3"/>
      <c r="DQ2077" s="3"/>
      <c r="DR2077" s="3"/>
      <c r="DS2077" s="3"/>
      <c r="DT2077" s="3"/>
      <c r="DU2077" s="3"/>
      <c r="DV2077" s="3"/>
      <c r="DW2077" s="3"/>
      <c r="DX2077" s="3"/>
      <c r="DY2077" s="3"/>
      <c r="DZ2077" s="3"/>
      <c r="EA2077" s="3"/>
      <c r="EB2077" s="3"/>
      <c r="EC2077" s="3"/>
      <c r="ED2077" s="3"/>
      <c r="EE2077" s="3"/>
      <c r="EF2077" s="3"/>
      <c r="EG2077" s="3"/>
      <c r="EH2077" s="3"/>
      <c r="EI2077" s="3"/>
      <c r="EJ2077" s="3"/>
      <c r="EK2077" s="3"/>
      <c r="EL2077" s="3"/>
      <c r="EM2077" s="3"/>
      <c r="EN2077" s="3"/>
      <c r="EO2077" s="3"/>
      <c r="EP2077" s="3"/>
      <c r="EQ2077" s="3"/>
      <c r="ER2077" s="3"/>
      <c r="ES2077" s="3"/>
      <c r="ET2077" s="3"/>
      <c r="EU2077" s="3"/>
      <c r="EV2077" s="3"/>
      <c r="EW2077" s="3"/>
      <c r="EX2077" s="3"/>
      <c r="EY2077" s="3"/>
      <c r="EZ2077" s="3"/>
      <c r="FA2077" s="3"/>
      <c r="FB2077" s="3"/>
      <c r="FC2077" s="3"/>
      <c r="FD2077" s="3"/>
      <c r="FE2077" s="3"/>
      <c r="FF2077" s="3"/>
      <c r="FG2077" s="3"/>
      <c r="FH2077" s="3"/>
      <c r="FI2077" s="3"/>
      <c r="FJ2077" s="3"/>
      <c r="FK2077" s="3"/>
      <c r="FL2077" s="3"/>
      <c r="FM2077" s="3"/>
      <c r="FN2077" s="3"/>
      <c r="FO2077" s="3"/>
      <c r="FP2077" s="3"/>
      <c r="FQ2077" s="3"/>
      <c r="FR2077" s="3"/>
      <c r="FS2077" s="3"/>
      <c r="FT2077" s="3"/>
      <c r="FU2077" s="3"/>
      <c r="FV2077" s="3"/>
      <c r="FW2077" s="3"/>
      <c r="FX2077" s="3"/>
      <c r="FY2077" s="3"/>
      <c r="FZ2077" s="3"/>
      <c r="GA2077" s="3"/>
      <c r="GB2077" s="3"/>
      <c r="GC2077" s="3"/>
      <c r="GD2077" s="3"/>
      <c r="GE2077" s="3"/>
      <c r="GF2077" s="3"/>
      <c r="GG2077" s="3"/>
      <c r="GH2077" s="3"/>
      <c r="GI2077" s="3"/>
      <c r="GJ2077" s="3"/>
      <c r="GK2077" s="3"/>
      <c r="GL2077" s="3"/>
      <c r="GM2077" s="3"/>
      <c r="GN2077" s="3"/>
      <c r="GO2077" s="3"/>
      <c r="GP2077" s="3"/>
      <c r="GQ2077" s="3"/>
      <c r="GR2077" s="3"/>
      <c r="GS2077" s="3"/>
      <c r="GT2077" s="3"/>
      <c r="GU2077" s="3"/>
      <c r="GV2077" s="3"/>
      <c r="GW2077" s="3"/>
      <c r="GX2077" s="3">
        <v>0</v>
      </c>
    </row>
    <row r="2079" spans="1:245" x14ac:dyDescent="0.2">
      <c r="A2079" s="4">
        <v>50</v>
      </c>
      <c r="B2079" s="4">
        <v>0</v>
      </c>
      <c r="C2079" s="4">
        <v>0</v>
      </c>
      <c r="D2079" s="4">
        <v>1</v>
      </c>
      <c r="E2079" s="4">
        <v>201</v>
      </c>
      <c r="F2079" s="4">
        <f>ROUND(Source!O2077,O2079)</f>
        <v>1114816.7</v>
      </c>
      <c r="G2079" s="4" t="s">
        <v>70</v>
      </c>
      <c r="H2079" s="4" t="s">
        <v>71</v>
      </c>
      <c r="I2079" s="4"/>
      <c r="J2079" s="4"/>
      <c r="K2079" s="4">
        <v>201</v>
      </c>
      <c r="L2079" s="4">
        <v>1</v>
      </c>
      <c r="M2079" s="4">
        <v>3</v>
      </c>
      <c r="N2079" s="4" t="s">
        <v>3</v>
      </c>
      <c r="O2079" s="4">
        <v>2</v>
      </c>
      <c r="P2079" s="4"/>
      <c r="Q2079" s="4"/>
      <c r="R2079" s="4"/>
      <c r="S2079" s="4"/>
      <c r="T2079" s="4"/>
      <c r="U2079" s="4"/>
      <c r="V2079" s="4"/>
      <c r="W2079" s="4">
        <v>1114816.7</v>
      </c>
      <c r="X2079" s="4">
        <v>1</v>
      </c>
      <c r="Y2079" s="4">
        <v>1114816.7</v>
      </c>
      <c r="Z2079" s="4"/>
      <c r="AA2079" s="4"/>
      <c r="AB2079" s="4"/>
    </row>
    <row r="2080" spans="1:245" x14ac:dyDescent="0.2">
      <c r="A2080" s="4">
        <v>50</v>
      </c>
      <c r="B2080" s="4">
        <v>0</v>
      </c>
      <c r="C2080" s="4">
        <v>0</v>
      </c>
      <c r="D2080" s="4">
        <v>1</v>
      </c>
      <c r="E2080" s="4">
        <v>202</v>
      </c>
      <c r="F2080" s="4">
        <f>ROUND(Source!P2077,O2080)</f>
        <v>0</v>
      </c>
      <c r="G2080" s="4" t="s">
        <v>72</v>
      </c>
      <c r="H2080" s="4" t="s">
        <v>73</v>
      </c>
      <c r="I2080" s="4"/>
      <c r="J2080" s="4"/>
      <c r="K2080" s="4">
        <v>202</v>
      </c>
      <c r="L2080" s="4">
        <v>2</v>
      </c>
      <c r="M2080" s="4">
        <v>3</v>
      </c>
      <c r="N2080" s="4" t="s">
        <v>3</v>
      </c>
      <c r="O2080" s="4">
        <v>2</v>
      </c>
      <c r="P2080" s="4"/>
      <c r="Q2080" s="4"/>
      <c r="R2080" s="4"/>
      <c r="S2080" s="4"/>
      <c r="T2080" s="4"/>
      <c r="U2080" s="4"/>
      <c r="V2080" s="4"/>
      <c r="W2080" s="4">
        <v>0</v>
      </c>
      <c r="X2080" s="4">
        <v>1</v>
      </c>
      <c r="Y2080" s="4">
        <v>0</v>
      </c>
      <c r="Z2080" s="4"/>
      <c r="AA2080" s="4"/>
      <c r="AB2080" s="4"/>
    </row>
    <row r="2081" spans="1:28" x14ac:dyDescent="0.2">
      <c r="A2081" s="4">
        <v>50</v>
      </c>
      <c r="B2081" s="4">
        <v>0</v>
      </c>
      <c r="C2081" s="4">
        <v>0</v>
      </c>
      <c r="D2081" s="4">
        <v>1</v>
      </c>
      <c r="E2081" s="4">
        <v>222</v>
      </c>
      <c r="F2081" s="4">
        <f>ROUND(Source!AO2077,O2081)</f>
        <v>0</v>
      </c>
      <c r="G2081" s="4" t="s">
        <v>74</v>
      </c>
      <c r="H2081" s="4" t="s">
        <v>75</v>
      </c>
      <c r="I2081" s="4"/>
      <c r="J2081" s="4"/>
      <c r="K2081" s="4">
        <v>222</v>
      </c>
      <c r="L2081" s="4">
        <v>3</v>
      </c>
      <c r="M2081" s="4">
        <v>3</v>
      </c>
      <c r="N2081" s="4" t="s">
        <v>3</v>
      </c>
      <c r="O2081" s="4">
        <v>2</v>
      </c>
      <c r="P2081" s="4"/>
      <c r="Q2081" s="4"/>
      <c r="R2081" s="4"/>
      <c r="S2081" s="4"/>
      <c r="T2081" s="4"/>
      <c r="U2081" s="4"/>
      <c r="V2081" s="4"/>
      <c r="W2081" s="4">
        <v>0</v>
      </c>
      <c r="X2081" s="4">
        <v>1</v>
      </c>
      <c r="Y2081" s="4">
        <v>0</v>
      </c>
      <c r="Z2081" s="4"/>
      <c r="AA2081" s="4"/>
      <c r="AB2081" s="4"/>
    </row>
    <row r="2082" spans="1:28" x14ac:dyDescent="0.2">
      <c r="A2082" s="4">
        <v>50</v>
      </c>
      <c r="B2082" s="4">
        <v>0</v>
      </c>
      <c r="C2082" s="4">
        <v>0</v>
      </c>
      <c r="D2082" s="4">
        <v>1</v>
      </c>
      <c r="E2082" s="4">
        <v>225</v>
      </c>
      <c r="F2082" s="4">
        <f>ROUND(Source!AV2077,O2082)</f>
        <v>0</v>
      </c>
      <c r="G2082" s="4" t="s">
        <v>76</v>
      </c>
      <c r="H2082" s="4" t="s">
        <v>77</v>
      </c>
      <c r="I2082" s="4"/>
      <c r="J2082" s="4"/>
      <c r="K2082" s="4">
        <v>225</v>
      </c>
      <c r="L2082" s="4">
        <v>4</v>
      </c>
      <c r="M2082" s="4">
        <v>3</v>
      </c>
      <c r="N2082" s="4" t="s">
        <v>3</v>
      </c>
      <c r="O2082" s="4">
        <v>2</v>
      </c>
      <c r="P2082" s="4"/>
      <c r="Q2082" s="4"/>
      <c r="R2082" s="4"/>
      <c r="S2082" s="4"/>
      <c r="T2082" s="4"/>
      <c r="U2082" s="4"/>
      <c r="V2082" s="4"/>
      <c r="W2082" s="4">
        <v>0</v>
      </c>
      <c r="X2082" s="4">
        <v>1</v>
      </c>
      <c r="Y2082" s="4">
        <v>0</v>
      </c>
      <c r="Z2082" s="4"/>
      <c r="AA2082" s="4"/>
      <c r="AB2082" s="4"/>
    </row>
    <row r="2083" spans="1:28" x14ac:dyDescent="0.2">
      <c r="A2083" s="4">
        <v>50</v>
      </c>
      <c r="B2083" s="4">
        <v>0</v>
      </c>
      <c r="C2083" s="4">
        <v>0</v>
      </c>
      <c r="D2083" s="4">
        <v>1</v>
      </c>
      <c r="E2083" s="4">
        <v>226</v>
      </c>
      <c r="F2083" s="4">
        <f>ROUND(Source!AW2077,O2083)</f>
        <v>0</v>
      </c>
      <c r="G2083" s="4" t="s">
        <v>78</v>
      </c>
      <c r="H2083" s="4" t="s">
        <v>79</v>
      </c>
      <c r="I2083" s="4"/>
      <c r="J2083" s="4"/>
      <c r="K2083" s="4">
        <v>226</v>
      </c>
      <c r="L2083" s="4">
        <v>5</v>
      </c>
      <c r="M2083" s="4">
        <v>3</v>
      </c>
      <c r="N2083" s="4" t="s">
        <v>3</v>
      </c>
      <c r="O2083" s="4">
        <v>2</v>
      </c>
      <c r="P2083" s="4"/>
      <c r="Q2083" s="4"/>
      <c r="R2083" s="4"/>
      <c r="S2083" s="4"/>
      <c r="T2083" s="4"/>
      <c r="U2083" s="4"/>
      <c r="V2083" s="4"/>
      <c r="W2083" s="4">
        <v>0</v>
      </c>
      <c r="X2083" s="4">
        <v>1</v>
      </c>
      <c r="Y2083" s="4">
        <v>0</v>
      </c>
      <c r="Z2083" s="4"/>
      <c r="AA2083" s="4"/>
      <c r="AB2083" s="4"/>
    </row>
    <row r="2084" spans="1:28" x14ac:dyDescent="0.2">
      <c r="A2084" s="4">
        <v>50</v>
      </c>
      <c r="B2084" s="4">
        <v>0</v>
      </c>
      <c r="C2084" s="4">
        <v>0</v>
      </c>
      <c r="D2084" s="4">
        <v>1</v>
      </c>
      <c r="E2084" s="4">
        <v>227</v>
      </c>
      <c r="F2084" s="4">
        <f>ROUND(Source!AX2077,O2084)</f>
        <v>0</v>
      </c>
      <c r="G2084" s="4" t="s">
        <v>80</v>
      </c>
      <c r="H2084" s="4" t="s">
        <v>81</v>
      </c>
      <c r="I2084" s="4"/>
      <c r="J2084" s="4"/>
      <c r="K2084" s="4">
        <v>227</v>
      </c>
      <c r="L2084" s="4">
        <v>6</v>
      </c>
      <c r="M2084" s="4">
        <v>3</v>
      </c>
      <c r="N2084" s="4" t="s">
        <v>3</v>
      </c>
      <c r="O2084" s="4">
        <v>2</v>
      </c>
      <c r="P2084" s="4"/>
      <c r="Q2084" s="4"/>
      <c r="R2084" s="4"/>
      <c r="S2084" s="4"/>
      <c r="T2084" s="4"/>
      <c r="U2084" s="4"/>
      <c r="V2084" s="4"/>
      <c r="W2084" s="4">
        <v>0</v>
      </c>
      <c r="X2084" s="4">
        <v>1</v>
      </c>
      <c r="Y2084" s="4">
        <v>0</v>
      </c>
      <c r="Z2084" s="4"/>
      <c r="AA2084" s="4"/>
      <c r="AB2084" s="4"/>
    </row>
    <row r="2085" spans="1:28" x14ac:dyDescent="0.2">
      <c r="A2085" s="4">
        <v>50</v>
      </c>
      <c r="B2085" s="4">
        <v>0</v>
      </c>
      <c r="C2085" s="4">
        <v>0</v>
      </c>
      <c r="D2085" s="4">
        <v>1</v>
      </c>
      <c r="E2085" s="4">
        <v>228</v>
      </c>
      <c r="F2085" s="4">
        <f>ROUND(Source!AY2077,O2085)</f>
        <v>0</v>
      </c>
      <c r="G2085" s="4" t="s">
        <v>82</v>
      </c>
      <c r="H2085" s="4" t="s">
        <v>83</v>
      </c>
      <c r="I2085" s="4"/>
      <c r="J2085" s="4"/>
      <c r="K2085" s="4">
        <v>228</v>
      </c>
      <c r="L2085" s="4">
        <v>7</v>
      </c>
      <c r="M2085" s="4">
        <v>3</v>
      </c>
      <c r="N2085" s="4" t="s">
        <v>3</v>
      </c>
      <c r="O2085" s="4">
        <v>2</v>
      </c>
      <c r="P2085" s="4"/>
      <c r="Q2085" s="4"/>
      <c r="R2085" s="4"/>
      <c r="S2085" s="4"/>
      <c r="T2085" s="4"/>
      <c r="U2085" s="4"/>
      <c r="V2085" s="4"/>
      <c r="W2085" s="4">
        <v>0</v>
      </c>
      <c r="X2085" s="4">
        <v>1</v>
      </c>
      <c r="Y2085" s="4">
        <v>0</v>
      </c>
      <c r="Z2085" s="4"/>
      <c r="AA2085" s="4"/>
      <c r="AB2085" s="4"/>
    </row>
    <row r="2086" spans="1:28" x14ac:dyDescent="0.2">
      <c r="A2086" s="4">
        <v>50</v>
      </c>
      <c r="B2086" s="4">
        <v>0</v>
      </c>
      <c r="C2086" s="4">
        <v>0</v>
      </c>
      <c r="D2086" s="4">
        <v>1</v>
      </c>
      <c r="E2086" s="4">
        <v>216</v>
      </c>
      <c r="F2086" s="4">
        <f>ROUND(Source!AP2077,O2086)</f>
        <v>0</v>
      </c>
      <c r="G2086" s="4" t="s">
        <v>84</v>
      </c>
      <c r="H2086" s="4" t="s">
        <v>85</v>
      </c>
      <c r="I2086" s="4"/>
      <c r="J2086" s="4"/>
      <c r="K2086" s="4">
        <v>216</v>
      </c>
      <c r="L2086" s="4">
        <v>8</v>
      </c>
      <c r="M2086" s="4">
        <v>3</v>
      </c>
      <c r="N2086" s="4" t="s">
        <v>3</v>
      </c>
      <c r="O2086" s="4">
        <v>2</v>
      </c>
      <c r="P2086" s="4"/>
      <c r="Q2086" s="4"/>
      <c r="R2086" s="4"/>
      <c r="S2086" s="4"/>
      <c r="T2086" s="4"/>
      <c r="U2086" s="4"/>
      <c r="V2086" s="4"/>
      <c r="W2086" s="4">
        <v>0</v>
      </c>
      <c r="X2086" s="4">
        <v>1</v>
      </c>
      <c r="Y2086" s="4">
        <v>0</v>
      </c>
      <c r="Z2086" s="4"/>
      <c r="AA2086" s="4"/>
      <c r="AB2086" s="4"/>
    </row>
    <row r="2087" spans="1:28" x14ac:dyDescent="0.2">
      <c r="A2087" s="4">
        <v>50</v>
      </c>
      <c r="B2087" s="4">
        <v>0</v>
      </c>
      <c r="C2087" s="4">
        <v>0</v>
      </c>
      <c r="D2087" s="4">
        <v>1</v>
      </c>
      <c r="E2087" s="4">
        <v>223</v>
      </c>
      <c r="F2087" s="4">
        <f>ROUND(Source!AQ2077,O2087)</f>
        <v>0</v>
      </c>
      <c r="G2087" s="4" t="s">
        <v>86</v>
      </c>
      <c r="H2087" s="4" t="s">
        <v>87</v>
      </c>
      <c r="I2087" s="4"/>
      <c r="J2087" s="4"/>
      <c r="K2087" s="4">
        <v>223</v>
      </c>
      <c r="L2087" s="4">
        <v>9</v>
      </c>
      <c r="M2087" s="4">
        <v>3</v>
      </c>
      <c r="N2087" s="4" t="s">
        <v>3</v>
      </c>
      <c r="O2087" s="4">
        <v>2</v>
      </c>
      <c r="P2087" s="4"/>
      <c r="Q2087" s="4"/>
      <c r="R2087" s="4"/>
      <c r="S2087" s="4"/>
      <c r="T2087" s="4"/>
      <c r="U2087" s="4"/>
      <c r="V2087" s="4"/>
      <c r="W2087" s="4">
        <v>0</v>
      </c>
      <c r="X2087" s="4">
        <v>1</v>
      </c>
      <c r="Y2087" s="4">
        <v>0</v>
      </c>
      <c r="Z2087" s="4"/>
      <c r="AA2087" s="4"/>
      <c r="AB2087" s="4"/>
    </row>
    <row r="2088" spans="1:28" x14ac:dyDescent="0.2">
      <c r="A2088" s="4">
        <v>50</v>
      </c>
      <c r="B2088" s="4">
        <v>0</v>
      </c>
      <c r="C2088" s="4">
        <v>0</v>
      </c>
      <c r="D2088" s="4">
        <v>1</v>
      </c>
      <c r="E2088" s="4">
        <v>229</v>
      </c>
      <c r="F2088" s="4">
        <f>ROUND(Source!AZ2077,O2088)</f>
        <v>0</v>
      </c>
      <c r="G2088" s="4" t="s">
        <v>88</v>
      </c>
      <c r="H2088" s="4" t="s">
        <v>89</v>
      </c>
      <c r="I2088" s="4"/>
      <c r="J2088" s="4"/>
      <c r="K2088" s="4">
        <v>229</v>
      </c>
      <c r="L2088" s="4">
        <v>10</v>
      </c>
      <c r="M2088" s="4">
        <v>3</v>
      </c>
      <c r="N2088" s="4" t="s">
        <v>3</v>
      </c>
      <c r="O2088" s="4">
        <v>2</v>
      </c>
      <c r="P2088" s="4"/>
      <c r="Q2088" s="4"/>
      <c r="R2088" s="4"/>
      <c r="S2088" s="4"/>
      <c r="T2088" s="4"/>
      <c r="U2088" s="4"/>
      <c r="V2088" s="4"/>
      <c r="W2088" s="4">
        <v>0</v>
      </c>
      <c r="X2088" s="4">
        <v>1</v>
      </c>
      <c r="Y2088" s="4">
        <v>0</v>
      </c>
      <c r="Z2088" s="4"/>
      <c r="AA2088" s="4"/>
      <c r="AB2088" s="4"/>
    </row>
    <row r="2089" spans="1:28" x14ac:dyDescent="0.2">
      <c r="A2089" s="4">
        <v>50</v>
      </c>
      <c r="B2089" s="4">
        <v>0</v>
      </c>
      <c r="C2089" s="4">
        <v>0</v>
      </c>
      <c r="D2089" s="4">
        <v>1</v>
      </c>
      <c r="E2089" s="4">
        <v>203</v>
      </c>
      <c r="F2089" s="4">
        <f>ROUND(Source!Q2077,O2089)</f>
        <v>579979.65</v>
      </c>
      <c r="G2089" s="4" t="s">
        <v>90</v>
      </c>
      <c r="H2089" s="4" t="s">
        <v>91</v>
      </c>
      <c r="I2089" s="4"/>
      <c r="J2089" s="4"/>
      <c r="K2089" s="4">
        <v>203</v>
      </c>
      <c r="L2089" s="4">
        <v>11</v>
      </c>
      <c r="M2089" s="4">
        <v>3</v>
      </c>
      <c r="N2089" s="4" t="s">
        <v>3</v>
      </c>
      <c r="O2089" s="4">
        <v>2</v>
      </c>
      <c r="P2089" s="4"/>
      <c r="Q2089" s="4"/>
      <c r="R2089" s="4"/>
      <c r="S2089" s="4"/>
      <c r="T2089" s="4"/>
      <c r="U2089" s="4"/>
      <c r="V2089" s="4"/>
      <c r="W2089" s="4">
        <v>579979.65</v>
      </c>
      <c r="X2089" s="4">
        <v>1</v>
      </c>
      <c r="Y2089" s="4">
        <v>579979.65</v>
      </c>
      <c r="Z2089" s="4"/>
      <c r="AA2089" s="4"/>
      <c r="AB2089" s="4"/>
    </row>
    <row r="2090" spans="1:28" x14ac:dyDescent="0.2">
      <c r="A2090" s="4">
        <v>50</v>
      </c>
      <c r="B2090" s="4">
        <v>0</v>
      </c>
      <c r="C2090" s="4">
        <v>0</v>
      </c>
      <c r="D2090" s="4">
        <v>1</v>
      </c>
      <c r="E2090" s="4">
        <v>231</v>
      </c>
      <c r="F2090" s="4">
        <f>ROUND(Source!BB2077,O2090)</f>
        <v>0</v>
      </c>
      <c r="G2090" s="4" t="s">
        <v>92</v>
      </c>
      <c r="H2090" s="4" t="s">
        <v>93</v>
      </c>
      <c r="I2090" s="4"/>
      <c r="J2090" s="4"/>
      <c r="K2090" s="4">
        <v>231</v>
      </c>
      <c r="L2090" s="4">
        <v>12</v>
      </c>
      <c r="M2090" s="4">
        <v>3</v>
      </c>
      <c r="N2090" s="4" t="s">
        <v>3</v>
      </c>
      <c r="O2090" s="4">
        <v>2</v>
      </c>
      <c r="P2090" s="4"/>
      <c r="Q2090" s="4"/>
      <c r="R2090" s="4"/>
      <c r="S2090" s="4"/>
      <c r="T2090" s="4"/>
      <c r="U2090" s="4"/>
      <c r="V2090" s="4"/>
      <c r="W2090" s="4">
        <v>0</v>
      </c>
      <c r="X2090" s="4">
        <v>1</v>
      </c>
      <c r="Y2090" s="4">
        <v>0</v>
      </c>
      <c r="Z2090" s="4"/>
      <c r="AA2090" s="4"/>
      <c r="AB2090" s="4"/>
    </row>
    <row r="2091" spans="1:28" x14ac:dyDescent="0.2">
      <c r="A2091" s="4">
        <v>50</v>
      </c>
      <c r="B2091" s="4">
        <v>0</v>
      </c>
      <c r="C2091" s="4">
        <v>0</v>
      </c>
      <c r="D2091" s="4">
        <v>1</v>
      </c>
      <c r="E2091" s="4">
        <v>204</v>
      </c>
      <c r="F2091" s="4">
        <f>ROUND(Source!R2077,O2091)</f>
        <v>386829.37</v>
      </c>
      <c r="G2091" s="4" t="s">
        <v>94</v>
      </c>
      <c r="H2091" s="4" t="s">
        <v>95</v>
      </c>
      <c r="I2091" s="4"/>
      <c r="J2091" s="4"/>
      <c r="K2091" s="4">
        <v>204</v>
      </c>
      <c r="L2091" s="4">
        <v>13</v>
      </c>
      <c r="M2091" s="4">
        <v>3</v>
      </c>
      <c r="N2091" s="4" t="s">
        <v>3</v>
      </c>
      <c r="O2091" s="4">
        <v>2</v>
      </c>
      <c r="P2091" s="4"/>
      <c r="Q2091" s="4"/>
      <c r="R2091" s="4"/>
      <c r="S2091" s="4"/>
      <c r="T2091" s="4"/>
      <c r="U2091" s="4"/>
      <c r="V2091" s="4"/>
      <c r="W2091" s="4">
        <v>386829.37</v>
      </c>
      <c r="X2091" s="4">
        <v>1</v>
      </c>
      <c r="Y2091" s="4">
        <v>386829.37</v>
      </c>
      <c r="Z2091" s="4"/>
      <c r="AA2091" s="4"/>
      <c r="AB2091" s="4"/>
    </row>
    <row r="2092" spans="1:28" x14ac:dyDescent="0.2">
      <c r="A2092" s="4">
        <v>50</v>
      </c>
      <c r="B2092" s="4">
        <v>0</v>
      </c>
      <c r="C2092" s="4">
        <v>0</v>
      </c>
      <c r="D2092" s="4">
        <v>1</v>
      </c>
      <c r="E2092" s="4">
        <v>205</v>
      </c>
      <c r="F2092" s="4">
        <f>ROUND(Source!S2077,O2092)</f>
        <v>534837.05000000005</v>
      </c>
      <c r="G2092" s="4" t="s">
        <v>96</v>
      </c>
      <c r="H2092" s="4" t="s">
        <v>97</v>
      </c>
      <c r="I2092" s="4"/>
      <c r="J2092" s="4"/>
      <c r="K2092" s="4">
        <v>205</v>
      </c>
      <c r="L2092" s="4">
        <v>14</v>
      </c>
      <c r="M2092" s="4">
        <v>3</v>
      </c>
      <c r="N2092" s="4" t="s">
        <v>3</v>
      </c>
      <c r="O2092" s="4">
        <v>2</v>
      </c>
      <c r="P2092" s="4"/>
      <c r="Q2092" s="4"/>
      <c r="R2092" s="4"/>
      <c r="S2092" s="4"/>
      <c r="T2092" s="4"/>
      <c r="U2092" s="4"/>
      <c r="V2092" s="4"/>
      <c r="W2092" s="4">
        <v>534837.05000000005</v>
      </c>
      <c r="X2092" s="4">
        <v>1</v>
      </c>
      <c r="Y2092" s="4">
        <v>534837.05000000005</v>
      </c>
      <c r="Z2092" s="4"/>
      <c r="AA2092" s="4"/>
      <c r="AB2092" s="4"/>
    </row>
    <row r="2093" spans="1:28" x14ac:dyDescent="0.2">
      <c r="A2093" s="4">
        <v>50</v>
      </c>
      <c r="B2093" s="4">
        <v>0</v>
      </c>
      <c r="C2093" s="4">
        <v>0</v>
      </c>
      <c r="D2093" s="4">
        <v>1</v>
      </c>
      <c r="E2093" s="4">
        <v>232</v>
      </c>
      <c r="F2093" s="4">
        <f>ROUND(Source!BC2077,O2093)</f>
        <v>0</v>
      </c>
      <c r="G2093" s="4" t="s">
        <v>98</v>
      </c>
      <c r="H2093" s="4" t="s">
        <v>99</v>
      </c>
      <c r="I2093" s="4"/>
      <c r="J2093" s="4"/>
      <c r="K2093" s="4">
        <v>232</v>
      </c>
      <c r="L2093" s="4">
        <v>15</v>
      </c>
      <c r="M2093" s="4">
        <v>3</v>
      </c>
      <c r="N2093" s="4" t="s">
        <v>3</v>
      </c>
      <c r="O2093" s="4">
        <v>2</v>
      </c>
      <c r="P2093" s="4"/>
      <c r="Q2093" s="4"/>
      <c r="R2093" s="4"/>
      <c r="S2093" s="4"/>
      <c r="T2093" s="4"/>
      <c r="U2093" s="4"/>
      <c r="V2093" s="4"/>
      <c r="W2093" s="4">
        <v>0</v>
      </c>
      <c r="X2093" s="4">
        <v>1</v>
      </c>
      <c r="Y2093" s="4">
        <v>0</v>
      </c>
      <c r="Z2093" s="4"/>
      <c r="AA2093" s="4"/>
      <c r="AB2093" s="4"/>
    </row>
    <row r="2094" spans="1:28" x14ac:dyDescent="0.2">
      <c r="A2094" s="4">
        <v>50</v>
      </c>
      <c r="B2094" s="4">
        <v>0</v>
      </c>
      <c r="C2094" s="4">
        <v>0</v>
      </c>
      <c r="D2094" s="4">
        <v>1</v>
      </c>
      <c r="E2094" s="4">
        <v>214</v>
      </c>
      <c r="F2094" s="4">
        <f>ROUND(Source!AS2077,O2094)</f>
        <v>2145646.59</v>
      </c>
      <c r="G2094" s="4" t="s">
        <v>100</v>
      </c>
      <c r="H2094" s="4" t="s">
        <v>101</v>
      </c>
      <c r="I2094" s="4"/>
      <c r="J2094" s="4"/>
      <c r="K2094" s="4">
        <v>214</v>
      </c>
      <c r="L2094" s="4">
        <v>16</v>
      </c>
      <c r="M2094" s="4">
        <v>3</v>
      </c>
      <c r="N2094" s="4" t="s">
        <v>3</v>
      </c>
      <c r="O2094" s="4">
        <v>2</v>
      </c>
      <c r="P2094" s="4"/>
      <c r="Q2094" s="4"/>
      <c r="R2094" s="4"/>
      <c r="S2094" s="4"/>
      <c r="T2094" s="4"/>
      <c r="U2094" s="4"/>
      <c r="V2094" s="4"/>
      <c r="W2094" s="4">
        <v>2145646.59</v>
      </c>
      <c r="X2094" s="4">
        <v>1</v>
      </c>
      <c r="Y2094" s="4">
        <v>2145646.59</v>
      </c>
      <c r="Z2094" s="4"/>
      <c r="AA2094" s="4"/>
      <c r="AB2094" s="4"/>
    </row>
    <row r="2095" spans="1:28" x14ac:dyDescent="0.2">
      <c r="A2095" s="4">
        <v>50</v>
      </c>
      <c r="B2095" s="4">
        <v>0</v>
      </c>
      <c r="C2095" s="4">
        <v>0</v>
      </c>
      <c r="D2095" s="4">
        <v>1</v>
      </c>
      <c r="E2095" s="4">
        <v>215</v>
      </c>
      <c r="F2095" s="4">
        <f>ROUND(Source!AT2077,O2095)</f>
        <v>195530.93</v>
      </c>
      <c r="G2095" s="4" t="s">
        <v>102</v>
      </c>
      <c r="H2095" s="4" t="s">
        <v>103</v>
      </c>
      <c r="I2095" s="4"/>
      <c r="J2095" s="4"/>
      <c r="K2095" s="4">
        <v>215</v>
      </c>
      <c r="L2095" s="4">
        <v>17</v>
      </c>
      <c r="M2095" s="4">
        <v>3</v>
      </c>
      <c r="N2095" s="4" t="s">
        <v>3</v>
      </c>
      <c r="O2095" s="4">
        <v>2</v>
      </c>
      <c r="P2095" s="4"/>
      <c r="Q2095" s="4"/>
      <c r="R2095" s="4"/>
      <c r="S2095" s="4"/>
      <c r="T2095" s="4"/>
      <c r="U2095" s="4"/>
      <c r="V2095" s="4"/>
      <c r="W2095" s="4">
        <v>195530.93</v>
      </c>
      <c r="X2095" s="4">
        <v>1</v>
      </c>
      <c r="Y2095" s="4">
        <v>195530.93</v>
      </c>
      <c r="Z2095" s="4"/>
      <c r="AA2095" s="4"/>
      <c r="AB2095" s="4"/>
    </row>
    <row r="2096" spans="1:28" x14ac:dyDescent="0.2">
      <c r="A2096" s="4">
        <v>50</v>
      </c>
      <c r="B2096" s="4">
        <v>0</v>
      </c>
      <c r="C2096" s="4">
        <v>0</v>
      </c>
      <c r="D2096" s="4">
        <v>1</v>
      </c>
      <c r="E2096" s="4">
        <v>217</v>
      </c>
      <c r="F2096" s="4">
        <f>ROUND(Source!AU2077,O2096)</f>
        <v>0</v>
      </c>
      <c r="G2096" s="4" t="s">
        <v>104</v>
      </c>
      <c r="H2096" s="4" t="s">
        <v>105</v>
      </c>
      <c r="I2096" s="4"/>
      <c r="J2096" s="4"/>
      <c r="K2096" s="4">
        <v>217</v>
      </c>
      <c r="L2096" s="4">
        <v>18</v>
      </c>
      <c r="M2096" s="4">
        <v>3</v>
      </c>
      <c r="N2096" s="4" t="s">
        <v>3</v>
      </c>
      <c r="O2096" s="4">
        <v>2</v>
      </c>
      <c r="P2096" s="4"/>
      <c r="Q2096" s="4"/>
      <c r="R2096" s="4"/>
      <c r="S2096" s="4"/>
      <c r="T2096" s="4"/>
      <c r="U2096" s="4"/>
      <c r="V2096" s="4"/>
      <c r="W2096" s="4">
        <v>0</v>
      </c>
      <c r="X2096" s="4">
        <v>1</v>
      </c>
      <c r="Y2096" s="4">
        <v>0</v>
      </c>
      <c r="Z2096" s="4"/>
      <c r="AA2096" s="4"/>
      <c r="AB2096" s="4"/>
    </row>
    <row r="2097" spans="1:206" x14ac:dyDescent="0.2">
      <c r="A2097" s="4">
        <v>50</v>
      </c>
      <c r="B2097" s="4">
        <v>0</v>
      </c>
      <c r="C2097" s="4">
        <v>0</v>
      </c>
      <c r="D2097" s="4">
        <v>1</v>
      </c>
      <c r="E2097" s="4">
        <v>230</v>
      </c>
      <c r="F2097" s="4">
        <f>ROUND(Source!BA2077,O2097)</f>
        <v>0</v>
      </c>
      <c r="G2097" s="4" t="s">
        <v>106</v>
      </c>
      <c r="H2097" s="4" t="s">
        <v>107</v>
      </c>
      <c r="I2097" s="4"/>
      <c r="J2097" s="4"/>
      <c r="K2097" s="4">
        <v>230</v>
      </c>
      <c r="L2097" s="4">
        <v>19</v>
      </c>
      <c r="M2097" s="4">
        <v>3</v>
      </c>
      <c r="N2097" s="4" t="s">
        <v>3</v>
      </c>
      <c r="O2097" s="4">
        <v>2</v>
      </c>
      <c r="P2097" s="4"/>
      <c r="Q2097" s="4"/>
      <c r="R2097" s="4"/>
      <c r="S2097" s="4"/>
      <c r="T2097" s="4"/>
      <c r="U2097" s="4"/>
      <c r="V2097" s="4"/>
      <c r="W2097" s="4">
        <v>0</v>
      </c>
      <c r="X2097" s="4">
        <v>1</v>
      </c>
      <c r="Y2097" s="4">
        <v>0</v>
      </c>
      <c r="Z2097" s="4"/>
      <c r="AA2097" s="4"/>
      <c r="AB2097" s="4"/>
    </row>
    <row r="2098" spans="1:206" x14ac:dyDescent="0.2">
      <c r="A2098" s="4">
        <v>50</v>
      </c>
      <c r="B2098" s="4">
        <v>0</v>
      </c>
      <c r="C2098" s="4">
        <v>0</v>
      </c>
      <c r="D2098" s="4">
        <v>1</v>
      </c>
      <c r="E2098" s="4">
        <v>206</v>
      </c>
      <c r="F2098" s="4">
        <f>ROUND(Source!T2077,O2098)</f>
        <v>0</v>
      </c>
      <c r="G2098" s="4" t="s">
        <v>108</v>
      </c>
      <c r="H2098" s="4" t="s">
        <v>109</v>
      </c>
      <c r="I2098" s="4"/>
      <c r="J2098" s="4"/>
      <c r="K2098" s="4">
        <v>206</v>
      </c>
      <c r="L2098" s="4">
        <v>20</v>
      </c>
      <c r="M2098" s="4">
        <v>3</v>
      </c>
      <c r="N2098" s="4" t="s">
        <v>3</v>
      </c>
      <c r="O2098" s="4">
        <v>2</v>
      </c>
      <c r="P2098" s="4"/>
      <c r="Q2098" s="4"/>
      <c r="R2098" s="4"/>
      <c r="S2098" s="4"/>
      <c r="T2098" s="4"/>
      <c r="U2098" s="4"/>
      <c r="V2098" s="4"/>
      <c r="W2098" s="4">
        <v>0</v>
      </c>
      <c r="X2098" s="4">
        <v>1</v>
      </c>
      <c r="Y2098" s="4">
        <v>0</v>
      </c>
      <c r="Z2098" s="4"/>
      <c r="AA2098" s="4"/>
      <c r="AB2098" s="4"/>
    </row>
    <row r="2099" spans="1:206" x14ac:dyDescent="0.2">
      <c r="A2099" s="4">
        <v>50</v>
      </c>
      <c r="B2099" s="4">
        <v>0</v>
      </c>
      <c r="C2099" s="4">
        <v>0</v>
      </c>
      <c r="D2099" s="4">
        <v>1</v>
      </c>
      <c r="E2099" s="4">
        <v>207</v>
      </c>
      <c r="F2099" s="4">
        <f>Source!U2077</f>
        <v>966.3467395199998</v>
      </c>
      <c r="G2099" s="4" t="s">
        <v>110</v>
      </c>
      <c r="H2099" s="4" t="s">
        <v>111</v>
      </c>
      <c r="I2099" s="4"/>
      <c r="J2099" s="4"/>
      <c r="K2099" s="4">
        <v>207</v>
      </c>
      <c r="L2099" s="4">
        <v>21</v>
      </c>
      <c r="M2099" s="4">
        <v>3</v>
      </c>
      <c r="N2099" s="4" t="s">
        <v>3</v>
      </c>
      <c r="O2099" s="4">
        <v>-1</v>
      </c>
      <c r="P2099" s="4"/>
      <c r="Q2099" s="4"/>
      <c r="R2099" s="4"/>
      <c r="S2099" s="4"/>
      <c r="T2099" s="4"/>
      <c r="U2099" s="4"/>
      <c r="V2099" s="4"/>
      <c r="W2099" s="4">
        <v>966.34673952000003</v>
      </c>
      <c r="X2099" s="4">
        <v>1</v>
      </c>
      <c r="Y2099" s="4">
        <v>966.34673952000003</v>
      </c>
      <c r="Z2099" s="4"/>
      <c r="AA2099" s="4"/>
      <c r="AB2099" s="4"/>
    </row>
    <row r="2100" spans="1:206" x14ac:dyDescent="0.2">
      <c r="A2100" s="4">
        <v>50</v>
      </c>
      <c r="B2100" s="4">
        <v>0</v>
      </c>
      <c r="C2100" s="4">
        <v>0</v>
      </c>
      <c r="D2100" s="4">
        <v>1</v>
      </c>
      <c r="E2100" s="4">
        <v>208</v>
      </c>
      <c r="F2100" s="4">
        <f>Source!V2077</f>
        <v>0</v>
      </c>
      <c r="G2100" s="4" t="s">
        <v>112</v>
      </c>
      <c r="H2100" s="4" t="s">
        <v>113</v>
      </c>
      <c r="I2100" s="4"/>
      <c r="J2100" s="4"/>
      <c r="K2100" s="4">
        <v>208</v>
      </c>
      <c r="L2100" s="4">
        <v>22</v>
      </c>
      <c r="M2100" s="4">
        <v>3</v>
      </c>
      <c r="N2100" s="4" t="s">
        <v>3</v>
      </c>
      <c r="O2100" s="4">
        <v>-1</v>
      </c>
      <c r="P2100" s="4"/>
      <c r="Q2100" s="4"/>
      <c r="R2100" s="4"/>
      <c r="S2100" s="4"/>
      <c r="T2100" s="4"/>
      <c r="U2100" s="4"/>
      <c r="V2100" s="4"/>
      <c r="W2100" s="4">
        <v>0</v>
      </c>
      <c r="X2100" s="4">
        <v>1</v>
      </c>
      <c r="Y2100" s="4">
        <v>0</v>
      </c>
      <c r="Z2100" s="4"/>
      <c r="AA2100" s="4"/>
      <c r="AB2100" s="4"/>
    </row>
    <row r="2101" spans="1:206" x14ac:dyDescent="0.2">
      <c r="A2101" s="4">
        <v>50</v>
      </c>
      <c r="B2101" s="4">
        <v>0</v>
      </c>
      <c r="C2101" s="4">
        <v>0</v>
      </c>
      <c r="D2101" s="4">
        <v>1</v>
      </c>
      <c r="E2101" s="4">
        <v>209</v>
      </c>
      <c r="F2101" s="4">
        <f>ROUND(Source!W2077,O2101)</f>
        <v>0</v>
      </c>
      <c r="G2101" s="4" t="s">
        <v>114</v>
      </c>
      <c r="H2101" s="4" t="s">
        <v>115</v>
      </c>
      <c r="I2101" s="4"/>
      <c r="J2101" s="4"/>
      <c r="K2101" s="4">
        <v>209</v>
      </c>
      <c r="L2101" s="4">
        <v>23</v>
      </c>
      <c r="M2101" s="4">
        <v>3</v>
      </c>
      <c r="N2101" s="4" t="s">
        <v>3</v>
      </c>
      <c r="O2101" s="4">
        <v>2</v>
      </c>
      <c r="P2101" s="4"/>
      <c r="Q2101" s="4"/>
      <c r="R2101" s="4"/>
      <c r="S2101" s="4"/>
      <c r="T2101" s="4"/>
      <c r="U2101" s="4"/>
      <c r="V2101" s="4"/>
      <c r="W2101" s="4">
        <v>0</v>
      </c>
      <c r="X2101" s="4">
        <v>1</v>
      </c>
      <c r="Y2101" s="4">
        <v>0</v>
      </c>
      <c r="Z2101" s="4"/>
      <c r="AA2101" s="4"/>
      <c r="AB2101" s="4"/>
    </row>
    <row r="2102" spans="1:206" x14ac:dyDescent="0.2">
      <c r="A2102" s="4">
        <v>50</v>
      </c>
      <c r="B2102" s="4">
        <v>0</v>
      </c>
      <c r="C2102" s="4">
        <v>0</v>
      </c>
      <c r="D2102" s="4">
        <v>1</v>
      </c>
      <c r="E2102" s="4">
        <v>233</v>
      </c>
      <c r="F2102" s="4">
        <f>ROUND(Source!BD2077,O2102)</f>
        <v>0</v>
      </c>
      <c r="G2102" s="4" t="s">
        <v>116</v>
      </c>
      <c r="H2102" s="4" t="s">
        <v>117</v>
      </c>
      <c r="I2102" s="4"/>
      <c r="J2102" s="4"/>
      <c r="K2102" s="4">
        <v>233</v>
      </c>
      <c r="L2102" s="4">
        <v>24</v>
      </c>
      <c r="M2102" s="4">
        <v>3</v>
      </c>
      <c r="N2102" s="4" t="s">
        <v>3</v>
      </c>
      <c r="O2102" s="4">
        <v>2</v>
      </c>
      <c r="P2102" s="4"/>
      <c r="Q2102" s="4"/>
      <c r="R2102" s="4"/>
      <c r="S2102" s="4"/>
      <c r="T2102" s="4"/>
      <c r="U2102" s="4"/>
      <c r="V2102" s="4"/>
      <c r="W2102" s="4">
        <v>0</v>
      </c>
      <c r="X2102" s="4">
        <v>1</v>
      </c>
      <c r="Y2102" s="4">
        <v>0</v>
      </c>
      <c r="Z2102" s="4"/>
      <c r="AA2102" s="4"/>
      <c r="AB2102" s="4"/>
    </row>
    <row r="2103" spans="1:206" x14ac:dyDescent="0.2">
      <c r="A2103" s="4">
        <v>50</v>
      </c>
      <c r="B2103" s="4">
        <v>0</v>
      </c>
      <c r="C2103" s="4">
        <v>0</v>
      </c>
      <c r="D2103" s="4">
        <v>1</v>
      </c>
      <c r="E2103" s="4">
        <v>210</v>
      </c>
      <c r="F2103" s="4">
        <f>ROUND(Source!X2077,O2103)</f>
        <v>387003.57</v>
      </c>
      <c r="G2103" s="4" t="s">
        <v>118</v>
      </c>
      <c r="H2103" s="4" t="s">
        <v>119</v>
      </c>
      <c r="I2103" s="4"/>
      <c r="J2103" s="4"/>
      <c r="K2103" s="4">
        <v>210</v>
      </c>
      <c r="L2103" s="4">
        <v>25</v>
      </c>
      <c r="M2103" s="4">
        <v>3</v>
      </c>
      <c r="N2103" s="4" t="s">
        <v>3</v>
      </c>
      <c r="O2103" s="4">
        <v>2</v>
      </c>
      <c r="P2103" s="4"/>
      <c r="Q2103" s="4"/>
      <c r="R2103" s="4"/>
      <c r="S2103" s="4"/>
      <c r="T2103" s="4"/>
      <c r="U2103" s="4"/>
      <c r="V2103" s="4"/>
      <c r="W2103" s="4">
        <v>387003.57</v>
      </c>
      <c r="X2103" s="4">
        <v>1</v>
      </c>
      <c r="Y2103" s="4">
        <v>387003.57</v>
      </c>
      <c r="Z2103" s="4"/>
      <c r="AA2103" s="4"/>
      <c r="AB2103" s="4"/>
    </row>
    <row r="2104" spans="1:206" x14ac:dyDescent="0.2">
      <c r="A2104" s="4">
        <v>50</v>
      </c>
      <c r="B2104" s="4">
        <v>0</v>
      </c>
      <c r="C2104" s="4">
        <v>0</v>
      </c>
      <c r="D2104" s="4">
        <v>1</v>
      </c>
      <c r="E2104" s="4">
        <v>211</v>
      </c>
      <c r="F2104" s="4">
        <f>ROUND(Source!Y2077,O2104)</f>
        <v>220430.26</v>
      </c>
      <c r="G2104" s="4" t="s">
        <v>120</v>
      </c>
      <c r="H2104" s="4" t="s">
        <v>121</v>
      </c>
      <c r="I2104" s="4"/>
      <c r="J2104" s="4"/>
      <c r="K2104" s="4">
        <v>211</v>
      </c>
      <c r="L2104" s="4">
        <v>26</v>
      </c>
      <c r="M2104" s="4">
        <v>3</v>
      </c>
      <c r="N2104" s="4" t="s">
        <v>3</v>
      </c>
      <c r="O2104" s="4">
        <v>2</v>
      </c>
      <c r="P2104" s="4"/>
      <c r="Q2104" s="4"/>
      <c r="R2104" s="4"/>
      <c r="S2104" s="4"/>
      <c r="T2104" s="4"/>
      <c r="U2104" s="4"/>
      <c r="V2104" s="4"/>
      <c r="W2104" s="4">
        <v>220430.26</v>
      </c>
      <c r="X2104" s="4">
        <v>1</v>
      </c>
      <c r="Y2104" s="4">
        <v>220430.26</v>
      </c>
      <c r="Z2104" s="4"/>
      <c r="AA2104" s="4"/>
      <c r="AB2104" s="4"/>
    </row>
    <row r="2105" spans="1:206" x14ac:dyDescent="0.2">
      <c r="A2105" s="4">
        <v>50</v>
      </c>
      <c r="B2105" s="4">
        <v>0</v>
      </c>
      <c r="C2105" s="4">
        <v>0</v>
      </c>
      <c r="D2105" s="4">
        <v>1</v>
      </c>
      <c r="E2105" s="4">
        <v>224</v>
      </c>
      <c r="F2105" s="4">
        <f>ROUND(Source!AR2077,O2105)</f>
        <v>2341177.52</v>
      </c>
      <c r="G2105" s="4" t="s">
        <v>122</v>
      </c>
      <c r="H2105" s="4" t="s">
        <v>123</v>
      </c>
      <c r="I2105" s="4"/>
      <c r="J2105" s="4"/>
      <c r="K2105" s="4">
        <v>224</v>
      </c>
      <c r="L2105" s="4">
        <v>27</v>
      </c>
      <c r="M2105" s="4">
        <v>3</v>
      </c>
      <c r="N2105" s="4" t="s">
        <v>3</v>
      </c>
      <c r="O2105" s="4">
        <v>2</v>
      </c>
      <c r="P2105" s="4"/>
      <c r="Q2105" s="4"/>
      <c r="R2105" s="4"/>
      <c r="S2105" s="4"/>
      <c r="T2105" s="4"/>
      <c r="U2105" s="4"/>
      <c r="V2105" s="4"/>
      <c r="W2105" s="4">
        <v>2341177.52</v>
      </c>
      <c r="X2105" s="4">
        <v>1</v>
      </c>
      <c r="Y2105" s="4">
        <v>2341177.52</v>
      </c>
      <c r="Z2105" s="4"/>
      <c r="AA2105" s="4"/>
      <c r="AB2105" s="4"/>
    </row>
    <row r="2107" spans="1:206" x14ac:dyDescent="0.2">
      <c r="A2107" s="2">
        <v>51</v>
      </c>
      <c r="B2107" s="2">
        <f>B2057</f>
        <v>1</v>
      </c>
      <c r="C2107" s="2">
        <f>A2057</f>
        <v>3</v>
      </c>
      <c r="D2107" s="2">
        <f>ROW(A2057)</f>
        <v>2057</v>
      </c>
      <c r="E2107" s="2"/>
      <c r="F2107" s="2" t="str">
        <f>IF(F2057&lt;&gt;"",F2057,"")</f>
        <v>02-01-01</v>
      </c>
      <c r="G2107" s="2" t="str">
        <f>IF(G2057&lt;&gt;"",G2057,"")</f>
        <v>Демонтажные работы</v>
      </c>
      <c r="H2107" s="2">
        <v>0</v>
      </c>
      <c r="I2107" s="2"/>
      <c r="J2107" s="2"/>
      <c r="K2107" s="2"/>
      <c r="L2107" s="2"/>
      <c r="M2107" s="2"/>
      <c r="N2107" s="2"/>
      <c r="O2107" s="2">
        <f t="shared" ref="O2107:T2107" si="1196">ROUND(O2077+AB2107,2)</f>
        <v>1114816.7</v>
      </c>
      <c r="P2107" s="2">
        <f t="shared" si="1196"/>
        <v>0</v>
      </c>
      <c r="Q2107" s="2">
        <f t="shared" si="1196"/>
        <v>579979.65</v>
      </c>
      <c r="R2107" s="2">
        <f t="shared" si="1196"/>
        <v>386829.37</v>
      </c>
      <c r="S2107" s="2">
        <f t="shared" si="1196"/>
        <v>534837.05000000005</v>
      </c>
      <c r="T2107" s="2">
        <f t="shared" si="1196"/>
        <v>0</v>
      </c>
      <c r="U2107" s="2">
        <f>U2077+AH2107</f>
        <v>966.3467395199998</v>
      </c>
      <c r="V2107" s="2">
        <f>V2077+AI2107</f>
        <v>0</v>
      </c>
      <c r="W2107" s="2">
        <f>ROUND(W2077+AJ2107,2)</f>
        <v>0</v>
      </c>
      <c r="X2107" s="2">
        <f>ROUND(X2077+AK2107,2)</f>
        <v>387003.57</v>
      </c>
      <c r="Y2107" s="2">
        <f>ROUND(Y2077+AL2107,2)</f>
        <v>220430.26</v>
      </c>
      <c r="Z2107" s="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>
        <f t="shared" ref="AO2107:BD2107" si="1197">ROUND(AO2077+BX2107,2)</f>
        <v>0</v>
      </c>
      <c r="AP2107" s="2">
        <f t="shared" si="1197"/>
        <v>0</v>
      </c>
      <c r="AQ2107" s="2">
        <f t="shared" si="1197"/>
        <v>0</v>
      </c>
      <c r="AR2107" s="2">
        <f t="shared" si="1197"/>
        <v>2341177.52</v>
      </c>
      <c r="AS2107" s="2">
        <f t="shared" si="1197"/>
        <v>2145646.59</v>
      </c>
      <c r="AT2107" s="2">
        <f t="shared" si="1197"/>
        <v>195530.93</v>
      </c>
      <c r="AU2107" s="2">
        <f t="shared" si="1197"/>
        <v>0</v>
      </c>
      <c r="AV2107" s="2">
        <f t="shared" si="1197"/>
        <v>0</v>
      </c>
      <c r="AW2107" s="2">
        <f t="shared" si="1197"/>
        <v>0</v>
      </c>
      <c r="AX2107" s="2">
        <f t="shared" si="1197"/>
        <v>0</v>
      </c>
      <c r="AY2107" s="2">
        <f t="shared" si="1197"/>
        <v>0</v>
      </c>
      <c r="AZ2107" s="2">
        <f t="shared" si="1197"/>
        <v>0</v>
      </c>
      <c r="BA2107" s="2">
        <f t="shared" si="1197"/>
        <v>0</v>
      </c>
      <c r="BB2107" s="2">
        <f t="shared" si="1197"/>
        <v>0</v>
      </c>
      <c r="BC2107" s="2">
        <f t="shared" si="1197"/>
        <v>0</v>
      </c>
      <c r="BD2107" s="2">
        <f t="shared" si="1197"/>
        <v>0</v>
      </c>
      <c r="BE2107" s="2"/>
      <c r="BF2107" s="2"/>
      <c r="BG2107" s="2"/>
      <c r="BH2107" s="2"/>
      <c r="BI2107" s="2"/>
      <c r="BJ2107" s="2"/>
      <c r="BK2107" s="2"/>
      <c r="BL2107" s="2"/>
      <c r="BM2107" s="2"/>
      <c r="BN2107" s="2"/>
      <c r="BO2107" s="2"/>
      <c r="BP2107" s="2"/>
      <c r="BQ2107" s="2"/>
      <c r="BR2107" s="2"/>
      <c r="BS2107" s="2"/>
      <c r="BT2107" s="2"/>
      <c r="BU2107" s="2"/>
      <c r="BV2107" s="2"/>
      <c r="BW2107" s="2"/>
      <c r="BX2107" s="2"/>
      <c r="BY2107" s="2"/>
      <c r="BZ2107" s="2"/>
      <c r="CA2107" s="2"/>
      <c r="CB2107" s="2"/>
      <c r="CC2107" s="2"/>
      <c r="CD2107" s="2"/>
      <c r="CE2107" s="2"/>
      <c r="CF2107" s="2"/>
      <c r="CG2107" s="2"/>
      <c r="CH2107" s="2"/>
      <c r="CI2107" s="2"/>
      <c r="CJ2107" s="2"/>
      <c r="CK2107" s="2"/>
      <c r="CL2107" s="2"/>
      <c r="CM2107" s="2"/>
      <c r="CN2107" s="2"/>
      <c r="CO2107" s="2"/>
      <c r="CP2107" s="2"/>
      <c r="CQ2107" s="2"/>
      <c r="CR2107" s="2"/>
      <c r="CS2107" s="2"/>
      <c r="CT2107" s="2"/>
      <c r="CU2107" s="2"/>
      <c r="CV2107" s="2"/>
      <c r="CW2107" s="2"/>
      <c r="CX2107" s="2"/>
      <c r="CY2107" s="2"/>
      <c r="CZ2107" s="2"/>
      <c r="DA2107" s="2"/>
      <c r="DB2107" s="2"/>
      <c r="DC2107" s="2"/>
      <c r="DD2107" s="2"/>
      <c r="DE2107" s="2"/>
      <c r="DF2107" s="2"/>
      <c r="DG2107" s="3"/>
      <c r="DH2107" s="3"/>
      <c r="DI2107" s="3"/>
      <c r="DJ2107" s="3"/>
      <c r="DK2107" s="3"/>
      <c r="DL2107" s="3"/>
      <c r="DM2107" s="3"/>
      <c r="DN2107" s="3"/>
      <c r="DO2107" s="3"/>
      <c r="DP2107" s="3"/>
      <c r="DQ2107" s="3"/>
      <c r="DR2107" s="3"/>
      <c r="DS2107" s="3"/>
      <c r="DT2107" s="3"/>
      <c r="DU2107" s="3"/>
      <c r="DV2107" s="3"/>
      <c r="DW2107" s="3"/>
      <c r="DX2107" s="3"/>
      <c r="DY2107" s="3"/>
      <c r="DZ2107" s="3"/>
      <c r="EA2107" s="3"/>
      <c r="EB2107" s="3"/>
      <c r="EC2107" s="3"/>
      <c r="ED2107" s="3"/>
      <c r="EE2107" s="3"/>
      <c r="EF2107" s="3"/>
      <c r="EG2107" s="3"/>
      <c r="EH2107" s="3"/>
      <c r="EI2107" s="3"/>
      <c r="EJ2107" s="3"/>
      <c r="EK2107" s="3"/>
      <c r="EL2107" s="3"/>
      <c r="EM2107" s="3"/>
      <c r="EN2107" s="3"/>
      <c r="EO2107" s="3"/>
      <c r="EP2107" s="3"/>
      <c r="EQ2107" s="3"/>
      <c r="ER2107" s="3"/>
      <c r="ES2107" s="3"/>
      <c r="ET2107" s="3"/>
      <c r="EU2107" s="3"/>
      <c r="EV2107" s="3"/>
      <c r="EW2107" s="3"/>
      <c r="EX2107" s="3"/>
      <c r="EY2107" s="3"/>
      <c r="EZ2107" s="3"/>
      <c r="FA2107" s="3"/>
      <c r="FB2107" s="3"/>
      <c r="FC2107" s="3"/>
      <c r="FD2107" s="3"/>
      <c r="FE2107" s="3"/>
      <c r="FF2107" s="3"/>
      <c r="FG2107" s="3"/>
      <c r="FH2107" s="3"/>
      <c r="FI2107" s="3"/>
      <c r="FJ2107" s="3"/>
      <c r="FK2107" s="3"/>
      <c r="FL2107" s="3"/>
      <c r="FM2107" s="3"/>
      <c r="FN2107" s="3"/>
      <c r="FO2107" s="3"/>
      <c r="FP2107" s="3"/>
      <c r="FQ2107" s="3"/>
      <c r="FR2107" s="3"/>
      <c r="FS2107" s="3"/>
      <c r="FT2107" s="3"/>
      <c r="FU2107" s="3"/>
      <c r="FV2107" s="3"/>
      <c r="FW2107" s="3"/>
      <c r="FX2107" s="3"/>
      <c r="FY2107" s="3"/>
      <c r="FZ2107" s="3"/>
      <c r="GA2107" s="3"/>
      <c r="GB2107" s="3"/>
      <c r="GC2107" s="3"/>
      <c r="GD2107" s="3"/>
      <c r="GE2107" s="3"/>
      <c r="GF2107" s="3"/>
      <c r="GG2107" s="3"/>
      <c r="GH2107" s="3"/>
      <c r="GI2107" s="3"/>
      <c r="GJ2107" s="3"/>
      <c r="GK2107" s="3"/>
      <c r="GL2107" s="3"/>
      <c r="GM2107" s="3"/>
      <c r="GN2107" s="3"/>
      <c r="GO2107" s="3"/>
      <c r="GP2107" s="3"/>
      <c r="GQ2107" s="3"/>
      <c r="GR2107" s="3"/>
      <c r="GS2107" s="3"/>
      <c r="GT2107" s="3"/>
      <c r="GU2107" s="3"/>
      <c r="GV2107" s="3"/>
      <c r="GW2107" s="3"/>
      <c r="GX2107" s="3">
        <v>0</v>
      </c>
    </row>
    <row r="2109" spans="1:206" x14ac:dyDescent="0.2">
      <c r="A2109" s="4">
        <v>50</v>
      </c>
      <c r="B2109" s="4">
        <v>0</v>
      </c>
      <c r="C2109" s="4">
        <v>0</v>
      </c>
      <c r="D2109" s="4">
        <v>1</v>
      </c>
      <c r="E2109" s="4">
        <v>201</v>
      </c>
      <c r="F2109" s="4">
        <f>ROUND(Source!O2107,O2109)</f>
        <v>1114816.7</v>
      </c>
      <c r="G2109" s="4" t="s">
        <v>70</v>
      </c>
      <c r="H2109" s="4" t="s">
        <v>71</v>
      </c>
      <c r="I2109" s="4"/>
      <c r="J2109" s="4"/>
      <c r="K2109" s="4">
        <v>201</v>
      </c>
      <c r="L2109" s="4">
        <v>1</v>
      </c>
      <c r="M2109" s="4">
        <v>3</v>
      </c>
      <c r="N2109" s="4" t="s">
        <v>3</v>
      </c>
      <c r="O2109" s="4">
        <v>2</v>
      </c>
      <c r="P2109" s="4"/>
      <c r="Q2109" s="4"/>
      <c r="R2109" s="4"/>
      <c r="S2109" s="4"/>
      <c r="T2109" s="4"/>
      <c r="U2109" s="4"/>
      <c r="V2109" s="4"/>
      <c r="W2109" s="4">
        <v>1114816.7</v>
      </c>
      <c r="X2109" s="4">
        <v>1</v>
      </c>
      <c r="Y2109" s="4">
        <v>1114816.7</v>
      </c>
      <c r="Z2109" s="4"/>
      <c r="AA2109" s="4"/>
      <c r="AB2109" s="4"/>
    </row>
    <row r="2110" spans="1:206" x14ac:dyDescent="0.2">
      <c r="A2110" s="4">
        <v>50</v>
      </c>
      <c r="B2110" s="4">
        <v>0</v>
      </c>
      <c r="C2110" s="4">
        <v>0</v>
      </c>
      <c r="D2110" s="4">
        <v>1</v>
      </c>
      <c r="E2110" s="4">
        <v>202</v>
      </c>
      <c r="F2110" s="4">
        <f>ROUND(Source!P2107,O2110)</f>
        <v>0</v>
      </c>
      <c r="G2110" s="4" t="s">
        <v>72</v>
      </c>
      <c r="H2110" s="4" t="s">
        <v>73</v>
      </c>
      <c r="I2110" s="4"/>
      <c r="J2110" s="4"/>
      <c r="K2110" s="4">
        <v>202</v>
      </c>
      <c r="L2110" s="4">
        <v>2</v>
      </c>
      <c r="M2110" s="4">
        <v>3</v>
      </c>
      <c r="N2110" s="4" t="s">
        <v>3</v>
      </c>
      <c r="O2110" s="4">
        <v>2</v>
      </c>
      <c r="P2110" s="4"/>
      <c r="Q2110" s="4"/>
      <c r="R2110" s="4"/>
      <c r="S2110" s="4"/>
      <c r="T2110" s="4"/>
      <c r="U2110" s="4"/>
      <c r="V2110" s="4"/>
      <c r="W2110" s="4">
        <v>0</v>
      </c>
      <c r="X2110" s="4">
        <v>1</v>
      </c>
      <c r="Y2110" s="4">
        <v>0</v>
      </c>
      <c r="Z2110" s="4"/>
      <c r="AA2110" s="4"/>
      <c r="AB2110" s="4"/>
    </row>
    <row r="2111" spans="1:206" x14ac:dyDescent="0.2">
      <c r="A2111" s="4">
        <v>50</v>
      </c>
      <c r="B2111" s="4">
        <v>0</v>
      </c>
      <c r="C2111" s="4">
        <v>0</v>
      </c>
      <c r="D2111" s="4">
        <v>1</v>
      </c>
      <c r="E2111" s="4">
        <v>222</v>
      </c>
      <c r="F2111" s="4">
        <f>ROUND(Source!AO2107,O2111)</f>
        <v>0</v>
      </c>
      <c r="G2111" s="4" t="s">
        <v>74</v>
      </c>
      <c r="H2111" s="4" t="s">
        <v>75</v>
      </c>
      <c r="I2111" s="4"/>
      <c r="J2111" s="4"/>
      <c r="K2111" s="4">
        <v>222</v>
      </c>
      <c r="L2111" s="4">
        <v>3</v>
      </c>
      <c r="M2111" s="4">
        <v>3</v>
      </c>
      <c r="N2111" s="4" t="s">
        <v>3</v>
      </c>
      <c r="O2111" s="4">
        <v>2</v>
      </c>
      <c r="P2111" s="4"/>
      <c r="Q2111" s="4"/>
      <c r="R2111" s="4"/>
      <c r="S2111" s="4"/>
      <c r="T2111" s="4"/>
      <c r="U2111" s="4"/>
      <c r="V2111" s="4"/>
      <c r="W2111" s="4">
        <v>0</v>
      </c>
      <c r="X2111" s="4">
        <v>1</v>
      </c>
      <c r="Y2111" s="4">
        <v>0</v>
      </c>
      <c r="Z2111" s="4"/>
      <c r="AA2111" s="4"/>
      <c r="AB2111" s="4"/>
    </row>
    <row r="2112" spans="1:206" x14ac:dyDescent="0.2">
      <c r="A2112" s="4">
        <v>50</v>
      </c>
      <c r="B2112" s="4">
        <v>0</v>
      </c>
      <c r="C2112" s="4">
        <v>0</v>
      </c>
      <c r="D2112" s="4">
        <v>1</v>
      </c>
      <c r="E2112" s="4">
        <v>225</v>
      </c>
      <c r="F2112" s="4">
        <f>ROUND(Source!AV2107,O2112)</f>
        <v>0</v>
      </c>
      <c r="G2112" s="4" t="s">
        <v>76</v>
      </c>
      <c r="H2112" s="4" t="s">
        <v>77</v>
      </c>
      <c r="I2112" s="4"/>
      <c r="J2112" s="4"/>
      <c r="K2112" s="4">
        <v>225</v>
      </c>
      <c r="L2112" s="4">
        <v>4</v>
      </c>
      <c r="M2112" s="4">
        <v>3</v>
      </c>
      <c r="N2112" s="4" t="s">
        <v>3</v>
      </c>
      <c r="O2112" s="4">
        <v>2</v>
      </c>
      <c r="P2112" s="4"/>
      <c r="Q2112" s="4"/>
      <c r="R2112" s="4"/>
      <c r="S2112" s="4"/>
      <c r="T2112" s="4"/>
      <c r="U2112" s="4"/>
      <c r="V2112" s="4"/>
      <c r="W2112" s="4">
        <v>0</v>
      </c>
      <c r="X2112" s="4">
        <v>1</v>
      </c>
      <c r="Y2112" s="4">
        <v>0</v>
      </c>
      <c r="Z2112" s="4"/>
      <c r="AA2112" s="4"/>
      <c r="AB2112" s="4"/>
    </row>
    <row r="2113" spans="1:28" x14ac:dyDescent="0.2">
      <c r="A2113" s="4">
        <v>50</v>
      </c>
      <c r="B2113" s="4">
        <v>0</v>
      </c>
      <c r="C2113" s="4">
        <v>0</v>
      </c>
      <c r="D2113" s="4">
        <v>1</v>
      </c>
      <c r="E2113" s="4">
        <v>226</v>
      </c>
      <c r="F2113" s="4">
        <f>ROUND(Source!AW2107,O2113)</f>
        <v>0</v>
      </c>
      <c r="G2113" s="4" t="s">
        <v>78</v>
      </c>
      <c r="H2113" s="4" t="s">
        <v>79</v>
      </c>
      <c r="I2113" s="4"/>
      <c r="J2113" s="4"/>
      <c r="K2113" s="4">
        <v>226</v>
      </c>
      <c r="L2113" s="4">
        <v>5</v>
      </c>
      <c r="M2113" s="4">
        <v>3</v>
      </c>
      <c r="N2113" s="4" t="s">
        <v>3</v>
      </c>
      <c r="O2113" s="4">
        <v>2</v>
      </c>
      <c r="P2113" s="4"/>
      <c r="Q2113" s="4"/>
      <c r="R2113" s="4"/>
      <c r="S2113" s="4"/>
      <c r="T2113" s="4"/>
      <c r="U2113" s="4"/>
      <c r="V2113" s="4"/>
      <c r="W2113" s="4">
        <v>0</v>
      </c>
      <c r="X2113" s="4">
        <v>1</v>
      </c>
      <c r="Y2113" s="4">
        <v>0</v>
      </c>
      <c r="Z2113" s="4"/>
      <c r="AA2113" s="4"/>
      <c r="AB2113" s="4"/>
    </row>
    <row r="2114" spans="1:28" x14ac:dyDescent="0.2">
      <c r="A2114" s="4">
        <v>50</v>
      </c>
      <c r="B2114" s="4">
        <v>0</v>
      </c>
      <c r="C2114" s="4">
        <v>0</v>
      </c>
      <c r="D2114" s="4">
        <v>1</v>
      </c>
      <c r="E2114" s="4">
        <v>227</v>
      </c>
      <c r="F2114" s="4">
        <f>ROUND(Source!AX2107,O2114)</f>
        <v>0</v>
      </c>
      <c r="G2114" s="4" t="s">
        <v>80</v>
      </c>
      <c r="H2114" s="4" t="s">
        <v>81</v>
      </c>
      <c r="I2114" s="4"/>
      <c r="J2114" s="4"/>
      <c r="K2114" s="4">
        <v>227</v>
      </c>
      <c r="L2114" s="4">
        <v>6</v>
      </c>
      <c r="M2114" s="4">
        <v>3</v>
      </c>
      <c r="N2114" s="4" t="s">
        <v>3</v>
      </c>
      <c r="O2114" s="4">
        <v>2</v>
      </c>
      <c r="P2114" s="4"/>
      <c r="Q2114" s="4"/>
      <c r="R2114" s="4"/>
      <c r="S2114" s="4"/>
      <c r="T2114" s="4"/>
      <c r="U2114" s="4"/>
      <c r="V2114" s="4"/>
      <c r="W2114" s="4">
        <v>0</v>
      </c>
      <c r="X2114" s="4">
        <v>1</v>
      </c>
      <c r="Y2114" s="4">
        <v>0</v>
      </c>
      <c r="Z2114" s="4"/>
      <c r="AA2114" s="4"/>
      <c r="AB2114" s="4"/>
    </row>
    <row r="2115" spans="1:28" x14ac:dyDescent="0.2">
      <c r="A2115" s="4">
        <v>50</v>
      </c>
      <c r="B2115" s="4">
        <v>0</v>
      </c>
      <c r="C2115" s="4">
        <v>0</v>
      </c>
      <c r="D2115" s="4">
        <v>1</v>
      </c>
      <c r="E2115" s="4">
        <v>228</v>
      </c>
      <c r="F2115" s="4">
        <f>ROUND(Source!AY2107,O2115)</f>
        <v>0</v>
      </c>
      <c r="G2115" s="4" t="s">
        <v>82</v>
      </c>
      <c r="H2115" s="4" t="s">
        <v>83</v>
      </c>
      <c r="I2115" s="4"/>
      <c r="J2115" s="4"/>
      <c r="K2115" s="4">
        <v>228</v>
      </c>
      <c r="L2115" s="4">
        <v>7</v>
      </c>
      <c r="M2115" s="4">
        <v>3</v>
      </c>
      <c r="N2115" s="4" t="s">
        <v>3</v>
      </c>
      <c r="O2115" s="4">
        <v>2</v>
      </c>
      <c r="P2115" s="4"/>
      <c r="Q2115" s="4"/>
      <c r="R2115" s="4"/>
      <c r="S2115" s="4"/>
      <c r="T2115" s="4"/>
      <c r="U2115" s="4"/>
      <c r="V2115" s="4"/>
      <c r="W2115" s="4">
        <v>0</v>
      </c>
      <c r="X2115" s="4">
        <v>1</v>
      </c>
      <c r="Y2115" s="4">
        <v>0</v>
      </c>
      <c r="Z2115" s="4"/>
      <c r="AA2115" s="4"/>
      <c r="AB2115" s="4"/>
    </row>
    <row r="2116" spans="1:28" x14ac:dyDescent="0.2">
      <c r="A2116" s="4">
        <v>50</v>
      </c>
      <c r="B2116" s="4">
        <v>0</v>
      </c>
      <c r="C2116" s="4">
        <v>0</v>
      </c>
      <c r="D2116" s="4">
        <v>1</v>
      </c>
      <c r="E2116" s="4">
        <v>216</v>
      </c>
      <c r="F2116" s="4">
        <f>ROUND(Source!AP2107,O2116)</f>
        <v>0</v>
      </c>
      <c r="G2116" s="4" t="s">
        <v>84</v>
      </c>
      <c r="H2116" s="4" t="s">
        <v>85</v>
      </c>
      <c r="I2116" s="4"/>
      <c r="J2116" s="4"/>
      <c r="K2116" s="4">
        <v>216</v>
      </c>
      <c r="L2116" s="4">
        <v>8</v>
      </c>
      <c r="M2116" s="4">
        <v>3</v>
      </c>
      <c r="N2116" s="4" t="s">
        <v>3</v>
      </c>
      <c r="O2116" s="4">
        <v>2</v>
      </c>
      <c r="P2116" s="4"/>
      <c r="Q2116" s="4"/>
      <c r="R2116" s="4"/>
      <c r="S2116" s="4"/>
      <c r="T2116" s="4"/>
      <c r="U2116" s="4"/>
      <c r="V2116" s="4"/>
      <c r="W2116" s="4">
        <v>0</v>
      </c>
      <c r="X2116" s="4">
        <v>1</v>
      </c>
      <c r="Y2116" s="4">
        <v>0</v>
      </c>
      <c r="Z2116" s="4"/>
      <c r="AA2116" s="4"/>
      <c r="AB2116" s="4"/>
    </row>
    <row r="2117" spans="1:28" x14ac:dyDescent="0.2">
      <c r="A2117" s="4">
        <v>50</v>
      </c>
      <c r="B2117" s="4">
        <v>0</v>
      </c>
      <c r="C2117" s="4">
        <v>0</v>
      </c>
      <c r="D2117" s="4">
        <v>1</v>
      </c>
      <c r="E2117" s="4">
        <v>223</v>
      </c>
      <c r="F2117" s="4">
        <f>ROUND(Source!AQ2107,O2117)</f>
        <v>0</v>
      </c>
      <c r="G2117" s="4" t="s">
        <v>86</v>
      </c>
      <c r="H2117" s="4" t="s">
        <v>87</v>
      </c>
      <c r="I2117" s="4"/>
      <c r="J2117" s="4"/>
      <c r="K2117" s="4">
        <v>223</v>
      </c>
      <c r="L2117" s="4">
        <v>9</v>
      </c>
      <c r="M2117" s="4">
        <v>3</v>
      </c>
      <c r="N2117" s="4" t="s">
        <v>3</v>
      </c>
      <c r="O2117" s="4">
        <v>2</v>
      </c>
      <c r="P2117" s="4"/>
      <c r="Q2117" s="4"/>
      <c r="R2117" s="4"/>
      <c r="S2117" s="4"/>
      <c r="T2117" s="4"/>
      <c r="U2117" s="4"/>
      <c r="V2117" s="4"/>
      <c r="W2117" s="4">
        <v>0</v>
      </c>
      <c r="X2117" s="4">
        <v>1</v>
      </c>
      <c r="Y2117" s="4">
        <v>0</v>
      </c>
      <c r="Z2117" s="4"/>
      <c r="AA2117" s="4"/>
      <c r="AB2117" s="4"/>
    </row>
    <row r="2118" spans="1:28" x14ac:dyDescent="0.2">
      <c r="A2118" s="4">
        <v>50</v>
      </c>
      <c r="B2118" s="4">
        <v>0</v>
      </c>
      <c r="C2118" s="4">
        <v>0</v>
      </c>
      <c r="D2118" s="4">
        <v>1</v>
      </c>
      <c r="E2118" s="4">
        <v>229</v>
      </c>
      <c r="F2118" s="4">
        <f>ROUND(Source!AZ2107,O2118)</f>
        <v>0</v>
      </c>
      <c r="G2118" s="4" t="s">
        <v>88</v>
      </c>
      <c r="H2118" s="4" t="s">
        <v>89</v>
      </c>
      <c r="I2118" s="4"/>
      <c r="J2118" s="4"/>
      <c r="K2118" s="4">
        <v>229</v>
      </c>
      <c r="L2118" s="4">
        <v>10</v>
      </c>
      <c r="M2118" s="4">
        <v>3</v>
      </c>
      <c r="N2118" s="4" t="s">
        <v>3</v>
      </c>
      <c r="O2118" s="4">
        <v>2</v>
      </c>
      <c r="P2118" s="4"/>
      <c r="Q2118" s="4"/>
      <c r="R2118" s="4"/>
      <c r="S2118" s="4"/>
      <c r="T2118" s="4"/>
      <c r="U2118" s="4"/>
      <c r="V2118" s="4"/>
      <c r="W2118" s="4">
        <v>0</v>
      </c>
      <c r="X2118" s="4">
        <v>1</v>
      </c>
      <c r="Y2118" s="4">
        <v>0</v>
      </c>
      <c r="Z2118" s="4"/>
      <c r="AA2118" s="4"/>
      <c r="AB2118" s="4"/>
    </row>
    <row r="2119" spans="1:28" x14ac:dyDescent="0.2">
      <c r="A2119" s="4">
        <v>50</v>
      </c>
      <c r="B2119" s="4">
        <v>0</v>
      </c>
      <c r="C2119" s="4">
        <v>0</v>
      </c>
      <c r="D2119" s="4">
        <v>1</v>
      </c>
      <c r="E2119" s="4">
        <v>203</v>
      </c>
      <c r="F2119" s="4">
        <f>ROUND(Source!Q2107,O2119)</f>
        <v>579979.65</v>
      </c>
      <c r="G2119" s="4" t="s">
        <v>90</v>
      </c>
      <c r="H2119" s="4" t="s">
        <v>91</v>
      </c>
      <c r="I2119" s="4"/>
      <c r="J2119" s="4"/>
      <c r="K2119" s="4">
        <v>203</v>
      </c>
      <c r="L2119" s="4">
        <v>11</v>
      </c>
      <c r="M2119" s="4">
        <v>3</v>
      </c>
      <c r="N2119" s="4" t="s">
        <v>3</v>
      </c>
      <c r="O2119" s="4">
        <v>2</v>
      </c>
      <c r="P2119" s="4"/>
      <c r="Q2119" s="4"/>
      <c r="R2119" s="4"/>
      <c r="S2119" s="4"/>
      <c r="T2119" s="4"/>
      <c r="U2119" s="4"/>
      <c r="V2119" s="4"/>
      <c r="W2119" s="4">
        <v>579979.65</v>
      </c>
      <c r="X2119" s="4">
        <v>1</v>
      </c>
      <c r="Y2119" s="4">
        <v>579979.65</v>
      </c>
      <c r="Z2119" s="4"/>
      <c r="AA2119" s="4"/>
      <c r="AB2119" s="4"/>
    </row>
    <row r="2120" spans="1:28" x14ac:dyDescent="0.2">
      <c r="A2120" s="4">
        <v>50</v>
      </c>
      <c r="B2120" s="4">
        <v>0</v>
      </c>
      <c r="C2120" s="4">
        <v>0</v>
      </c>
      <c r="D2120" s="4">
        <v>1</v>
      </c>
      <c r="E2120" s="4">
        <v>231</v>
      </c>
      <c r="F2120" s="4">
        <f>ROUND(Source!BB2107,O2120)</f>
        <v>0</v>
      </c>
      <c r="G2120" s="4" t="s">
        <v>92</v>
      </c>
      <c r="H2120" s="4" t="s">
        <v>93</v>
      </c>
      <c r="I2120" s="4"/>
      <c r="J2120" s="4"/>
      <c r="K2120" s="4">
        <v>231</v>
      </c>
      <c r="L2120" s="4">
        <v>12</v>
      </c>
      <c r="M2120" s="4">
        <v>3</v>
      </c>
      <c r="N2120" s="4" t="s">
        <v>3</v>
      </c>
      <c r="O2120" s="4">
        <v>2</v>
      </c>
      <c r="P2120" s="4"/>
      <c r="Q2120" s="4"/>
      <c r="R2120" s="4"/>
      <c r="S2120" s="4"/>
      <c r="T2120" s="4"/>
      <c r="U2120" s="4"/>
      <c r="V2120" s="4"/>
      <c r="W2120" s="4">
        <v>0</v>
      </c>
      <c r="X2120" s="4">
        <v>1</v>
      </c>
      <c r="Y2120" s="4">
        <v>0</v>
      </c>
      <c r="Z2120" s="4"/>
      <c r="AA2120" s="4"/>
      <c r="AB2120" s="4"/>
    </row>
    <row r="2121" spans="1:28" x14ac:dyDescent="0.2">
      <c r="A2121" s="4">
        <v>50</v>
      </c>
      <c r="B2121" s="4">
        <v>0</v>
      </c>
      <c r="C2121" s="4">
        <v>0</v>
      </c>
      <c r="D2121" s="4">
        <v>1</v>
      </c>
      <c r="E2121" s="4">
        <v>204</v>
      </c>
      <c r="F2121" s="4">
        <f>ROUND(Source!R2107,O2121)</f>
        <v>386829.37</v>
      </c>
      <c r="G2121" s="4" t="s">
        <v>94</v>
      </c>
      <c r="H2121" s="4" t="s">
        <v>95</v>
      </c>
      <c r="I2121" s="4"/>
      <c r="J2121" s="4"/>
      <c r="K2121" s="4">
        <v>204</v>
      </c>
      <c r="L2121" s="4">
        <v>13</v>
      </c>
      <c r="M2121" s="4">
        <v>3</v>
      </c>
      <c r="N2121" s="4" t="s">
        <v>3</v>
      </c>
      <c r="O2121" s="4">
        <v>2</v>
      </c>
      <c r="P2121" s="4"/>
      <c r="Q2121" s="4"/>
      <c r="R2121" s="4"/>
      <c r="S2121" s="4"/>
      <c r="T2121" s="4"/>
      <c r="U2121" s="4"/>
      <c r="V2121" s="4"/>
      <c r="W2121" s="4">
        <v>386829.37</v>
      </c>
      <c r="X2121" s="4">
        <v>1</v>
      </c>
      <c r="Y2121" s="4">
        <v>386829.37</v>
      </c>
      <c r="Z2121" s="4"/>
      <c r="AA2121" s="4"/>
      <c r="AB2121" s="4"/>
    </row>
    <row r="2122" spans="1:28" x14ac:dyDescent="0.2">
      <c r="A2122" s="4">
        <v>50</v>
      </c>
      <c r="B2122" s="4">
        <v>0</v>
      </c>
      <c r="C2122" s="4">
        <v>0</v>
      </c>
      <c r="D2122" s="4">
        <v>1</v>
      </c>
      <c r="E2122" s="4">
        <v>205</v>
      </c>
      <c r="F2122" s="4">
        <f>ROUND(Source!S2107,O2122)</f>
        <v>534837.05000000005</v>
      </c>
      <c r="G2122" s="4" t="s">
        <v>96</v>
      </c>
      <c r="H2122" s="4" t="s">
        <v>97</v>
      </c>
      <c r="I2122" s="4"/>
      <c r="J2122" s="4"/>
      <c r="K2122" s="4">
        <v>205</v>
      </c>
      <c r="L2122" s="4">
        <v>14</v>
      </c>
      <c r="M2122" s="4">
        <v>3</v>
      </c>
      <c r="N2122" s="4" t="s">
        <v>3</v>
      </c>
      <c r="O2122" s="4">
        <v>2</v>
      </c>
      <c r="P2122" s="4"/>
      <c r="Q2122" s="4"/>
      <c r="R2122" s="4"/>
      <c r="S2122" s="4"/>
      <c r="T2122" s="4"/>
      <c r="U2122" s="4"/>
      <c r="V2122" s="4"/>
      <c r="W2122" s="4">
        <v>534837.05000000005</v>
      </c>
      <c r="X2122" s="4">
        <v>1</v>
      </c>
      <c r="Y2122" s="4">
        <v>534837.05000000005</v>
      </c>
      <c r="Z2122" s="4"/>
      <c r="AA2122" s="4"/>
      <c r="AB2122" s="4"/>
    </row>
    <row r="2123" spans="1:28" x14ac:dyDescent="0.2">
      <c r="A2123" s="4">
        <v>50</v>
      </c>
      <c r="B2123" s="4">
        <v>0</v>
      </c>
      <c r="C2123" s="4">
        <v>0</v>
      </c>
      <c r="D2123" s="4">
        <v>1</v>
      </c>
      <c r="E2123" s="4">
        <v>232</v>
      </c>
      <c r="F2123" s="4">
        <f>ROUND(Source!BC2107,O2123)</f>
        <v>0</v>
      </c>
      <c r="G2123" s="4" t="s">
        <v>98</v>
      </c>
      <c r="H2123" s="4" t="s">
        <v>99</v>
      </c>
      <c r="I2123" s="4"/>
      <c r="J2123" s="4"/>
      <c r="K2123" s="4">
        <v>232</v>
      </c>
      <c r="L2123" s="4">
        <v>15</v>
      </c>
      <c r="M2123" s="4">
        <v>3</v>
      </c>
      <c r="N2123" s="4" t="s">
        <v>3</v>
      </c>
      <c r="O2123" s="4">
        <v>2</v>
      </c>
      <c r="P2123" s="4"/>
      <c r="Q2123" s="4"/>
      <c r="R2123" s="4"/>
      <c r="S2123" s="4"/>
      <c r="T2123" s="4"/>
      <c r="U2123" s="4"/>
      <c r="V2123" s="4"/>
      <c r="W2123" s="4">
        <v>0</v>
      </c>
      <c r="X2123" s="4">
        <v>1</v>
      </c>
      <c r="Y2123" s="4">
        <v>0</v>
      </c>
      <c r="Z2123" s="4"/>
      <c r="AA2123" s="4"/>
      <c r="AB2123" s="4"/>
    </row>
    <row r="2124" spans="1:28" x14ac:dyDescent="0.2">
      <c r="A2124" s="4">
        <v>50</v>
      </c>
      <c r="B2124" s="4">
        <v>0</v>
      </c>
      <c r="C2124" s="4">
        <v>0</v>
      </c>
      <c r="D2124" s="4">
        <v>1</v>
      </c>
      <c r="E2124" s="4">
        <v>214</v>
      </c>
      <c r="F2124" s="4">
        <f>ROUND(Source!AS2107,O2124)</f>
        <v>2145646.59</v>
      </c>
      <c r="G2124" s="4" t="s">
        <v>100</v>
      </c>
      <c r="H2124" s="4" t="s">
        <v>101</v>
      </c>
      <c r="I2124" s="4"/>
      <c r="J2124" s="4"/>
      <c r="K2124" s="4">
        <v>214</v>
      </c>
      <c r="L2124" s="4">
        <v>16</v>
      </c>
      <c r="M2124" s="4">
        <v>3</v>
      </c>
      <c r="N2124" s="4" t="s">
        <v>3</v>
      </c>
      <c r="O2124" s="4">
        <v>2</v>
      </c>
      <c r="P2124" s="4"/>
      <c r="Q2124" s="4"/>
      <c r="R2124" s="4"/>
      <c r="S2124" s="4"/>
      <c r="T2124" s="4"/>
      <c r="U2124" s="4"/>
      <c r="V2124" s="4"/>
      <c r="W2124" s="4">
        <v>2145646.59</v>
      </c>
      <c r="X2124" s="4">
        <v>1</v>
      </c>
      <c r="Y2124" s="4">
        <v>2145646.59</v>
      </c>
      <c r="Z2124" s="4"/>
      <c r="AA2124" s="4"/>
      <c r="AB2124" s="4"/>
    </row>
    <row r="2125" spans="1:28" x14ac:dyDescent="0.2">
      <c r="A2125" s="4">
        <v>50</v>
      </c>
      <c r="B2125" s="4">
        <v>0</v>
      </c>
      <c r="C2125" s="4">
        <v>0</v>
      </c>
      <c r="D2125" s="4">
        <v>1</v>
      </c>
      <c r="E2125" s="4">
        <v>215</v>
      </c>
      <c r="F2125" s="4">
        <f>ROUND(Source!AT2107,O2125)</f>
        <v>195530.93</v>
      </c>
      <c r="G2125" s="4" t="s">
        <v>102</v>
      </c>
      <c r="H2125" s="4" t="s">
        <v>103</v>
      </c>
      <c r="I2125" s="4"/>
      <c r="J2125" s="4"/>
      <c r="K2125" s="4">
        <v>215</v>
      </c>
      <c r="L2125" s="4">
        <v>17</v>
      </c>
      <c r="M2125" s="4">
        <v>3</v>
      </c>
      <c r="N2125" s="4" t="s">
        <v>3</v>
      </c>
      <c r="O2125" s="4">
        <v>2</v>
      </c>
      <c r="P2125" s="4"/>
      <c r="Q2125" s="4"/>
      <c r="R2125" s="4"/>
      <c r="S2125" s="4"/>
      <c r="T2125" s="4"/>
      <c r="U2125" s="4"/>
      <c r="V2125" s="4"/>
      <c r="W2125" s="4">
        <v>195530.93</v>
      </c>
      <c r="X2125" s="4">
        <v>1</v>
      </c>
      <c r="Y2125" s="4">
        <v>195530.93</v>
      </c>
      <c r="Z2125" s="4"/>
      <c r="AA2125" s="4"/>
      <c r="AB2125" s="4"/>
    </row>
    <row r="2126" spans="1:28" x14ac:dyDescent="0.2">
      <c r="A2126" s="4">
        <v>50</v>
      </c>
      <c r="B2126" s="4">
        <v>0</v>
      </c>
      <c r="C2126" s="4">
        <v>0</v>
      </c>
      <c r="D2126" s="4">
        <v>1</v>
      </c>
      <c r="E2126" s="4">
        <v>217</v>
      </c>
      <c r="F2126" s="4">
        <f>ROUND(Source!AU2107,O2126)</f>
        <v>0</v>
      </c>
      <c r="G2126" s="4" t="s">
        <v>104</v>
      </c>
      <c r="H2126" s="4" t="s">
        <v>105</v>
      </c>
      <c r="I2126" s="4"/>
      <c r="J2126" s="4"/>
      <c r="K2126" s="4">
        <v>217</v>
      </c>
      <c r="L2126" s="4">
        <v>18</v>
      </c>
      <c r="M2126" s="4">
        <v>3</v>
      </c>
      <c r="N2126" s="4" t="s">
        <v>3</v>
      </c>
      <c r="O2126" s="4">
        <v>2</v>
      </c>
      <c r="P2126" s="4"/>
      <c r="Q2126" s="4"/>
      <c r="R2126" s="4"/>
      <c r="S2126" s="4"/>
      <c r="T2126" s="4"/>
      <c r="U2126" s="4"/>
      <c r="V2126" s="4"/>
      <c r="W2126" s="4">
        <v>0</v>
      </c>
      <c r="X2126" s="4">
        <v>1</v>
      </c>
      <c r="Y2126" s="4">
        <v>0</v>
      </c>
      <c r="Z2126" s="4"/>
      <c r="AA2126" s="4"/>
      <c r="AB2126" s="4"/>
    </row>
    <row r="2127" spans="1:28" x14ac:dyDescent="0.2">
      <c r="A2127" s="4">
        <v>50</v>
      </c>
      <c r="B2127" s="4">
        <v>0</v>
      </c>
      <c r="C2127" s="4">
        <v>0</v>
      </c>
      <c r="D2127" s="4">
        <v>1</v>
      </c>
      <c r="E2127" s="4">
        <v>230</v>
      </c>
      <c r="F2127" s="4">
        <f>ROUND(Source!BA2107,O2127)</f>
        <v>0</v>
      </c>
      <c r="G2127" s="4" t="s">
        <v>106</v>
      </c>
      <c r="H2127" s="4" t="s">
        <v>107</v>
      </c>
      <c r="I2127" s="4"/>
      <c r="J2127" s="4"/>
      <c r="K2127" s="4">
        <v>230</v>
      </c>
      <c r="L2127" s="4">
        <v>19</v>
      </c>
      <c r="M2127" s="4">
        <v>3</v>
      </c>
      <c r="N2127" s="4" t="s">
        <v>3</v>
      </c>
      <c r="O2127" s="4">
        <v>2</v>
      </c>
      <c r="P2127" s="4"/>
      <c r="Q2127" s="4"/>
      <c r="R2127" s="4"/>
      <c r="S2127" s="4"/>
      <c r="T2127" s="4"/>
      <c r="U2127" s="4"/>
      <c r="V2127" s="4"/>
      <c r="W2127" s="4">
        <v>0</v>
      </c>
      <c r="X2127" s="4">
        <v>1</v>
      </c>
      <c r="Y2127" s="4">
        <v>0</v>
      </c>
      <c r="Z2127" s="4"/>
      <c r="AA2127" s="4"/>
      <c r="AB2127" s="4"/>
    </row>
    <row r="2128" spans="1:28" x14ac:dyDescent="0.2">
      <c r="A2128" s="4">
        <v>50</v>
      </c>
      <c r="B2128" s="4">
        <v>0</v>
      </c>
      <c r="C2128" s="4">
        <v>0</v>
      </c>
      <c r="D2128" s="4">
        <v>1</v>
      </c>
      <c r="E2128" s="4">
        <v>206</v>
      </c>
      <c r="F2128" s="4">
        <f>ROUND(Source!T2107,O2128)</f>
        <v>0</v>
      </c>
      <c r="G2128" s="4" t="s">
        <v>108</v>
      </c>
      <c r="H2128" s="4" t="s">
        <v>109</v>
      </c>
      <c r="I2128" s="4"/>
      <c r="J2128" s="4"/>
      <c r="K2128" s="4">
        <v>206</v>
      </c>
      <c r="L2128" s="4">
        <v>20</v>
      </c>
      <c r="M2128" s="4">
        <v>3</v>
      </c>
      <c r="N2128" s="4" t="s">
        <v>3</v>
      </c>
      <c r="O2128" s="4">
        <v>2</v>
      </c>
      <c r="P2128" s="4"/>
      <c r="Q2128" s="4"/>
      <c r="R2128" s="4"/>
      <c r="S2128" s="4"/>
      <c r="T2128" s="4"/>
      <c r="U2128" s="4"/>
      <c r="V2128" s="4"/>
      <c r="W2128" s="4">
        <v>0</v>
      </c>
      <c r="X2128" s="4">
        <v>1</v>
      </c>
      <c r="Y2128" s="4">
        <v>0</v>
      </c>
      <c r="Z2128" s="4"/>
      <c r="AA2128" s="4"/>
      <c r="AB2128" s="4"/>
    </row>
    <row r="2129" spans="1:206" x14ac:dyDescent="0.2">
      <c r="A2129" s="4">
        <v>50</v>
      </c>
      <c r="B2129" s="4">
        <v>0</v>
      </c>
      <c r="C2129" s="4">
        <v>0</v>
      </c>
      <c r="D2129" s="4">
        <v>1</v>
      </c>
      <c r="E2129" s="4">
        <v>207</v>
      </c>
      <c r="F2129" s="4">
        <f>Source!U2107</f>
        <v>966.3467395199998</v>
      </c>
      <c r="G2129" s="4" t="s">
        <v>110</v>
      </c>
      <c r="H2129" s="4" t="s">
        <v>111</v>
      </c>
      <c r="I2129" s="4"/>
      <c r="J2129" s="4"/>
      <c r="K2129" s="4">
        <v>207</v>
      </c>
      <c r="L2129" s="4">
        <v>21</v>
      </c>
      <c r="M2129" s="4">
        <v>3</v>
      </c>
      <c r="N2129" s="4" t="s">
        <v>3</v>
      </c>
      <c r="O2129" s="4">
        <v>-1</v>
      </c>
      <c r="P2129" s="4"/>
      <c r="Q2129" s="4"/>
      <c r="R2129" s="4"/>
      <c r="S2129" s="4"/>
      <c r="T2129" s="4"/>
      <c r="U2129" s="4"/>
      <c r="V2129" s="4"/>
      <c r="W2129" s="4">
        <v>966.34673952000003</v>
      </c>
      <c r="X2129" s="4">
        <v>1</v>
      </c>
      <c r="Y2129" s="4">
        <v>966.34673952000003</v>
      </c>
      <c r="Z2129" s="4"/>
      <c r="AA2129" s="4"/>
      <c r="AB2129" s="4"/>
    </row>
    <row r="2130" spans="1:206" x14ac:dyDescent="0.2">
      <c r="A2130" s="4">
        <v>50</v>
      </c>
      <c r="B2130" s="4">
        <v>0</v>
      </c>
      <c r="C2130" s="4">
        <v>0</v>
      </c>
      <c r="D2130" s="4">
        <v>1</v>
      </c>
      <c r="E2130" s="4">
        <v>208</v>
      </c>
      <c r="F2130" s="4">
        <f>Source!V2107</f>
        <v>0</v>
      </c>
      <c r="G2130" s="4" t="s">
        <v>112</v>
      </c>
      <c r="H2130" s="4" t="s">
        <v>113</v>
      </c>
      <c r="I2130" s="4"/>
      <c r="J2130" s="4"/>
      <c r="K2130" s="4">
        <v>208</v>
      </c>
      <c r="L2130" s="4">
        <v>22</v>
      </c>
      <c r="M2130" s="4">
        <v>3</v>
      </c>
      <c r="N2130" s="4" t="s">
        <v>3</v>
      </c>
      <c r="O2130" s="4">
        <v>-1</v>
      </c>
      <c r="P2130" s="4"/>
      <c r="Q2130" s="4"/>
      <c r="R2130" s="4"/>
      <c r="S2130" s="4"/>
      <c r="T2130" s="4"/>
      <c r="U2130" s="4"/>
      <c r="V2130" s="4"/>
      <c r="W2130" s="4">
        <v>0</v>
      </c>
      <c r="X2130" s="4">
        <v>1</v>
      </c>
      <c r="Y2130" s="4">
        <v>0</v>
      </c>
      <c r="Z2130" s="4"/>
      <c r="AA2130" s="4"/>
      <c r="AB2130" s="4"/>
    </row>
    <row r="2131" spans="1:206" x14ac:dyDescent="0.2">
      <c r="A2131" s="4">
        <v>50</v>
      </c>
      <c r="B2131" s="4">
        <v>0</v>
      </c>
      <c r="C2131" s="4">
        <v>0</v>
      </c>
      <c r="D2131" s="4">
        <v>1</v>
      </c>
      <c r="E2131" s="4">
        <v>209</v>
      </c>
      <c r="F2131" s="4">
        <f>ROUND(Source!W2107,O2131)</f>
        <v>0</v>
      </c>
      <c r="G2131" s="4" t="s">
        <v>114</v>
      </c>
      <c r="H2131" s="4" t="s">
        <v>115</v>
      </c>
      <c r="I2131" s="4"/>
      <c r="J2131" s="4"/>
      <c r="K2131" s="4">
        <v>209</v>
      </c>
      <c r="L2131" s="4">
        <v>23</v>
      </c>
      <c r="M2131" s="4">
        <v>3</v>
      </c>
      <c r="N2131" s="4" t="s">
        <v>3</v>
      </c>
      <c r="O2131" s="4">
        <v>2</v>
      </c>
      <c r="P2131" s="4"/>
      <c r="Q2131" s="4"/>
      <c r="R2131" s="4"/>
      <c r="S2131" s="4"/>
      <c r="T2131" s="4"/>
      <c r="U2131" s="4"/>
      <c r="V2131" s="4"/>
      <c r="W2131" s="4">
        <v>0</v>
      </c>
      <c r="X2131" s="4">
        <v>1</v>
      </c>
      <c r="Y2131" s="4">
        <v>0</v>
      </c>
      <c r="Z2131" s="4"/>
      <c r="AA2131" s="4"/>
      <c r="AB2131" s="4"/>
    </row>
    <row r="2132" spans="1:206" x14ac:dyDescent="0.2">
      <c r="A2132" s="4">
        <v>50</v>
      </c>
      <c r="B2132" s="4">
        <v>0</v>
      </c>
      <c r="C2132" s="4">
        <v>0</v>
      </c>
      <c r="D2132" s="4">
        <v>1</v>
      </c>
      <c r="E2132" s="4">
        <v>233</v>
      </c>
      <c r="F2132" s="4">
        <f>ROUND(Source!BD2107,O2132)</f>
        <v>0</v>
      </c>
      <c r="G2132" s="4" t="s">
        <v>116</v>
      </c>
      <c r="H2132" s="4" t="s">
        <v>117</v>
      </c>
      <c r="I2132" s="4"/>
      <c r="J2132" s="4"/>
      <c r="K2132" s="4">
        <v>233</v>
      </c>
      <c r="L2132" s="4">
        <v>24</v>
      </c>
      <c r="M2132" s="4">
        <v>3</v>
      </c>
      <c r="N2132" s="4" t="s">
        <v>3</v>
      </c>
      <c r="O2132" s="4">
        <v>2</v>
      </c>
      <c r="P2132" s="4"/>
      <c r="Q2132" s="4"/>
      <c r="R2132" s="4"/>
      <c r="S2132" s="4"/>
      <c r="T2132" s="4"/>
      <c r="U2132" s="4"/>
      <c r="V2132" s="4"/>
      <c r="W2132" s="4">
        <v>0</v>
      </c>
      <c r="X2132" s="4">
        <v>1</v>
      </c>
      <c r="Y2132" s="4">
        <v>0</v>
      </c>
      <c r="Z2132" s="4"/>
      <c r="AA2132" s="4"/>
      <c r="AB2132" s="4"/>
    </row>
    <row r="2133" spans="1:206" x14ac:dyDescent="0.2">
      <c r="A2133" s="4">
        <v>50</v>
      </c>
      <c r="B2133" s="4">
        <v>0</v>
      </c>
      <c r="C2133" s="4">
        <v>0</v>
      </c>
      <c r="D2133" s="4">
        <v>1</v>
      </c>
      <c r="E2133" s="4">
        <v>210</v>
      </c>
      <c r="F2133" s="4">
        <f>ROUND(Source!X2107,O2133)</f>
        <v>387003.57</v>
      </c>
      <c r="G2133" s="4" t="s">
        <v>118</v>
      </c>
      <c r="H2133" s="4" t="s">
        <v>119</v>
      </c>
      <c r="I2133" s="4"/>
      <c r="J2133" s="4"/>
      <c r="K2133" s="4">
        <v>210</v>
      </c>
      <c r="L2133" s="4">
        <v>25</v>
      </c>
      <c r="M2133" s="4">
        <v>3</v>
      </c>
      <c r="N2133" s="4" t="s">
        <v>3</v>
      </c>
      <c r="O2133" s="4">
        <v>2</v>
      </c>
      <c r="P2133" s="4"/>
      <c r="Q2133" s="4"/>
      <c r="R2133" s="4"/>
      <c r="S2133" s="4"/>
      <c r="T2133" s="4"/>
      <c r="U2133" s="4"/>
      <c r="V2133" s="4"/>
      <c r="W2133" s="4">
        <v>387003.57</v>
      </c>
      <c r="X2133" s="4">
        <v>1</v>
      </c>
      <c r="Y2133" s="4">
        <v>387003.57</v>
      </c>
      <c r="Z2133" s="4"/>
      <c r="AA2133" s="4"/>
      <c r="AB2133" s="4"/>
    </row>
    <row r="2134" spans="1:206" x14ac:dyDescent="0.2">
      <c r="A2134" s="4">
        <v>50</v>
      </c>
      <c r="B2134" s="4">
        <v>0</v>
      </c>
      <c r="C2134" s="4">
        <v>0</v>
      </c>
      <c r="D2134" s="4">
        <v>1</v>
      </c>
      <c r="E2134" s="4">
        <v>211</v>
      </c>
      <c r="F2134" s="4">
        <f>ROUND(Source!Y2107,O2134)</f>
        <v>220430.26</v>
      </c>
      <c r="G2134" s="4" t="s">
        <v>120</v>
      </c>
      <c r="H2134" s="4" t="s">
        <v>121</v>
      </c>
      <c r="I2134" s="4"/>
      <c r="J2134" s="4"/>
      <c r="K2134" s="4">
        <v>211</v>
      </c>
      <c r="L2134" s="4">
        <v>26</v>
      </c>
      <c r="M2134" s="4">
        <v>3</v>
      </c>
      <c r="N2134" s="4" t="s">
        <v>3</v>
      </c>
      <c r="O2134" s="4">
        <v>2</v>
      </c>
      <c r="P2134" s="4"/>
      <c r="Q2134" s="4"/>
      <c r="R2134" s="4"/>
      <c r="S2134" s="4"/>
      <c r="T2134" s="4"/>
      <c r="U2134" s="4"/>
      <c r="V2134" s="4"/>
      <c r="W2134" s="4">
        <v>220430.26</v>
      </c>
      <c r="X2134" s="4">
        <v>1</v>
      </c>
      <c r="Y2134" s="4">
        <v>220430.26</v>
      </c>
      <c r="Z2134" s="4"/>
      <c r="AA2134" s="4"/>
      <c r="AB2134" s="4"/>
    </row>
    <row r="2135" spans="1:206" x14ac:dyDescent="0.2">
      <c r="A2135" s="4">
        <v>50</v>
      </c>
      <c r="B2135" s="4">
        <v>0</v>
      </c>
      <c r="C2135" s="4">
        <v>0</v>
      </c>
      <c r="D2135" s="4">
        <v>1</v>
      </c>
      <c r="E2135" s="4">
        <v>224</v>
      </c>
      <c r="F2135" s="4">
        <f>ROUND(Source!AR2107,O2135)</f>
        <v>2341177.52</v>
      </c>
      <c r="G2135" s="4" t="s">
        <v>122</v>
      </c>
      <c r="H2135" s="4" t="s">
        <v>123</v>
      </c>
      <c r="I2135" s="4"/>
      <c r="J2135" s="4"/>
      <c r="K2135" s="4">
        <v>224</v>
      </c>
      <c r="L2135" s="4">
        <v>27</v>
      </c>
      <c r="M2135" s="4">
        <v>3</v>
      </c>
      <c r="N2135" s="4" t="s">
        <v>3</v>
      </c>
      <c r="O2135" s="4">
        <v>2</v>
      </c>
      <c r="P2135" s="4"/>
      <c r="Q2135" s="4"/>
      <c r="R2135" s="4"/>
      <c r="S2135" s="4"/>
      <c r="T2135" s="4"/>
      <c r="U2135" s="4"/>
      <c r="V2135" s="4"/>
      <c r="W2135" s="4">
        <v>2341177.52</v>
      </c>
      <c r="X2135" s="4">
        <v>1</v>
      </c>
      <c r="Y2135" s="4">
        <v>2341177.52</v>
      </c>
      <c r="Z2135" s="4"/>
      <c r="AA2135" s="4"/>
      <c r="AB2135" s="4"/>
    </row>
    <row r="2137" spans="1:206" x14ac:dyDescent="0.2">
      <c r="A2137" s="1">
        <v>3</v>
      </c>
      <c r="B2137" s="1">
        <v>1</v>
      </c>
      <c r="C2137" s="1"/>
      <c r="D2137" s="1">
        <f>ROW(A2187)</f>
        <v>2187</v>
      </c>
      <c r="E2137" s="1"/>
      <c r="F2137" s="1" t="s">
        <v>772</v>
      </c>
      <c r="G2137" s="1" t="s">
        <v>104</v>
      </c>
      <c r="H2137" s="1" t="s">
        <v>3</v>
      </c>
      <c r="I2137" s="1">
        <v>0</v>
      </c>
      <c r="J2137" s="1" t="s">
        <v>3</v>
      </c>
      <c r="K2137" s="1">
        <v>-1</v>
      </c>
      <c r="L2137" s="1" t="s">
        <v>772</v>
      </c>
      <c r="M2137" s="1" t="s">
        <v>3</v>
      </c>
      <c r="N2137" s="1"/>
      <c r="O2137" s="1"/>
      <c r="P2137" s="1"/>
      <c r="Q2137" s="1"/>
      <c r="R2137" s="1"/>
      <c r="S2137" s="1">
        <v>0</v>
      </c>
      <c r="T2137" s="1"/>
      <c r="U2137" s="1" t="s">
        <v>3</v>
      </c>
      <c r="V2137" s="1">
        <v>0</v>
      </c>
      <c r="W2137" s="1"/>
      <c r="X2137" s="1"/>
      <c r="Y2137" s="1"/>
      <c r="Z2137" s="1"/>
      <c r="AA2137" s="1"/>
      <c r="AB2137" s="1" t="s">
        <v>3</v>
      </c>
      <c r="AC2137" s="1" t="s">
        <v>3</v>
      </c>
      <c r="AD2137" s="1" t="s">
        <v>3</v>
      </c>
      <c r="AE2137" s="1" t="s">
        <v>3</v>
      </c>
      <c r="AF2137" s="1" t="s">
        <v>3</v>
      </c>
      <c r="AG2137" s="1" t="s">
        <v>3</v>
      </c>
      <c r="AH2137" s="1"/>
      <c r="AI2137" s="1"/>
      <c r="AJ2137" s="1"/>
      <c r="AK2137" s="1"/>
      <c r="AL2137" s="1"/>
      <c r="AM2137" s="1"/>
      <c r="AN2137" s="1"/>
      <c r="AO2137" s="1"/>
      <c r="AP2137" s="1" t="s">
        <v>3</v>
      </c>
      <c r="AQ2137" s="1" t="s">
        <v>3</v>
      </c>
      <c r="AR2137" s="1" t="s">
        <v>3</v>
      </c>
      <c r="AS2137" s="1"/>
      <c r="AT2137" s="1"/>
      <c r="AU2137" s="1"/>
      <c r="AV2137" s="1"/>
      <c r="AW2137" s="1"/>
      <c r="AX2137" s="1"/>
      <c r="AY2137" s="1"/>
      <c r="AZ2137" s="1" t="s">
        <v>3</v>
      </c>
      <c r="BA2137" s="1"/>
      <c r="BB2137" s="1" t="s">
        <v>3</v>
      </c>
      <c r="BC2137" s="1" t="s">
        <v>3</v>
      </c>
      <c r="BD2137" s="1" t="s">
        <v>3</v>
      </c>
      <c r="BE2137" s="1" t="s">
        <v>3</v>
      </c>
      <c r="BF2137" s="1" t="s">
        <v>3</v>
      </c>
      <c r="BG2137" s="1" t="s">
        <v>3</v>
      </c>
      <c r="BH2137" s="1" t="s">
        <v>3</v>
      </c>
      <c r="BI2137" s="1" t="s">
        <v>3</v>
      </c>
      <c r="BJ2137" s="1" t="s">
        <v>3</v>
      </c>
      <c r="BK2137" s="1" t="s">
        <v>3</v>
      </c>
      <c r="BL2137" s="1" t="s">
        <v>3</v>
      </c>
      <c r="BM2137" s="1" t="s">
        <v>3</v>
      </c>
      <c r="BN2137" s="1" t="s">
        <v>3</v>
      </c>
      <c r="BO2137" s="1" t="s">
        <v>3</v>
      </c>
      <c r="BP2137" s="1" t="s">
        <v>3</v>
      </c>
      <c r="BQ2137" s="1"/>
      <c r="BR2137" s="1"/>
      <c r="BS2137" s="1"/>
      <c r="BT2137" s="1"/>
      <c r="BU2137" s="1"/>
      <c r="BV2137" s="1"/>
      <c r="BW2137" s="1"/>
      <c r="BX2137" s="1">
        <v>0</v>
      </c>
      <c r="BY2137" s="1"/>
      <c r="BZ2137" s="1"/>
      <c r="CA2137" s="1"/>
      <c r="CB2137" s="1"/>
      <c r="CC2137" s="1"/>
      <c r="CD2137" s="1"/>
      <c r="CE2137" s="1"/>
      <c r="CF2137" s="1">
        <v>0</v>
      </c>
      <c r="CG2137" s="1">
        <v>0</v>
      </c>
      <c r="CH2137" s="1"/>
      <c r="CI2137" s="1" t="s">
        <v>3</v>
      </c>
      <c r="CJ2137" s="1" t="s">
        <v>3</v>
      </c>
      <c r="CK2137" t="s">
        <v>3</v>
      </c>
      <c r="CL2137" t="s">
        <v>3</v>
      </c>
      <c r="CM2137" t="s">
        <v>3</v>
      </c>
      <c r="CN2137" t="s">
        <v>3</v>
      </c>
      <c r="CO2137" t="s">
        <v>3</v>
      </c>
      <c r="CP2137" t="s">
        <v>3</v>
      </c>
      <c r="CQ2137" t="s">
        <v>3</v>
      </c>
    </row>
    <row r="2139" spans="1:206" x14ac:dyDescent="0.2">
      <c r="A2139" s="2">
        <v>52</v>
      </c>
      <c r="B2139" s="2">
        <f t="shared" ref="B2139:G2139" si="1198">B2187</f>
        <v>1</v>
      </c>
      <c r="C2139" s="2">
        <f t="shared" si="1198"/>
        <v>3</v>
      </c>
      <c r="D2139" s="2">
        <f t="shared" si="1198"/>
        <v>2137</v>
      </c>
      <c r="E2139" s="2">
        <f t="shared" si="1198"/>
        <v>0</v>
      </c>
      <c r="F2139" s="2" t="str">
        <f t="shared" si="1198"/>
        <v>09-01-05</v>
      </c>
      <c r="G2139" s="2" t="str">
        <f t="shared" si="1198"/>
        <v>Прочие</v>
      </c>
      <c r="H2139" s="2"/>
      <c r="I2139" s="2"/>
      <c r="J2139" s="2"/>
      <c r="K2139" s="2"/>
      <c r="L2139" s="2"/>
      <c r="M2139" s="2"/>
      <c r="N2139" s="2"/>
      <c r="O2139" s="2">
        <f t="shared" ref="O2139:AT2139" si="1199">O2187</f>
        <v>378820.54</v>
      </c>
      <c r="P2139" s="2">
        <f t="shared" si="1199"/>
        <v>0</v>
      </c>
      <c r="Q2139" s="2">
        <f t="shared" si="1199"/>
        <v>378820.54</v>
      </c>
      <c r="R2139" s="2">
        <f t="shared" si="1199"/>
        <v>0</v>
      </c>
      <c r="S2139" s="2">
        <f t="shared" si="1199"/>
        <v>0</v>
      </c>
      <c r="T2139" s="2">
        <f t="shared" si="1199"/>
        <v>0</v>
      </c>
      <c r="U2139" s="2">
        <f t="shared" si="1199"/>
        <v>0</v>
      </c>
      <c r="V2139" s="2">
        <f t="shared" si="1199"/>
        <v>0</v>
      </c>
      <c r="W2139" s="2">
        <f t="shared" si="1199"/>
        <v>0</v>
      </c>
      <c r="X2139" s="2">
        <f t="shared" si="1199"/>
        <v>0</v>
      </c>
      <c r="Y2139" s="2">
        <f t="shared" si="1199"/>
        <v>0</v>
      </c>
      <c r="Z2139" s="2">
        <f t="shared" si="1199"/>
        <v>0</v>
      </c>
      <c r="AA2139" s="2">
        <f t="shared" si="1199"/>
        <v>0</v>
      </c>
      <c r="AB2139" s="2">
        <f t="shared" si="1199"/>
        <v>0</v>
      </c>
      <c r="AC2139" s="2">
        <f t="shared" si="1199"/>
        <v>0</v>
      </c>
      <c r="AD2139" s="2">
        <f t="shared" si="1199"/>
        <v>0</v>
      </c>
      <c r="AE2139" s="2">
        <f t="shared" si="1199"/>
        <v>0</v>
      </c>
      <c r="AF2139" s="2">
        <f t="shared" si="1199"/>
        <v>0</v>
      </c>
      <c r="AG2139" s="2">
        <f t="shared" si="1199"/>
        <v>0</v>
      </c>
      <c r="AH2139" s="2">
        <f t="shared" si="1199"/>
        <v>0</v>
      </c>
      <c r="AI2139" s="2">
        <f t="shared" si="1199"/>
        <v>0</v>
      </c>
      <c r="AJ2139" s="2">
        <f t="shared" si="1199"/>
        <v>0</v>
      </c>
      <c r="AK2139" s="2">
        <f t="shared" si="1199"/>
        <v>0</v>
      </c>
      <c r="AL2139" s="2">
        <f t="shared" si="1199"/>
        <v>0</v>
      </c>
      <c r="AM2139" s="2">
        <f t="shared" si="1199"/>
        <v>0</v>
      </c>
      <c r="AN2139" s="2">
        <f t="shared" si="1199"/>
        <v>0</v>
      </c>
      <c r="AO2139" s="2">
        <f t="shared" si="1199"/>
        <v>0</v>
      </c>
      <c r="AP2139" s="2">
        <f t="shared" si="1199"/>
        <v>0</v>
      </c>
      <c r="AQ2139" s="2">
        <f t="shared" si="1199"/>
        <v>0</v>
      </c>
      <c r="AR2139" s="2">
        <f t="shared" si="1199"/>
        <v>378820.54</v>
      </c>
      <c r="AS2139" s="2">
        <f t="shared" si="1199"/>
        <v>0</v>
      </c>
      <c r="AT2139" s="2">
        <f t="shared" si="1199"/>
        <v>0</v>
      </c>
      <c r="AU2139" s="2">
        <f t="shared" ref="AU2139:BZ2139" si="1200">AU2187</f>
        <v>378820.54</v>
      </c>
      <c r="AV2139" s="2">
        <f t="shared" si="1200"/>
        <v>0</v>
      </c>
      <c r="AW2139" s="2">
        <f t="shared" si="1200"/>
        <v>0</v>
      </c>
      <c r="AX2139" s="2">
        <f t="shared" si="1200"/>
        <v>0</v>
      </c>
      <c r="AY2139" s="2">
        <f t="shared" si="1200"/>
        <v>0</v>
      </c>
      <c r="AZ2139" s="2">
        <f t="shared" si="1200"/>
        <v>0</v>
      </c>
      <c r="BA2139" s="2">
        <f t="shared" si="1200"/>
        <v>0</v>
      </c>
      <c r="BB2139" s="2">
        <f t="shared" si="1200"/>
        <v>0</v>
      </c>
      <c r="BC2139" s="2">
        <f t="shared" si="1200"/>
        <v>0</v>
      </c>
      <c r="BD2139" s="2">
        <f t="shared" si="1200"/>
        <v>0</v>
      </c>
      <c r="BE2139" s="2">
        <f t="shared" si="1200"/>
        <v>0</v>
      </c>
      <c r="BF2139" s="2">
        <f t="shared" si="1200"/>
        <v>0</v>
      </c>
      <c r="BG2139" s="2">
        <f t="shared" si="1200"/>
        <v>0</v>
      </c>
      <c r="BH2139" s="2">
        <f t="shared" si="1200"/>
        <v>0</v>
      </c>
      <c r="BI2139" s="2">
        <f t="shared" si="1200"/>
        <v>0</v>
      </c>
      <c r="BJ2139" s="2">
        <f t="shared" si="1200"/>
        <v>0</v>
      </c>
      <c r="BK2139" s="2">
        <f t="shared" si="1200"/>
        <v>0</v>
      </c>
      <c r="BL2139" s="2">
        <f t="shared" si="1200"/>
        <v>0</v>
      </c>
      <c r="BM2139" s="2">
        <f t="shared" si="1200"/>
        <v>0</v>
      </c>
      <c r="BN2139" s="2">
        <f t="shared" si="1200"/>
        <v>0</v>
      </c>
      <c r="BO2139" s="2">
        <f t="shared" si="1200"/>
        <v>0</v>
      </c>
      <c r="BP2139" s="2">
        <f t="shared" si="1200"/>
        <v>0</v>
      </c>
      <c r="BQ2139" s="2">
        <f t="shared" si="1200"/>
        <v>0</v>
      </c>
      <c r="BR2139" s="2">
        <f t="shared" si="1200"/>
        <v>0</v>
      </c>
      <c r="BS2139" s="2">
        <f t="shared" si="1200"/>
        <v>0</v>
      </c>
      <c r="BT2139" s="2">
        <f t="shared" si="1200"/>
        <v>0</v>
      </c>
      <c r="BU2139" s="2">
        <f t="shared" si="1200"/>
        <v>0</v>
      </c>
      <c r="BV2139" s="2">
        <f t="shared" si="1200"/>
        <v>0</v>
      </c>
      <c r="BW2139" s="2">
        <f t="shared" si="1200"/>
        <v>0</v>
      </c>
      <c r="BX2139" s="2">
        <f t="shared" si="1200"/>
        <v>0</v>
      </c>
      <c r="BY2139" s="2">
        <f t="shared" si="1200"/>
        <v>0</v>
      </c>
      <c r="BZ2139" s="2">
        <f t="shared" si="1200"/>
        <v>0</v>
      </c>
      <c r="CA2139" s="2">
        <f t="shared" ref="CA2139:DF2139" si="1201">CA2187</f>
        <v>0</v>
      </c>
      <c r="CB2139" s="2">
        <f t="shared" si="1201"/>
        <v>0</v>
      </c>
      <c r="CC2139" s="2">
        <f t="shared" si="1201"/>
        <v>0</v>
      </c>
      <c r="CD2139" s="2">
        <f t="shared" si="1201"/>
        <v>0</v>
      </c>
      <c r="CE2139" s="2">
        <f t="shared" si="1201"/>
        <v>0</v>
      </c>
      <c r="CF2139" s="2">
        <f t="shared" si="1201"/>
        <v>0</v>
      </c>
      <c r="CG2139" s="2">
        <f t="shared" si="1201"/>
        <v>0</v>
      </c>
      <c r="CH2139" s="2">
        <f t="shared" si="1201"/>
        <v>0</v>
      </c>
      <c r="CI2139" s="2">
        <f t="shared" si="1201"/>
        <v>0</v>
      </c>
      <c r="CJ2139" s="2">
        <f t="shared" si="1201"/>
        <v>0</v>
      </c>
      <c r="CK2139" s="2">
        <f t="shared" si="1201"/>
        <v>0</v>
      </c>
      <c r="CL2139" s="2">
        <f t="shared" si="1201"/>
        <v>0</v>
      </c>
      <c r="CM2139" s="2">
        <f t="shared" si="1201"/>
        <v>0</v>
      </c>
      <c r="CN2139" s="2">
        <f t="shared" si="1201"/>
        <v>0</v>
      </c>
      <c r="CO2139" s="2">
        <f t="shared" si="1201"/>
        <v>0</v>
      </c>
      <c r="CP2139" s="2">
        <f t="shared" si="1201"/>
        <v>0</v>
      </c>
      <c r="CQ2139" s="2">
        <f t="shared" si="1201"/>
        <v>0</v>
      </c>
      <c r="CR2139" s="2">
        <f t="shared" si="1201"/>
        <v>0</v>
      </c>
      <c r="CS2139" s="2">
        <f t="shared" si="1201"/>
        <v>0</v>
      </c>
      <c r="CT2139" s="2">
        <f t="shared" si="1201"/>
        <v>0</v>
      </c>
      <c r="CU2139" s="2">
        <f t="shared" si="1201"/>
        <v>0</v>
      </c>
      <c r="CV2139" s="2">
        <f t="shared" si="1201"/>
        <v>0</v>
      </c>
      <c r="CW2139" s="2">
        <f t="shared" si="1201"/>
        <v>0</v>
      </c>
      <c r="CX2139" s="2">
        <f t="shared" si="1201"/>
        <v>0</v>
      </c>
      <c r="CY2139" s="2">
        <f t="shared" si="1201"/>
        <v>0</v>
      </c>
      <c r="CZ2139" s="2">
        <f t="shared" si="1201"/>
        <v>0</v>
      </c>
      <c r="DA2139" s="2">
        <f t="shared" si="1201"/>
        <v>0</v>
      </c>
      <c r="DB2139" s="2">
        <f t="shared" si="1201"/>
        <v>0</v>
      </c>
      <c r="DC2139" s="2">
        <f t="shared" si="1201"/>
        <v>0</v>
      </c>
      <c r="DD2139" s="2">
        <f t="shared" si="1201"/>
        <v>0</v>
      </c>
      <c r="DE2139" s="2">
        <f t="shared" si="1201"/>
        <v>0</v>
      </c>
      <c r="DF2139" s="2">
        <f t="shared" si="1201"/>
        <v>0</v>
      </c>
      <c r="DG2139" s="3">
        <f t="shared" ref="DG2139:EL2139" si="1202">DG2187</f>
        <v>0</v>
      </c>
      <c r="DH2139" s="3">
        <f t="shared" si="1202"/>
        <v>0</v>
      </c>
      <c r="DI2139" s="3">
        <f t="shared" si="1202"/>
        <v>0</v>
      </c>
      <c r="DJ2139" s="3">
        <f t="shared" si="1202"/>
        <v>0</v>
      </c>
      <c r="DK2139" s="3">
        <f t="shared" si="1202"/>
        <v>0</v>
      </c>
      <c r="DL2139" s="3">
        <f t="shared" si="1202"/>
        <v>0</v>
      </c>
      <c r="DM2139" s="3">
        <f t="shared" si="1202"/>
        <v>0</v>
      </c>
      <c r="DN2139" s="3">
        <f t="shared" si="1202"/>
        <v>0</v>
      </c>
      <c r="DO2139" s="3">
        <f t="shared" si="1202"/>
        <v>0</v>
      </c>
      <c r="DP2139" s="3">
        <f t="shared" si="1202"/>
        <v>0</v>
      </c>
      <c r="DQ2139" s="3">
        <f t="shared" si="1202"/>
        <v>0</v>
      </c>
      <c r="DR2139" s="3">
        <f t="shared" si="1202"/>
        <v>0</v>
      </c>
      <c r="DS2139" s="3">
        <f t="shared" si="1202"/>
        <v>0</v>
      </c>
      <c r="DT2139" s="3">
        <f t="shared" si="1202"/>
        <v>0</v>
      </c>
      <c r="DU2139" s="3">
        <f t="shared" si="1202"/>
        <v>0</v>
      </c>
      <c r="DV2139" s="3">
        <f t="shared" si="1202"/>
        <v>0</v>
      </c>
      <c r="DW2139" s="3">
        <f t="shared" si="1202"/>
        <v>0</v>
      </c>
      <c r="DX2139" s="3">
        <f t="shared" si="1202"/>
        <v>0</v>
      </c>
      <c r="DY2139" s="3">
        <f t="shared" si="1202"/>
        <v>0</v>
      </c>
      <c r="DZ2139" s="3">
        <f t="shared" si="1202"/>
        <v>0</v>
      </c>
      <c r="EA2139" s="3">
        <f t="shared" si="1202"/>
        <v>0</v>
      </c>
      <c r="EB2139" s="3">
        <f t="shared" si="1202"/>
        <v>0</v>
      </c>
      <c r="EC2139" s="3">
        <f t="shared" si="1202"/>
        <v>0</v>
      </c>
      <c r="ED2139" s="3">
        <f t="shared" si="1202"/>
        <v>0</v>
      </c>
      <c r="EE2139" s="3">
        <f t="shared" si="1202"/>
        <v>0</v>
      </c>
      <c r="EF2139" s="3">
        <f t="shared" si="1202"/>
        <v>0</v>
      </c>
      <c r="EG2139" s="3">
        <f t="shared" si="1202"/>
        <v>0</v>
      </c>
      <c r="EH2139" s="3">
        <f t="shared" si="1202"/>
        <v>0</v>
      </c>
      <c r="EI2139" s="3">
        <f t="shared" si="1202"/>
        <v>0</v>
      </c>
      <c r="EJ2139" s="3">
        <f t="shared" si="1202"/>
        <v>0</v>
      </c>
      <c r="EK2139" s="3">
        <f t="shared" si="1202"/>
        <v>0</v>
      </c>
      <c r="EL2139" s="3">
        <f t="shared" si="1202"/>
        <v>0</v>
      </c>
      <c r="EM2139" s="3">
        <f t="shared" ref="EM2139:FR2139" si="1203">EM2187</f>
        <v>0</v>
      </c>
      <c r="EN2139" s="3">
        <f t="shared" si="1203"/>
        <v>0</v>
      </c>
      <c r="EO2139" s="3">
        <f t="shared" si="1203"/>
        <v>0</v>
      </c>
      <c r="EP2139" s="3">
        <f t="shared" si="1203"/>
        <v>0</v>
      </c>
      <c r="EQ2139" s="3">
        <f t="shared" si="1203"/>
        <v>0</v>
      </c>
      <c r="ER2139" s="3">
        <f t="shared" si="1203"/>
        <v>0</v>
      </c>
      <c r="ES2139" s="3">
        <f t="shared" si="1203"/>
        <v>0</v>
      </c>
      <c r="ET2139" s="3">
        <f t="shared" si="1203"/>
        <v>0</v>
      </c>
      <c r="EU2139" s="3">
        <f t="shared" si="1203"/>
        <v>0</v>
      </c>
      <c r="EV2139" s="3">
        <f t="shared" si="1203"/>
        <v>0</v>
      </c>
      <c r="EW2139" s="3">
        <f t="shared" si="1203"/>
        <v>0</v>
      </c>
      <c r="EX2139" s="3">
        <f t="shared" si="1203"/>
        <v>0</v>
      </c>
      <c r="EY2139" s="3">
        <f t="shared" si="1203"/>
        <v>0</v>
      </c>
      <c r="EZ2139" s="3">
        <f t="shared" si="1203"/>
        <v>0</v>
      </c>
      <c r="FA2139" s="3">
        <f t="shared" si="1203"/>
        <v>0</v>
      </c>
      <c r="FB2139" s="3">
        <f t="shared" si="1203"/>
        <v>0</v>
      </c>
      <c r="FC2139" s="3">
        <f t="shared" si="1203"/>
        <v>0</v>
      </c>
      <c r="FD2139" s="3">
        <f t="shared" si="1203"/>
        <v>0</v>
      </c>
      <c r="FE2139" s="3">
        <f t="shared" si="1203"/>
        <v>0</v>
      </c>
      <c r="FF2139" s="3">
        <f t="shared" si="1203"/>
        <v>0</v>
      </c>
      <c r="FG2139" s="3">
        <f t="shared" si="1203"/>
        <v>0</v>
      </c>
      <c r="FH2139" s="3">
        <f t="shared" si="1203"/>
        <v>0</v>
      </c>
      <c r="FI2139" s="3">
        <f t="shared" si="1203"/>
        <v>0</v>
      </c>
      <c r="FJ2139" s="3">
        <f t="shared" si="1203"/>
        <v>0</v>
      </c>
      <c r="FK2139" s="3">
        <f t="shared" si="1203"/>
        <v>0</v>
      </c>
      <c r="FL2139" s="3">
        <f t="shared" si="1203"/>
        <v>0</v>
      </c>
      <c r="FM2139" s="3">
        <f t="shared" si="1203"/>
        <v>0</v>
      </c>
      <c r="FN2139" s="3">
        <f t="shared" si="1203"/>
        <v>0</v>
      </c>
      <c r="FO2139" s="3">
        <f t="shared" si="1203"/>
        <v>0</v>
      </c>
      <c r="FP2139" s="3">
        <f t="shared" si="1203"/>
        <v>0</v>
      </c>
      <c r="FQ2139" s="3">
        <f t="shared" si="1203"/>
        <v>0</v>
      </c>
      <c r="FR2139" s="3">
        <f t="shared" si="1203"/>
        <v>0</v>
      </c>
      <c r="FS2139" s="3">
        <f t="shared" ref="FS2139:GX2139" si="1204">FS2187</f>
        <v>0</v>
      </c>
      <c r="FT2139" s="3">
        <f t="shared" si="1204"/>
        <v>0</v>
      </c>
      <c r="FU2139" s="3">
        <f t="shared" si="1204"/>
        <v>0</v>
      </c>
      <c r="FV2139" s="3">
        <f t="shared" si="1204"/>
        <v>0</v>
      </c>
      <c r="FW2139" s="3">
        <f t="shared" si="1204"/>
        <v>0</v>
      </c>
      <c r="FX2139" s="3">
        <f t="shared" si="1204"/>
        <v>0</v>
      </c>
      <c r="FY2139" s="3">
        <f t="shared" si="1204"/>
        <v>0</v>
      </c>
      <c r="FZ2139" s="3">
        <f t="shared" si="1204"/>
        <v>0</v>
      </c>
      <c r="GA2139" s="3">
        <f t="shared" si="1204"/>
        <v>0</v>
      </c>
      <c r="GB2139" s="3">
        <f t="shared" si="1204"/>
        <v>0</v>
      </c>
      <c r="GC2139" s="3">
        <f t="shared" si="1204"/>
        <v>0</v>
      </c>
      <c r="GD2139" s="3">
        <f t="shared" si="1204"/>
        <v>0</v>
      </c>
      <c r="GE2139" s="3">
        <f t="shared" si="1204"/>
        <v>0</v>
      </c>
      <c r="GF2139" s="3">
        <f t="shared" si="1204"/>
        <v>0</v>
      </c>
      <c r="GG2139" s="3">
        <f t="shared" si="1204"/>
        <v>0</v>
      </c>
      <c r="GH2139" s="3">
        <f t="shared" si="1204"/>
        <v>0</v>
      </c>
      <c r="GI2139" s="3">
        <f t="shared" si="1204"/>
        <v>0</v>
      </c>
      <c r="GJ2139" s="3">
        <f t="shared" si="1204"/>
        <v>0</v>
      </c>
      <c r="GK2139" s="3">
        <f t="shared" si="1204"/>
        <v>0</v>
      </c>
      <c r="GL2139" s="3">
        <f t="shared" si="1204"/>
        <v>0</v>
      </c>
      <c r="GM2139" s="3">
        <f t="shared" si="1204"/>
        <v>0</v>
      </c>
      <c r="GN2139" s="3">
        <f t="shared" si="1204"/>
        <v>0</v>
      </c>
      <c r="GO2139" s="3">
        <f t="shared" si="1204"/>
        <v>0</v>
      </c>
      <c r="GP2139" s="3">
        <f t="shared" si="1204"/>
        <v>0</v>
      </c>
      <c r="GQ2139" s="3">
        <f t="shared" si="1204"/>
        <v>0</v>
      </c>
      <c r="GR2139" s="3">
        <f t="shared" si="1204"/>
        <v>0</v>
      </c>
      <c r="GS2139" s="3">
        <f t="shared" si="1204"/>
        <v>0</v>
      </c>
      <c r="GT2139" s="3">
        <f t="shared" si="1204"/>
        <v>0</v>
      </c>
      <c r="GU2139" s="3">
        <f t="shared" si="1204"/>
        <v>0</v>
      </c>
      <c r="GV2139" s="3">
        <f t="shared" si="1204"/>
        <v>0</v>
      </c>
      <c r="GW2139" s="3">
        <f t="shared" si="1204"/>
        <v>0</v>
      </c>
      <c r="GX2139" s="3">
        <f t="shared" si="1204"/>
        <v>0</v>
      </c>
    </row>
    <row r="2141" spans="1:206" x14ac:dyDescent="0.2">
      <c r="A2141" s="1">
        <v>4</v>
      </c>
      <c r="B2141" s="1">
        <v>1</v>
      </c>
      <c r="C2141" s="1"/>
      <c r="D2141" s="1">
        <f>ROW(A2157)</f>
        <v>2157</v>
      </c>
      <c r="E2141" s="1"/>
      <c r="F2141" s="1" t="s">
        <v>16</v>
      </c>
      <c r="G2141" s="1" t="s">
        <v>104</v>
      </c>
      <c r="H2141" s="1" t="s">
        <v>3</v>
      </c>
      <c r="I2141" s="1">
        <v>0</v>
      </c>
      <c r="J2141" s="1"/>
      <c r="K2141" s="1">
        <v>0</v>
      </c>
      <c r="L2141" s="1"/>
      <c r="M2141" s="1" t="s">
        <v>3</v>
      </c>
      <c r="N2141" s="1"/>
      <c r="O2141" s="1"/>
      <c r="P2141" s="1"/>
      <c r="Q2141" s="1"/>
      <c r="R2141" s="1"/>
      <c r="S2141" s="1">
        <v>0</v>
      </c>
      <c r="T2141" s="1"/>
      <c r="U2141" s="1" t="s">
        <v>3</v>
      </c>
      <c r="V2141" s="1">
        <v>0</v>
      </c>
      <c r="W2141" s="1"/>
      <c r="X2141" s="1"/>
      <c r="Y2141" s="1"/>
      <c r="Z2141" s="1"/>
      <c r="AA2141" s="1"/>
      <c r="AB2141" s="1" t="s">
        <v>3</v>
      </c>
      <c r="AC2141" s="1" t="s">
        <v>3</v>
      </c>
      <c r="AD2141" s="1" t="s">
        <v>3</v>
      </c>
      <c r="AE2141" s="1" t="s">
        <v>3</v>
      </c>
      <c r="AF2141" s="1" t="s">
        <v>3</v>
      </c>
      <c r="AG2141" s="1" t="s">
        <v>3</v>
      </c>
      <c r="AH2141" s="1"/>
      <c r="AI2141" s="1"/>
      <c r="AJ2141" s="1"/>
      <c r="AK2141" s="1"/>
      <c r="AL2141" s="1"/>
      <c r="AM2141" s="1"/>
      <c r="AN2141" s="1"/>
      <c r="AO2141" s="1"/>
      <c r="AP2141" s="1" t="s">
        <v>3</v>
      </c>
      <c r="AQ2141" s="1" t="s">
        <v>3</v>
      </c>
      <c r="AR2141" s="1" t="s">
        <v>3</v>
      </c>
      <c r="AS2141" s="1"/>
      <c r="AT2141" s="1"/>
      <c r="AU2141" s="1"/>
      <c r="AV2141" s="1"/>
      <c r="AW2141" s="1"/>
      <c r="AX2141" s="1"/>
      <c r="AY2141" s="1"/>
      <c r="AZ2141" s="1" t="s">
        <v>3</v>
      </c>
      <c r="BA2141" s="1"/>
      <c r="BB2141" s="1" t="s">
        <v>3</v>
      </c>
      <c r="BC2141" s="1" t="s">
        <v>3</v>
      </c>
      <c r="BD2141" s="1" t="s">
        <v>3</v>
      </c>
      <c r="BE2141" s="1" t="s">
        <v>3</v>
      </c>
      <c r="BF2141" s="1" t="s">
        <v>3</v>
      </c>
      <c r="BG2141" s="1" t="s">
        <v>3</v>
      </c>
      <c r="BH2141" s="1" t="s">
        <v>3</v>
      </c>
      <c r="BI2141" s="1" t="s">
        <v>3</v>
      </c>
      <c r="BJ2141" s="1" t="s">
        <v>3</v>
      </c>
      <c r="BK2141" s="1" t="s">
        <v>3</v>
      </c>
      <c r="BL2141" s="1" t="s">
        <v>3</v>
      </c>
      <c r="BM2141" s="1" t="s">
        <v>3</v>
      </c>
      <c r="BN2141" s="1" t="s">
        <v>3</v>
      </c>
      <c r="BO2141" s="1" t="s">
        <v>3</v>
      </c>
      <c r="BP2141" s="1" t="s">
        <v>3</v>
      </c>
      <c r="BQ2141" s="1"/>
      <c r="BR2141" s="1"/>
      <c r="BS2141" s="1"/>
      <c r="BT2141" s="1"/>
      <c r="BU2141" s="1"/>
      <c r="BV2141" s="1"/>
      <c r="BW2141" s="1"/>
      <c r="BX2141" s="1">
        <v>0</v>
      </c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>
        <v>0</v>
      </c>
    </row>
    <row r="2143" spans="1:206" x14ac:dyDescent="0.2">
      <c r="A2143" s="2">
        <v>52</v>
      </c>
      <c r="B2143" s="2">
        <f t="shared" ref="B2143:G2143" si="1205">B2157</f>
        <v>1</v>
      </c>
      <c r="C2143" s="2">
        <f t="shared" si="1205"/>
        <v>4</v>
      </c>
      <c r="D2143" s="2">
        <f t="shared" si="1205"/>
        <v>2141</v>
      </c>
      <c r="E2143" s="2">
        <f t="shared" si="1205"/>
        <v>0</v>
      </c>
      <c r="F2143" s="2" t="str">
        <f t="shared" si="1205"/>
        <v>Новый раздел</v>
      </c>
      <c r="G2143" s="2" t="str">
        <f t="shared" si="1205"/>
        <v>Прочие</v>
      </c>
      <c r="H2143" s="2"/>
      <c r="I2143" s="2"/>
      <c r="J2143" s="2"/>
      <c r="K2143" s="2"/>
      <c r="L2143" s="2"/>
      <c r="M2143" s="2"/>
      <c r="N2143" s="2"/>
      <c r="O2143" s="2">
        <f t="shared" ref="O2143:AT2143" si="1206">O2157</f>
        <v>378820.54</v>
      </c>
      <c r="P2143" s="2">
        <f t="shared" si="1206"/>
        <v>0</v>
      </c>
      <c r="Q2143" s="2">
        <f t="shared" si="1206"/>
        <v>378820.54</v>
      </c>
      <c r="R2143" s="2">
        <f t="shared" si="1206"/>
        <v>0</v>
      </c>
      <c r="S2143" s="2">
        <f t="shared" si="1206"/>
        <v>0</v>
      </c>
      <c r="T2143" s="2">
        <f t="shared" si="1206"/>
        <v>0</v>
      </c>
      <c r="U2143" s="2">
        <f t="shared" si="1206"/>
        <v>0</v>
      </c>
      <c r="V2143" s="2">
        <f t="shared" si="1206"/>
        <v>0</v>
      </c>
      <c r="W2143" s="2">
        <f t="shared" si="1206"/>
        <v>0</v>
      </c>
      <c r="X2143" s="2">
        <f t="shared" si="1206"/>
        <v>0</v>
      </c>
      <c r="Y2143" s="2">
        <f t="shared" si="1206"/>
        <v>0</v>
      </c>
      <c r="Z2143" s="2">
        <f t="shared" si="1206"/>
        <v>0</v>
      </c>
      <c r="AA2143" s="2">
        <f t="shared" si="1206"/>
        <v>0</v>
      </c>
      <c r="AB2143" s="2">
        <f t="shared" si="1206"/>
        <v>378820.54</v>
      </c>
      <c r="AC2143" s="2">
        <f t="shared" si="1206"/>
        <v>0</v>
      </c>
      <c r="AD2143" s="2">
        <f t="shared" si="1206"/>
        <v>378820.54</v>
      </c>
      <c r="AE2143" s="2">
        <f t="shared" si="1206"/>
        <v>0</v>
      </c>
      <c r="AF2143" s="2">
        <f t="shared" si="1206"/>
        <v>0</v>
      </c>
      <c r="AG2143" s="2">
        <f t="shared" si="1206"/>
        <v>0</v>
      </c>
      <c r="AH2143" s="2">
        <f t="shared" si="1206"/>
        <v>0</v>
      </c>
      <c r="AI2143" s="2">
        <f t="shared" si="1206"/>
        <v>0</v>
      </c>
      <c r="AJ2143" s="2">
        <f t="shared" si="1206"/>
        <v>0</v>
      </c>
      <c r="AK2143" s="2">
        <f t="shared" si="1206"/>
        <v>0</v>
      </c>
      <c r="AL2143" s="2">
        <f t="shared" si="1206"/>
        <v>0</v>
      </c>
      <c r="AM2143" s="2">
        <f t="shared" si="1206"/>
        <v>0</v>
      </c>
      <c r="AN2143" s="2">
        <f t="shared" si="1206"/>
        <v>0</v>
      </c>
      <c r="AO2143" s="2">
        <f t="shared" si="1206"/>
        <v>0</v>
      </c>
      <c r="AP2143" s="2">
        <f t="shared" si="1206"/>
        <v>0</v>
      </c>
      <c r="AQ2143" s="2">
        <f t="shared" si="1206"/>
        <v>0</v>
      </c>
      <c r="AR2143" s="2">
        <f t="shared" si="1206"/>
        <v>378820.54</v>
      </c>
      <c r="AS2143" s="2">
        <f t="shared" si="1206"/>
        <v>0</v>
      </c>
      <c r="AT2143" s="2">
        <f t="shared" si="1206"/>
        <v>0</v>
      </c>
      <c r="AU2143" s="2">
        <f t="shared" ref="AU2143:BZ2143" si="1207">AU2157</f>
        <v>378820.54</v>
      </c>
      <c r="AV2143" s="2">
        <f t="shared" si="1207"/>
        <v>0</v>
      </c>
      <c r="AW2143" s="2">
        <f t="shared" si="1207"/>
        <v>0</v>
      </c>
      <c r="AX2143" s="2">
        <f t="shared" si="1207"/>
        <v>0</v>
      </c>
      <c r="AY2143" s="2">
        <f t="shared" si="1207"/>
        <v>0</v>
      </c>
      <c r="AZ2143" s="2">
        <f t="shared" si="1207"/>
        <v>0</v>
      </c>
      <c r="BA2143" s="2">
        <f t="shared" si="1207"/>
        <v>0</v>
      </c>
      <c r="BB2143" s="2">
        <f t="shared" si="1207"/>
        <v>0</v>
      </c>
      <c r="BC2143" s="2">
        <f t="shared" si="1207"/>
        <v>0</v>
      </c>
      <c r="BD2143" s="2">
        <f t="shared" si="1207"/>
        <v>0</v>
      </c>
      <c r="BE2143" s="2">
        <f t="shared" si="1207"/>
        <v>0</v>
      </c>
      <c r="BF2143" s="2">
        <f t="shared" si="1207"/>
        <v>0</v>
      </c>
      <c r="BG2143" s="2">
        <f t="shared" si="1207"/>
        <v>0</v>
      </c>
      <c r="BH2143" s="2">
        <f t="shared" si="1207"/>
        <v>0</v>
      </c>
      <c r="BI2143" s="2">
        <f t="shared" si="1207"/>
        <v>0</v>
      </c>
      <c r="BJ2143" s="2">
        <f t="shared" si="1207"/>
        <v>0</v>
      </c>
      <c r="BK2143" s="2">
        <f t="shared" si="1207"/>
        <v>0</v>
      </c>
      <c r="BL2143" s="2">
        <f t="shared" si="1207"/>
        <v>0</v>
      </c>
      <c r="BM2143" s="2">
        <f t="shared" si="1207"/>
        <v>0</v>
      </c>
      <c r="BN2143" s="2">
        <f t="shared" si="1207"/>
        <v>0</v>
      </c>
      <c r="BO2143" s="2">
        <f t="shared" si="1207"/>
        <v>0</v>
      </c>
      <c r="BP2143" s="2">
        <f t="shared" si="1207"/>
        <v>0</v>
      </c>
      <c r="BQ2143" s="2">
        <f t="shared" si="1207"/>
        <v>0</v>
      </c>
      <c r="BR2143" s="2">
        <f t="shared" si="1207"/>
        <v>0</v>
      </c>
      <c r="BS2143" s="2">
        <f t="shared" si="1207"/>
        <v>0</v>
      </c>
      <c r="BT2143" s="2">
        <f t="shared" si="1207"/>
        <v>0</v>
      </c>
      <c r="BU2143" s="2">
        <f t="shared" si="1207"/>
        <v>0</v>
      </c>
      <c r="BV2143" s="2">
        <f t="shared" si="1207"/>
        <v>0</v>
      </c>
      <c r="BW2143" s="2">
        <f t="shared" si="1207"/>
        <v>0</v>
      </c>
      <c r="BX2143" s="2">
        <f t="shared" si="1207"/>
        <v>0</v>
      </c>
      <c r="BY2143" s="2">
        <f t="shared" si="1207"/>
        <v>0</v>
      </c>
      <c r="BZ2143" s="2">
        <f t="shared" si="1207"/>
        <v>0</v>
      </c>
      <c r="CA2143" s="2">
        <f t="shared" ref="CA2143:DF2143" si="1208">CA2157</f>
        <v>378820.54</v>
      </c>
      <c r="CB2143" s="2">
        <f t="shared" si="1208"/>
        <v>0</v>
      </c>
      <c r="CC2143" s="2">
        <f t="shared" si="1208"/>
        <v>0</v>
      </c>
      <c r="CD2143" s="2">
        <f t="shared" si="1208"/>
        <v>378820.54</v>
      </c>
      <c r="CE2143" s="2">
        <f t="shared" si="1208"/>
        <v>0</v>
      </c>
      <c r="CF2143" s="2">
        <f t="shared" si="1208"/>
        <v>0</v>
      </c>
      <c r="CG2143" s="2">
        <f t="shared" si="1208"/>
        <v>0</v>
      </c>
      <c r="CH2143" s="2">
        <f t="shared" si="1208"/>
        <v>0</v>
      </c>
      <c r="CI2143" s="2">
        <f t="shared" si="1208"/>
        <v>0</v>
      </c>
      <c r="CJ2143" s="2">
        <f t="shared" si="1208"/>
        <v>0</v>
      </c>
      <c r="CK2143" s="2">
        <f t="shared" si="1208"/>
        <v>0</v>
      </c>
      <c r="CL2143" s="2">
        <f t="shared" si="1208"/>
        <v>0</v>
      </c>
      <c r="CM2143" s="2">
        <f t="shared" si="1208"/>
        <v>0</v>
      </c>
      <c r="CN2143" s="2">
        <f t="shared" si="1208"/>
        <v>0</v>
      </c>
      <c r="CO2143" s="2">
        <f t="shared" si="1208"/>
        <v>0</v>
      </c>
      <c r="CP2143" s="2">
        <f t="shared" si="1208"/>
        <v>0</v>
      </c>
      <c r="CQ2143" s="2">
        <f t="shared" si="1208"/>
        <v>0</v>
      </c>
      <c r="CR2143" s="2">
        <f t="shared" si="1208"/>
        <v>0</v>
      </c>
      <c r="CS2143" s="2">
        <f t="shared" si="1208"/>
        <v>0</v>
      </c>
      <c r="CT2143" s="2">
        <f t="shared" si="1208"/>
        <v>0</v>
      </c>
      <c r="CU2143" s="2">
        <f t="shared" si="1208"/>
        <v>0</v>
      </c>
      <c r="CV2143" s="2">
        <f t="shared" si="1208"/>
        <v>0</v>
      </c>
      <c r="CW2143" s="2">
        <f t="shared" si="1208"/>
        <v>0</v>
      </c>
      <c r="CX2143" s="2">
        <f t="shared" si="1208"/>
        <v>0</v>
      </c>
      <c r="CY2143" s="2">
        <f t="shared" si="1208"/>
        <v>0</v>
      </c>
      <c r="CZ2143" s="2">
        <f t="shared" si="1208"/>
        <v>0</v>
      </c>
      <c r="DA2143" s="2">
        <f t="shared" si="1208"/>
        <v>0</v>
      </c>
      <c r="DB2143" s="2">
        <f t="shared" si="1208"/>
        <v>0</v>
      </c>
      <c r="DC2143" s="2">
        <f t="shared" si="1208"/>
        <v>0</v>
      </c>
      <c r="DD2143" s="2">
        <f t="shared" si="1208"/>
        <v>0</v>
      </c>
      <c r="DE2143" s="2">
        <f t="shared" si="1208"/>
        <v>0</v>
      </c>
      <c r="DF2143" s="2">
        <f t="shared" si="1208"/>
        <v>0</v>
      </c>
      <c r="DG2143" s="3">
        <f t="shared" ref="DG2143:EL2143" si="1209">DG2157</f>
        <v>0</v>
      </c>
      <c r="DH2143" s="3">
        <f t="shared" si="1209"/>
        <v>0</v>
      </c>
      <c r="DI2143" s="3">
        <f t="shared" si="1209"/>
        <v>0</v>
      </c>
      <c r="DJ2143" s="3">
        <f t="shared" si="1209"/>
        <v>0</v>
      </c>
      <c r="DK2143" s="3">
        <f t="shared" si="1209"/>
        <v>0</v>
      </c>
      <c r="DL2143" s="3">
        <f t="shared" si="1209"/>
        <v>0</v>
      </c>
      <c r="DM2143" s="3">
        <f t="shared" si="1209"/>
        <v>0</v>
      </c>
      <c r="DN2143" s="3">
        <f t="shared" si="1209"/>
        <v>0</v>
      </c>
      <c r="DO2143" s="3">
        <f t="shared" si="1209"/>
        <v>0</v>
      </c>
      <c r="DP2143" s="3">
        <f t="shared" si="1209"/>
        <v>0</v>
      </c>
      <c r="DQ2143" s="3">
        <f t="shared" si="1209"/>
        <v>0</v>
      </c>
      <c r="DR2143" s="3">
        <f t="shared" si="1209"/>
        <v>0</v>
      </c>
      <c r="DS2143" s="3">
        <f t="shared" si="1209"/>
        <v>0</v>
      </c>
      <c r="DT2143" s="3">
        <f t="shared" si="1209"/>
        <v>0</v>
      </c>
      <c r="DU2143" s="3">
        <f t="shared" si="1209"/>
        <v>0</v>
      </c>
      <c r="DV2143" s="3">
        <f t="shared" si="1209"/>
        <v>0</v>
      </c>
      <c r="DW2143" s="3">
        <f t="shared" si="1209"/>
        <v>0</v>
      </c>
      <c r="DX2143" s="3">
        <f t="shared" si="1209"/>
        <v>0</v>
      </c>
      <c r="DY2143" s="3">
        <f t="shared" si="1209"/>
        <v>0</v>
      </c>
      <c r="DZ2143" s="3">
        <f t="shared" si="1209"/>
        <v>0</v>
      </c>
      <c r="EA2143" s="3">
        <f t="shared" si="1209"/>
        <v>0</v>
      </c>
      <c r="EB2143" s="3">
        <f t="shared" si="1209"/>
        <v>0</v>
      </c>
      <c r="EC2143" s="3">
        <f t="shared" si="1209"/>
        <v>0</v>
      </c>
      <c r="ED2143" s="3">
        <f t="shared" si="1209"/>
        <v>0</v>
      </c>
      <c r="EE2143" s="3">
        <f t="shared" si="1209"/>
        <v>0</v>
      </c>
      <c r="EF2143" s="3">
        <f t="shared" si="1209"/>
        <v>0</v>
      </c>
      <c r="EG2143" s="3">
        <f t="shared" si="1209"/>
        <v>0</v>
      </c>
      <c r="EH2143" s="3">
        <f t="shared" si="1209"/>
        <v>0</v>
      </c>
      <c r="EI2143" s="3">
        <f t="shared" si="1209"/>
        <v>0</v>
      </c>
      <c r="EJ2143" s="3">
        <f t="shared" si="1209"/>
        <v>0</v>
      </c>
      <c r="EK2143" s="3">
        <f t="shared" si="1209"/>
        <v>0</v>
      </c>
      <c r="EL2143" s="3">
        <f t="shared" si="1209"/>
        <v>0</v>
      </c>
      <c r="EM2143" s="3">
        <f t="shared" ref="EM2143:FR2143" si="1210">EM2157</f>
        <v>0</v>
      </c>
      <c r="EN2143" s="3">
        <f t="shared" si="1210"/>
        <v>0</v>
      </c>
      <c r="EO2143" s="3">
        <f t="shared" si="1210"/>
        <v>0</v>
      </c>
      <c r="EP2143" s="3">
        <f t="shared" si="1210"/>
        <v>0</v>
      </c>
      <c r="EQ2143" s="3">
        <f t="shared" si="1210"/>
        <v>0</v>
      </c>
      <c r="ER2143" s="3">
        <f t="shared" si="1210"/>
        <v>0</v>
      </c>
      <c r="ES2143" s="3">
        <f t="shared" si="1210"/>
        <v>0</v>
      </c>
      <c r="ET2143" s="3">
        <f t="shared" si="1210"/>
        <v>0</v>
      </c>
      <c r="EU2143" s="3">
        <f t="shared" si="1210"/>
        <v>0</v>
      </c>
      <c r="EV2143" s="3">
        <f t="shared" si="1210"/>
        <v>0</v>
      </c>
      <c r="EW2143" s="3">
        <f t="shared" si="1210"/>
        <v>0</v>
      </c>
      <c r="EX2143" s="3">
        <f t="shared" si="1210"/>
        <v>0</v>
      </c>
      <c r="EY2143" s="3">
        <f t="shared" si="1210"/>
        <v>0</v>
      </c>
      <c r="EZ2143" s="3">
        <f t="shared" si="1210"/>
        <v>0</v>
      </c>
      <c r="FA2143" s="3">
        <f t="shared" si="1210"/>
        <v>0</v>
      </c>
      <c r="FB2143" s="3">
        <f t="shared" si="1210"/>
        <v>0</v>
      </c>
      <c r="FC2143" s="3">
        <f t="shared" si="1210"/>
        <v>0</v>
      </c>
      <c r="FD2143" s="3">
        <f t="shared" si="1210"/>
        <v>0</v>
      </c>
      <c r="FE2143" s="3">
        <f t="shared" si="1210"/>
        <v>0</v>
      </c>
      <c r="FF2143" s="3">
        <f t="shared" si="1210"/>
        <v>0</v>
      </c>
      <c r="FG2143" s="3">
        <f t="shared" si="1210"/>
        <v>0</v>
      </c>
      <c r="FH2143" s="3">
        <f t="shared" si="1210"/>
        <v>0</v>
      </c>
      <c r="FI2143" s="3">
        <f t="shared" si="1210"/>
        <v>0</v>
      </c>
      <c r="FJ2143" s="3">
        <f t="shared" si="1210"/>
        <v>0</v>
      </c>
      <c r="FK2143" s="3">
        <f t="shared" si="1210"/>
        <v>0</v>
      </c>
      <c r="FL2143" s="3">
        <f t="shared" si="1210"/>
        <v>0</v>
      </c>
      <c r="FM2143" s="3">
        <f t="shared" si="1210"/>
        <v>0</v>
      </c>
      <c r="FN2143" s="3">
        <f t="shared" si="1210"/>
        <v>0</v>
      </c>
      <c r="FO2143" s="3">
        <f t="shared" si="1210"/>
        <v>0</v>
      </c>
      <c r="FP2143" s="3">
        <f t="shared" si="1210"/>
        <v>0</v>
      </c>
      <c r="FQ2143" s="3">
        <f t="shared" si="1210"/>
        <v>0</v>
      </c>
      <c r="FR2143" s="3">
        <f t="shared" si="1210"/>
        <v>0</v>
      </c>
      <c r="FS2143" s="3">
        <f t="shared" ref="FS2143:GX2143" si="1211">FS2157</f>
        <v>0</v>
      </c>
      <c r="FT2143" s="3">
        <f t="shared" si="1211"/>
        <v>0</v>
      </c>
      <c r="FU2143" s="3">
        <f t="shared" si="1211"/>
        <v>0</v>
      </c>
      <c r="FV2143" s="3">
        <f t="shared" si="1211"/>
        <v>0</v>
      </c>
      <c r="FW2143" s="3">
        <f t="shared" si="1211"/>
        <v>0</v>
      </c>
      <c r="FX2143" s="3">
        <f t="shared" si="1211"/>
        <v>0</v>
      </c>
      <c r="FY2143" s="3">
        <f t="shared" si="1211"/>
        <v>0</v>
      </c>
      <c r="FZ2143" s="3">
        <f t="shared" si="1211"/>
        <v>0</v>
      </c>
      <c r="GA2143" s="3">
        <f t="shared" si="1211"/>
        <v>0</v>
      </c>
      <c r="GB2143" s="3">
        <f t="shared" si="1211"/>
        <v>0</v>
      </c>
      <c r="GC2143" s="3">
        <f t="shared" si="1211"/>
        <v>0</v>
      </c>
      <c r="GD2143" s="3">
        <f t="shared" si="1211"/>
        <v>0</v>
      </c>
      <c r="GE2143" s="3">
        <f t="shared" si="1211"/>
        <v>0</v>
      </c>
      <c r="GF2143" s="3">
        <f t="shared" si="1211"/>
        <v>0</v>
      </c>
      <c r="GG2143" s="3">
        <f t="shared" si="1211"/>
        <v>0</v>
      </c>
      <c r="GH2143" s="3">
        <f t="shared" si="1211"/>
        <v>0</v>
      </c>
      <c r="GI2143" s="3">
        <f t="shared" si="1211"/>
        <v>0</v>
      </c>
      <c r="GJ2143" s="3">
        <f t="shared" si="1211"/>
        <v>0</v>
      </c>
      <c r="GK2143" s="3">
        <f t="shared" si="1211"/>
        <v>0</v>
      </c>
      <c r="GL2143" s="3">
        <f t="shared" si="1211"/>
        <v>0</v>
      </c>
      <c r="GM2143" s="3">
        <f t="shared" si="1211"/>
        <v>0</v>
      </c>
      <c r="GN2143" s="3">
        <f t="shared" si="1211"/>
        <v>0</v>
      </c>
      <c r="GO2143" s="3">
        <f t="shared" si="1211"/>
        <v>0</v>
      </c>
      <c r="GP2143" s="3">
        <f t="shared" si="1211"/>
        <v>0</v>
      </c>
      <c r="GQ2143" s="3">
        <f t="shared" si="1211"/>
        <v>0</v>
      </c>
      <c r="GR2143" s="3">
        <f t="shared" si="1211"/>
        <v>0</v>
      </c>
      <c r="GS2143" s="3">
        <f t="shared" si="1211"/>
        <v>0</v>
      </c>
      <c r="GT2143" s="3">
        <f t="shared" si="1211"/>
        <v>0</v>
      </c>
      <c r="GU2143" s="3">
        <f t="shared" si="1211"/>
        <v>0</v>
      </c>
      <c r="GV2143" s="3">
        <f t="shared" si="1211"/>
        <v>0</v>
      </c>
      <c r="GW2143" s="3">
        <f t="shared" si="1211"/>
        <v>0</v>
      </c>
      <c r="GX2143" s="3">
        <f t="shared" si="1211"/>
        <v>0</v>
      </c>
    </row>
    <row r="2145" spans="1:245" x14ac:dyDescent="0.2">
      <c r="A2145">
        <v>17</v>
      </c>
      <c r="B2145">
        <v>1</v>
      </c>
      <c r="C2145">
        <f>ROW(SmtRes!A588)</f>
        <v>588</v>
      </c>
      <c r="E2145" t="s">
        <v>18</v>
      </c>
      <c r="F2145" t="s">
        <v>773</v>
      </c>
      <c r="G2145" t="s">
        <v>774</v>
      </c>
      <c r="H2145" t="s">
        <v>395</v>
      </c>
      <c r="I2145">
        <f>ROUND(ROUND((5.7+13.26+93.23+64.65)*1.75-9.98,2),9)</f>
        <v>299.49</v>
      </c>
      <c r="J2145">
        <v>0</v>
      </c>
      <c r="K2145">
        <f>ROUND(ROUND((5.7+13.26+93.23+64.65)*1.75,2),9)</f>
        <v>309.47000000000003</v>
      </c>
      <c r="O2145">
        <f t="shared" ref="O2145:O2155" si="1212">ROUND(CP2145,2)</f>
        <v>255605.18</v>
      </c>
      <c r="P2145">
        <f t="shared" ref="P2145:P2155" si="1213">ROUND((ROUND((AC2145*AW2145*I2145),2)*BC2145),2)</f>
        <v>0</v>
      </c>
      <c r="Q2145">
        <f t="shared" ref="Q2145:Q2155" si="1214">(ROUND((ROUND(((ET2145)*AV2145*I2145),2)*BB2145),2)+ROUND((ROUND(((AE2145-(EU2145))*AV2145*I2145),2)*BS2145),2))</f>
        <v>255605.18</v>
      </c>
      <c r="R2145">
        <f t="shared" ref="R2145:R2155" si="1215">ROUND((ROUND((AE2145*AV2145*I2145),2)*BS2145),2)</f>
        <v>0</v>
      </c>
      <c r="S2145">
        <f t="shared" ref="S2145:S2155" si="1216">ROUND((ROUND((AF2145*AV2145*I2145),2)*BA2145),2)</f>
        <v>0</v>
      </c>
      <c r="T2145">
        <f t="shared" ref="T2145:T2155" si="1217">ROUND(CU2145*I2145,2)</f>
        <v>0</v>
      </c>
      <c r="U2145">
        <f t="shared" ref="U2145:U2155" si="1218">CV2145*I2145</f>
        <v>0</v>
      </c>
      <c r="V2145">
        <f t="shared" ref="V2145:V2155" si="1219">CW2145*I2145</f>
        <v>0</v>
      </c>
      <c r="W2145">
        <f t="shared" ref="W2145:W2155" si="1220">ROUND(CX2145*I2145,2)</f>
        <v>0</v>
      </c>
      <c r="X2145">
        <f t="shared" ref="X2145:X2155" si="1221">ROUND(CY2145,2)</f>
        <v>0</v>
      </c>
      <c r="Y2145">
        <f t="shared" ref="Y2145:Y2155" si="1222">ROUND(CZ2145,2)</f>
        <v>0</v>
      </c>
      <c r="AA2145">
        <v>62853509</v>
      </c>
      <c r="AB2145">
        <f t="shared" ref="AB2145:AB2155" si="1223">ROUND((AC2145+AD2145+AF2145),6)</f>
        <v>44.29</v>
      </c>
      <c r="AC2145">
        <f t="shared" ref="AC2145:AC2155" si="1224">ROUND((ES2145),6)</f>
        <v>0</v>
      </c>
      <c r="AD2145">
        <f t="shared" ref="AD2145:AD2155" si="1225">ROUND((((ET2145)-(EU2145))+AE2145),6)</f>
        <v>44.29</v>
      </c>
      <c r="AE2145">
        <f t="shared" ref="AE2145:AE2155" si="1226">ROUND((EU2145),6)</f>
        <v>0</v>
      </c>
      <c r="AF2145">
        <f t="shared" ref="AF2145:AF2155" si="1227">ROUND((EV2145),6)</f>
        <v>0</v>
      </c>
      <c r="AG2145">
        <f t="shared" ref="AG2145:AG2155" si="1228">ROUND((AP2145),6)</f>
        <v>0</v>
      </c>
      <c r="AH2145">
        <f t="shared" ref="AH2145:AH2155" si="1229">(EW2145)</f>
        <v>0</v>
      </c>
      <c r="AI2145">
        <f t="shared" ref="AI2145:AI2155" si="1230">(EX2145)</f>
        <v>0</v>
      </c>
      <c r="AJ2145">
        <f t="shared" ref="AJ2145:AJ2155" si="1231">(AS2145)</f>
        <v>0</v>
      </c>
      <c r="AK2145">
        <v>44.29</v>
      </c>
      <c r="AL2145">
        <v>0</v>
      </c>
      <c r="AM2145">
        <v>44.29</v>
      </c>
      <c r="AN2145">
        <v>0</v>
      </c>
      <c r="AO2145">
        <v>0</v>
      </c>
      <c r="AP2145">
        <v>0</v>
      </c>
      <c r="AQ2145">
        <v>0</v>
      </c>
      <c r="AR2145">
        <v>0</v>
      </c>
      <c r="AS2145">
        <v>0</v>
      </c>
      <c r="AT2145">
        <v>95</v>
      </c>
      <c r="AU2145">
        <v>65</v>
      </c>
      <c r="AV2145">
        <v>1</v>
      </c>
      <c r="AW2145">
        <v>1</v>
      </c>
      <c r="AZ2145">
        <v>1</v>
      </c>
      <c r="BA2145">
        <v>1</v>
      </c>
      <c r="BB2145">
        <v>19.27</v>
      </c>
      <c r="BC2145">
        <v>1</v>
      </c>
      <c r="BD2145" t="s">
        <v>3</v>
      </c>
      <c r="BE2145" t="s">
        <v>3</v>
      </c>
      <c r="BF2145" t="s">
        <v>3</v>
      </c>
      <c r="BG2145" t="s">
        <v>3</v>
      </c>
      <c r="BH2145">
        <v>0</v>
      </c>
      <c r="BI2145">
        <v>4</v>
      </c>
      <c r="BJ2145" t="s">
        <v>775</v>
      </c>
      <c r="BM2145">
        <v>1111</v>
      </c>
      <c r="BN2145">
        <v>0</v>
      </c>
      <c r="BO2145" t="s">
        <v>773</v>
      </c>
      <c r="BP2145">
        <v>1</v>
      </c>
      <c r="BQ2145">
        <v>150</v>
      </c>
      <c r="BR2145">
        <v>0</v>
      </c>
      <c r="BS2145">
        <v>1</v>
      </c>
      <c r="BT2145">
        <v>1</v>
      </c>
      <c r="BU2145">
        <v>1</v>
      </c>
      <c r="BV2145">
        <v>1</v>
      </c>
      <c r="BW2145">
        <v>1</v>
      </c>
      <c r="BX2145">
        <v>1</v>
      </c>
      <c r="BY2145" t="s">
        <v>3</v>
      </c>
      <c r="BZ2145">
        <v>95</v>
      </c>
      <c r="CA2145">
        <v>65</v>
      </c>
      <c r="CB2145" t="s">
        <v>3</v>
      </c>
      <c r="CE2145">
        <v>30</v>
      </c>
      <c r="CF2145">
        <v>0</v>
      </c>
      <c r="CG2145">
        <v>0</v>
      </c>
      <c r="CM2145">
        <v>0</v>
      </c>
      <c r="CN2145" t="s">
        <v>3</v>
      </c>
      <c r="CO2145">
        <v>0</v>
      </c>
      <c r="CP2145">
        <f t="shared" ref="CP2145:CP2155" si="1232">(P2145+Q2145+S2145)</f>
        <v>255605.18</v>
      </c>
      <c r="CQ2145">
        <f t="shared" ref="CQ2145:CQ2155" si="1233">ROUND((ROUND((AC2145*AW2145*1),2)*BC2145),2)</f>
        <v>0</v>
      </c>
      <c r="CR2145">
        <f t="shared" ref="CR2145:CR2155" si="1234">(ROUND((ROUND(((ET2145)*AV2145*1),2)*BB2145),2)+ROUND((ROUND(((AE2145-(EU2145))*AV2145*1),2)*BS2145),2))</f>
        <v>853.47</v>
      </c>
      <c r="CS2145">
        <f t="shared" ref="CS2145:CS2155" si="1235">ROUND((ROUND((AE2145*AV2145*1),2)*BS2145),2)</f>
        <v>0</v>
      </c>
      <c r="CT2145">
        <f t="shared" ref="CT2145:CT2155" si="1236">ROUND((ROUND((AF2145*AV2145*1),2)*BA2145),2)</f>
        <v>0</v>
      </c>
      <c r="CU2145">
        <f t="shared" ref="CU2145:CU2155" si="1237">AG2145</f>
        <v>0</v>
      </c>
      <c r="CV2145">
        <f t="shared" ref="CV2145:CV2155" si="1238">(AH2145*AV2145)</f>
        <v>0</v>
      </c>
      <c r="CW2145">
        <f t="shared" ref="CW2145:CW2155" si="1239">AI2145</f>
        <v>0</v>
      </c>
      <c r="CX2145">
        <f t="shared" ref="CX2145:CX2155" si="1240">AJ2145</f>
        <v>0</v>
      </c>
      <c r="CY2145">
        <f t="shared" ref="CY2145:CY2155" si="1241">S2145*(BZ2145/100)</f>
        <v>0</v>
      </c>
      <c r="CZ2145">
        <f t="shared" ref="CZ2145:CZ2155" si="1242">S2145*(CA2145/100)</f>
        <v>0</v>
      </c>
      <c r="DC2145" t="s">
        <v>3</v>
      </c>
      <c r="DD2145" t="s">
        <v>3</v>
      </c>
      <c r="DE2145" t="s">
        <v>3</v>
      </c>
      <c r="DF2145" t="s">
        <v>3</v>
      </c>
      <c r="DG2145" t="s">
        <v>3</v>
      </c>
      <c r="DH2145" t="s">
        <v>3</v>
      </c>
      <c r="DI2145" t="s">
        <v>3</v>
      </c>
      <c r="DJ2145" t="s">
        <v>3</v>
      </c>
      <c r="DK2145" t="s">
        <v>3</v>
      </c>
      <c r="DL2145" t="s">
        <v>3</v>
      </c>
      <c r="DM2145" t="s">
        <v>3</v>
      </c>
      <c r="DN2145">
        <v>98</v>
      </c>
      <c r="DO2145">
        <v>77</v>
      </c>
      <c r="DP2145">
        <v>1</v>
      </c>
      <c r="DQ2145">
        <v>1</v>
      </c>
      <c r="DU2145">
        <v>1009</v>
      </c>
      <c r="DV2145" t="s">
        <v>395</v>
      </c>
      <c r="DW2145" t="s">
        <v>395</v>
      </c>
      <c r="DX2145">
        <v>1000</v>
      </c>
      <c r="DZ2145" t="s">
        <v>3</v>
      </c>
      <c r="EA2145" t="s">
        <v>3</v>
      </c>
      <c r="EB2145" t="s">
        <v>3</v>
      </c>
      <c r="EC2145" t="s">
        <v>3</v>
      </c>
      <c r="EE2145">
        <v>65732413</v>
      </c>
      <c r="EF2145">
        <v>150</v>
      </c>
      <c r="EG2145" t="s">
        <v>776</v>
      </c>
      <c r="EH2145">
        <v>0</v>
      </c>
      <c r="EI2145" t="s">
        <v>3</v>
      </c>
      <c r="EJ2145">
        <v>4</v>
      </c>
      <c r="EK2145">
        <v>1111</v>
      </c>
      <c r="EL2145" t="s">
        <v>777</v>
      </c>
      <c r="EM2145" t="s">
        <v>778</v>
      </c>
      <c r="EO2145" t="s">
        <v>3</v>
      </c>
      <c r="EQ2145">
        <v>0</v>
      </c>
      <c r="ER2145">
        <v>44.29</v>
      </c>
      <c r="ES2145">
        <v>0</v>
      </c>
      <c r="ET2145">
        <v>44.29</v>
      </c>
      <c r="EU2145">
        <v>0</v>
      </c>
      <c r="EV2145">
        <v>0</v>
      </c>
      <c r="EW2145">
        <v>0</v>
      </c>
      <c r="EX2145">
        <v>0</v>
      </c>
      <c r="EY2145">
        <v>0</v>
      </c>
      <c r="FQ2145">
        <v>0</v>
      </c>
      <c r="FR2145">
        <v>0</v>
      </c>
      <c r="FS2145">
        <v>0</v>
      </c>
      <c r="FX2145">
        <v>98</v>
      </c>
      <c r="FY2145">
        <v>77</v>
      </c>
      <c r="GA2145" t="s">
        <v>3</v>
      </c>
      <c r="GD2145">
        <v>0</v>
      </c>
      <c r="GF2145">
        <v>1582192391</v>
      </c>
      <c r="GG2145">
        <v>2</v>
      </c>
      <c r="GH2145">
        <v>1</v>
      </c>
      <c r="GI2145">
        <v>2</v>
      </c>
      <c r="GJ2145">
        <v>0</v>
      </c>
      <c r="GK2145">
        <f>ROUND(R2145*(R12)/100,2)</f>
        <v>0</v>
      </c>
      <c r="GL2145">
        <f t="shared" ref="GL2145:GL2155" si="1243">ROUND(IF(AND(BH2145=3,BI2145=3,FS2145&lt;&gt;0),P2145,0),2)</f>
        <v>0</v>
      </c>
      <c r="GM2145">
        <f t="shared" ref="GM2145:GM2155" si="1244">ROUND(O2145+X2145+Y2145+GK2145,2)+GX2145</f>
        <v>255605.18</v>
      </c>
      <c r="GN2145">
        <f t="shared" ref="GN2145:GN2155" si="1245">IF(OR(BI2145=0,BI2145=1),GM2145-GX2145,0)</f>
        <v>0</v>
      </c>
      <c r="GO2145">
        <f t="shared" ref="GO2145:GO2155" si="1246">IF(BI2145=2,GM2145-GX2145,0)</f>
        <v>0</v>
      </c>
      <c r="GP2145">
        <f t="shared" ref="GP2145:GP2155" si="1247">IF(BI2145=4,GM2145-GX2145,0)</f>
        <v>255605.18</v>
      </c>
      <c r="GR2145">
        <v>0</v>
      </c>
      <c r="GS2145">
        <v>0</v>
      </c>
      <c r="GT2145">
        <v>0</v>
      </c>
      <c r="GU2145" t="s">
        <v>3</v>
      </c>
      <c r="GV2145">
        <f t="shared" ref="GV2145:GV2155" si="1248">ROUND((GT2145),6)</f>
        <v>0</v>
      </c>
      <c r="GW2145">
        <v>1</v>
      </c>
      <c r="GX2145">
        <f t="shared" ref="GX2145:GX2155" si="1249">ROUND(HC2145*I2145,2)</f>
        <v>0</v>
      </c>
      <c r="HA2145">
        <v>0</v>
      </c>
      <c r="HB2145">
        <v>0</v>
      </c>
      <c r="HC2145">
        <f t="shared" ref="HC2145:HC2155" si="1250">GV2145*GW2145</f>
        <v>0</v>
      </c>
      <c r="HE2145" t="s">
        <v>3</v>
      </c>
      <c r="HF2145" t="s">
        <v>3</v>
      </c>
      <c r="HM2145" t="s">
        <v>3</v>
      </c>
      <c r="HN2145" t="s">
        <v>3</v>
      </c>
      <c r="HO2145" t="s">
        <v>3</v>
      </c>
      <c r="HP2145" t="s">
        <v>3</v>
      </c>
      <c r="HQ2145" t="s">
        <v>3</v>
      </c>
      <c r="HS2145">
        <v>0</v>
      </c>
      <c r="IK2145">
        <v>0</v>
      </c>
    </row>
    <row r="2146" spans="1:245" x14ac:dyDescent="0.2">
      <c r="A2146">
        <v>17</v>
      </c>
      <c r="B2146">
        <v>1</v>
      </c>
      <c r="E2146" t="s">
        <v>28</v>
      </c>
      <c r="F2146" t="s">
        <v>779</v>
      </c>
      <c r="G2146" t="s">
        <v>780</v>
      </c>
      <c r="H2146" t="s">
        <v>346</v>
      </c>
      <c r="I2146">
        <f>ROUND(I2145,9)</f>
        <v>299.49</v>
      </c>
      <c r="J2146">
        <v>0</v>
      </c>
      <c r="K2146">
        <f>ROUND(I2145,9)</f>
        <v>299.49</v>
      </c>
      <c r="O2146">
        <f t="shared" si="1212"/>
        <v>50077.32</v>
      </c>
      <c r="P2146">
        <f t="shared" si="1213"/>
        <v>0</v>
      </c>
      <c r="Q2146">
        <f t="shared" si="1214"/>
        <v>50077.32</v>
      </c>
      <c r="R2146">
        <f t="shared" si="1215"/>
        <v>0</v>
      </c>
      <c r="S2146">
        <f t="shared" si="1216"/>
        <v>0</v>
      </c>
      <c r="T2146">
        <f t="shared" si="1217"/>
        <v>0</v>
      </c>
      <c r="U2146">
        <f t="shared" si="1218"/>
        <v>0</v>
      </c>
      <c r="V2146">
        <f t="shared" si="1219"/>
        <v>0</v>
      </c>
      <c r="W2146">
        <f t="shared" si="1220"/>
        <v>0</v>
      </c>
      <c r="X2146">
        <f t="shared" si="1221"/>
        <v>0</v>
      </c>
      <c r="Y2146">
        <f t="shared" si="1222"/>
        <v>0</v>
      </c>
      <c r="AA2146">
        <v>62853509</v>
      </c>
      <c r="AB2146">
        <f t="shared" si="1223"/>
        <v>12.61</v>
      </c>
      <c r="AC2146">
        <f t="shared" si="1224"/>
        <v>0</v>
      </c>
      <c r="AD2146">
        <f t="shared" si="1225"/>
        <v>12.61</v>
      </c>
      <c r="AE2146">
        <f t="shared" si="1226"/>
        <v>0</v>
      </c>
      <c r="AF2146">
        <f t="shared" si="1227"/>
        <v>0</v>
      </c>
      <c r="AG2146">
        <f t="shared" si="1228"/>
        <v>0</v>
      </c>
      <c r="AH2146">
        <f t="shared" si="1229"/>
        <v>0</v>
      </c>
      <c r="AI2146">
        <f t="shared" si="1230"/>
        <v>0</v>
      </c>
      <c r="AJ2146">
        <f t="shared" si="1231"/>
        <v>0</v>
      </c>
      <c r="AK2146">
        <v>12.61</v>
      </c>
      <c r="AL2146">
        <v>0</v>
      </c>
      <c r="AM2146">
        <v>12.61</v>
      </c>
      <c r="AN2146">
        <v>0</v>
      </c>
      <c r="AO2146">
        <v>0</v>
      </c>
      <c r="AP2146">
        <v>0</v>
      </c>
      <c r="AQ2146">
        <v>0</v>
      </c>
      <c r="AR2146">
        <v>0</v>
      </c>
      <c r="AS2146">
        <v>0</v>
      </c>
      <c r="AT2146">
        <v>95</v>
      </c>
      <c r="AU2146">
        <v>65</v>
      </c>
      <c r="AV2146">
        <v>1</v>
      </c>
      <c r="AW2146">
        <v>1</v>
      </c>
      <c r="AZ2146">
        <v>1</v>
      </c>
      <c r="BA2146">
        <v>1</v>
      </c>
      <c r="BB2146">
        <v>13.26</v>
      </c>
      <c r="BC2146">
        <v>1</v>
      </c>
      <c r="BD2146" t="s">
        <v>3</v>
      </c>
      <c r="BE2146" t="s">
        <v>3</v>
      </c>
      <c r="BF2146" t="s">
        <v>3</v>
      </c>
      <c r="BG2146" t="s">
        <v>3</v>
      </c>
      <c r="BH2146">
        <v>0</v>
      </c>
      <c r="BI2146">
        <v>4</v>
      </c>
      <c r="BJ2146" t="s">
        <v>781</v>
      </c>
      <c r="BM2146">
        <v>1113</v>
      </c>
      <c r="BN2146">
        <v>0</v>
      </c>
      <c r="BO2146" t="s">
        <v>779</v>
      </c>
      <c r="BP2146">
        <v>1</v>
      </c>
      <c r="BQ2146">
        <v>150</v>
      </c>
      <c r="BR2146">
        <v>0</v>
      </c>
      <c r="BS2146">
        <v>1</v>
      </c>
      <c r="BT2146">
        <v>1</v>
      </c>
      <c r="BU2146">
        <v>1</v>
      </c>
      <c r="BV2146">
        <v>1</v>
      </c>
      <c r="BW2146">
        <v>1</v>
      </c>
      <c r="BX2146">
        <v>1</v>
      </c>
      <c r="BY2146" t="s">
        <v>3</v>
      </c>
      <c r="BZ2146">
        <v>95</v>
      </c>
      <c r="CA2146">
        <v>65</v>
      </c>
      <c r="CB2146" t="s">
        <v>3</v>
      </c>
      <c r="CE2146">
        <v>30</v>
      </c>
      <c r="CF2146">
        <v>0</v>
      </c>
      <c r="CG2146">
        <v>0</v>
      </c>
      <c r="CM2146">
        <v>0</v>
      </c>
      <c r="CN2146" t="s">
        <v>3</v>
      </c>
      <c r="CO2146">
        <v>0</v>
      </c>
      <c r="CP2146">
        <f t="shared" si="1232"/>
        <v>50077.32</v>
      </c>
      <c r="CQ2146">
        <f t="shared" si="1233"/>
        <v>0</v>
      </c>
      <c r="CR2146">
        <f t="shared" si="1234"/>
        <v>167.21</v>
      </c>
      <c r="CS2146">
        <f t="shared" si="1235"/>
        <v>0</v>
      </c>
      <c r="CT2146">
        <f t="shared" si="1236"/>
        <v>0</v>
      </c>
      <c r="CU2146">
        <f t="shared" si="1237"/>
        <v>0</v>
      </c>
      <c r="CV2146">
        <f t="shared" si="1238"/>
        <v>0</v>
      </c>
      <c r="CW2146">
        <f t="shared" si="1239"/>
        <v>0</v>
      </c>
      <c r="CX2146">
        <f t="shared" si="1240"/>
        <v>0</v>
      </c>
      <c r="CY2146">
        <f t="shared" si="1241"/>
        <v>0</v>
      </c>
      <c r="CZ2146">
        <f t="shared" si="1242"/>
        <v>0</v>
      </c>
      <c r="DC2146" t="s">
        <v>3</v>
      </c>
      <c r="DD2146" t="s">
        <v>3</v>
      </c>
      <c r="DE2146" t="s">
        <v>3</v>
      </c>
      <c r="DF2146" t="s">
        <v>3</v>
      </c>
      <c r="DG2146" t="s">
        <v>3</v>
      </c>
      <c r="DH2146" t="s">
        <v>3</v>
      </c>
      <c r="DI2146" t="s">
        <v>3</v>
      </c>
      <c r="DJ2146" t="s">
        <v>3</v>
      </c>
      <c r="DK2146" t="s">
        <v>3</v>
      </c>
      <c r="DL2146" t="s">
        <v>3</v>
      </c>
      <c r="DM2146" t="s">
        <v>3</v>
      </c>
      <c r="DN2146">
        <v>98</v>
      </c>
      <c r="DO2146">
        <v>77</v>
      </c>
      <c r="DP2146">
        <v>1</v>
      </c>
      <c r="DQ2146">
        <v>1</v>
      </c>
      <c r="DU2146">
        <v>1013</v>
      </c>
      <c r="DV2146" t="s">
        <v>346</v>
      </c>
      <c r="DW2146" t="s">
        <v>346</v>
      </c>
      <c r="DX2146">
        <v>1</v>
      </c>
      <c r="DZ2146" t="s">
        <v>3</v>
      </c>
      <c r="EA2146" t="s">
        <v>3</v>
      </c>
      <c r="EB2146" t="s">
        <v>3</v>
      </c>
      <c r="EC2146" t="s">
        <v>3</v>
      </c>
      <c r="EE2146">
        <v>65732415</v>
      </c>
      <c r="EF2146">
        <v>150</v>
      </c>
      <c r="EG2146" t="s">
        <v>776</v>
      </c>
      <c r="EH2146">
        <v>0</v>
      </c>
      <c r="EI2146" t="s">
        <v>3</v>
      </c>
      <c r="EJ2146">
        <v>4</v>
      </c>
      <c r="EK2146">
        <v>1113</v>
      </c>
      <c r="EL2146" t="s">
        <v>782</v>
      </c>
      <c r="EM2146" t="s">
        <v>783</v>
      </c>
      <c r="EO2146" t="s">
        <v>3</v>
      </c>
      <c r="EQ2146">
        <v>0</v>
      </c>
      <c r="ER2146">
        <v>12.61</v>
      </c>
      <c r="ES2146">
        <v>0</v>
      </c>
      <c r="ET2146">
        <v>12.61</v>
      </c>
      <c r="EU2146">
        <v>0</v>
      </c>
      <c r="EV2146">
        <v>0</v>
      </c>
      <c r="EW2146">
        <v>0</v>
      </c>
      <c r="EX2146">
        <v>0</v>
      </c>
      <c r="EY2146">
        <v>0</v>
      </c>
      <c r="FQ2146">
        <v>0</v>
      </c>
      <c r="FR2146">
        <v>0</v>
      </c>
      <c r="FS2146">
        <v>0</v>
      </c>
      <c r="FX2146">
        <v>98</v>
      </c>
      <c r="FY2146">
        <v>77</v>
      </c>
      <c r="GA2146" t="s">
        <v>3</v>
      </c>
      <c r="GD2146">
        <v>0</v>
      </c>
      <c r="GF2146">
        <v>1823831914</v>
      </c>
      <c r="GG2146">
        <v>2</v>
      </c>
      <c r="GH2146">
        <v>1</v>
      </c>
      <c r="GI2146">
        <v>2</v>
      </c>
      <c r="GJ2146">
        <v>0</v>
      </c>
      <c r="GK2146">
        <f>ROUND(R2146*(R12)/100,2)</f>
        <v>0</v>
      </c>
      <c r="GL2146">
        <f t="shared" si="1243"/>
        <v>0</v>
      </c>
      <c r="GM2146">
        <f t="shared" si="1244"/>
        <v>50077.32</v>
      </c>
      <c r="GN2146">
        <f t="shared" si="1245"/>
        <v>0</v>
      </c>
      <c r="GO2146">
        <f t="shared" si="1246"/>
        <v>0</v>
      </c>
      <c r="GP2146">
        <f t="shared" si="1247"/>
        <v>50077.32</v>
      </c>
      <c r="GR2146">
        <v>0</v>
      </c>
      <c r="GS2146">
        <v>0</v>
      </c>
      <c r="GT2146">
        <v>0</v>
      </c>
      <c r="GU2146" t="s">
        <v>3</v>
      </c>
      <c r="GV2146">
        <f t="shared" si="1248"/>
        <v>0</v>
      </c>
      <c r="GW2146">
        <v>1</v>
      </c>
      <c r="GX2146">
        <f t="shared" si="1249"/>
        <v>0</v>
      </c>
      <c r="HA2146">
        <v>0</v>
      </c>
      <c r="HB2146">
        <v>0</v>
      </c>
      <c r="HC2146">
        <f t="shared" si="1250"/>
        <v>0</v>
      </c>
      <c r="HE2146" t="s">
        <v>3</v>
      </c>
      <c r="HF2146" t="s">
        <v>3</v>
      </c>
      <c r="HM2146" t="s">
        <v>3</v>
      </c>
      <c r="HN2146" t="s">
        <v>3</v>
      </c>
      <c r="HO2146" t="s">
        <v>3</v>
      </c>
      <c r="HP2146" t="s">
        <v>3</v>
      </c>
      <c r="HQ2146" t="s">
        <v>3</v>
      </c>
      <c r="HS2146">
        <v>0</v>
      </c>
      <c r="IK2146">
        <v>0</v>
      </c>
    </row>
    <row r="2147" spans="1:245" x14ac:dyDescent="0.2">
      <c r="A2147">
        <v>17</v>
      </c>
      <c r="B2147">
        <v>1</v>
      </c>
      <c r="C2147">
        <f>ROW(SmtRes!A589)</f>
        <v>589</v>
      </c>
      <c r="E2147" t="s">
        <v>33</v>
      </c>
      <c r="F2147" t="s">
        <v>773</v>
      </c>
      <c r="G2147" t="s">
        <v>774</v>
      </c>
      <c r="H2147" t="s">
        <v>395</v>
      </c>
      <c r="I2147">
        <v>0</v>
      </c>
      <c r="J2147">
        <v>0</v>
      </c>
      <c r="K2147">
        <f>ROUND(ROUND((62.4*0.26+32.44*0.26)*1.75,2),9)</f>
        <v>43.15</v>
      </c>
      <c r="O2147">
        <f t="shared" si="1212"/>
        <v>0</v>
      </c>
      <c r="P2147">
        <f t="shared" si="1213"/>
        <v>0</v>
      </c>
      <c r="Q2147">
        <f t="shared" si="1214"/>
        <v>0</v>
      </c>
      <c r="R2147">
        <f t="shared" si="1215"/>
        <v>0</v>
      </c>
      <c r="S2147">
        <f t="shared" si="1216"/>
        <v>0</v>
      </c>
      <c r="T2147">
        <f t="shared" si="1217"/>
        <v>0</v>
      </c>
      <c r="U2147">
        <f t="shared" si="1218"/>
        <v>0</v>
      </c>
      <c r="V2147">
        <f t="shared" si="1219"/>
        <v>0</v>
      </c>
      <c r="W2147">
        <f t="shared" si="1220"/>
        <v>0</v>
      </c>
      <c r="X2147">
        <f t="shared" si="1221"/>
        <v>0</v>
      </c>
      <c r="Y2147">
        <f t="shared" si="1222"/>
        <v>0</v>
      </c>
      <c r="AA2147">
        <v>62853509</v>
      </c>
      <c r="AB2147">
        <f t="shared" si="1223"/>
        <v>44.29</v>
      </c>
      <c r="AC2147">
        <f t="shared" si="1224"/>
        <v>0</v>
      </c>
      <c r="AD2147">
        <f t="shared" si="1225"/>
        <v>44.29</v>
      </c>
      <c r="AE2147">
        <f t="shared" si="1226"/>
        <v>0</v>
      </c>
      <c r="AF2147">
        <f t="shared" si="1227"/>
        <v>0</v>
      </c>
      <c r="AG2147">
        <f t="shared" si="1228"/>
        <v>0</v>
      </c>
      <c r="AH2147">
        <f t="shared" si="1229"/>
        <v>0</v>
      </c>
      <c r="AI2147">
        <f t="shared" si="1230"/>
        <v>0</v>
      </c>
      <c r="AJ2147">
        <f t="shared" si="1231"/>
        <v>0</v>
      </c>
      <c r="AK2147">
        <v>44.29</v>
      </c>
      <c r="AL2147">
        <v>0</v>
      </c>
      <c r="AM2147">
        <v>44.29</v>
      </c>
      <c r="AN2147">
        <v>0</v>
      </c>
      <c r="AO2147">
        <v>0</v>
      </c>
      <c r="AP2147">
        <v>0</v>
      </c>
      <c r="AQ2147">
        <v>0</v>
      </c>
      <c r="AR2147">
        <v>0</v>
      </c>
      <c r="AS2147">
        <v>0</v>
      </c>
      <c r="AT2147">
        <v>95</v>
      </c>
      <c r="AU2147">
        <v>65</v>
      </c>
      <c r="AV2147">
        <v>1</v>
      </c>
      <c r="AW2147">
        <v>1</v>
      </c>
      <c r="AZ2147">
        <v>1</v>
      </c>
      <c r="BA2147">
        <v>1</v>
      </c>
      <c r="BB2147">
        <v>19.27</v>
      </c>
      <c r="BC2147">
        <v>1</v>
      </c>
      <c r="BD2147" t="s">
        <v>3</v>
      </c>
      <c r="BE2147" t="s">
        <v>3</v>
      </c>
      <c r="BF2147" t="s">
        <v>3</v>
      </c>
      <c r="BG2147" t="s">
        <v>3</v>
      </c>
      <c r="BH2147">
        <v>0</v>
      </c>
      <c r="BI2147">
        <v>4</v>
      </c>
      <c r="BJ2147" t="s">
        <v>775</v>
      </c>
      <c r="BM2147">
        <v>1111</v>
      </c>
      <c r="BN2147">
        <v>0</v>
      </c>
      <c r="BO2147" t="s">
        <v>773</v>
      </c>
      <c r="BP2147">
        <v>1</v>
      </c>
      <c r="BQ2147">
        <v>150</v>
      </c>
      <c r="BR2147">
        <v>0</v>
      </c>
      <c r="BS2147">
        <v>1</v>
      </c>
      <c r="BT2147">
        <v>1</v>
      </c>
      <c r="BU2147">
        <v>1</v>
      </c>
      <c r="BV2147">
        <v>1</v>
      </c>
      <c r="BW2147">
        <v>1</v>
      </c>
      <c r="BX2147">
        <v>1</v>
      </c>
      <c r="BY2147" t="s">
        <v>3</v>
      </c>
      <c r="BZ2147">
        <v>95</v>
      </c>
      <c r="CA2147">
        <v>65</v>
      </c>
      <c r="CB2147" t="s">
        <v>3</v>
      </c>
      <c r="CE2147">
        <v>30</v>
      </c>
      <c r="CF2147">
        <v>0</v>
      </c>
      <c r="CG2147">
        <v>0</v>
      </c>
      <c r="CM2147">
        <v>0</v>
      </c>
      <c r="CN2147" t="s">
        <v>3</v>
      </c>
      <c r="CO2147">
        <v>0</v>
      </c>
      <c r="CP2147">
        <f t="shared" si="1232"/>
        <v>0</v>
      </c>
      <c r="CQ2147">
        <f t="shared" si="1233"/>
        <v>0</v>
      </c>
      <c r="CR2147">
        <f t="shared" si="1234"/>
        <v>853.47</v>
      </c>
      <c r="CS2147">
        <f t="shared" si="1235"/>
        <v>0</v>
      </c>
      <c r="CT2147">
        <f t="shared" si="1236"/>
        <v>0</v>
      </c>
      <c r="CU2147">
        <f t="shared" si="1237"/>
        <v>0</v>
      </c>
      <c r="CV2147">
        <f t="shared" si="1238"/>
        <v>0</v>
      </c>
      <c r="CW2147">
        <f t="shared" si="1239"/>
        <v>0</v>
      </c>
      <c r="CX2147">
        <f t="shared" si="1240"/>
        <v>0</v>
      </c>
      <c r="CY2147">
        <f t="shared" si="1241"/>
        <v>0</v>
      </c>
      <c r="CZ2147">
        <f t="shared" si="1242"/>
        <v>0</v>
      </c>
      <c r="DC2147" t="s">
        <v>3</v>
      </c>
      <c r="DD2147" t="s">
        <v>3</v>
      </c>
      <c r="DE2147" t="s">
        <v>3</v>
      </c>
      <c r="DF2147" t="s">
        <v>3</v>
      </c>
      <c r="DG2147" t="s">
        <v>3</v>
      </c>
      <c r="DH2147" t="s">
        <v>3</v>
      </c>
      <c r="DI2147" t="s">
        <v>3</v>
      </c>
      <c r="DJ2147" t="s">
        <v>3</v>
      </c>
      <c r="DK2147" t="s">
        <v>3</v>
      </c>
      <c r="DL2147" t="s">
        <v>3</v>
      </c>
      <c r="DM2147" t="s">
        <v>3</v>
      </c>
      <c r="DN2147">
        <v>98</v>
      </c>
      <c r="DO2147">
        <v>77</v>
      </c>
      <c r="DP2147">
        <v>1</v>
      </c>
      <c r="DQ2147">
        <v>1</v>
      </c>
      <c r="DU2147">
        <v>1009</v>
      </c>
      <c r="DV2147" t="s">
        <v>395</v>
      </c>
      <c r="DW2147" t="s">
        <v>395</v>
      </c>
      <c r="DX2147">
        <v>1000</v>
      </c>
      <c r="DZ2147" t="s">
        <v>3</v>
      </c>
      <c r="EA2147" t="s">
        <v>3</v>
      </c>
      <c r="EB2147" t="s">
        <v>3</v>
      </c>
      <c r="EC2147" t="s">
        <v>3</v>
      </c>
      <c r="EE2147">
        <v>65732413</v>
      </c>
      <c r="EF2147">
        <v>150</v>
      </c>
      <c r="EG2147" t="s">
        <v>776</v>
      </c>
      <c r="EH2147">
        <v>0</v>
      </c>
      <c r="EI2147" t="s">
        <v>3</v>
      </c>
      <c r="EJ2147">
        <v>4</v>
      </c>
      <c r="EK2147">
        <v>1111</v>
      </c>
      <c r="EL2147" t="s">
        <v>777</v>
      </c>
      <c r="EM2147" t="s">
        <v>778</v>
      </c>
      <c r="EO2147" t="s">
        <v>3</v>
      </c>
      <c r="EQ2147">
        <v>0</v>
      </c>
      <c r="ER2147">
        <v>44.29</v>
      </c>
      <c r="ES2147">
        <v>0</v>
      </c>
      <c r="ET2147">
        <v>44.29</v>
      </c>
      <c r="EU2147">
        <v>0</v>
      </c>
      <c r="EV2147">
        <v>0</v>
      </c>
      <c r="EW2147">
        <v>0</v>
      </c>
      <c r="EX2147">
        <v>0</v>
      </c>
      <c r="EY2147">
        <v>0</v>
      </c>
      <c r="FQ2147">
        <v>0</v>
      </c>
      <c r="FR2147">
        <v>0</v>
      </c>
      <c r="FS2147">
        <v>0</v>
      </c>
      <c r="FX2147">
        <v>98</v>
      </c>
      <c r="FY2147">
        <v>77</v>
      </c>
      <c r="GA2147" t="s">
        <v>3</v>
      </c>
      <c r="GD2147">
        <v>0</v>
      </c>
      <c r="GF2147">
        <v>1582192391</v>
      </c>
      <c r="GG2147">
        <v>2</v>
      </c>
      <c r="GH2147">
        <v>1</v>
      </c>
      <c r="GI2147">
        <v>2</v>
      </c>
      <c r="GJ2147">
        <v>0</v>
      </c>
      <c r="GK2147">
        <f>ROUND(R2147*(R12)/100,2)</f>
        <v>0</v>
      </c>
      <c r="GL2147">
        <f t="shared" si="1243"/>
        <v>0</v>
      </c>
      <c r="GM2147">
        <f t="shared" si="1244"/>
        <v>0</v>
      </c>
      <c r="GN2147">
        <f t="shared" si="1245"/>
        <v>0</v>
      </c>
      <c r="GO2147">
        <f t="shared" si="1246"/>
        <v>0</v>
      </c>
      <c r="GP2147">
        <f t="shared" si="1247"/>
        <v>0</v>
      </c>
      <c r="GR2147">
        <v>0</v>
      </c>
      <c r="GS2147">
        <v>0</v>
      </c>
      <c r="GT2147">
        <v>0</v>
      </c>
      <c r="GU2147" t="s">
        <v>3</v>
      </c>
      <c r="GV2147">
        <f t="shared" si="1248"/>
        <v>0</v>
      </c>
      <c r="GW2147">
        <v>1</v>
      </c>
      <c r="GX2147">
        <f t="shared" si="1249"/>
        <v>0</v>
      </c>
      <c r="HA2147">
        <v>0</v>
      </c>
      <c r="HB2147">
        <v>0</v>
      </c>
      <c r="HC2147">
        <f t="shared" si="1250"/>
        <v>0</v>
      </c>
      <c r="HE2147" t="s">
        <v>3</v>
      </c>
      <c r="HF2147" t="s">
        <v>3</v>
      </c>
      <c r="HM2147" t="s">
        <v>3</v>
      </c>
      <c r="HN2147" t="s">
        <v>3</v>
      </c>
      <c r="HO2147" t="s">
        <v>3</v>
      </c>
      <c r="HP2147" t="s">
        <v>3</v>
      </c>
      <c r="HQ2147" t="s">
        <v>3</v>
      </c>
      <c r="HS2147">
        <v>0</v>
      </c>
      <c r="IK2147">
        <v>0</v>
      </c>
    </row>
    <row r="2148" spans="1:245" x14ac:dyDescent="0.2">
      <c r="A2148">
        <v>17</v>
      </c>
      <c r="B2148">
        <v>1</v>
      </c>
      <c r="E2148" t="s">
        <v>34</v>
      </c>
      <c r="F2148" t="s">
        <v>779</v>
      </c>
      <c r="G2148" t="s">
        <v>780</v>
      </c>
      <c r="H2148" t="s">
        <v>346</v>
      </c>
      <c r="I2148">
        <v>0</v>
      </c>
      <c r="J2148">
        <v>0</v>
      </c>
      <c r="K2148">
        <f>ROUND(I2147,9)</f>
        <v>0</v>
      </c>
      <c r="O2148">
        <f t="shared" si="1212"/>
        <v>0</v>
      </c>
      <c r="P2148">
        <f t="shared" si="1213"/>
        <v>0</v>
      </c>
      <c r="Q2148">
        <f t="shared" si="1214"/>
        <v>0</v>
      </c>
      <c r="R2148">
        <f t="shared" si="1215"/>
        <v>0</v>
      </c>
      <c r="S2148">
        <f t="shared" si="1216"/>
        <v>0</v>
      </c>
      <c r="T2148">
        <f t="shared" si="1217"/>
        <v>0</v>
      </c>
      <c r="U2148">
        <f t="shared" si="1218"/>
        <v>0</v>
      </c>
      <c r="V2148">
        <f t="shared" si="1219"/>
        <v>0</v>
      </c>
      <c r="W2148">
        <f t="shared" si="1220"/>
        <v>0</v>
      </c>
      <c r="X2148">
        <f t="shared" si="1221"/>
        <v>0</v>
      </c>
      <c r="Y2148">
        <f t="shared" si="1222"/>
        <v>0</v>
      </c>
      <c r="AA2148">
        <v>62853509</v>
      </c>
      <c r="AB2148">
        <f t="shared" si="1223"/>
        <v>12.61</v>
      </c>
      <c r="AC2148">
        <f t="shared" si="1224"/>
        <v>0</v>
      </c>
      <c r="AD2148">
        <f t="shared" si="1225"/>
        <v>12.61</v>
      </c>
      <c r="AE2148">
        <f t="shared" si="1226"/>
        <v>0</v>
      </c>
      <c r="AF2148">
        <f t="shared" si="1227"/>
        <v>0</v>
      </c>
      <c r="AG2148">
        <f t="shared" si="1228"/>
        <v>0</v>
      </c>
      <c r="AH2148">
        <f t="shared" si="1229"/>
        <v>0</v>
      </c>
      <c r="AI2148">
        <f t="shared" si="1230"/>
        <v>0</v>
      </c>
      <c r="AJ2148">
        <f t="shared" si="1231"/>
        <v>0</v>
      </c>
      <c r="AK2148">
        <v>12.61</v>
      </c>
      <c r="AL2148">
        <v>0</v>
      </c>
      <c r="AM2148">
        <v>12.61</v>
      </c>
      <c r="AN2148">
        <v>0</v>
      </c>
      <c r="AO2148">
        <v>0</v>
      </c>
      <c r="AP2148">
        <v>0</v>
      </c>
      <c r="AQ2148">
        <v>0</v>
      </c>
      <c r="AR2148">
        <v>0</v>
      </c>
      <c r="AS2148">
        <v>0</v>
      </c>
      <c r="AT2148">
        <v>95</v>
      </c>
      <c r="AU2148">
        <v>65</v>
      </c>
      <c r="AV2148">
        <v>1</v>
      </c>
      <c r="AW2148">
        <v>1</v>
      </c>
      <c r="AZ2148">
        <v>1</v>
      </c>
      <c r="BA2148">
        <v>1</v>
      </c>
      <c r="BB2148">
        <v>13.26</v>
      </c>
      <c r="BC2148">
        <v>1</v>
      </c>
      <c r="BD2148" t="s">
        <v>3</v>
      </c>
      <c r="BE2148" t="s">
        <v>3</v>
      </c>
      <c r="BF2148" t="s">
        <v>3</v>
      </c>
      <c r="BG2148" t="s">
        <v>3</v>
      </c>
      <c r="BH2148">
        <v>0</v>
      </c>
      <c r="BI2148">
        <v>4</v>
      </c>
      <c r="BJ2148" t="s">
        <v>781</v>
      </c>
      <c r="BM2148">
        <v>1113</v>
      </c>
      <c r="BN2148">
        <v>0</v>
      </c>
      <c r="BO2148" t="s">
        <v>779</v>
      </c>
      <c r="BP2148">
        <v>1</v>
      </c>
      <c r="BQ2148">
        <v>150</v>
      </c>
      <c r="BR2148">
        <v>0</v>
      </c>
      <c r="BS2148">
        <v>1</v>
      </c>
      <c r="BT2148">
        <v>1</v>
      </c>
      <c r="BU2148">
        <v>1</v>
      </c>
      <c r="BV2148">
        <v>1</v>
      </c>
      <c r="BW2148">
        <v>1</v>
      </c>
      <c r="BX2148">
        <v>1</v>
      </c>
      <c r="BY2148" t="s">
        <v>3</v>
      </c>
      <c r="BZ2148">
        <v>95</v>
      </c>
      <c r="CA2148">
        <v>65</v>
      </c>
      <c r="CB2148" t="s">
        <v>3</v>
      </c>
      <c r="CE2148">
        <v>30</v>
      </c>
      <c r="CF2148">
        <v>0</v>
      </c>
      <c r="CG2148">
        <v>0</v>
      </c>
      <c r="CM2148">
        <v>0</v>
      </c>
      <c r="CN2148" t="s">
        <v>3</v>
      </c>
      <c r="CO2148">
        <v>0</v>
      </c>
      <c r="CP2148">
        <f t="shared" si="1232"/>
        <v>0</v>
      </c>
      <c r="CQ2148">
        <f t="shared" si="1233"/>
        <v>0</v>
      </c>
      <c r="CR2148">
        <f t="shared" si="1234"/>
        <v>167.21</v>
      </c>
      <c r="CS2148">
        <f t="shared" si="1235"/>
        <v>0</v>
      </c>
      <c r="CT2148">
        <f t="shared" si="1236"/>
        <v>0</v>
      </c>
      <c r="CU2148">
        <f t="shared" si="1237"/>
        <v>0</v>
      </c>
      <c r="CV2148">
        <f t="shared" si="1238"/>
        <v>0</v>
      </c>
      <c r="CW2148">
        <f t="shared" si="1239"/>
        <v>0</v>
      </c>
      <c r="CX2148">
        <f t="shared" si="1240"/>
        <v>0</v>
      </c>
      <c r="CY2148">
        <f t="shared" si="1241"/>
        <v>0</v>
      </c>
      <c r="CZ2148">
        <f t="shared" si="1242"/>
        <v>0</v>
      </c>
      <c r="DC2148" t="s">
        <v>3</v>
      </c>
      <c r="DD2148" t="s">
        <v>3</v>
      </c>
      <c r="DE2148" t="s">
        <v>3</v>
      </c>
      <c r="DF2148" t="s">
        <v>3</v>
      </c>
      <c r="DG2148" t="s">
        <v>3</v>
      </c>
      <c r="DH2148" t="s">
        <v>3</v>
      </c>
      <c r="DI2148" t="s">
        <v>3</v>
      </c>
      <c r="DJ2148" t="s">
        <v>3</v>
      </c>
      <c r="DK2148" t="s">
        <v>3</v>
      </c>
      <c r="DL2148" t="s">
        <v>3</v>
      </c>
      <c r="DM2148" t="s">
        <v>3</v>
      </c>
      <c r="DN2148">
        <v>98</v>
      </c>
      <c r="DO2148">
        <v>77</v>
      </c>
      <c r="DP2148">
        <v>1</v>
      </c>
      <c r="DQ2148">
        <v>1</v>
      </c>
      <c r="DU2148">
        <v>1013</v>
      </c>
      <c r="DV2148" t="s">
        <v>346</v>
      </c>
      <c r="DW2148" t="s">
        <v>346</v>
      </c>
      <c r="DX2148">
        <v>1</v>
      </c>
      <c r="DZ2148" t="s">
        <v>3</v>
      </c>
      <c r="EA2148" t="s">
        <v>3</v>
      </c>
      <c r="EB2148" t="s">
        <v>3</v>
      </c>
      <c r="EC2148" t="s">
        <v>3</v>
      </c>
      <c r="EE2148">
        <v>65732415</v>
      </c>
      <c r="EF2148">
        <v>150</v>
      </c>
      <c r="EG2148" t="s">
        <v>776</v>
      </c>
      <c r="EH2148">
        <v>0</v>
      </c>
      <c r="EI2148" t="s">
        <v>3</v>
      </c>
      <c r="EJ2148">
        <v>4</v>
      </c>
      <c r="EK2148">
        <v>1113</v>
      </c>
      <c r="EL2148" t="s">
        <v>782</v>
      </c>
      <c r="EM2148" t="s">
        <v>783</v>
      </c>
      <c r="EO2148" t="s">
        <v>3</v>
      </c>
      <c r="EQ2148">
        <v>0</v>
      </c>
      <c r="ER2148">
        <v>12.61</v>
      </c>
      <c r="ES2148">
        <v>0</v>
      </c>
      <c r="ET2148">
        <v>12.61</v>
      </c>
      <c r="EU2148">
        <v>0</v>
      </c>
      <c r="EV2148">
        <v>0</v>
      </c>
      <c r="EW2148">
        <v>0</v>
      </c>
      <c r="EX2148">
        <v>0</v>
      </c>
      <c r="EY2148">
        <v>0</v>
      </c>
      <c r="FQ2148">
        <v>0</v>
      </c>
      <c r="FR2148">
        <v>0</v>
      </c>
      <c r="FS2148">
        <v>0</v>
      </c>
      <c r="FX2148">
        <v>98</v>
      </c>
      <c r="FY2148">
        <v>77</v>
      </c>
      <c r="GA2148" t="s">
        <v>3</v>
      </c>
      <c r="GD2148">
        <v>0</v>
      </c>
      <c r="GF2148">
        <v>1823831914</v>
      </c>
      <c r="GG2148">
        <v>2</v>
      </c>
      <c r="GH2148">
        <v>1</v>
      </c>
      <c r="GI2148">
        <v>2</v>
      </c>
      <c r="GJ2148">
        <v>0</v>
      </c>
      <c r="GK2148">
        <f>ROUND(R2148*(R12)/100,2)</f>
        <v>0</v>
      </c>
      <c r="GL2148">
        <f t="shared" si="1243"/>
        <v>0</v>
      </c>
      <c r="GM2148">
        <f t="shared" si="1244"/>
        <v>0</v>
      </c>
      <c r="GN2148">
        <f t="shared" si="1245"/>
        <v>0</v>
      </c>
      <c r="GO2148">
        <f t="shared" si="1246"/>
        <v>0</v>
      </c>
      <c r="GP2148">
        <f t="shared" si="1247"/>
        <v>0</v>
      </c>
      <c r="GR2148">
        <v>0</v>
      </c>
      <c r="GS2148">
        <v>0</v>
      </c>
      <c r="GT2148">
        <v>0</v>
      </c>
      <c r="GU2148" t="s">
        <v>3</v>
      </c>
      <c r="GV2148">
        <f t="shared" si="1248"/>
        <v>0</v>
      </c>
      <c r="GW2148">
        <v>1</v>
      </c>
      <c r="GX2148">
        <f t="shared" si="1249"/>
        <v>0</v>
      </c>
      <c r="HA2148">
        <v>0</v>
      </c>
      <c r="HB2148">
        <v>0</v>
      </c>
      <c r="HC2148">
        <f t="shared" si="1250"/>
        <v>0</v>
      </c>
      <c r="HE2148" t="s">
        <v>3</v>
      </c>
      <c r="HF2148" t="s">
        <v>3</v>
      </c>
      <c r="HM2148" t="s">
        <v>3</v>
      </c>
      <c r="HN2148" t="s">
        <v>3</v>
      </c>
      <c r="HO2148" t="s">
        <v>3</v>
      </c>
      <c r="HP2148" t="s">
        <v>3</v>
      </c>
      <c r="HQ2148" t="s">
        <v>3</v>
      </c>
      <c r="HS2148">
        <v>0</v>
      </c>
      <c r="IK2148">
        <v>0</v>
      </c>
    </row>
    <row r="2149" spans="1:245" x14ac:dyDescent="0.2">
      <c r="A2149">
        <v>17</v>
      </c>
      <c r="B2149">
        <v>1</v>
      </c>
      <c r="C2149">
        <f>ROW(SmtRes!A590)</f>
        <v>590</v>
      </c>
      <c r="E2149" t="s">
        <v>41</v>
      </c>
      <c r="F2149" t="s">
        <v>784</v>
      </c>
      <c r="G2149" t="s">
        <v>785</v>
      </c>
      <c r="H2149" t="s">
        <v>395</v>
      </c>
      <c r="I2149">
        <f>ROUND((58.1327+4.40418+0.2+0.1),9)</f>
        <v>62.836880000000001</v>
      </c>
      <c r="J2149">
        <v>0</v>
      </c>
      <c r="K2149">
        <f>ROUND((58.1327+4.40418+0.2+0.1),9)</f>
        <v>62.836880000000001</v>
      </c>
      <c r="O2149">
        <f t="shared" si="1212"/>
        <v>56223.22</v>
      </c>
      <c r="P2149">
        <f t="shared" si="1213"/>
        <v>0</v>
      </c>
      <c r="Q2149">
        <f t="shared" si="1214"/>
        <v>56223.22</v>
      </c>
      <c r="R2149">
        <f t="shared" si="1215"/>
        <v>0</v>
      </c>
      <c r="S2149">
        <f t="shared" si="1216"/>
        <v>0</v>
      </c>
      <c r="T2149">
        <f t="shared" si="1217"/>
        <v>0</v>
      </c>
      <c r="U2149">
        <f t="shared" si="1218"/>
        <v>0</v>
      </c>
      <c r="V2149">
        <f t="shared" si="1219"/>
        <v>0</v>
      </c>
      <c r="W2149">
        <f t="shared" si="1220"/>
        <v>0</v>
      </c>
      <c r="X2149">
        <f t="shared" si="1221"/>
        <v>0</v>
      </c>
      <c r="Y2149">
        <f t="shared" si="1222"/>
        <v>0</v>
      </c>
      <c r="AA2149">
        <v>62853509</v>
      </c>
      <c r="AB2149">
        <f t="shared" si="1223"/>
        <v>46.36</v>
      </c>
      <c r="AC2149">
        <f t="shared" si="1224"/>
        <v>0</v>
      </c>
      <c r="AD2149">
        <f t="shared" si="1225"/>
        <v>46.36</v>
      </c>
      <c r="AE2149">
        <f t="shared" si="1226"/>
        <v>0</v>
      </c>
      <c r="AF2149">
        <f t="shared" si="1227"/>
        <v>0</v>
      </c>
      <c r="AG2149">
        <f t="shared" si="1228"/>
        <v>0</v>
      </c>
      <c r="AH2149">
        <f t="shared" si="1229"/>
        <v>0</v>
      </c>
      <c r="AI2149">
        <f t="shared" si="1230"/>
        <v>0</v>
      </c>
      <c r="AJ2149">
        <f t="shared" si="1231"/>
        <v>0</v>
      </c>
      <c r="AK2149">
        <v>46.36</v>
      </c>
      <c r="AL2149">
        <v>0</v>
      </c>
      <c r="AM2149">
        <v>46.36</v>
      </c>
      <c r="AN2149">
        <v>0</v>
      </c>
      <c r="AO2149">
        <v>0</v>
      </c>
      <c r="AP2149">
        <v>0</v>
      </c>
      <c r="AQ2149">
        <v>0</v>
      </c>
      <c r="AR2149">
        <v>0</v>
      </c>
      <c r="AS2149">
        <v>0</v>
      </c>
      <c r="AT2149">
        <v>95</v>
      </c>
      <c r="AU2149">
        <v>65</v>
      </c>
      <c r="AV2149">
        <v>1</v>
      </c>
      <c r="AW2149">
        <v>1</v>
      </c>
      <c r="AZ2149">
        <v>1</v>
      </c>
      <c r="BA2149">
        <v>1</v>
      </c>
      <c r="BB2149">
        <v>19.3</v>
      </c>
      <c r="BC2149">
        <v>1</v>
      </c>
      <c r="BD2149" t="s">
        <v>3</v>
      </c>
      <c r="BE2149" t="s">
        <v>3</v>
      </c>
      <c r="BF2149" t="s">
        <v>3</v>
      </c>
      <c r="BG2149" t="s">
        <v>3</v>
      </c>
      <c r="BH2149">
        <v>0</v>
      </c>
      <c r="BI2149">
        <v>4</v>
      </c>
      <c r="BJ2149" t="s">
        <v>786</v>
      </c>
      <c r="BM2149">
        <v>1113</v>
      </c>
      <c r="BN2149">
        <v>0</v>
      </c>
      <c r="BO2149" t="s">
        <v>784</v>
      </c>
      <c r="BP2149">
        <v>1</v>
      </c>
      <c r="BQ2149">
        <v>150</v>
      </c>
      <c r="BR2149">
        <v>0</v>
      </c>
      <c r="BS2149">
        <v>1</v>
      </c>
      <c r="BT2149">
        <v>1</v>
      </c>
      <c r="BU2149">
        <v>1</v>
      </c>
      <c r="BV2149">
        <v>1</v>
      </c>
      <c r="BW2149">
        <v>1</v>
      </c>
      <c r="BX2149">
        <v>1</v>
      </c>
      <c r="BY2149" t="s">
        <v>3</v>
      </c>
      <c r="BZ2149">
        <v>95</v>
      </c>
      <c r="CA2149">
        <v>65</v>
      </c>
      <c r="CB2149" t="s">
        <v>3</v>
      </c>
      <c r="CE2149">
        <v>30</v>
      </c>
      <c r="CF2149">
        <v>0</v>
      </c>
      <c r="CG2149">
        <v>0</v>
      </c>
      <c r="CM2149">
        <v>0</v>
      </c>
      <c r="CN2149" t="s">
        <v>3</v>
      </c>
      <c r="CO2149">
        <v>0</v>
      </c>
      <c r="CP2149">
        <f t="shared" si="1232"/>
        <v>56223.22</v>
      </c>
      <c r="CQ2149">
        <f t="shared" si="1233"/>
        <v>0</v>
      </c>
      <c r="CR2149">
        <f t="shared" si="1234"/>
        <v>894.75</v>
      </c>
      <c r="CS2149">
        <f t="shared" si="1235"/>
        <v>0</v>
      </c>
      <c r="CT2149">
        <f t="shared" si="1236"/>
        <v>0</v>
      </c>
      <c r="CU2149">
        <f t="shared" si="1237"/>
        <v>0</v>
      </c>
      <c r="CV2149">
        <f t="shared" si="1238"/>
        <v>0</v>
      </c>
      <c r="CW2149">
        <f t="shared" si="1239"/>
        <v>0</v>
      </c>
      <c r="CX2149">
        <f t="shared" si="1240"/>
        <v>0</v>
      </c>
      <c r="CY2149">
        <f t="shared" si="1241"/>
        <v>0</v>
      </c>
      <c r="CZ2149">
        <f t="shared" si="1242"/>
        <v>0</v>
      </c>
      <c r="DC2149" t="s">
        <v>3</v>
      </c>
      <c r="DD2149" t="s">
        <v>3</v>
      </c>
      <c r="DE2149" t="s">
        <v>3</v>
      </c>
      <c r="DF2149" t="s">
        <v>3</v>
      </c>
      <c r="DG2149" t="s">
        <v>3</v>
      </c>
      <c r="DH2149" t="s">
        <v>3</v>
      </c>
      <c r="DI2149" t="s">
        <v>3</v>
      </c>
      <c r="DJ2149" t="s">
        <v>3</v>
      </c>
      <c r="DK2149" t="s">
        <v>3</v>
      </c>
      <c r="DL2149" t="s">
        <v>3</v>
      </c>
      <c r="DM2149" t="s">
        <v>3</v>
      </c>
      <c r="DN2149">
        <v>98</v>
      </c>
      <c r="DO2149">
        <v>77</v>
      </c>
      <c r="DP2149">
        <v>1</v>
      </c>
      <c r="DQ2149">
        <v>1</v>
      </c>
      <c r="DU2149">
        <v>1009</v>
      </c>
      <c r="DV2149" t="s">
        <v>395</v>
      </c>
      <c r="DW2149" t="s">
        <v>395</v>
      </c>
      <c r="DX2149">
        <v>1000</v>
      </c>
      <c r="DZ2149" t="s">
        <v>3</v>
      </c>
      <c r="EA2149" t="s">
        <v>3</v>
      </c>
      <c r="EB2149" t="s">
        <v>3</v>
      </c>
      <c r="EC2149" t="s">
        <v>3</v>
      </c>
      <c r="EE2149">
        <v>65732415</v>
      </c>
      <c r="EF2149">
        <v>150</v>
      </c>
      <c r="EG2149" t="s">
        <v>776</v>
      </c>
      <c r="EH2149">
        <v>0</v>
      </c>
      <c r="EI2149" t="s">
        <v>3</v>
      </c>
      <c r="EJ2149">
        <v>4</v>
      </c>
      <c r="EK2149">
        <v>1113</v>
      </c>
      <c r="EL2149" t="s">
        <v>782</v>
      </c>
      <c r="EM2149" t="s">
        <v>783</v>
      </c>
      <c r="EO2149" t="s">
        <v>3</v>
      </c>
      <c r="EQ2149">
        <v>0</v>
      </c>
      <c r="ER2149">
        <v>46.36</v>
      </c>
      <c r="ES2149">
        <v>0</v>
      </c>
      <c r="ET2149">
        <v>46.36</v>
      </c>
      <c r="EU2149">
        <v>0</v>
      </c>
      <c r="EV2149">
        <v>0</v>
      </c>
      <c r="EW2149">
        <v>0</v>
      </c>
      <c r="EX2149">
        <v>0</v>
      </c>
      <c r="EY2149">
        <v>0</v>
      </c>
      <c r="FQ2149">
        <v>0</v>
      </c>
      <c r="FR2149">
        <v>0</v>
      </c>
      <c r="FS2149">
        <v>0</v>
      </c>
      <c r="FX2149">
        <v>98</v>
      </c>
      <c r="FY2149">
        <v>77</v>
      </c>
      <c r="GA2149" t="s">
        <v>3</v>
      </c>
      <c r="GD2149">
        <v>0</v>
      </c>
      <c r="GF2149">
        <v>1027865792</v>
      </c>
      <c r="GG2149">
        <v>2</v>
      </c>
      <c r="GH2149">
        <v>1</v>
      </c>
      <c r="GI2149">
        <v>2</v>
      </c>
      <c r="GJ2149">
        <v>0</v>
      </c>
      <c r="GK2149">
        <f>ROUND(R2149*(R12)/100,2)</f>
        <v>0</v>
      </c>
      <c r="GL2149">
        <f t="shared" si="1243"/>
        <v>0</v>
      </c>
      <c r="GM2149">
        <f t="shared" si="1244"/>
        <v>56223.22</v>
      </c>
      <c r="GN2149">
        <f t="shared" si="1245"/>
        <v>0</v>
      </c>
      <c r="GO2149">
        <f t="shared" si="1246"/>
        <v>0</v>
      </c>
      <c r="GP2149">
        <f t="shared" si="1247"/>
        <v>56223.22</v>
      </c>
      <c r="GR2149">
        <v>0</v>
      </c>
      <c r="GS2149">
        <v>0</v>
      </c>
      <c r="GT2149">
        <v>0</v>
      </c>
      <c r="GU2149" t="s">
        <v>3</v>
      </c>
      <c r="GV2149">
        <f t="shared" si="1248"/>
        <v>0</v>
      </c>
      <c r="GW2149">
        <v>1</v>
      </c>
      <c r="GX2149">
        <f t="shared" si="1249"/>
        <v>0</v>
      </c>
      <c r="HA2149">
        <v>0</v>
      </c>
      <c r="HB2149">
        <v>0</v>
      </c>
      <c r="HC2149">
        <f t="shared" si="1250"/>
        <v>0</v>
      </c>
      <c r="HE2149" t="s">
        <v>3</v>
      </c>
      <c r="HF2149" t="s">
        <v>3</v>
      </c>
      <c r="HM2149" t="s">
        <v>3</v>
      </c>
      <c r="HN2149" t="s">
        <v>3</v>
      </c>
      <c r="HO2149" t="s">
        <v>3</v>
      </c>
      <c r="HP2149" t="s">
        <v>3</v>
      </c>
      <c r="HQ2149" t="s">
        <v>3</v>
      </c>
      <c r="HS2149">
        <v>0</v>
      </c>
      <c r="IK2149">
        <v>0</v>
      </c>
    </row>
    <row r="2150" spans="1:245" x14ac:dyDescent="0.2">
      <c r="A2150">
        <v>17</v>
      </c>
      <c r="B2150">
        <v>1</v>
      </c>
      <c r="C2150">
        <f>ROW(SmtRes!A591)</f>
        <v>591</v>
      </c>
      <c r="D2150">
        <f>ROW(EtalonRes!A653)</f>
        <v>653</v>
      </c>
      <c r="E2150" t="s">
        <v>48</v>
      </c>
      <c r="F2150" t="s">
        <v>787</v>
      </c>
      <c r="G2150" t="s">
        <v>788</v>
      </c>
      <c r="H2150" t="s">
        <v>346</v>
      </c>
      <c r="I2150">
        <f>ROUND(I2149-I2151-I2152,9)</f>
        <v>50.135039999999996</v>
      </c>
      <c r="J2150">
        <v>0</v>
      </c>
      <c r="K2150">
        <f>ROUND(I2149-I2151-I2152,9)</f>
        <v>50.135039999999996</v>
      </c>
      <c r="O2150">
        <f t="shared" si="1212"/>
        <v>15042.41</v>
      </c>
      <c r="P2150">
        <f t="shared" si="1213"/>
        <v>0</v>
      </c>
      <c r="Q2150">
        <f t="shared" si="1214"/>
        <v>15042.41</v>
      </c>
      <c r="R2150">
        <f t="shared" si="1215"/>
        <v>0</v>
      </c>
      <c r="S2150">
        <f t="shared" si="1216"/>
        <v>0</v>
      </c>
      <c r="T2150">
        <f t="shared" si="1217"/>
        <v>0</v>
      </c>
      <c r="U2150">
        <f t="shared" si="1218"/>
        <v>0</v>
      </c>
      <c r="V2150">
        <f t="shared" si="1219"/>
        <v>0</v>
      </c>
      <c r="W2150">
        <f t="shared" si="1220"/>
        <v>0</v>
      </c>
      <c r="X2150">
        <f t="shared" si="1221"/>
        <v>0</v>
      </c>
      <c r="Y2150">
        <f t="shared" si="1222"/>
        <v>0</v>
      </c>
      <c r="AA2150">
        <v>62853509</v>
      </c>
      <c r="AB2150">
        <f t="shared" si="1223"/>
        <v>36.590000000000003</v>
      </c>
      <c r="AC2150">
        <f t="shared" si="1224"/>
        <v>0</v>
      </c>
      <c r="AD2150">
        <f t="shared" si="1225"/>
        <v>36.590000000000003</v>
      </c>
      <c r="AE2150">
        <f t="shared" si="1226"/>
        <v>0</v>
      </c>
      <c r="AF2150">
        <f t="shared" si="1227"/>
        <v>0</v>
      </c>
      <c r="AG2150">
        <f t="shared" si="1228"/>
        <v>0</v>
      </c>
      <c r="AH2150">
        <f t="shared" si="1229"/>
        <v>0</v>
      </c>
      <c r="AI2150">
        <f t="shared" si="1230"/>
        <v>0</v>
      </c>
      <c r="AJ2150">
        <f t="shared" si="1231"/>
        <v>0</v>
      </c>
      <c r="AK2150">
        <v>36.590000000000003</v>
      </c>
      <c r="AL2150">
        <v>0</v>
      </c>
      <c r="AM2150">
        <v>36.590000000000003</v>
      </c>
      <c r="AN2150">
        <v>0</v>
      </c>
      <c r="AO2150">
        <v>0</v>
      </c>
      <c r="AP2150">
        <v>0</v>
      </c>
      <c r="AQ2150">
        <v>0</v>
      </c>
      <c r="AR2150">
        <v>0</v>
      </c>
      <c r="AS2150">
        <v>0</v>
      </c>
      <c r="AT2150">
        <v>95</v>
      </c>
      <c r="AU2150">
        <v>65</v>
      </c>
      <c r="AV2150">
        <v>1</v>
      </c>
      <c r="AW2150">
        <v>1</v>
      </c>
      <c r="AZ2150">
        <v>1</v>
      </c>
      <c r="BA2150">
        <v>1</v>
      </c>
      <c r="BB2150">
        <v>8.1999999999999993</v>
      </c>
      <c r="BC2150">
        <v>1</v>
      </c>
      <c r="BD2150" t="s">
        <v>3</v>
      </c>
      <c r="BE2150" t="s">
        <v>3</v>
      </c>
      <c r="BF2150" t="s">
        <v>3</v>
      </c>
      <c r="BG2150" t="s">
        <v>3</v>
      </c>
      <c r="BH2150">
        <v>0</v>
      </c>
      <c r="BI2150">
        <v>4</v>
      </c>
      <c r="BJ2150" t="s">
        <v>789</v>
      </c>
      <c r="BM2150">
        <v>1113</v>
      </c>
      <c r="BN2150">
        <v>0</v>
      </c>
      <c r="BO2150" t="s">
        <v>787</v>
      </c>
      <c r="BP2150">
        <v>1</v>
      </c>
      <c r="BQ2150">
        <v>150</v>
      </c>
      <c r="BR2150">
        <v>0</v>
      </c>
      <c r="BS2150">
        <v>1</v>
      </c>
      <c r="BT2150">
        <v>1</v>
      </c>
      <c r="BU2150">
        <v>1</v>
      </c>
      <c r="BV2150">
        <v>1</v>
      </c>
      <c r="BW2150">
        <v>1</v>
      </c>
      <c r="BX2150">
        <v>1</v>
      </c>
      <c r="BY2150" t="s">
        <v>3</v>
      </c>
      <c r="BZ2150">
        <v>95</v>
      </c>
      <c r="CA2150">
        <v>65</v>
      </c>
      <c r="CB2150" t="s">
        <v>3</v>
      </c>
      <c r="CE2150">
        <v>30</v>
      </c>
      <c r="CF2150">
        <v>0</v>
      </c>
      <c r="CG2150">
        <v>0</v>
      </c>
      <c r="CM2150">
        <v>0</v>
      </c>
      <c r="CN2150" t="s">
        <v>3</v>
      </c>
      <c r="CO2150">
        <v>0</v>
      </c>
      <c r="CP2150">
        <f t="shared" si="1232"/>
        <v>15042.41</v>
      </c>
      <c r="CQ2150">
        <f t="shared" si="1233"/>
        <v>0</v>
      </c>
      <c r="CR2150">
        <f t="shared" si="1234"/>
        <v>300.04000000000002</v>
      </c>
      <c r="CS2150">
        <f t="shared" si="1235"/>
        <v>0</v>
      </c>
      <c r="CT2150">
        <f t="shared" si="1236"/>
        <v>0</v>
      </c>
      <c r="CU2150">
        <f t="shared" si="1237"/>
        <v>0</v>
      </c>
      <c r="CV2150">
        <f t="shared" si="1238"/>
        <v>0</v>
      </c>
      <c r="CW2150">
        <f t="shared" si="1239"/>
        <v>0</v>
      </c>
      <c r="CX2150">
        <f t="shared" si="1240"/>
        <v>0</v>
      </c>
      <c r="CY2150">
        <f t="shared" si="1241"/>
        <v>0</v>
      </c>
      <c r="CZ2150">
        <f t="shared" si="1242"/>
        <v>0</v>
      </c>
      <c r="DC2150" t="s">
        <v>3</v>
      </c>
      <c r="DD2150" t="s">
        <v>3</v>
      </c>
      <c r="DE2150" t="s">
        <v>3</v>
      </c>
      <c r="DF2150" t="s">
        <v>3</v>
      </c>
      <c r="DG2150" t="s">
        <v>3</v>
      </c>
      <c r="DH2150" t="s">
        <v>3</v>
      </c>
      <c r="DI2150" t="s">
        <v>3</v>
      </c>
      <c r="DJ2150" t="s">
        <v>3</v>
      </c>
      <c r="DK2150" t="s">
        <v>3</v>
      </c>
      <c r="DL2150" t="s">
        <v>3</v>
      </c>
      <c r="DM2150" t="s">
        <v>3</v>
      </c>
      <c r="DN2150">
        <v>98</v>
      </c>
      <c r="DO2150">
        <v>77</v>
      </c>
      <c r="DP2150">
        <v>1</v>
      </c>
      <c r="DQ2150">
        <v>1</v>
      </c>
      <c r="DU2150">
        <v>1013</v>
      </c>
      <c r="DV2150" t="s">
        <v>346</v>
      </c>
      <c r="DW2150" t="s">
        <v>346</v>
      </c>
      <c r="DX2150">
        <v>1</v>
      </c>
      <c r="DZ2150" t="s">
        <v>3</v>
      </c>
      <c r="EA2150" t="s">
        <v>3</v>
      </c>
      <c r="EB2150" t="s">
        <v>3</v>
      </c>
      <c r="EC2150" t="s">
        <v>3</v>
      </c>
      <c r="EE2150">
        <v>65732415</v>
      </c>
      <c r="EF2150">
        <v>150</v>
      </c>
      <c r="EG2150" t="s">
        <v>776</v>
      </c>
      <c r="EH2150">
        <v>0</v>
      </c>
      <c r="EI2150" t="s">
        <v>3</v>
      </c>
      <c r="EJ2150">
        <v>4</v>
      </c>
      <c r="EK2150">
        <v>1113</v>
      </c>
      <c r="EL2150" t="s">
        <v>782</v>
      </c>
      <c r="EM2150" t="s">
        <v>783</v>
      </c>
      <c r="EO2150" t="s">
        <v>3</v>
      </c>
      <c r="EQ2150">
        <v>0</v>
      </c>
      <c r="ER2150">
        <v>36.590000000000003</v>
      </c>
      <c r="ES2150">
        <v>0</v>
      </c>
      <c r="ET2150">
        <v>36.590000000000003</v>
      </c>
      <c r="EU2150">
        <v>0</v>
      </c>
      <c r="EV2150">
        <v>0</v>
      </c>
      <c r="EW2150">
        <v>0</v>
      </c>
      <c r="EX2150">
        <v>0</v>
      </c>
      <c r="EY2150">
        <v>0</v>
      </c>
      <c r="FQ2150">
        <v>0</v>
      </c>
      <c r="FR2150">
        <v>0</v>
      </c>
      <c r="FS2150">
        <v>0</v>
      </c>
      <c r="FX2150">
        <v>98</v>
      </c>
      <c r="FY2150">
        <v>77</v>
      </c>
      <c r="GA2150" t="s">
        <v>3</v>
      </c>
      <c r="GD2150">
        <v>0</v>
      </c>
      <c r="GF2150">
        <v>-2064945105</v>
      </c>
      <c r="GG2150">
        <v>2</v>
      </c>
      <c r="GH2150">
        <v>1</v>
      </c>
      <c r="GI2150">
        <v>2</v>
      </c>
      <c r="GJ2150">
        <v>0</v>
      </c>
      <c r="GK2150">
        <f>ROUND(R2150*(R12)/100,2)</f>
        <v>0</v>
      </c>
      <c r="GL2150">
        <f t="shared" si="1243"/>
        <v>0</v>
      </c>
      <c r="GM2150">
        <f t="shared" si="1244"/>
        <v>15042.41</v>
      </c>
      <c r="GN2150">
        <f t="shared" si="1245"/>
        <v>0</v>
      </c>
      <c r="GO2150">
        <f t="shared" si="1246"/>
        <v>0</v>
      </c>
      <c r="GP2150">
        <f t="shared" si="1247"/>
        <v>15042.41</v>
      </c>
      <c r="GR2150">
        <v>0</v>
      </c>
      <c r="GS2150">
        <v>0</v>
      </c>
      <c r="GT2150">
        <v>0</v>
      </c>
      <c r="GU2150" t="s">
        <v>3</v>
      </c>
      <c r="GV2150">
        <f t="shared" si="1248"/>
        <v>0</v>
      </c>
      <c r="GW2150">
        <v>1</v>
      </c>
      <c r="GX2150">
        <f t="shared" si="1249"/>
        <v>0</v>
      </c>
      <c r="HA2150">
        <v>0</v>
      </c>
      <c r="HB2150">
        <v>0</v>
      </c>
      <c r="HC2150">
        <f t="shared" si="1250"/>
        <v>0</v>
      </c>
      <c r="HE2150" t="s">
        <v>3</v>
      </c>
      <c r="HF2150" t="s">
        <v>3</v>
      </c>
      <c r="HM2150" t="s">
        <v>3</v>
      </c>
      <c r="HN2150" t="s">
        <v>3</v>
      </c>
      <c r="HO2150" t="s">
        <v>3</v>
      </c>
      <c r="HP2150" t="s">
        <v>3</v>
      </c>
      <c r="HQ2150" t="s">
        <v>3</v>
      </c>
      <c r="HS2150">
        <v>0</v>
      </c>
      <c r="IK2150">
        <v>0</v>
      </c>
    </row>
    <row r="2151" spans="1:245" x14ac:dyDescent="0.2">
      <c r="A2151">
        <v>17</v>
      </c>
      <c r="B2151">
        <v>1</v>
      </c>
      <c r="E2151" t="s">
        <v>49</v>
      </c>
      <c r="F2151" t="s">
        <v>790</v>
      </c>
      <c r="G2151" t="s">
        <v>791</v>
      </c>
      <c r="H2151" t="s">
        <v>346</v>
      </c>
      <c r="I2151">
        <f>ROUND(5.1629*2.2+0.4743*2.2,9)</f>
        <v>12.40184</v>
      </c>
      <c r="J2151">
        <v>0</v>
      </c>
      <c r="K2151">
        <f>ROUND(5.1629*2.2+0.4743*2.2,9)</f>
        <v>12.40184</v>
      </c>
      <c r="O2151">
        <f t="shared" si="1212"/>
        <v>1813.82</v>
      </c>
      <c r="P2151">
        <f t="shared" si="1213"/>
        <v>0</v>
      </c>
      <c r="Q2151">
        <f t="shared" si="1214"/>
        <v>1813.82</v>
      </c>
      <c r="R2151">
        <f t="shared" si="1215"/>
        <v>0</v>
      </c>
      <c r="S2151">
        <f t="shared" si="1216"/>
        <v>0</v>
      </c>
      <c r="T2151">
        <f t="shared" si="1217"/>
        <v>0</v>
      </c>
      <c r="U2151">
        <f t="shared" si="1218"/>
        <v>0</v>
      </c>
      <c r="V2151">
        <f t="shared" si="1219"/>
        <v>0</v>
      </c>
      <c r="W2151">
        <f t="shared" si="1220"/>
        <v>0</v>
      </c>
      <c r="X2151">
        <f t="shared" si="1221"/>
        <v>0</v>
      </c>
      <c r="Y2151">
        <f t="shared" si="1222"/>
        <v>0</v>
      </c>
      <c r="AA2151">
        <v>62853509</v>
      </c>
      <c r="AB2151">
        <f t="shared" si="1223"/>
        <v>22.57</v>
      </c>
      <c r="AC2151">
        <f t="shared" si="1224"/>
        <v>0</v>
      </c>
      <c r="AD2151">
        <f t="shared" si="1225"/>
        <v>22.57</v>
      </c>
      <c r="AE2151">
        <f t="shared" si="1226"/>
        <v>0</v>
      </c>
      <c r="AF2151">
        <f t="shared" si="1227"/>
        <v>0</v>
      </c>
      <c r="AG2151">
        <f t="shared" si="1228"/>
        <v>0</v>
      </c>
      <c r="AH2151">
        <f t="shared" si="1229"/>
        <v>0</v>
      </c>
      <c r="AI2151">
        <f t="shared" si="1230"/>
        <v>0</v>
      </c>
      <c r="AJ2151">
        <f t="shared" si="1231"/>
        <v>0</v>
      </c>
      <c r="AK2151">
        <v>22.57</v>
      </c>
      <c r="AL2151">
        <v>0</v>
      </c>
      <c r="AM2151">
        <v>22.57</v>
      </c>
      <c r="AN2151">
        <v>0</v>
      </c>
      <c r="AO2151">
        <v>0</v>
      </c>
      <c r="AP2151">
        <v>0</v>
      </c>
      <c r="AQ2151">
        <v>0</v>
      </c>
      <c r="AR2151">
        <v>0</v>
      </c>
      <c r="AS2151">
        <v>0</v>
      </c>
      <c r="AT2151">
        <v>95</v>
      </c>
      <c r="AU2151">
        <v>65</v>
      </c>
      <c r="AV2151">
        <v>1</v>
      </c>
      <c r="AW2151">
        <v>1</v>
      </c>
      <c r="AZ2151">
        <v>1</v>
      </c>
      <c r="BA2151">
        <v>1</v>
      </c>
      <c r="BB2151">
        <v>6.48</v>
      </c>
      <c r="BC2151">
        <v>1</v>
      </c>
      <c r="BD2151" t="s">
        <v>3</v>
      </c>
      <c r="BE2151" t="s">
        <v>3</v>
      </c>
      <c r="BF2151" t="s">
        <v>3</v>
      </c>
      <c r="BG2151" t="s">
        <v>3</v>
      </c>
      <c r="BH2151">
        <v>0</v>
      </c>
      <c r="BI2151">
        <v>4</v>
      </c>
      <c r="BJ2151" t="s">
        <v>792</v>
      </c>
      <c r="BM2151">
        <v>1113</v>
      </c>
      <c r="BN2151">
        <v>0</v>
      </c>
      <c r="BO2151" t="s">
        <v>790</v>
      </c>
      <c r="BP2151">
        <v>1</v>
      </c>
      <c r="BQ2151">
        <v>150</v>
      </c>
      <c r="BR2151">
        <v>0</v>
      </c>
      <c r="BS2151">
        <v>1</v>
      </c>
      <c r="BT2151">
        <v>1</v>
      </c>
      <c r="BU2151">
        <v>1</v>
      </c>
      <c r="BV2151">
        <v>1</v>
      </c>
      <c r="BW2151">
        <v>1</v>
      </c>
      <c r="BX2151">
        <v>1</v>
      </c>
      <c r="BY2151" t="s">
        <v>3</v>
      </c>
      <c r="BZ2151">
        <v>95</v>
      </c>
      <c r="CA2151">
        <v>65</v>
      </c>
      <c r="CB2151" t="s">
        <v>3</v>
      </c>
      <c r="CE2151">
        <v>30</v>
      </c>
      <c r="CF2151">
        <v>0</v>
      </c>
      <c r="CG2151">
        <v>0</v>
      </c>
      <c r="CM2151">
        <v>0</v>
      </c>
      <c r="CN2151" t="s">
        <v>3</v>
      </c>
      <c r="CO2151">
        <v>0</v>
      </c>
      <c r="CP2151">
        <f t="shared" si="1232"/>
        <v>1813.82</v>
      </c>
      <c r="CQ2151">
        <f t="shared" si="1233"/>
        <v>0</v>
      </c>
      <c r="CR2151">
        <f t="shared" si="1234"/>
        <v>146.25</v>
      </c>
      <c r="CS2151">
        <f t="shared" si="1235"/>
        <v>0</v>
      </c>
      <c r="CT2151">
        <f t="shared" si="1236"/>
        <v>0</v>
      </c>
      <c r="CU2151">
        <f t="shared" si="1237"/>
        <v>0</v>
      </c>
      <c r="CV2151">
        <f t="shared" si="1238"/>
        <v>0</v>
      </c>
      <c r="CW2151">
        <f t="shared" si="1239"/>
        <v>0</v>
      </c>
      <c r="CX2151">
        <f t="shared" si="1240"/>
        <v>0</v>
      </c>
      <c r="CY2151">
        <f t="shared" si="1241"/>
        <v>0</v>
      </c>
      <c r="CZ2151">
        <f t="shared" si="1242"/>
        <v>0</v>
      </c>
      <c r="DC2151" t="s">
        <v>3</v>
      </c>
      <c r="DD2151" t="s">
        <v>3</v>
      </c>
      <c r="DE2151" t="s">
        <v>3</v>
      </c>
      <c r="DF2151" t="s">
        <v>3</v>
      </c>
      <c r="DG2151" t="s">
        <v>3</v>
      </c>
      <c r="DH2151" t="s">
        <v>3</v>
      </c>
      <c r="DI2151" t="s">
        <v>3</v>
      </c>
      <c r="DJ2151" t="s">
        <v>3</v>
      </c>
      <c r="DK2151" t="s">
        <v>3</v>
      </c>
      <c r="DL2151" t="s">
        <v>3</v>
      </c>
      <c r="DM2151" t="s">
        <v>3</v>
      </c>
      <c r="DN2151">
        <v>98</v>
      </c>
      <c r="DO2151">
        <v>77</v>
      </c>
      <c r="DP2151">
        <v>1</v>
      </c>
      <c r="DQ2151">
        <v>1</v>
      </c>
      <c r="DU2151">
        <v>1013</v>
      </c>
      <c r="DV2151" t="s">
        <v>346</v>
      </c>
      <c r="DW2151" t="s">
        <v>346</v>
      </c>
      <c r="DX2151">
        <v>1</v>
      </c>
      <c r="DZ2151" t="s">
        <v>3</v>
      </c>
      <c r="EA2151" t="s">
        <v>3</v>
      </c>
      <c r="EB2151" t="s">
        <v>3</v>
      </c>
      <c r="EC2151" t="s">
        <v>3</v>
      </c>
      <c r="EE2151">
        <v>65732415</v>
      </c>
      <c r="EF2151">
        <v>150</v>
      </c>
      <c r="EG2151" t="s">
        <v>776</v>
      </c>
      <c r="EH2151">
        <v>0</v>
      </c>
      <c r="EI2151" t="s">
        <v>3</v>
      </c>
      <c r="EJ2151">
        <v>4</v>
      </c>
      <c r="EK2151">
        <v>1113</v>
      </c>
      <c r="EL2151" t="s">
        <v>782</v>
      </c>
      <c r="EM2151" t="s">
        <v>783</v>
      </c>
      <c r="EO2151" t="s">
        <v>3</v>
      </c>
      <c r="EQ2151">
        <v>0</v>
      </c>
      <c r="ER2151">
        <v>22.57</v>
      </c>
      <c r="ES2151">
        <v>0</v>
      </c>
      <c r="ET2151">
        <v>22.57</v>
      </c>
      <c r="EU2151">
        <v>0</v>
      </c>
      <c r="EV2151">
        <v>0</v>
      </c>
      <c r="EW2151">
        <v>0</v>
      </c>
      <c r="EX2151">
        <v>0</v>
      </c>
      <c r="EY2151">
        <v>0</v>
      </c>
      <c r="FQ2151">
        <v>0</v>
      </c>
      <c r="FR2151">
        <v>0</v>
      </c>
      <c r="FS2151">
        <v>0</v>
      </c>
      <c r="FX2151">
        <v>98</v>
      </c>
      <c r="FY2151">
        <v>77</v>
      </c>
      <c r="GA2151" t="s">
        <v>3</v>
      </c>
      <c r="GD2151">
        <v>0</v>
      </c>
      <c r="GF2151">
        <v>-1145659814</v>
      </c>
      <c r="GG2151">
        <v>2</v>
      </c>
      <c r="GH2151">
        <v>1</v>
      </c>
      <c r="GI2151">
        <v>2</v>
      </c>
      <c r="GJ2151">
        <v>0</v>
      </c>
      <c r="GK2151">
        <f>ROUND(R2151*(R12)/100,2)</f>
        <v>0</v>
      </c>
      <c r="GL2151">
        <f t="shared" si="1243"/>
        <v>0</v>
      </c>
      <c r="GM2151">
        <f t="shared" si="1244"/>
        <v>1813.82</v>
      </c>
      <c r="GN2151">
        <f t="shared" si="1245"/>
        <v>0</v>
      </c>
      <c r="GO2151">
        <f t="shared" si="1246"/>
        <v>0</v>
      </c>
      <c r="GP2151">
        <f t="shared" si="1247"/>
        <v>1813.82</v>
      </c>
      <c r="GR2151">
        <v>0</v>
      </c>
      <c r="GS2151">
        <v>3</v>
      </c>
      <c r="GT2151">
        <v>0</v>
      </c>
      <c r="GU2151" t="s">
        <v>3</v>
      </c>
      <c r="GV2151">
        <f t="shared" si="1248"/>
        <v>0</v>
      </c>
      <c r="GW2151">
        <v>1</v>
      </c>
      <c r="GX2151">
        <f t="shared" si="1249"/>
        <v>0</v>
      </c>
      <c r="HA2151">
        <v>0</v>
      </c>
      <c r="HB2151">
        <v>0</v>
      </c>
      <c r="HC2151">
        <f t="shared" si="1250"/>
        <v>0</v>
      </c>
      <c r="HE2151" t="s">
        <v>3</v>
      </c>
      <c r="HF2151" t="s">
        <v>3</v>
      </c>
      <c r="HM2151" t="s">
        <v>3</v>
      </c>
      <c r="HN2151" t="s">
        <v>3</v>
      </c>
      <c r="HO2151" t="s">
        <v>3</v>
      </c>
      <c r="HP2151" t="s">
        <v>3</v>
      </c>
      <c r="HQ2151" t="s">
        <v>3</v>
      </c>
      <c r="HS2151">
        <v>0</v>
      </c>
      <c r="IK2151">
        <v>0</v>
      </c>
    </row>
    <row r="2152" spans="1:245" x14ac:dyDescent="0.2">
      <c r="A2152">
        <v>17</v>
      </c>
      <c r="B2152">
        <v>1</v>
      </c>
      <c r="C2152">
        <f>ROW(SmtRes!A592)</f>
        <v>592</v>
      </c>
      <c r="D2152">
        <f>ROW(EtalonRes!A654)</f>
        <v>654</v>
      </c>
      <c r="E2152" t="s">
        <v>55</v>
      </c>
      <c r="F2152" t="s">
        <v>793</v>
      </c>
      <c r="G2152" t="s">
        <v>794</v>
      </c>
      <c r="H2152" t="s">
        <v>346</v>
      </c>
      <c r="I2152">
        <v>0.3</v>
      </c>
      <c r="J2152">
        <v>0</v>
      </c>
      <c r="K2152">
        <v>0.3</v>
      </c>
      <c r="O2152">
        <f t="shared" si="1212"/>
        <v>58.59</v>
      </c>
      <c r="P2152">
        <f t="shared" si="1213"/>
        <v>0</v>
      </c>
      <c r="Q2152">
        <f t="shared" si="1214"/>
        <v>58.59</v>
      </c>
      <c r="R2152">
        <f t="shared" si="1215"/>
        <v>0</v>
      </c>
      <c r="S2152">
        <f t="shared" si="1216"/>
        <v>0</v>
      </c>
      <c r="T2152">
        <f t="shared" si="1217"/>
        <v>0</v>
      </c>
      <c r="U2152">
        <f t="shared" si="1218"/>
        <v>0</v>
      </c>
      <c r="V2152">
        <f t="shared" si="1219"/>
        <v>0</v>
      </c>
      <c r="W2152">
        <f t="shared" si="1220"/>
        <v>0</v>
      </c>
      <c r="X2152">
        <f t="shared" si="1221"/>
        <v>0</v>
      </c>
      <c r="Y2152">
        <f t="shared" si="1222"/>
        <v>0</v>
      </c>
      <c r="AA2152">
        <v>62853509</v>
      </c>
      <c r="AB2152">
        <f t="shared" si="1223"/>
        <v>21.71</v>
      </c>
      <c r="AC2152">
        <f t="shared" si="1224"/>
        <v>0</v>
      </c>
      <c r="AD2152">
        <f t="shared" si="1225"/>
        <v>21.71</v>
      </c>
      <c r="AE2152">
        <f t="shared" si="1226"/>
        <v>0</v>
      </c>
      <c r="AF2152">
        <f t="shared" si="1227"/>
        <v>0</v>
      </c>
      <c r="AG2152">
        <f t="shared" si="1228"/>
        <v>0</v>
      </c>
      <c r="AH2152">
        <f t="shared" si="1229"/>
        <v>0</v>
      </c>
      <c r="AI2152">
        <f t="shared" si="1230"/>
        <v>0</v>
      </c>
      <c r="AJ2152">
        <f t="shared" si="1231"/>
        <v>0</v>
      </c>
      <c r="AK2152">
        <v>21.71</v>
      </c>
      <c r="AL2152">
        <v>0</v>
      </c>
      <c r="AM2152">
        <v>21.71</v>
      </c>
      <c r="AN2152">
        <v>0</v>
      </c>
      <c r="AO2152">
        <v>0</v>
      </c>
      <c r="AP2152">
        <v>0</v>
      </c>
      <c r="AQ2152">
        <v>0</v>
      </c>
      <c r="AR2152">
        <v>0</v>
      </c>
      <c r="AS2152">
        <v>0</v>
      </c>
      <c r="AT2152">
        <v>95</v>
      </c>
      <c r="AU2152">
        <v>65</v>
      </c>
      <c r="AV2152">
        <v>1</v>
      </c>
      <c r="AW2152">
        <v>1</v>
      </c>
      <c r="AZ2152">
        <v>1</v>
      </c>
      <c r="BA2152">
        <v>1</v>
      </c>
      <c r="BB2152">
        <v>9</v>
      </c>
      <c r="BC2152">
        <v>1</v>
      </c>
      <c r="BD2152" t="s">
        <v>3</v>
      </c>
      <c r="BE2152" t="s">
        <v>3</v>
      </c>
      <c r="BF2152" t="s">
        <v>3</v>
      </c>
      <c r="BG2152" t="s">
        <v>3</v>
      </c>
      <c r="BH2152">
        <v>0</v>
      </c>
      <c r="BI2152">
        <v>4</v>
      </c>
      <c r="BJ2152" t="s">
        <v>795</v>
      </c>
      <c r="BM2152">
        <v>1113</v>
      </c>
      <c r="BN2152">
        <v>0</v>
      </c>
      <c r="BO2152" t="s">
        <v>793</v>
      </c>
      <c r="BP2152">
        <v>1</v>
      </c>
      <c r="BQ2152">
        <v>150</v>
      </c>
      <c r="BR2152">
        <v>0</v>
      </c>
      <c r="BS2152">
        <v>1</v>
      </c>
      <c r="BT2152">
        <v>1</v>
      </c>
      <c r="BU2152">
        <v>1</v>
      </c>
      <c r="BV2152">
        <v>1</v>
      </c>
      <c r="BW2152">
        <v>1</v>
      </c>
      <c r="BX2152">
        <v>1</v>
      </c>
      <c r="BY2152" t="s">
        <v>3</v>
      </c>
      <c r="BZ2152">
        <v>95</v>
      </c>
      <c r="CA2152">
        <v>65</v>
      </c>
      <c r="CB2152" t="s">
        <v>3</v>
      </c>
      <c r="CE2152">
        <v>30</v>
      </c>
      <c r="CF2152">
        <v>0</v>
      </c>
      <c r="CG2152">
        <v>0</v>
      </c>
      <c r="CM2152">
        <v>0</v>
      </c>
      <c r="CN2152" t="s">
        <v>3</v>
      </c>
      <c r="CO2152">
        <v>0</v>
      </c>
      <c r="CP2152">
        <f t="shared" si="1232"/>
        <v>58.59</v>
      </c>
      <c r="CQ2152">
        <f t="shared" si="1233"/>
        <v>0</v>
      </c>
      <c r="CR2152">
        <f t="shared" si="1234"/>
        <v>195.39</v>
      </c>
      <c r="CS2152">
        <f t="shared" si="1235"/>
        <v>0</v>
      </c>
      <c r="CT2152">
        <f t="shared" si="1236"/>
        <v>0</v>
      </c>
      <c r="CU2152">
        <f t="shared" si="1237"/>
        <v>0</v>
      </c>
      <c r="CV2152">
        <f t="shared" si="1238"/>
        <v>0</v>
      </c>
      <c r="CW2152">
        <f t="shared" si="1239"/>
        <v>0</v>
      </c>
      <c r="CX2152">
        <f t="shared" si="1240"/>
        <v>0</v>
      </c>
      <c r="CY2152">
        <f t="shared" si="1241"/>
        <v>0</v>
      </c>
      <c r="CZ2152">
        <f t="shared" si="1242"/>
        <v>0</v>
      </c>
      <c r="DC2152" t="s">
        <v>3</v>
      </c>
      <c r="DD2152" t="s">
        <v>3</v>
      </c>
      <c r="DE2152" t="s">
        <v>3</v>
      </c>
      <c r="DF2152" t="s">
        <v>3</v>
      </c>
      <c r="DG2152" t="s">
        <v>3</v>
      </c>
      <c r="DH2152" t="s">
        <v>3</v>
      </c>
      <c r="DI2152" t="s">
        <v>3</v>
      </c>
      <c r="DJ2152" t="s">
        <v>3</v>
      </c>
      <c r="DK2152" t="s">
        <v>3</v>
      </c>
      <c r="DL2152" t="s">
        <v>3</v>
      </c>
      <c r="DM2152" t="s">
        <v>3</v>
      </c>
      <c r="DN2152">
        <v>98</v>
      </c>
      <c r="DO2152">
        <v>77</v>
      </c>
      <c r="DP2152">
        <v>1</v>
      </c>
      <c r="DQ2152">
        <v>1</v>
      </c>
      <c r="DU2152">
        <v>1013</v>
      </c>
      <c r="DV2152" t="s">
        <v>346</v>
      </c>
      <c r="DW2152" t="s">
        <v>346</v>
      </c>
      <c r="DX2152">
        <v>1</v>
      </c>
      <c r="DZ2152" t="s">
        <v>3</v>
      </c>
      <c r="EA2152" t="s">
        <v>3</v>
      </c>
      <c r="EB2152" t="s">
        <v>3</v>
      </c>
      <c r="EC2152" t="s">
        <v>3</v>
      </c>
      <c r="EE2152">
        <v>65732415</v>
      </c>
      <c r="EF2152">
        <v>150</v>
      </c>
      <c r="EG2152" t="s">
        <v>776</v>
      </c>
      <c r="EH2152">
        <v>0</v>
      </c>
      <c r="EI2152" t="s">
        <v>3</v>
      </c>
      <c r="EJ2152">
        <v>4</v>
      </c>
      <c r="EK2152">
        <v>1113</v>
      </c>
      <c r="EL2152" t="s">
        <v>782</v>
      </c>
      <c r="EM2152" t="s">
        <v>783</v>
      </c>
      <c r="EO2152" t="s">
        <v>3</v>
      </c>
      <c r="EQ2152">
        <v>0</v>
      </c>
      <c r="ER2152">
        <v>21.71</v>
      </c>
      <c r="ES2152">
        <v>0</v>
      </c>
      <c r="ET2152">
        <v>21.71</v>
      </c>
      <c r="EU2152">
        <v>0</v>
      </c>
      <c r="EV2152">
        <v>0</v>
      </c>
      <c r="EW2152">
        <v>0</v>
      </c>
      <c r="EX2152">
        <v>0</v>
      </c>
      <c r="EY2152">
        <v>0</v>
      </c>
      <c r="FQ2152">
        <v>0</v>
      </c>
      <c r="FR2152">
        <v>0</v>
      </c>
      <c r="FS2152">
        <v>0</v>
      </c>
      <c r="FX2152">
        <v>98</v>
      </c>
      <c r="FY2152">
        <v>77</v>
      </c>
      <c r="GA2152" t="s">
        <v>3</v>
      </c>
      <c r="GD2152">
        <v>0</v>
      </c>
      <c r="GF2152">
        <v>-2025383143</v>
      </c>
      <c r="GG2152">
        <v>2</v>
      </c>
      <c r="GH2152">
        <v>1</v>
      </c>
      <c r="GI2152">
        <v>2</v>
      </c>
      <c r="GJ2152">
        <v>0</v>
      </c>
      <c r="GK2152">
        <f>ROUND(R2152*(R12)/100,2)</f>
        <v>0</v>
      </c>
      <c r="GL2152">
        <f t="shared" si="1243"/>
        <v>0</v>
      </c>
      <c r="GM2152">
        <f t="shared" si="1244"/>
        <v>58.59</v>
      </c>
      <c r="GN2152">
        <f t="shared" si="1245"/>
        <v>0</v>
      </c>
      <c r="GO2152">
        <f t="shared" si="1246"/>
        <v>0</v>
      </c>
      <c r="GP2152">
        <f t="shared" si="1247"/>
        <v>58.59</v>
      </c>
      <c r="GR2152">
        <v>0</v>
      </c>
      <c r="GS2152">
        <v>3</v>
      </c>
      <c r="GT2152">
        <v>0</v>
      </c>
      <c r="GU2152" t="s">
        <v>3</v>
      </c>
      <c r="GV2152">
        <f t="shared" si="1248"/>
        <v>0</v>
      </c>
      <c r="GW2152">
        <v>1</v>
      </c>
      <c r="GX2152">
        <f t="shared" si="1249"/>
        <v>0</v>
      </c>
      <c r="HA2152">
        <v>0</v>
      </c>
      <c r="HB2152">
        <v>0</v>
      </c>
      <c r="HC2152">
        <f t="shared" si="1250"/>
        <v>0</v>
      </c>
      <c r="HE2152" t="s">
        <v>3</v>
      </c>
      <c r="HF2152" t="s">
        <v>3</v>
      </c>
      <c r="HM2152" t="s">
        <v>3</v>
      </c>
      <c r="HN2152" t="s">
        <v>3</v>
      </c>
      <c r="HO2152" t="s">
        <v>3</v>
      </c>
      <c r="HP2152" t="s">
        <v>3</v>
      </c>
      <c r="HQ2152" t="s">
        <v>3</v>
      </c>
      <c r="HS2152">
        <v>0</v>
      </c>
      <c r="IK2152">
        <v>0</v>
      </c>
    </row>
    <row r="2153" spans="1:245" x14ac:dyDescent="0.2">
      <c r="A2153">
        <v>17</v>
      </c>
      <c r="B2153">
        <v>1</v>
      </c>
      <c r="C2153">
        <f>ROW(SmtRes!A593)</f>
        <v>593</v>
      </c>
      <c r="D2153">
        <f>ROW(EtalonRes!A655)</f>
        <v>655</v>
      </c>
      <c r="E2153" t="s">
        <v>63</v>
      </c>
      <c r="F2153" t="s">
        <v>784</v>
      </c>
      <c r="G2153" t="s">
        <v>785</v>
      </c>
      <c r="H2153" t="s">
        <v>395</v>
      </c>
      <c r="I2153">
        <v>0</v>
      </c>
      <c r="J2153">
        <v>0</v>
      </c>
      <c r="K2153">
        <v>149.24</v>
      </c>
      <c r="O2153">
        <f t="shared" si="1212"/>
        <v>0</v>
      </c>
      <c r="P2153">
        <f t="shared" si="1213"/>
        <v>0</v>
      </c>
      <c r="Q2153">
        <f t="shared" si="1214"/>
        <v>0</v>
      </c>
      <c r="R2153">
        <f t="shared" si="1215"/>
        <v>0</v>
      </c>
      <c r="S2153">
        <f t="shared" si="1216"/>
        <v>0</v>
      </c>
      <c r="T2153">
        <f t="shared" si="1217"/>
        <v>0</v>
      </c>
      <c r="U2153">
        <f t="shared" si="1218"/>
        <v>0</v>
      </c>
      <c r="V2153">
        <f t="shared" si="1219"/>
        <v>0</v>
      </c>
      <c r="W2153">
        <f t="shared" si="1220"/>
        <v>0</v>
      </c>
      <c r="X2153">
        <f t="shared" si="1221"/>
        <v>0</v>
      </c>
      <c r="Y2153">
        <f t="shared" si="1222"/>
        <v>0</v>
      </c>
      <c r="AA2153">
        <v>62853509</v>
      </c>
      <c r="AB2153">
        <f t="shared" si="1223"/>
        <v>44.2</v>
      </c>
      <c r="AC2153">
        <f t="shared" si="1224"/>
        <v>0</v>
      </c>
      <c r="AD2153">
        <f t="shared" si="1225"/>
        <v>44.2</v>
      </c>
      <c r="AE2153">
        <f t="shared" si="1226"/>
        <v>0</v>
      </c>
      <c r="AF2153">
        <f t="shared" si="1227"/>
        <v>0</v>
      </c>
      <c r="AG2153">
        <f t="shared" si="1228"/>
        <v>0</v>
      </c>
      <c r="AH2153">
        <f t="shared" si="1229"/>
        <v>0</v>
      </c>
      <c r="AI2153">
        <f t="shared" si="1230"/>
        <v>0</v>
      </c>
      <c r="AJ2153">
        <f t="shared" si="1231"/>
        <v>0</v>
      </c>
      <c r="AK2153">
        <v>44.2</v>
      </c>
      <c r="AL2153">
        <v>0</v>
      </c>
      <c r="AM2153">
        <v>44.2</v>
      </c>
      <c r="AN2153">
        <v>0</v>
      </c>
      <c r="AO2153">
        <v>0</v>
      </c>
      <c r="AP2153">
        <v>0</v>
      </c>
      <c r="AQ2153">
        <v>0</v>
      </c>
      <c r="AR2153">
        <v>0</v>
      </c>
      <c r="AS2153">
        <v>0</v>
      </c>
      <c r="AT2153">
        <v>95</v>
      </c>
      <c r="AU2153">
        <v>65</v>
      </c>
      <c r="AV2153">
        <v>1</v>
      </c>
      <c r="AW2153">
        <v>1</v>
      </c>
      <c r="AZ2153">
        <v>1</v>
      </c>
      <c r="BA2153">
        <v>1</v>
      </c>
      <c r="BB2153">
        <v>19.3</v>
      </c>
      <c r="BC2153">
        <v>1</v>
      </c>
      <c r="BD2153" t="s">
        <v>3</v>
      </c>
      <c r="BE2153" t="s">
        <v>3</v>
      </c>
      <c r="BF2153" t="s">
        <v>3</v>
      </c>
      <c r="BG2153" t="s">
        <v>3</v>
      </c>
      <c r="BH2153">
        <v>0</v>
      </c>
      <c r="BI2153">
        <v>4</v>
      </c>
      <c r="BJ2153" t="s">
        <v>796</v>
      </c>
      <c r="BM2153">
        <v>1113</v>
      </c>
      <c r="BN2153">
        <v>0</v>
      </c>
      <c r="BO2153" t="s">
        <v>784</v>
      </c>
      <c r="BP2153">
        <v>1</v>
      </c>
      <c r="BQ2153">
        <v>150</v>
      </c>
      <c r="BR2153">
        <v>0</v>
      </c>
      <c r="BS2153">
        <v>1</v>
      </c>
      <c r="BT2153">
        <v>1</v>
      </c>
      <c r="BU2153">
        <v>1</v>
      </c>
      <c r="BV2153">
        <v>1</v>
      </c>
      <c r="BW2153">
        <v>1</v>
      </c>
      <c r="BX2153">
        <v>1</v>
      </c>
      <c r="BY2153" t="s">
        <v>3</v>
      </c>
      <c r="BZ2153">
        <v>95</v>
      </c>
      <c r="CA2153">
        <v>65</v>
      </c>
      <c r="CB2153" t="s">
        <v>3</v>
      </c>
      <c r="CE2153">
        <v>30</v>
      </c>
      <c r="CF2153">
        <v>0</v>
      </c>
      <c r="CG2153">
        <v>0</v>
      </c>
      <c r="CM2153">
        <v>0</v>
      </c>
      <c r="CN2153" t="s">
        <v>3</v>
      </c>
      <c r="CO2153">
        <v>0</v>
      </c>
      <c r="CP2153">
        <f t="shared" si="1232"/>
        <v>0</v>
      </c>
      <c r="CQ2153">
        <f t="shared" si="1233"/>
        <v>0</v>
      </c>
      <c r="CR2153">
        <f t="shared" si="1234"/>
        <v>853.06</v>
      </c>
      <c r="CS2153">
        <f t="shared" si="1235"/>
        <v>0</v>
      </c>
      <c r="CT2153">
        <f t="shared" si="1236"/>
        <v>0</v>
      </c>
      <c r="CU2153">
        <f t="shared" si="1237"/>
        <v>0</v>
      </c>
      <c r="CV2153">
        <f t="shared" si="1238"/>
        <v>0</v>
      </c>
      <c r="CW2153">
        <f t="shared" si="1239"/>
        <v>0</v>
      </c>
      <c r="CX2153">
        <f t="shared" si="1240"/>
        <v>0</v>
      </c>
      <c r="CY2153">
        <f t="shared" si="1241"/>
        <v>0</v>
      </c>
      <c r="CZ2153">
        <f t="shared" si="1242"/>
        <v>0</v>
      </c>
      <c r="DC2153" t="s">
        <v>3</v>
      </c>
      <c r="DD2153" t="s">
        <v>3</v>
      </c>
      <c r="DE2153" t="s">
        <v>3</v>
      </c>
      <c r="DF2153" t="s">
        <v>3</v>
      </c>
      <c r="DG2153" t="s">
        <v>3</v>
      </c>
      <c r="DH2153" t="s">
        <v>3</v>
      </c>
      <c r="DI2153" t="s">
        <v>3</v>
      </c>
      <c r="DJ2153" t="s">
        <v>3</v>
      </c>
      <c r="DK2153" t="s">
        <v>3</v>
      </c>
      <c r="DL2153" t="s">
        <v>3</v>
      </c>
      <c r="DM2153" t="s">
        <v>3</v>
      </c>
      <c r="DN2153">
        <v>98</v>
      </c>
      <c r="DO2153">
        <v>77</v>
      </c>
      <c r="DP2153">
        <v>1</v>
      </c>
      <c r="DQ2153">
        <v>1</v>
      </c>
      <c r="DU2153">
        <v>1009</v>
      </c>
      <c r="DV2153" t="s">
        <v>395</v>
      </c>
      <c r="DW2153" t="s">
        <v>395</v>
      </c>
      <c r="DX2153">
        <v>1000</v>
      </c>
      <c r="DZ2153" t="s">
        <v>3</v>
      </c>
      <c r="EA2153" t="s">
        <v>3</v>
      </c>
      <c r="EB2153" t="s">
        <v>3</v>
      </c>
      <c r="EC2153" t="s">
        <v>3</v>
      </c>
      <c r="EE2153">
        <v>65732415</v>
      </c>
      <c r="EF2153">
        <v>150</v>
      </c>
      <c r="EG2153" t="s">
        <v>776</v>
      </c>
      <c r="EH2153">
        <v>0</v>
      </c>
      <c r="EI2153" t="s">
        <v>3</v>
      </c>
      <c r="EJ2153">
        <v>4</v>
      </c>
      <c r="EK2153">
        <v>1113</v>
      </c>
      <c r="EL2153" t="s">
        <v>782</v>
      </c>
      <c r="EM2153" t="s">
        <v>783</v>
      </c>
      <c r="EO2153" t="s">
        <v>3</v>
      </c>
      <c r="EQ2153">
        <v>0</v>
      </c>
      <c r="ER2153">
        <v>44.2</v>
      </c>
      <c r="ES2153">
        <v>0</v>
      </c>
      <c r="ET2153">
        <v>44.2</v>
      </c>
      <c r="EU2153">
        <v>0</v>
      </c>
      <c r="EV2153">
        <v>0</v>
      </c>
      <c r="EW2153">
        <v>0</v>
      </c>
      <c r="EX2153">
        <v>0</v>
      </c>
      <c r="EY2153">
        <v>0</v>
      </c>
      <c r="FQ2153">
        <v>0</v>
      </c>
      <c r="FR2153">
        <v>0</v>
      </c>
      <c r="FS2153">
        <v>0</v>
      </c>
      <c r="FX2153">
        <v>98</v>
      </c>
      <c r="FY2153">
        <v>77</v>
      </c>
      <c r="GA2153" t="s">
        <v>3</v>
      </c>
      <c r="GD2153">
        <v>0</v>
      </c>
      <c r="GF2153">
        <v>-912098140</v>
      </c>
      <c r="GG2153">
        <v>2</v>
      </c>
      <c r="GH2153">
        <v>1</v>
      </c>
      <c r="GI2153">
        <v>2</v>
      </c>
      <c r="GJ2153">
        <v>0</v>
      </c>
      <c r="GK2153">
        <f>ROUND(R2153*(R12)/100,2)</f>
        <v>0</v>
      </c>
      <c r="GL2153">
        <f t="shared" si="1243"/>
        <v>0</v>
      </c>
      <c r="GM2153">
        <f t="shared" si="1244"/>
        <v>0</v>
      </c>
      <c r="GN2153">
        <f t="shared" si="1245"/>
        <v>0</v>
      </c>
      <c r="GO2153">
        <f t="shared" si="1246"/>
        <v>0</v>
      </c>
      <c r="GP2153">
        <f t="shared" si="1247"/>
        <v>0</v>
      </c>
      <c r="GR2153">
        <v>0</v>
      </c>
      <c r="GS2153">
        <v>3</v>
      </c>
      <c r="GT2153">
        <v>0</v>
      </c>
      <c r="GU2153" t="s">
        <v>3</v>
      </c>
      <c r="GV2153">
        <f t="shared" si="1248"/>
        <v>0</v>
      </c>
      <c r="GW2153">
        <v>1</v>
      </c>
      <c r="GX2153">
        <f t="shared" si="1249"/>
        <v>0</v>
      </c>
      <c r="HA2153">
        <v>0</v>
      </c>
      <c r="HB2153">
        <v>0</v>
      </c>
      <c r="HC2153">
        <f t="shared" si="1250"/>
        <v>0</v>
      </c>
      <c r="HE2153" t="s">
        <v>3</v>
      </c>
      <c r="HF2153" t="s">
        <v>3</v>
      </c>
      <c r="HM2153" t="s">
        <v>3</v>
      </c>
      <c r="HN2153" t="s">
        <v>3</v>
      </c>
      <c r="HO2153" t="s">
        <v>3</v>
      </c>
      <c r="HP2153" t="s">
        <v>3</v>
      </c>
      <c r="HQ2153" t="s">
        <v>3</v>
      </c>
      <c r="HS2153">
        <v>0</v>
      </c>
      <c r="IK2153">
        <v>0</v>
      </c>
    </row>
    <row r="2154" spans="1:245" x14ac:dyDescent="0.2">
      <c r="A2154">
        <v>17</v>
      </c>
      <c r="B2154">
        <v>1</v>
      </c>
      <c r="C2154">
        <f>ROW(SmtRes!A594)</f>
        <v>594</v>
      </c>
      <c r="D2154">
        <f>ROW(EtalonRes!A656)</f>
        <v>656</v>
      </c>
      <c r="E2154" t="s">
        <v>125</v>
      </c>
      <c r="F2154" t="s">
        <v>797</v>
      </c>
      <c r="G2154" t="s">
        <v>798</v>
      </c>
      <c r="H2154" t="s">
        <v>346</v>
      </c>
      <c r="I2154">
        <v>0</v>
      </c>
      <c r="J2154">
        <v>0</v>
      </c>
      <c r="K2154">
        <v>53.24</v>
      </c>
      <c r="O2154">
        <f t="shared" si="1212"/>
        <v>0</v>
      </c>
      <c r="P2154">
        <f t="shared" si="1213"/>
        <v>0</v>
      </c>
      <c r="Q2154">
        <f t="shared" si="1214"/>
        <v>0</v>
      </c>
      <c r="R2154">
        <f t="shared" si="1215"/>
        <v>0</v>
      </c>
      <c r="S2154">
        <f t="shared" si="1216"/>
        <v>0</v>
      </c>
      <c r="T2154">
        <f t="shared" si="1217"/>
        <v>0</v>
      </c>
      <c r="U2154">
        <f t="shared" si="1218"/>
        <v>0</v>
      </c>
      <c r="V2154">
        <f t="shared" si="1219"/>
        <v>0</v>
      </c>
      <c r="W2154">
        <f t="shared" si="1220"/>
        <v>0</v>
      </c>
      <c r="X2154">
        <f t="shared" si="1221"/>
        <v>0</v>
      </c>
      <c r="Y2154">
        <f t="shared" si="1222"/>
        <v>0</v>
      </c>
      <c r="AA2154">
        <v>62853509</v>
      </c>
      <c r="AB2154">
        <f t="shared" si="1223"/>
        <v>21.71</v>
      </c>
      <c r="AC2154">
        <f t="shared" si="1224"/>
        <v>0</v>
      </c>
      <c r="AD2154">
        <f t="shared" si="1225"/>
        <v>21.71</v>
      </c>
      <c r="AE2154">
        <f t="shared" si="1226"/>
        <v>0</v>
      </c>
      <c r="AF2154">
        <f t="shared" si="1227"/>
        <v>0</v>
      </c>
      <c r="AG2154">
        <f t="shared" si="1228"/>
        <v>0</v>
      </c>
      <c r="AH2154">
        <f t="shared" si="1229"/>
        <v>0</v>
      </c>
      <c r="AI2154">
        <f t="shared" si="1230"/>
        <v>0</v>
      </c>
      <c r="AJ2154">
        <f t="shared" si="1231"/>
        <v>0</v>
      </c>
      <c r="AK2154">
        <v>21.71</v>
      </c>
      <c r="AL2154">
        <v>0</v>
      </c>
      <c r="AM2154">
        <v>21.71</v>
      </c>
      <c r="AN2154">
        <v>0</v>
      </c>
      <c r="AO2154">
        <v>0</v>
      </c>
      <c r="AP2154">
        <v>0</v>
      </c>
      <c r="AQ2154">
        <v>0</v>
      </c>
      <c r="AR2154">
        <v>0</v>
      </c>
      <c r="AS2154">
        <v>0</v>
      </c>
      <c r="AT2154">
        <v>95</v>
      </c>
      <c r="AU2154">
        <v>65</v>
      </c>
      <c r="AV2154">
        <v>1</v>
      </c>
      <c r="AW2154">
        <v>1</v>
      </c>
      <c r="AZ2154">
        <v>1</v>
      </c>
      <c r="BA2154">
        <v>1</v>
      </c>
      <c r="BB2154">
        <v>11.3</v>
      </c>
      <c r="BC2154">
        <v>1</v>
      </c>
      <c r="BD2154" t="s">
        <v>3</v>
      </c>
      <c r="BE2154" t="s">
        <v>3</v>
      </c>
      <c r="BF2154" t="s">
        <v>3</v>
      </c>
      <c r="BG2154" t="s">
        <v>3</v>
      </c>
      <c r="BH2154">
        <v>0</v>
      </c>
      <c r="BI2154">
        <v>4</v>
      </c>
      <c r="BJ2154" t="s">
        <v>799</v>
      </c>
      <c r="BM2154">
        <v>1113</v>
      </c>
      <c r="BN2154">
        <v>0</v>
      </c>
      <c r="BO2154" t="s">
        <v>797</v>
      </c>
      <c r="BP2154">
        <v>1</v>
      </c>
      <c r="BQ2154">
        <v>150</v>
      </c>
      <c r="BR2154">
        <v>0</v>
      </c>
      <c r="BS2154">
        <v>1</v>
      </c>
      <c r="BT2154">
        <v>1</v>
      </c>
      <c r="BU2154">
        <v>1</v>
      </c>
      <c r="BV2154">
        <v>1</v>
      </c>
      <c r="BW2154">
        <v>1</v>
      </c>
      <c r="BX2154">
        <v>1</v>
      </c>
      <c r="BY2154" t="s">
        <v>3</v>
      </c>
      <c r="BZ2154">
        <v>95</v>
      </c>
      <c r="CA2154">
        <v>65</v>
      </c>
      <c r="CB2154" t="s">
        <v>3</v>
      </c>
      <c r="CE2154">
        <v>30</v>
      </c>
      <c r="CF2154">
        <v>0</v>
      </c>
      <c r="CG2154">
        <v>0</v>
      </c>
      <c r="CM2154">
        <v>0</v>
      </c>
      <c r="CN2154" t="s">
        <v>3</v>
      </c>
      <c r="CO2154">
        <v>0</v>
      </c>
      <c r="CP2154">
        <f t="shared" si="1232"/>
        <v>0</v>
      </c>
      <c r="CQ2154">
        <f t="shared" si="1233"/>
        <v>0</v>
      </c>
      <c r="CR2154">
        <f t="shared" si="1234"/>
        <v>245.32</v>
      </c>
      <c r="CS2154">
        <f t="shared" si="1235"/>
        <v>0</v>
      </c>
      <c r="CT2154">
        <f t="shared" si="1236"/>
        <v>0</v>
      </c>
      <c r="CU2154">
        <f t="shared" si="1237"/>
        <v>0</v>
      </c>
      <c r="CV2154">
        <f t="shared" si="1238"/>
        <v>0</v>
      </c>
      <c r="CW2154">
        <f t="shared" si="1239"/>
        <v>0</v>
      </c>
      <c r="CX2154">
        <f t="shared" si="1240"/>
        <v>0</v>
      </c>
      <c r="CY2154">
        <f t="shared" si="1241"/>
        <v>0</v>
      </c>
      <c r="CZ2154">
        <f t="shared" si="1242"/>
        <v>0</v>
      </c>
      <c r="DC2154" t="s">
        <v>3</v>
      </c>
      <c r="DD2154" t="s">
        <v>3</v>
      </c>
      <c r="DE2154" t="s">
        <v>3</v>
      </c>
      <c r="DF2154" t="s">
        <v>3</v>
      </c>
      <c r="DG2154" t="s">
        <v>3</v>
      </c>
      <c r="DH2154" t="s">
        <v>3</v>
      </c>
      <c r="DI2154" t="s">
        <v>3</v>
      </c>
      <c r="DJ2154" t="s">
        <v>3</v>
      </c>
      <c r="DK2154" t="s">
        <v>3</v>
      </c>
      <c r="DL2154" t="s">
        <v>3</v>
      </c>
      <c r="DM2154" t="s">
        <v>3</v>
      </c>
      <c r="DN2154">
        <v>98</v>
      </c>
      <c r="DO2154">
        <v>77</v>
      </c>
      <c r="DP2154">
        <v>1</v>
      </c>
      <c r="DQ2154">
        <v>1</v>
      </c>
      <c r="DU2154">
        <v>1013</v>
      </c>
      <c r="DV2154" t="s">
        <v>346</v>
      </c>
      <c r="DW2154" t="s">
        <v>346</v>
      </c>
      <c r="DX2154">
        <v>1</v>
      </c>
      <c r="DZ2154" t="s">
        <v>3</v>
      </c>
      <c r="EA2154" t="s">
        <v>3</v>
      </c>
      <c r="EB2154" t="s">
        <v>3</v>
      </c>
      <c r="EC2154" t="s">
        <v>3</v>
      </c>
      <c r="EE2154">
        <v>65732415</v>
      </c>
      <c r="EF2154">
        <v>150</v>
      </c>
      <c r="EG2154" t="s">
        <v>776</v>
      </c>
      <c r="EH2154">
        <v>0</v>
      </c>
      <c r="EI2154" t="s">
        <v>3</v>
      </c>
      <c r="EJ2154">
        <v>4</v>
      </c>
      <c r="EK2154">
        <v>1113</v>
      </c>
      <c r="EL2154" t="s">
        <v>782</v>
      </c>
      <c r="EM2154" t="s">
        <v>783</v>
      </c>
      <c r="EO2154" t="s">
        <v>3</v>
      </c>
      <c r="EQ2154">
        <v>0</v>
      </c>
      <c r="ER2154">
        <v>21.71</v>
      </c>
      <c r="ES2154">
        <v>0</v>
      </c>
      <c r="ET2154">
        <v>21.71</v>
      </c>
      <c r="EU2154">
        <v>0</v>
      </c>
      <c r="EV2154">
        <v>0</v>
      </c>
      <c r="EW2154">
        <v>0</v>
      </c>
      <c r="EX2154">
        <v>0</v>
      </c>
      <c r="EY2154">
        <v>0</v>
      </c>
      <c r="FQ2154">
        <v>0</v>
      </c>
      <c r="FR2154">
        <v>0</v>
      </c>
      <c r="FS2154">
        <v>0</v>
      </c>
      <c r="FX2154">
        <v>98</v>
      </c>
      <c r="FY2154">
        <v>77</v>
      </c>
      <c r="GA2154" t="s">
        <v>3</v>
      </c>
      <c r="GD2154">
        <v>0</v>
      </c>
      <c r="GF2154">
        <v>1943373961</v>
      </c>
      <c r="GG2154">
        <v>2</v>
      </c>
      <c r="GH2154">
        <v>1</v>
      </c>
      <c r="GI2154">
        <v>2</v>
      </c>
      <c r="GJ2154">
        <v>0</v>
      </c>
      <c r="GK2154">
        <f>ROUND(R2154*(R12)/100,2)</f>
        <v>0</v>
      </c>
      <c r="GL2154">
        <f t="shared" si="1243"/>
        <v>0</v>
      </c>
      <c r="GM2154">
        <f t="shared" si="1244"/>
        <v>0</v>
      </c>
      <c r="GN2154">
        <f t="shared" si="1245"/>
        <v>0</v>
      </c>
      <c r="GO2154">
        <f t="shared" si="1246"/>
        <v>0</v>
      </c>
      <c r="GP2154">
        <f t="shared" si="1247"/>
        <v>0</v>
      </c>
      <c r="GR2154">
        <v>0</v>
      </c>
      <c r="GS2154">
        <v>3</v>
      </c>
      <c r="GT2154">
        <v>0</v>
      </c>
      <c r="GU2154" t="s">
        <v>3</v>
      </c>
      <c r="GV2154">
        <f t="shared" si="1248"/>
        <v>0</v>
      </c>
      <c r="GW2154">
        <v>1</v>
      </c>
      <c r="GX2154">
        <f t="shared" si="1249"/>
        <v>0</v>
      </c>
      <c r="HA2154">
        <v>0</v>
      </c>
      <c r="HB2154">
        <v>0</v>
      </c>
      <c r="HC2154">
        <f t="shared" si="1250"/>
        <v>0</v>
      </c>
      <c r="HE2154" t="s">
        <v>3</v>
      </c>
      <c r="HF2154" t="s">
        <v>3</v>
      </c>
      <c r="HM2154" t="s">
        <v>3</v>
      </c>
      <c r="HN2154" t="s">
        <v>3</v>
      </c>
      <c r="HO2154" t="s">
        <v>3</v>
      </c>
      <c r="HP2154" t="s">
        <v>3</v>
      </c>
      <c r="HQ2154" t="s">
        <v>3</v>
      </c>
      <c r="HS2154">
        <v>0</v>
      </c>
      <c r="IK2154">
        <v>0</v>
      </c>
    </row>
    <row r="2155" spans="1:245" x14ac:dyDescent="0.2">
      <c r="A2155">
        <v>17</v>
      </c>
      <c r="B2155">
        <v>1</v>
      </c>
      <c r="C2155">
        <f>ROW(SmtRes!A595)</f>
        <v>595</v>
      </c>
      <c r="D2155">
        <f>ROW(EtalonRes!A657)</f>
        <v>657</v>
      </c>
      <c r="E2155" t="s">
        <v>133</v>
      </c>
      <c r="F2155" t="s">
        <v>790</v>
      </c>
      <c r="G2155" t="s">
        <v>791</v>
      </c>
      <c r="H2155" t="s">
        <v>346</v>
      </c>
      <c r="I2155">
        <v>0</v>
      </c>
      <c r="J2155">
        <v>0</v>
      </c>
      <c r="K2155">
        <v>96</v>
      </c>
      <c r="O2155">
        <f t="shared" si="1212"/>
        <v>0</v>
      </c>
      <c r="P2155">
        <f t="shared" si="1213"/>
        <v>0</v>
      </c>
      <c r="Q2155">
        <f t="shared" si="1214"/>
        <v>0</v>
      </c>
      <c r="R2155">
        <f t="shared" si="1215"/>
        <v>0</v>
      </c>
      <c r="S2155">
        <f t="shared" si="1216"/>
        <v>0</v>
      </c>
      <c r="T2155">
        <f t="shared" si="1217"/>
        <v>0</v>
      </c>
      <c r="U2155">
        <f t="shared" si="1218"/>
        <v>0</v>
      </c>
      <c r="V2155">
        <f t="shared" si="1219"/>
        <v>0</v>
      </c>
      <c r="W2155">
        <f t="shared" si="1220"/>
        <v>0</v>
      </c>
      <c r="X2155">
        <f t="shared" si="1221"/>
        <v>0</v>
      </c>
      <c r="Y2155">
        <f t="shared" si="1222"/>
        <v>0</v>
      </c>
      <c r="AA2155">
        <v>62853509</v>
      </c>
      <c r="AB2155">
        <f t="shared" si="1223"/>
        <v>22.57</v>
      </c>
      <c r="AC2155">
        <f t="shared" si="1224"/>
        <v>0</v>
      </c>
      <c r="AD2155">
        <f t="shared" si="1225"/>
        <v>22.57</v>
      </c>
      <c r="AE2155">
        <f t="shared" si="1226"/>
        <v>0</v>
      </c>
      <c r="AF2155">
        <f t="shared" si="1227"/>
        <v>0</v>
      </c>
      <c r="AG2155">
        <f t="shared" si="1228"/>
        <v>0</v>
      </c>
      <c r="AH2155">
        <f t="shared" si="1229"/>
        <v>0</v>
      </c>
      <c r="AI2155">
        <f t="shared" si="1230"/>
        <v>0</v>
      </c>
      <c r="AJ2155">
        <f t="shared" si="1231"/>
        <v>0</v>
      </c>
      <c r="AK2155">
        <v>22.57</v>
      </c>
      <c r="AL2155">
        <v>0</v>
      </c>
      <c r="AM2155">
        <v>22.57</v>
      </c>
      <c r="AN2155">
        <v>0</v>
      </c>
      <c r="AO2155">
        <v>0</v>
      </c>
      <c r="AP2155">
        <v>0</v>
      </c>
      <c r="AQ2155">
        <v>0</v>
      </c>
      <c r="AR2155">
        <v>0</v>
      </c>
      <c r="AS2155">
        <v>0</v>
      </c>
      <c r="AT2155">
        <v>95</v>
      </c>
      <c r="AU2155">
        <v>65</v>
      </c>
      <c r="AV2155">
        <v>1</v>
      </c>
      <c r="AW2155">
        <v>1</v>
      </c>
      <c r="AZ2155">
        <v>1</v>
      </c>
      <c r="BA2155">
        <v>1</v>
      </c>
      <c r="BB2155">
        <v>6.48</v>
      </c>
      <c r="BC2155">
        <v>1</v>
      </c>
      <c r="BD2155" t="s">
        <v>3</v>
      </c>
      <c r="BE2155" t="s">
        <v>3</v>
      </c>
      <c r="BF2155" t="s">
        <v>3</v>
      </c>
      <c r="BG2155" t="s">
        <v>3</v>
      </c>
      <c r="BH2155">
        <v>0</v>
      </c>
      <c r="BI2155">
        <v>4</v>
      </c>
      <c r="BJ2155" t="s">
        <v>792</v>
      </c>
      <c r="BM2155">
        <v>1113</v>
      </c>
      <c r="BN2155">
        <v>0</v>
      </c>
      <c r="BO2155" t="s">
        <v>790</v>
      </c>
      <c r="BP2155">
        <v>1</v>
      </c>
      <c r="BQ2155">
        <v>150</v>
      </c>
      <c r="BR2155">
        <v>0</v>
      </c>
      <c r="BS2155">
        <v>1</v>
      </c>
      <c r="BT2155">
        <v>1</v>
      </c>
      <c r="BU2155">
        <v>1</v>
      </c>
      <c r="BV2155">
        <v>1</v>
      </c>
      <c r="BW2155">
        <v>1</v>
      </c>
      <c r="BX2155">
        <v>1</v>
      </c>
      <c r="BY2155" t="s">
        <v>3</v>
      </c>
      <c r="BZ2155">
        <v>95</v>
      </c>
      <c r="CA2155">
        <v>65</v>
      </c>
      <c r="CB2155" t="s">
        <v>3</v>
      </c>
      <c r="CE2155">
        <v>30</v>
      </c>
      <c r="CF2155">
        <v>0</v>
      </c>
      <c r="CG2155">
        <v>0</v>
      </c>
      <c r="CM2155">
        <v>0</v>
      </c>
      <c r="CN2155" t="s">
        <v>3</v>
      </c>
      <c r="CO2155">
        <v>0</v>
      </c>
      <c r="CP2155">
        <f t="shared" si="1232"/>
        <v>0</v>
      </c>
      <c r="CQ2155">
        <f t="shared" si="1233"/>
        <v>0</v>
      </c>
      <c r="CR2155">
        <f t="shared" si="1234"/>
        <v>146.25</v>
      </c>
      <c r="CS2155">
        <f t="shared" si="1235"/>
        <v>0</v>
      </c>
      <c r="CT2155">
        <f t="shared" si="1236"/>
        <v>0</v>
      </c>
      <c r="CU2155">
        <f t="shared" si="1237"/>
        <v>0</v>
      </c>
      <c r="CV2155">
        <f t="shared" si="1238"/>
        <v>0</v>
      </c>
      <c r="CW2155">
        <f t="shared" si="1239"/>
        <v>0</v>
      </c>
      <c r="CX2155">
        <f t="shared" si="1240"/>
        <v>0</v>
      </c>
      <c r="CY2155">
        <f t="shared" si="1241"/>
        <v>0</v>
      </c>
      <c r="CZ2155">
        <f t="shared" si="1242"/>
        <v>0</v>
      </c>
      <c r="DC2155" t="s">
        <v>3</v>
      </c>
      <c r="DD2155" t="s">
        <v>3</v>
      </c>
      <c r="DE2155" t="s">
        <v>3</v>
      </c>
      <c r="DF2155" t="s">
        <v>3</v>
      </c>
      <c r="DG2155" t="s">
        <v>3</v>
      </c>
      <c r="DH2155" t="s">
        <v>3</v>
      </c>
      <c r="DI2155" t="s">
        <v>3</v>
      </c>
      <c r="DJ2155" t="s">
        <v>3</v>
      </c>
      <c r="DK2155" t="s">
        <v>3</v>
      </c>
      <c r="DL2155" t="s">
        <v>3</v>
      </c>
      <c r="DM2155" t="s">
        <v>3</v>
      </c>
      <c r="DN2155">
        <v>98</v>
      </c>
      <c r="DO2155">
        <v>77</v>
      </c>
      <c r="DP2155">
        <v>1</v>
      </c>
      <c r="DQ2155">
        <v>1</v>
      </c>
      <c r="DU2155">
        <v>1013</v>
      </c>
      <c r="DV2155" t="s">
        <v>346</v>
      </c>
      <c r="DW2155" t="s">
        <v>346</v>
      </c>
      <c r="DX2155">
        <v>1</v>
      </c>
      <c r="DZ2155" t="s">
        <v>3</v>
      </c>
      <c r="EA2155" t="s">
        <v>3</v>
      </c>
      <c r="EB2155" t="s">
        <v>3</v>
      </c>
      <c r="EC2155" t="s">
        <v>3</v>
      </c>
      <c r="EE2155">
        <v>65732415</v>
      </c>
      <c r="EF2155">
        <v>150</v>
      </c>
      <c r="EG2155" t="s">
        <v>776</v>
      </c>
      <c r="EH2155">
        <v>0</v>
      </c>
      <c r="EI2155" t="s">
        <v>3</v>
      </c>
      <c r="EJ2155">
        <v>4</v>
      </c>
      <c r="EK2155">
        <v>1113</v>
      </c>
      <c r="EL2155" t="s">
        <v>782</v>
      </c>
      <c r="EM2155" t="s">
        <v>783</v>
      </c>
      <c r="EO2155" t="s">
        <v>3</v>
      </c>
      <c r="EQ2155">
        <v>0</v>
      </c>
      <c r="ER2155">
        <v>22.57</v>
      </c>
      <c r="ES2155">
        <v>0</v>
      </c>
      <c r="ET2155">
        <v>22.57</v>
      </c>
      <c r="EU2155">
        <v>0</v>
      </c>
      <c r="EV2155">
        <v>0</v>
      </c>
      <c r="EW2155">
        <v>0</v>
      </c>
      <c r="EX2155">
        <v>0</v>
      </c>
      <c r="EY2155">
        <v>0</v>
      </c>
      <c r="FQ2155">
        <v>0</v>
      </c>
      <c r="FR2155">
        <v>0</v>
      </c>
      <c r="FS2155">
        <v>0</v>
      </c>
      <c r="FX2155">
        <v>98</v>
      </c>
      <c r="FY2155">
        <v>77</v>
      </c>
      <c r="GA2155" t="s">
        <v>3</v>
      </c>
      <c r="GD2155">
        <v>0</v>
      </c>
      <c r="GF2155">
        <v>-1150173431</v>
      </c>
      <c r="GG2155">
        <v>2</v>
      </c>
      <c r="GH2155">
        <v>1</v>
      </c>
      <c r="GI2155">
        <v>2</v>
      </c>
      <c r="GJ2155">
        <v>0</v>
      </c>
      <c r="GK2155">
        <f>ROUND(R2155*(R12)/100,2)</f>
        <v>0</v>
      </c>
      <c r="GL2155">
        <f t="shared" si="1243"/>
        <v>0</v>
      </c>
      <c r="GM2155">
        <f t="shared" si="1244"/>
        <v>0</v>
      </c>
      <c r="GN2155">
        <f t="shared" si="1245"/>
        <v>0</v>
      </c>
      <c r="GO2155">
        <f t="shared" si="1246"/>
        <v>0</v>
      </c>
      <c r="GP2155">
        <f t="shared" si="1247"/>
        <v>0</v>
      </c>
      <c r="GR2155">
        <v>0</v>
      </c>
      <c r="GS2155">
        <v>3</v>
      </c>
      <c r="GT2155">
        <v>0</v>
      </c>
      <c r="GU2155" t="s">
        <v>3</v>
      </c>
      <c r="GV2155">
        <f t="shared" si="1248"/>
        <v>0</v>
      </c>
      <c r="GW2155">
        <v>1</v>
      </c>
      <c r="GX2155">
        <f t="shared" si="1249"/>
        <v>0</v>
      </c>
      <c r="HA2155">
        <v>0</v>
      </c>
      <c r="HB2155">
        <v>0</v>
      </c>
      <c r="HC2155">
        <f t="shared" si="1250"/>
        <v>0</v>
      </c>
      <c r="HE2155" t="s">
        <v>3</v>
      </c>
      <c r="HF2155" t="s">
        <v>3</v>
      </c>
      <c r="HM2155" t="s">
        <v>3</v>
      </c>
      <c r="HN2155" t="s">
        <v>3</v>
      </c>
      <c r="HO2155" t="s">
        <v>3</v>
      </c>
      <c r="HP2155" t="s">
        <v>3</v>
      </c>
      <c r="HQ2155" t="s">
        <v>3</v>
      </c>
      <c r="HS2155">
        <v>0</v>
      </c>
      <c r="IK2155">
        <v>0</v>
      </c>
    </row>
    <row r="2157" spans="1:245" x14ac:dyDescent="0.2">
      <c r="A2157" s="2">
        <v>51</v>
      </c>
      <c r="B2157" s="2">
        <f>B2141</f>
        <v>1</v>
      </c>
      <c r="C2157" s="2">
        <f>A2141</f>
        <v>4</v>
      </c>
      <c r="D2157" s="2">
        <f>ROW(A2141)</f>
        <v>2141</v>
      </c>
      <c r="E2157" s="2"/>
      <c r="F2157" s="2" t="str">
        <f>IF(F2141&lt;&gt;"",F2141,"")</f>
        <v>Новый раздел</v>
      </c>
      <c r="G2157" s="2" t="str">
        <f>IF(G2141&lt;&gt;"",G2141,"")</f>
        <v>Прочие</v>
      </c>
      <c r="H2157" s="2">
        <v>0</v>
      </c>
      <c r="I2157" s="2"/>
      <c r="J2157" s="2"/>
      <c r="K2157" s="2"/>
      <c r="L2157" s="2"/>
      <c r="M2157" s="2"/>
      <c r="N2157" s="2"/>
      <c r="O2157" s="2">
        <f t="shared" ref="O2157:T2157" si="1251">ROUND(AB2157,2)</f>
        <v>378820.54</v>
      </c>
      <c r="P2157" s="2">
        <f t="shared" si="1251"/>
        <v>0</v>
      </c>
      <c r="Q2157" s="2">
        <f t="shared" si="1251"/>
        <v>378820.54</v>
      </c>
      <c r="R2157" s="2">
        <f t="shared" si="1251"/>
        <v>0</v>
      </c>
      <c r="S2157" s="2">
        <f t="shared" si="1251"/>
        <v>0</v>
      </c>
      <c r="T2157" s="2">
        <f t="shared" si="1251"/>
        <v>0</v>
      </c>
      <c r="U2157" s="2">
        <f>AH2157</f>
        <v>0</v>
      </c>
      <c r="V2157" s="2">
        <f>AI2157</f>
        <v>0</v>
      </c>
      <c r="W2157" s="2">
        <f>ROUND(AJ2157,2)</f>
        <v>0</v>
      </c>
      <c r="X2157" s="2">
        <f>ROUND(AK2157,2)</f>
        <v>0</v>
      </c>
      <c r="Y2157" s="2">
        <f>ROUND(AL2157,2)</f>
        <v>0</v>
      </c>
      <c r="Z2157" s="2"/>
      <c r="AA2157" s="2"/>
      <c r="AB2157" s="2">
        <f>ROUND(SUMIF(AA2145:AA2155,"=62853509",O2145:O2155),2)</f>
        <v>378820.54</v>
      </c>
      <c r="AC2157" s="2">
        <f>ROUND(SUMIF(AA2145:AA2155,"=62853509",P2145:P2155),2)</f>
        <v>0</v>
      </c>
      <c r="AD2157" s="2">
        <f>ROUND(SUMIF(AA2145:AA2155,"=62853509",Q2145:Q2155),2)</f>
        <v>378820.54</v>
      </c>
      <c r="AE2157" s="2">
        <f>ROUND(SUMIF(AA2145:AA2155,"=62853509",R2145:R2155),2)</f>
        <v>0</v>
      </c>
      <c r="AF2157" s="2">
        <f>ROUND(SUMIF(AA2145:AA2155,"=62853509",S2145:S2155),2)</f>
        <v>0</v>
      </c>
      <c r="AG2157" s="2">
        <f>ROUND(SUMIF(AA2145:AA2155,"=62853509",T2145:T2155),2)</f>
        <v>0</v>
      </c>
      <c r="AH2157" s="2">
        <f>SUMIF(AA2145:AA2155,"=62853509",U2145:U2155)</f>
        <v>0</v>
      </c>
      <c r="AI2157" s="2">
        <f>SUMIF(AA2145:AA2155,"=62853509",V2145:V2155)</f>
        <v>0</v>
      </c>
      <c r="AJ2157" s="2">
        <f>ROUND(SUMIF(AA2145:AA2155,"=62853509",W2145:W2155),2)</f>
        <v>0</v>
      </c>
      <c r="AK2157" s="2">
        <f>ROUND(SUMIF(AA2145:AA2155,"=62853509",X2145:X2155),2)</f>
        <v>0</v>
      </c>
      <c r="AL2157" s="2">
        <f>ROUND(SUMIF(AA2145:AA2155,"=62853509",Y2145:Y2155),2)</f>
        <v>0</v>
      </c>
      <c r="AM2157" s="2"/>
      <c r="AN2157" s="2"/>
      <c r="AO2157" s="2">
        <f t="shared" ref="AO2157:BD2157" si="1252">ROUND(BX2157,2)</f>
        <v>0</v>
      </c>
      <c r="AP2157" s="2">
        <f t="shared" si="1252"/>
        <v>0</v>
      </c>
      <c r="AQ2157" s="2">
        <f t="shared" si="1252"/>
        <v>0</v>
      </c>
      <c r="AR2157" s="2">
        <f t="shared" si="1252"/>
        <v>378820.54</v>
      </c>
      <c r="AS2157" s="2">
        <f t="shared" si="1252"/>
        <v>0</v>
      </c>
      <c r="AT2157" s="2">
        <f t="shared" si="1252"/>
        <v>0</v>
      </c>
      <c r="AU2157" s="2">
        <f t="shared" si="1252"/>
        <v>378820.54</v>
      </c>
      <c r="AV2157" s="2">
        <f t="shared" si="1252"/>
        <v>0</v>
      </c>
      <c r="AW2157" s="2">
        <f t="shared" si="1252"/>
        <v>0</v>
      </c>
      <c r="AX2157" s="2">
        <f t="shared" si="1252"/>
        <v>0</v>
      </c>
      <c r="AY2157" s="2">
        <f t="shared" si="1252"/>
        <v>0</v>
      </c>
      <c r="AZ2157" s="2">
        <f t="shared" si="1252"/>
        <v>0</v>
      </c>
      <c r="BA2157" s="2">
        <f t="shared" si="1252"/>
        <v>0</v>
      </c>
      <c r="BB2157" s="2">
        <f t="shared" si="1252"/>
        <v>0</v>
      </c>
      <c r="BC2157" s="2">
        <f t="shared" si="1252"/>
        <v>0</v>
      </c>
      <c r="BD2157" s="2">
        <f t="shared" si="1252"/>
        <v>0</v>
      </c>
      <c r="BE2157" s="2"/>
      <c r="BF2157" s="2"/>
      <c r="BG2157" s="2"/>
      <c r="BH2157" s="2"/>
      <c r="BI2157" s="2"/>
      <c r="BJ2157" s="2"/>
      <c r="BK2157" s="2"/>
      <c r="BL2157" s="2"/>
      <c r="BM2157" s="2"/>
      <c r="BN2157" s="2"/>
      <c r="BO2157" s="2"/>
      <c r="BP2157" s="2"/>
      <c r="BQ2157" s="2"/>
      <c r="BR2157" s="2"/>
      <c r="BS2157" s="2"/>
      <c r="BT2157" s="2"/>
      <c r="BU2157" s="2"/>
      <c r="BV2157" s="2"/>
      <c r="BW2157" s="2"/>
      <c r="BX2157" s="2">
        <f>ROUND(SUMIF(AA2145:AA2155,"=62853509",FQ2145:FQ2155),2)</f>
        <v>0</v>
      </c>
      <c r="BY2157" s="2">
        <f>ROUND(SUMIF(AA2145:AA2155,"=62853509",FR2145:FR2155),2)</f>
        <v>0</v>
      </c>
      <c r="BZ2157" s="2">
        <f>ROUND(SUMIF(AA2145:AA2155,"=62853509",GL2145:GL2155),2)</f>
        <v>0</v>
      </c>
      <c r="CA2157" s="2">
        <f>ROUND(SUMIF(AA2145:AA2155,"=62853509",GM2145:GM2155),2)</f>
        <v>378820.54</v>
      </c>
      <c r="CB2157" s="2">
        <f>ROUND(SUMIF(AA2145:AA2155,"=62853509",GN2145:GN2155),2)</f>
        <v>0</v>
      </c>
      <c r="CC2157" s="2">
        <f>ROUND(SUMIF(AA2145:AA2155,"=62853509",GO2145:GO2155),2)</f>
        <v>0</v>
      </c>
      <c r="CD2157" s="2">
        <f>ROUND(SUMIF(AA2145:AA2155,"=62853509",GP2145:GP2155),2)</f>
        <v>378820.54</v>
      </c>
      <c r="CE2157" s="2">
        <f>AC2157-BX2157</f>
        <v>0</v>
      </c>
      <c r="CF2157" s="2">
        <f>AC2157-BY2157</f>
        <v>0</v>
      </c>
      <c r="CG2157" s="2">
        <f>BX2157-BZ2157</f>
        <v>0</v>
      </c>
      <c r="CH2157" s="2">
        <f>AC2157-BX2157-BY2157+BZ2157</f>
        <v>0</v>
      </c>
      <c r="CI2157" s="2">
        <f>BY2157-BZ2157</f>
        <v>0</v>
      </c>
      <c r="CJ2157" s="2">
        <f>ROUND(SUMIF(AA2145:AA2155,"=62853509",GX2145:GX2155),2)</f>
        <v>0</v>
      </c>
      <c r="CK2157" s="2">
        <f>ROUND(SUMIF(AA2145:AA2155,"=62853509",GY2145:GY2155),2)</f>
        <v>0</v>
      </c>
      <c r="CL2157" s="2">
        <f>ROUND(SUMIF(AA2145:AA2155,"=62853509",GZ2145:GZ2155),2)</f>
        <v>0</v>
      </c>
      <c r="CM2157" s="2">
        <f>ROUND(SUMIF(AA2145:AA2155,"=62853509",HD2145:HD2155),2)</f>
        <v>0</v>
      </c>
      <c r="CN2157" s="2"/>
      <c r="CO2157" s="2"/>
      <c r="CP2157" s="2"/>
      <c r="CQ2157" s="2"/>
      <c r="CR2157" s="2"/>
      <c r="CS2157" s="2"/>
      <c r="CT2157" s="2"/>
      <c r="CU2157" s="2"/>
      <c r="CV2157" s="2"/>
      <c r="CW2157" s="2"/>
      <c r="CX2157" s="2"/>
      <c r="CY2157" s="2"/>
      <c r="CZ2157" s="2"/>
      <c r="DA2157" s="2"/>
      <c r="DB2157" s="2"/>
      <c r="DC2157" s="2"/>
      <c r="DD2157" s="2"/>
      <c r="DE2157" s="2"/>
      <c r="DF2157" s="2"/>
      <c r="DG2157" s="3"/>
      <c r="DH2157" s="3"/>
      <c r="DI2157" s="3"/>
      <c r="DJ2157" s="3"/>
      <c r="DK2157" s="3"/>
      <c r="DL2157" s="3"/>
      <c r="DM2157" s="3"/>
      <c r="DN2157" s="3"/>
      <c r="DO2157" s="3"/>
      <c r="DP2157" s="3"/>
      <c r="DQ2157" s="3"/>
      <c r="DR2157" s="3"/>
      <c r="DS2157" s="3"/>
      <c r="DT2157" s="3"/>
      <c r="DU2157" s="3"/>
      <c r="DV2157" s="3"/>
      <c r="DW2157" s="3"/>
      <c r="DX2157" s="3"/>
      <c r="DY2157" s="3"/>
      <c r="DZ2157" s="3"/>
      <c r="EA2157" s="3"/>
      <c r="EB2157" s="3"/>
      <c r="EC2157" s="3"/>
      <c r="ED2157" s="3"/>
      <c r="EE2157" s="3"/>
      <c r="EF2157" s="3"/>
      <c r="EG2157" s="3"/>
      <c r="EH2157" s="3"/>
      <c r="EI2157" s="3"/>
      <c r="EJ2157" s="3"/>
      <c r="EK2157" s="3"/>
      <c r="EL2157" s="3"/>
      <c r="EM2157" s="3"/>
      <c r="EN2157" s="3"/>
      <c r="EO2157" s="3"/>
      <c r="EP2157" s="3"/>
      <c r="EQ2157" s="3"/>
      <c r="ER2157" s="3"/>
      <c r="ES2157" s="3"/>
      <c r="ET2157" s="3"/>
      <c r="EU2157" s="3"/>
      <c r="EV2157" s="3"/>
      <c r="EW2157" s="3"/>
      <c r="EX2157" s="3"/>
      <c r="EY2157" s="3"/>
      <c r="EZ2157" s="3"/>
      <c r="FA2157" s="3"/>
      <c r="FB2157" s="3"/>
      <c r="FC2157" s="3"/>
      <c r="FD2157" s="3"/>
      <c r="FE2157" s="3"/>
      <c r="FF2157" s="3"/>
      <c r="FG2157" s="3"/>
      <c r="FH2157" s="3"/>
      <c r="FI2157" s="3"/>
      <c r="FJ2157" s="3"/>
      <c r="FK2157" s="3"/>
      <c r="FL2157" s="3"/>
      <c r="FM2157" s="3"/>
      <c r="FN2157" s="3"/>
      <c r="FO2157" s="3"/>
      <c r="FP2157" s="3"/>
      <c r="FQ2157" s="3"/>
      <c r="FR2157" s="3"/>
      <c r="FS2157" s="3"/>
      <c r="FT2157" s="3"/>
      <c r="FU2157" s="3"/>
      <c r="FV2157" s="3"/>
      <c r="FW2157" s="3"/>
      <c r="FX2157" s="3"/>
      <c r="FY2157" s="3"/>
      <c r="FZ2157" s="3"/>
      <c r="GA2157" s="3"/>
      <c r="GB2157" s="3"/>
      <c r="GC2157" s="3"/>
      <c r="GD2157" s="3"/>
      <c r="GE2157" s="3"/>
      <c r="GF2157" s="3"/>
      <c r="GG2157" s="3"/>
      <c r="GH2157" s="3"/>
      <c r="GI2157" s="3"/>
      <c r="GJ2157" s="3"/>
      <c r="GK2157" s="3"/>
      <c r="GL2157" s="3"/>
      <c r="GM2157" s="3"/>
      <c r="GN2157" s="3"/>
      <c r="GO2157" s="3"/>
      <c r="GP2157" s="3"/>
      <c r="GQ2157" s="3"/>
      <c r="GR2157" s="3"/>
      <c r="GS2157" s="3"/>
      <c r="GT2157" s="3"/>
      <c r="GU2157" s="3"/>
      <c r="GV2157" s="3"/>
      <c r="GW2157" s="3"/>
      <c r="GX2157" s="3">
        <v>0</v>
      </c>
    </row>
    <row r="2159" spans="1:245" x14ac:dyDescent="0.2">
      <c r="A2159" s="4">
        <v>50</v>
      </c>
      <c r="B2159" s="4">
        <v>0</v>
      </c>
      <c r="C2159" s="4">
        <v>0</v>
      </c>
      <c r="D2159" s="4">
        <v>1</v>
      </c>
      <c r="E2159" s="4">
        <v>201</v>
      </c>
      <c r="F2159" s="4">
        <f>ROUND(Source!O2157,O2159)</f>
        <v>378820.54</v>
      </c>
      <c r="G2159" s="4" t="s">
        <v>70</v>
      </c>
      <c r="H2159" s="4" t="s">
        <v>71</v>
      </c>
      <c r="I2159" s="4"/>
      <c r="J2159" s="4"/>
      <c r="K2159" s="4">
        <v>201</v>
      </c>
      <c r="L2159" s="4">
        <v>1</v>
      </c>
      <c r="M2159" s="4">
        <v>3</v>
      </c>
      <c r="N2159" s="4" t="s">
        <v>3</v>
      </c>
      <c r="O2159" s="4">
        <v>2</v>
      </c>
      <c r="P2159" s="4"/>
      <c r="Q2159" s="4"/>
      <c r="R2159" s="4"/>
      <c r="S2159" s="4"/>
      <c r="T2159" s="4"/>
      <c r="U2159" s="4"/>
      <c r="V2159" s="4"/>
      <c r="W2159" s="4">
        <v>587461.21</v>
      </c>
      <c r="X2159" s="4">
        <v>1</v>
      </c>
      <c r="Y2159" s="4">
        <v>587461.21</v>
      </c>
      <c r="Z2159" s="4"/>
      <c r="AA2159" s="4"/>
      <c r="AB2159" s="4"/>
    </row>
    <row r="2160" spans="1:245" x14ac:dyDescent="0.2">
      <c r="A2160" s="4">
        <v>50</v>
      </c>
      <c r="B2160" s="4">
        <v>0</v>
      </c>
      <c r="C2160" s="4">
        <v>0</v>
      </c>
      <c r="D2160" s="4">
        <v>1</v>
      </c>
      <c r="E2160" s="4">
        <v>202</v>
      </c>
      <c r="F2160" s="4">
        <f>ROUND(Source!P2157,O2160)</f>
        <v>0</v>
      </c>
      <c r="G2160" s="4" t="s">
        <v>72</v>
      </c>
      <c r="H2160" s="4" t="s">
        <v>73</v>
      </c>
      <c r="I2160" s="4"/>
      <c r="J2160" s="4"/>
      <c r="K2160" s="4">
        <v>202</v>
      </c>
      <c r="L2160" s="4">
        <v>2</v>
      </c>
      <c r="M2160" s="4">
        <v>3</v>
      </c>
      <c r="N2160" s="4" t="s">
        <v>3</v>
      </c>
      <c r="O2160" s="4">
        <v>2</v>
      </c>
      <c r="P2160" s="4"/>
      <c r="Q2160" s="4"/>
      <c r="R2160" s="4"/>
      <c r="S2160" s="4"/>
      <c r="T2160" s="4"/>
      <c r="U2160" s="4"/>
      <c r="V2160" s="4"/>
      <c r="W2160" s="4">
        <v>0</v>
      </c>
      <c r="X2160" s="4">
        <v>1</v>
      </c>
      <c r="Y2160" s="4">
        <v>0</v>
      </c>
      <c r="Z2160" s="4"/>
      <c r="AA2160" s="4"/>
      <c r="AB2160" s="4"/>
    </row>
    <row r="2161" spans="1:28" x14ac:dyDescent="0.2">
      <c r="A2161" s="4">
        <v>50</v>
      </c>
      <c r="B2161" s="4">
        <v>0</v>
      </c>
      <c r="C2161" s="4">
        <v>0</v>
      </c>
      <c r="D2161" s="4">
        <v>1</v>
      </c>
      <c r="E2161" s="4">
        <v>222</v>
      </c>
      <c r="F2161" s="4">
        <f>ROUND(Source!AO2157,O2161)</f>
        <v>0</v>
      </c>
      <c r="G2161" s="4" t="s">
        <v>74</v>
      </c>
      <c r="H2161" s="4" t="s">
        <v>75</v>
      </c>
      <c r="I2161" s="4"/>
      <c r="J2161" s="4"/>
      <c r="K2161" s="4">
        <v>222</v>
      </c>
      <c r="L2161" s="4">
        <v>3</v>
      </c>
      <c r="M2161" s="4">
        <v>3</v>
      </c>
      <c r="N2161" s="4" t="s">
        <v>3</v>
      </c>
      <c r="O2161" s="4">
        <v>2</v>
      </c>
      <c r="P2161" s="4"/>
      <c r="Q2161" s="4"/>
      <c r="R2161" s="4"/>
      <c r="S2161" s="4"/>
      <c r="T2161" s="4"/>
      <c r="U2161" s="4"/>
      <c r="V2161" s="4"/>
      <c r="W2161" s="4">
        <v>0</v>
      </c>
      <c r="X2161" s="4">
        <v>1</v>
      </c>
      <c r="Y2161" s="4">
        <v>0</v>
      </c>
      <c r="Z2161" s="4"/>
      <c r="AA2161" s="4"/>
      <c r="AB2161" s="4"/>
    </row>
    <row r="2162" spans="1:28" x14ac:dyDescent="0.2">
      <c r="A2162" s="4">
        <v>50</v>
      </c>
      <c r="B2162" s="4">
        <v>0</v>
      </c>
      <c r="C2162" s="4">
        <v>0</v>
      </c>
      <c r="D2162" s="4">
        <v>1</v>
      </c>
      <c r="E2162" s="4">
        <v>225</v>
      </c>
      <c r="F2162" s="4">
        <f>ROUND(Source!AV2157,O2162)</f>
        <v>0</v>
      </c>
      <c r="G2162" s="4" t="s">
        <v>76</v>
      </c>
      <c r="H2162" s="4" t="s">
        <v>77</v>
      </c>
      <c r="I2162" s="4"/>
      <c r="J2162" s="4"/>
      <c r="K2162" s="4">
        <v>225</v>
      </c>
      <c r="L2162" s="4">
        <v>4</v>
      </c>
      <c r="M2162" s="4">
        <v>3</v>
      </c>
      <c r="N2162" s="4" t="s">
        <v>3</v>
      </c>
      <c r="O2162" s="4">
        <v>2</v>
      </c>
      <c r="P2162" s="4"/>
      <c r="Q2162" s="4"/>
      <c r="R2162" s="4"/>
      <c r="S2162" s="4"/>
      <c r="T2162" s="4"/>
      <c r="U2162" s="4"/>
      <c r="V2162" s="4"/>
      <c r="W2162" s="4">
        <v>0</v>
      </c>
      <c r="X2162" s="4">
        <v>1</v>
      </c>
      <c r="Y2162" s="4">
        <v>0</v>
      </c>
      <c r="Z2162" s="4"/>
      <c r="AA2162" s="4"/>
      <c r="AB2162" s="4"/>
    </row>
    <row r="2163" spans="1:28" x14ac:dyDescent="0.2">
      <c r="A2163" s="4">
        <v>50</v>
      </c>
      <c r="B2163" s="4">
        <v>0</v>
      </c>
      <c r="C2163" s="4">
        <v>0</v>
      </c>
      <c r="D2163" s="4">
        <v>1</v>
      </c>
      <c r="E2163" s="4">
        <v>226</v>
      </c>
      <c r="F2163" s="4">
        <f>ROUND(Source!AW2157,O2163)</f>
        <v>0</v>
      </c>
      <c r="G2163" s="4" t="s">
        <v>78</v>
      </c>
      <c r="H2163" s="4" t="s">
        <v>79</v>
      </c>
      <c r="I2163" s="4"/>
      <c r="J2163" s="4"/>
      <c r="K2163" s="4">
        <v>226</v>
      </c>
      <c r="L2163" s="4">
        <v>5</v>
      </c>
      <c r="M2163" s="4">
        <v>3</v>
      </c>
      <c r="N2163" s="4" t="s">
        <v>3</v>
      </c>
      <c r="O2163" s="4">
        <v>2</v>
      </c>
      <c r="P2163" s="4"/>
      <c r="Q2163" s="4"/>
      <c r="R2163" s="4"/>
      <c r="S2163" s="4"/>
      <c r="T2163" s="4"/>
      <c r="U2163" s="4"/>
      <c r="V2163" s="4"/>
      <c r="W2163" s="4">
        <v>0</v>
      </c>
      <c r="X2163" s="4">
        <v>1</v>
      </c>
      <c r="Y2163" s="4">
        <v>0</v>
      </c>
      <c r="Z2163" s="4"/>
      <c r="AA2163" s="4"/>
      <c r="AB2163" s="4"/>
    </row>
    <row r="2164" spans="1:28" x14ac:dyDescent="0.2">
      <c r="A2164" s="4">
        <v>50</v>
      </c>
      <c r="B2164" s="4">
        <v>0</v>
      </c>
      <c r="C2164" s="4">
        <v>0</v>
      </c>
      <c r="D2164" s="4">
        <v>1</v>
      </c>
      <c r="E2164" s="4">
        <v>227</v>
      </c>
      <c r="F2164" s="4">
        <f>ROUND(Source!AX2157,O2164)</f>
        <v>0</v>
      </c>
      <c r="G2164" s="4" t="s">
        <v>80</v>
      </c>
      <c r="H2164" s="4" t="s">
        <v>81</v>
      </c>
      <c r="I2164" s="4"/>
      <c r="J2164" s="4"/>
      <c r="K2164" s="4">
        <v>227</v>
      </c>
      <c r="L2164" s="4">
        <v>6</v>
      </c>
      <c r="M2164" s="4">
        <v>3</v>
      </c>
      <c r="N2164" s="4" t="s">
        <v>3</v>
      </c>
      <c r="O2164" s="4">
        <v>2</v>
      </c>
      <c r="P2164" s="4"/>
      <c r="Q2164" s="4"/>
      <c r="R2164" s="4"/>
      <c r="S2164" s="4"/>
      <c r="T2164" s="4"/>
      <c r="U2164" s="4"/>
      <c r="V2164" s="4"/>
      <c r="W2164" s="4">
        <v>0</v>
      </c>
      <c r="X2164" s="4">
        <v>1</v>
      </c>
      <c r="Y2164" s="4">
        <v>0</v>
      </c>
      <c r="Z2164" s="4"/>
      <c r="AA2164" s="4"/>
      <c r="AB2164" s="4"/>
    </row>
    <row r="2165" spans="1:28" x14ac:dyDescent="0.2">
      <c r="A2165" s="4">
        <v>50</v>
      </c>
      <c r="B2165" s="4">
        <v>0</v>
      </c>
      <c r="C2165" s="4">
        <v>0</v>
      </c>
      <c r="D2165" s="4">
        <v>1</v>
      </c>
      <c r="E2165" s="4">
        <v>228</v>
      </c>
      <c r="F2165" s="4">
        <f>ROUND(Source!AY2157,O2165)</f>
        <v>0</v>
      </c>
      <c r="G2165" s="4" t="s">
        <v>82</v>
      </c>
      <c r="H2165" s="4" t="s">
        <v>83</v>
      </c>
      <c r="I2165" s="4"/>
      <c r="J2165" s="4"/>
      <c r="K2165" s="4">
        <v>228</v>
      </c>
      <c r="L2165" s="4">
        <v>7</v>
      </c>
      <c r="M2165" s="4">
        <v>3</v>
      </c>
      <c r="N2165" s="4" t="s">
        <v>3</v>
      </c>
      <c r="O2165" s="4">
        <v>2</v>
      </c>
      <c r="P2165" s="4"/>
      <c r="Q2165" s="4"/>
      <c r="R2165" s="4"/>
      <c r="S2165" s="4"/>
      <c r="T2165" s="4"/>
      <c r="U2165" s="4"/>
      <c r="V2165" s="4"/>
      <c r="W2165" s="4">
        <v>0</v>
      </c>
      <c r="X2165" s="4">
        <v>1</v>
      </c>
      <c r="Y2165" s="4">
        <v>0</v>
      </c>
      <c r="Z2165" s="4"/>
      <c r="AA2165" s="4"/>
      <c r="AB2165" s="4"/>
    </row>
    <row r="2166" spans="1:28" x14ac:dyDescent="0.2">
      <c r="A2166" s="4">
        <v>50</v>
      </c>
      <c r="B2166" s="4">
        <v>0</v>
      </c>
      <c r="C2166" s="4">
        <v>0</v>
      </c>
      <c r="D2166" s="4">
        <v>1</v>
      </c>
      <c r="E2166" s="4">
        <v>216</v>
      </c>
      <c r="F2166" s="4">
        <f>ROUND(Source!AP2157,O2166)</f>
        <v>0</v>
      </c>
      <c r="G2166" s="4" t="s">
        <v>84</v>
      </c>
      <c r="H2166" s="4" t="s">
        <v>85</v>
      </c>
      <c r="I2166" s="4"/>
      <c r="J2166" s="4"/>
      <c r="K2166" s="4">
        <v>216</v>
      </c>
      <c r="L2166" s="4">
        <v>8</v>
      </c>
      <c r="M2166" s="4">
        <v>3</v>
      </c>
      <c r="N2166" s="4" t="s">
        <v>3</v>
      </c>
      <c r="O2166" s="4">
        <v>2</v>
      </c>
      <c r="P2166" s="4"/>
      <c r="Q2166" s="4"/>
      <c r="R2166" s="4"/>
      <c r="S2166" s="4"/>
      <c r="T2166" s="4"/>
      <c r="U2166" s="4"/>
      <c r="V2166" s="4"/>
      <c r="W2166" s="4">
        <v>0</v>
      </c>
      <c r="X2166" s="4">
        <v>1</v>
      </c>
      <c r="Y2166" s="4">
        <v>0</v>
      </c>
      <c r="Z2166" s="4"/>
      <c r="AA2166" s="4"/>
      <c r="AB2166" s="4"/>
    </row>
    <row r="2167" spans="1:28" x14ac:dyDescent="0.2">
      <c r="A2167" s="4">
        <v>50</v>
      </c>
      <c r="B2167" s="4">
        <v>0</v>
      </c>
      <c r="C2167" s="4">
        <v>0</v>
      </c>
      <c r="D2167" s="4">
        <v>1</v>
      </c>
      <c r="E2167" s="4">
        <v>223</v>
      </c>
      <c r="F2167" s="4">
        <f>ROUND(Source!AQ2157,O2167)</f>
        <v>0</v>
      </c>
      <c r="G2167" s="4" t="s">
        <v>86</v>
      </c>
      <c r="H2167" s="4" t="s">
        <v>87</v>
      </c>
      <c r="I2167" s="4"/>
      <c r="J2167" s="4"/>
      <c r="K2167" s="4">
        <v>223</v>
      </c>
      <c r="L2167" s="4">
        <v>9</v>
      </c>
      <c r="M2167" s="4">
        <v>3</v>
      </c>
      <c r="N2167" s="4" t="s">
        <v>3</v>
      </c>
      <c r="O2167" s="4">
        <v>2</v>
      </c>
      <c r="P2167" s="4"/>
      <c r="Q2167" s="4"/>
      <c r="R2167" s="4"/>
      <c r="S2167" s="4"/>
      <c r="T2167" s="4"/>
      <c r="U2167" s="4"/>
      <c r="V2167" s="4"/>
      <c r="W2167" s="4">
        <v>0</v>
      </c>
      <c r="X2167" s="4">
        <v>1</v>
      </c>
      <c r="Y2167" s="4">
        <v>0</v>
      </c>
      <c r="Z2167" s="4"/>
      <c r="AA2167" s="4"/>
      <c r="AB2167" s="4"/>
    </row>
    <row r="2168" spans="1:28" x14ac:dyDescent="0.2">
      <c r="A2168" s="4">
        <v>50</v>
      </c>
      <c r="B2168" s="4">
        <v>0</v>
      </c>
      <c r="C2168" s="4">
        <v>0</v>
      </c>
      <c r="D2168" s="4">
        <v>1</v>
      </c>
      <c r="E2168" s="4">
        <v>229</v>
      </c>
      <c r="F2168" s="4">
        <f>ROUND(Source!AZ2157,O2168)</f>
        <v>0</v>
      </c>
      <c r="G2168" s="4" t="s">
        <v>88</v>
      </c>
      <c r="H2168" s="4" t="s">
        <v>89</v>
      </c>
      <c r="I2168" s="4"/>
      <c r="J2168" s="4"/>
      <c r="K2168" s="4">
        <v>229</v>
      </c>
      <c r="L2168" s="4">
        <v>10</v>
      </c>
      <c r="M2168" s="4">
        <v>3</v>
      </c>
      <c r="N2168" s="4" t="s">
        <v>3</v>
      </c>
      <c r="O2168" s="4">
        <v>2</v>
      </c>
      <c r="P2168" s="4"/>
      <c r="Q2168" s="4"/>
      <c r="R2168" s="4"/>
      <c r="S2168" s="4"/>
      <c r="T2168" s="4"/>
      <c r="U2168" s="4"/>
      <c r="V2168" s="4"/>
      <c r="W2168" s="4">
        <v>0</v>
      </c>
      <c r="X2168" s="4">
        <v>1</v>
      </c>
      <c r="Y2168" s="4">
        <v>0</v>
      </c>
      <c r="Z2168" s="4"/>
      <c r="AA2168" s="4"/>
      <c r="AB2168" s="4"/>
    </row>
    <row r="2169" spans="1:28" x14ac:dyDescent="0.2">
      <c r="A2169" s="4">
        <v>50</v>
      </c>
      <c r="B2169" s="4">
        <v>0</v>
      </c>
      <c r="C2169" s="4">
        <v>0</v>
      </c>
      <c r="D2169" s="4">
        <v>1</v>
      </c>
      <c r="E2169" s="4">
        <v>203</v>
      </c>
      <c r="F2169" s="4">
        <f>ROUND(Source!Q2157,O2169)</f>
        <v>378820.54</v>
      </c>
      <c r="G2169" s="4" t="s">
        <v>90</v>
      </c>
      <c r="H2169" s="4" t="s">
        <v>91</v>
      </c>
      <c r="I2169" s="4"/>
      <c r="J2169" s="4"/>
      <c r="K2169" s="4">
        <v>203</v>
      </c>
      <c r="L2169" s="4">
        <v>11</v>
      </c>
      <c r="M2169" s="4">
        <v>3</v>
      </c>
      <c r="N2169" s="4" t="s">
        <v>3</v>
      </c>
      <c r="O2169" s="4">
        <v>2</v>
      </c>
      <c r="P2169" s="4"/>
      <c r="Q2169" s="4"/>
      <c r="R2169" s="4"/>
      <c r="S2169" s="4"/>
      <c r="T2169" s="4"/>
      <c r="U2169" s="4"/>
      <c r="V2169" s="4"/>
      <c r="W2169" s="4">
        <v>587461.21</v>
      </c>
      <c r="X2169" s="4">
        <v>1</v>
      </c>
      <c r="Y2169" s="4">
        <v>587461.21</v>
      </c>
      <c r="Z2169" s="4"/>
      <c r="AA2169" s="4"/>
      <c r="AB2169" s="4"/>
    </row>
    <row r="2170" spans="1:28" x14ac:dyDescent="0.2">
      <c r="A2170" s="4">
        <v>50</v>
      </c>
      <c r="B2170" s="4">
        <v>0</v>
      </c>
      <c r="C2170" s="4">
        <v>0</v>
      </c>
      <c r="D2170" s="4">
        <v>1</v>
      </c>
      <c r="E2170" s="4">
        <v>231</v>
      </c>
      <c r="F2170" s="4">
        <f>ROUND(Source!BB2157,O2170)</f>
        <v>0</v>
      </c>
      <c r="G2170" s="4" t="s">
        <v>92</v>
      </c>
      <c r="H2170" s="4" t="s">
        <v>93</v>
      </c>
      <c r="I2170" s="4"/>
      <c r="J2170" s="4"/>
      <c r="K2170" s="4">
        <v>231</v>
      </c>
      <c r="L2170" s="4">
        <v>12</v>
      </c>
      <c r="M2170" s="4">
        <v>3</v>
      </c>
      <c r="N2170" s="4" t="s">
        <v>3</v>
      </c>
      <c r="O2170" s="4">
        <v>2</v>
      </c>
      <c r="P2170" s="4"/>
      <c r="Q2170" s="4"/>
      <c r="R2170" s="4"/>
      <c r="S2170" s="4"/>
      <c r="T2170" s="4"/>
      <c r="U2170" s="4"/>
      <c r="V2170" s="4"/>
      <c r="W2170" s="4">
        <v>0</v>
      </c>
      <c r="X2170" s="4">
        <v>1</v>
      </c>
      <c r="Y2170" s="4">
        <v>0</v>
      </c>
      <c r="Z2170" s="4"/>
      <c r="AA2170" s="4"/>
      <c r="AB2170" s="4"/>
    </row>
    <row r="2171" spans="1:28" x14ac:dyDescent="0.2">
      <c r="A2171" s="4">
        <v>50</v>
      </c>
      <c r="B2171" s="4">
        <v>0</v>
      </c>
      <c r="C2171" s="4">
        <v>0</v>
      </c>
      <c r="D2171" s="4">
        <v>1</v>
      </c>
      <c r="E2171" s="4">
        <v>204</v>
      </c>
      <c r="F2171" s="4">
        <f>ROUND(Source!R2157,O2171)</f>
        <v>0</v>
      </c>
      <c r="G2171" s="4" t="s">
        <v>94</v>
      </c>
      <c r="H2171" s="4" t="s">
        <v>95</v>
      </c>
      <c r="I2171" s="4"/>
      <c r="J2171" s="4"/>
      <c r="K2171" s="4">
        <v>204</v>
      </c>
      <c r="L2171" s="4">
        <v>13</v>
      </c>
      <c r="M2171" s="4">
        <v>3</v>
      </c>
      <c r="N2171" s="4" t="s">
        <v>3</v>
      </c>
      <c r="O2171" s="4">
        <v>2</v>
      </c>
      <c r="P2171" s="4"/>
      <c r="Q2171" s="4"/>
      <c r="R2171" s="4"/>
      <c r="S2171" s="4"/>
      <c r="T2171" s="4"/>
      <c r="U2171" s="4"/>
      <c r="V2171" s="4"/>
      <c r="W2171" s="4">
        <v>0</v>
      </c>
      <c r="X2171" s="4">
        <v>1</v>
      </c>
      <c r="Y2171" s="4">
        <v>0</v>
      </c>
      <c r="Z2171" s="4"/>
      <c r="AA2171" s="4"/>
      <c r="AB2171" s="4"/>
    </row>
    <row r="2172" spans="1:28" x14ac:dyDescent="0.2">
      <c r="A2172" s="4">
        <v>50</v>
      </c>
      <c r="B2172" s="4">
        <v>0</v>
      </c>
      <c r="C2172" s="4">
        <v>0</v>
      </c>
      <c r="D2172" s="4">
        <v>1</v>
      </c>
      <c r="E2172" s="4">
        <v>205</v>
      </c>
      <c r="F2172" s="4">
        <f>ROUND(Source!S2157,O2172)</f>
        <v>0</v>
      </c>
      <c r="G2172" s="4" t="s">
        <v>96</v>
      </c>
      <c r="H2172" s="4" t="s">
        <v>97</v>
      </c>
      <c r="I2172" s="4"/>
      <c r="J2172" s="4"/>
      <c r="K2172" s="4">
        <v>205</v>
      </c>
      <c r="L2172" s="4">
        <v>14</v>
      </c>
      <c r="M2172" s="4">
        <v>3</v>
      </c>
      <c r="N2172" s="4" t="s">
        <v>3</v>
      </c>
      <c r="O2172" s="4">
        <v>2</v>
      </c>
      <c r="P2172" s="4"/>
      <c r="Q2172" s="4"/>
      <c r="R2172" s="4"/>
      <c r="S2172" s="4"/>
      <c r="T2172" s="4"/>
      <c r="U2172" s="4"/>
      <c r="V2172" s="4"/>
      <c r="W2172" s="4">
        <v>0</v>
      </c>
      <c r="X2172" s="4">
        <v>1</v>
      </c>
      <c r="Y2172" s="4">
        <v>0</v>
      </c>
      <c r="Z2172" s="4"/>
      <c r="AA2172" s="4"/>
      <c r="AB2172" s="4"/>
    </row>
    <row r="2173" spans="1:28" x14ac:dyDescent="0.2">
      <c r="A2173" s="4">
        <v>50</v>
      </c>
      <c r="B2173" s="4">
        <v>0</v>
      </c>
      <c r="C2173" s="4">
        <v>0</v>
      </c>
      <c r="D2173" s="4">
        <v>1</v>
      </c>
      <c r="E2173" s="4">
        <v>232</v>
      </c>
      <c r="F2173" s="4">
        <f>ROUND(Source!BC2157,O2173)</f>
        <v>0</v>
      </c>
      <c r="G2173" s="4" t="s">
        <v>98</v>
      </c>
      <c r="H2173" s="4" t="s">
        <v>99</v>
      </c>
      <c r="I2173" s="4"/>
      <c r="J2173" s="4"/>
      <c r="K2173" s="4">
        <v>232</v>
      </c>
      <c r="L2173" s="4">
        <v>15</v>
      </c>
      <c r="M2173" s="4">
        <v>3</v>
      </c>
      <c r="N2173" s="4" t="s">
        <v>3</v>
      </c>
      <c r="O2173" s="4">
        <v>2</v>
      </c>
      <c r="P2173" s="4"/>
      <c r="Q2173" s="4"/>
      <c r="R2173" s="4"/>
      <c r="S2173" s="4"/>
      <c r="T2173" s="4"/>
      <c r="U2173" s="4"/>
      <c r="V2173" s="4"/>
      <c r="W2173" s="4">
        <v>0</v>
      </c>
      <c r="X2173" s="4">
        <v>1</v>
      </c>
      <c r="Y2173" s="4">
        <v>0</v>
      </c>
      <c r="Z2173" s="4"/>
      <c r="AA2173" s="4"/>
      <c r="AB2173" s="4"/>
    </row>
    <row r="2174" spans="1:28" x14ac:dyDescent="0.2">
      <c r="A2174" s="4">
        <v>50</v>
      </c>
      <c r="B2174" s="4">
        <v>0</v>
      </c>
      <c r="C2174" s="4">
        <v>0</v>
      </c>
      <c r="D2174" s="4">
        <v>1</v>
      </c>
      <c r="E2174" s="4">
        <v>214</v>
      </c>
      <c r="F2174" s="4">
        <f>ROUND(Source!AS2157,O2174)</f>
        <v>0</v>
      </c>
      <c r="G2174" s="4" t="s">
        <v>100</v>
      </c>
      <c r="H2174" s="4" t="s">
        <v>101</v>
      </c>
      <c r="I2174" s="4"/>
      <c r="J2174" s="4"/>
      <c r="K2174" s="4">
        <v>214</v>
      </c>
      <c r="L2174" s="4">
        <v>16</v>
      </c>
      <c r="M2174" s="4">
        <v>3</v>
      </c>
      <c r="N2174" s="4" t="s">
        <v>3</v>
      </c>
      <c r="O2174" s="4">
        <v>2</v>
      </c>
      <c r="P2174" s="4"/>
      <c r="Q2174" s="4"/>
      <c r="R2174" s="4"/>
      <c r="S2174" s="4"/>
      <c r="T2174" s="4"/>
      <c r="U2174" s="4"/>
      <c r="V2174" s="4"/>
      <c r="W2174" s="4">
        <v>0</v>
      </c>
      <c r="X2174" s="4">
        <v>1</v>
      </c>
      <c r="Y2174" s="4">
        <v>0</v>
      </c>
      <c r="Z2174" s="4"/>
      <c r="AA2174" s="4"/>
      <c r="AB2174" s="4"/>
    </row>
    <row r="2175" spans="1:28" x14ac:dyDescent="0.2">
      <c r="A2175" s="4">
        <v>50</v>
      </c>
      <c r="B2175" s="4">
        <v>0</v>
      </c>
      <c r="C2175" s="4">
        <v>0</v>
      </c>
      <c r="D2175" s="4">
        <v>1</v>
      </c>
      <c r="E2175" s="4">
        <v>215</v>
      </c>
      <c r="F2175" s="4">
        <f>ROUND(Source!AT2157,O2175)</f>
        <v>0</v>
      </c>
      <c r="G2175" s="4" t="s">
        <v>102</v>
      </c>
      <c r="H2175" s="4" t="s">
        <v>103</v>
      </c>
      <c r="I2175" s="4"/>
      <c r="J2175" s="4"/>
      <c r="K2175" s="4">
        <v>215</v>
      </c>
      <c r="L2175" s="4">
        <v>17</v>
      </c>
      <c r="M2175" s="4">
        <v>3</v>
      </c>
      <c r="N2175" s="4" t="s">
        <v>3</v>
      </c>
      <c r="O2175" s="4">
        <v>2</v>
      </c>
      <c r="P2175" s="4"/>
      <c r="Q2175" s="4"/>
      <c r="R2175" s="4"/>
      <c r="S2175" s="4"/>
      <c r="T2175" s="4"/>
      <c r="U2175" s="4"/>
      <c r="V2175" s="4"/>
      <c r="W2175" s="4">
        <v>0</v>
      </c>
      <c r="X2175" s="4">
        <v>1</v>
      </c>
      <c r="Y2175" s="4">
        <v>0</v>
      </c>
      <c r="Z2175" s="4"/>
      <c r="AA2175" s="4"/>
      <c r="AB2175" s="4"/>
    </row>
    <row r="2176" spans="1:28" x14ac:dyDescent="0.2">
      <c r="A2176" s="4">
        <v>50</v>
      </c>
      <c r="B2176" s="4">
        <v>0</v>
      </c>
      <c r="C2176" s="4">
        <v>0</v>
      </c>
      <c r="D2176" s="4">
        <v>1</v>
      </c>
      <c r="E2176" s="4">
        <v>217</v>
      </c>
      <c r="F2176" s="4">
        <f>ROUND(Source!AU2157,O2176)</f>
        <v>378820.54</v>
      </c>
      <c r="G2176" s="4" t="s">
        <v>104</v>
      </c>
      <c r="H2176" s="4" t="s">
        <v>105</v>
      </c>
      <c r="I2176" s="4"/>
      <c r="J2176" s="4"/>
      <c r="K2176" s="4">
        <v>217</v>
      </c>
      <c r="L2176" s="4">
        <v>18</v>
      </c>
      <c r="M2176" s="4">
        <v>3</v>
      </c>
      <c r="N2176" s="4" t="s">
        <v>3</v>
      </c>
      <c r="O2176" s="4">
        <v>2</v>
      </c>
      <c r="P2176" s="4"/>
      <c r="Q2176" s="4"/>
      <c r="R2176" s="4"/>
      <c r="S2176" s="4"/>
      <c r="T2176" s="4"/>
      <c r="U2176" s="4"/>
      <c r="V2176" s="4"/>
      <c r="W2176" s="4">
        <v>587461.21</v>
      </c>
      <c r="X2176" s="4">
        <v>1</v>
      </c>
      <c r="Y2176" s="4">
        <v>587461.21</v>
      </c>
      <c r="Z2176" s="4"/>
      <c r="AA2176" s="4"/>
      <c r="AB2176" s="4"/>
    </row>
    <row r="2177" spans="1:206" x14ac:dyDescent="0.2">
      <c r="A2177" s="4">
        <v>50</v>
      </c>
      <c r="B2177" s="4">
        <v>0</v>
      </c>
      <c r="C2177" s="4">
        <v>0</v>
      </c>
      <c r="D2177" s="4">
        <v>1</v>
      </c>
      <c r="E2177" s="4">
        <v>230</v>
      </c>
      <c r="F2177" s="4">
        <f>ROUND(Source!BA2157,O2177)</f>
        <v>0</v>
      </c>
      <c r="G2177" s="4" t="s">
        <v>106</v>
      </c>
      <c r="H2177" s="4" t="s">
        <v>107</v>
      </c>
      <c r="I2177" s="4"/>
      <c r="J2177" s="4"/>
      <c r="K2177" s="4">
        <v>230</v>
      </c>
      <c r="L2177" s="4">
        <v>19</v>
      </c>
      <c r="M2177" s="4">
        <v>3</v>
      </c>
      <c r="N2177" s="4" t="s">
        <v>3</v>
      </c>
      <c r="O2177" s="4">
        <v>2</v>
      </c>
      <c r="P2177" s="4"/>
      <c r="Q2177" s="4"/>
      <c r="R2177" s="4"/>
      <c r="S2177" s="4"/>
      <c r="T2177" s="4"/>
      <c r="U2177" s="4"/>
      <c r="V2177" s="4"/>
      <c r="W2177" s="4">
        <v>0</v>
      </c>
      <c r="X2177" s="4">
        <v>1</v>
      </c>
      <c r="Y2177" s="4">
        <v>0</v>
      </c>
      <c r="Z2177" s="4"/>
      <c r="AA2177" s="4"/>
      <c r="AB2177" s="4"/>
    </row>
    <row r="2178" spans="1:206" x14ac:dyDescent="0.2">
      <c r="A2178" s="4">
        <v>50</v>
      </c>
      <c r="B2178" s="4">
        <v>0</v>
      </c>
      <c r="C2178" s="4">
        <v>0</v>
      </c>
      <c r="D2178" s="4">
        <v>1</v>
      </c>
      <c r="E2178" s="4">
        <v>206</v>
      </c>
      <c r="F2178" s="4">
        <f>ROUND(Source!T2157,O2178)</f>
        <v>0</v>
      </c>
      <c r="G2178" s="4" t="s">
        <v>108</v>
      </c>
      <c r="H2178" s="4" t="s">
        <v>109</v>
      </c>
      <c r="I2178" s="4"/>
      <c r="J2178" s="4"/>
      <c r="K2178" s="4">
        <v>206</v>
      </c>
      <c r="L2178" s="4">
        <v>20</v>
      </c>
      <c r="M2178" s="4">
        <v>3</v>
      </c>
      <c r="N2178" s="4" t="s">
        <v>3</v>
      </c>
      <c r="O2178" s="4">
        <v>2</v>
      </c>
      <c r="P2178" s="4"/>
      <c r="Q2178" s="4"/>
      <c r="R2178" s="4"/>
      <c r="S2178" s="4"/>
      <c r="T2178" s="4"/>
      <c r="U2178" s="4"/>
      <c r="V2178" s="4"/>
      <c r="W2178" s="4">
        <v>0</v>
      </c>
      <c r="X2178" s="4">
        <v>1</v>
      </c>
      <c r="Y2178" s="4">
        <v>0</v>
      </c>
      <c r="Z2178" s="4"/>
      <c r="AA2178" s="4"/>
      <c r="AB2178" s="4"/>
    </row>
    <row r="2179" spans="1:206" x14ac:dyDescent="0.2">
      <c r="A2179" s="4">
        <v>50</v>
      </c>
      <c r="B2179" s="4">
        <v>0</v>
      </c>
      <c r="C2179" s="4">
        <v>0</v>
      </c>
      <c r="D2179" s="4">
        <v>1</v>
      </c>
      <c r="E2179" s="4">
        <v>207</v>
      </c>
      <c r="F2179" s="4">
        <f>Source!U2157</f>
        <v>0</v>
      </c>
      <c r="G2179" s="4" t="s">
        <v>110</v>
      </c>
      <c r="H2179" s="4" t="s">
        <v>111</v>
      </c>
      <c r="I2179" s="4"/>
      <c r="J2179" s="4"/>
      <c r="K2179" s="4">
        <v>207</v>
      </c>
      <c r="L2179" s="4">
        <v>21</v>
      </c>
      <c r="M2179" s="4">
        <v>3</v>
      </c>
      <c r="N2179" s="4" t="s">
        <v>3</v>
      </c>
      <c r="O2179" s="4">
        <v>-1</v>
      </c>
      <c r="P2179" s="4"/>
      <c r="Q2179" s="4"/>
      <c r="R2179" s="4"/>
      <c r="S2179" s="4"/>
      <c r="T2179" s="4"/>
      <c r="U2179" s="4"/>
      <c r="V2179" s="4"/>
      <c r="W2179" s="4">
        <v>0</v>
      </c>
      <c r="X2179" s="4">
        <v>1</v>
      </c>
      <c r="Y2179" s="4">
        <v>0</v>
      </c>
      <c r="Z2179" s="4"/>
      <c r="AA2179" s="4"/>
      <c r="AB2179" s="4"/>
    </row>
    <row r="2180" spans="1:206" x14ac:dyDescent="0.2">
      <c r="A2180" s="4">
        <v>50</v>
      </c>
      <c r="B2180" s="4">
        <v>0</v>
      </c>
      <c r="C2180" s="4">
        <v>0</v>
      </c>
      <c r="D2180" s="4">
        <v>1</v>
      </c>
      <c r="E2180" s="4">
        <v>208</v>
      </c>
      <c r="F2180" s="4">
        <f>Source!V2157</f>
        <v>0</v>
      </c>
      <c r="G2180" s="4" t="s">
        <v>112</v>
      </c>
      <c r="H2180" s="4" t="s">
        <v>113</v>
      </c>
      <c r="I2180" s="4"/>
      <c r="J2180" s="4"/>
      <c r="K2180" s="4">
        <v>208</v>
      </c>
      <c r="L2180" s="4">
        <v>22</v>
      </c>
      <c r="M2180" s="4">
        <v>3</v>
      </c>
      <c r="N2180" s="4" t="s">
        <v>3</v>
      </c>
      <c r="O2180" s="4">
        <v>-1</v>
      </c>
      <c r="P2180" s="4"/>
      <c r="Q2180" s="4"/>
      <c r="R2180" s="4"/>
      <c r="S2180" s="4"/>
      <c r="T2180" s="4"/>
      <c r="U2180" s="4"/>
      <c r="V2180" s="4"/>
      <c r="W2180" s="4">
        <v>0</v>
      </c>
      <c r="X2180" s="4">
        <v>1</v>
      </c>
      <c r="Y2180" s="4">
        <v>0</v>
      </c>
      <c r="Z2180" s="4"/>
      <c r="AA2180" s="4"/>
      <c r="AB2180" s="4"/>
    </row>
    <row r="2181" spans="1:206" x14ac:dyDescent="0.2">
      <c r="A2181" s="4">
        <v>50</v>
      </c>
      <c r="B2181" s="4">
        <v>0</v>
      </c>
      <c r="C2181" s="4">
        <v>0</v>
      </c>
      <c r="D2181" s="4">
        <v>1</v>
      </c>
      <c r="E2181" s="4">
        <v>209</v>
      </c>
      <c r="F2181" s="4">
        <f>ROUND(Source!W2157,O2181)</f>
        <v>0</v>
      </c>
      <c r="G2181" s="4" t="s">
        <v>114</v>
      </c>
      <c r="H2181" s="4" t="s">
        <v>115</v>
      </c>
      <c r="I2181" s="4"/>
      <c r="J2181" s="4"/>
      <c r="K2181" s="4">
        <v>209</v>
      </c>
      <c r="L2181" s="4">
        <v>23</v>
      </c>
      <c r="M2181" s="4">
        <v>3</v>
      </c>
      <c r="N2181" s="4" t="s">
        <v>3</v>
      </c>
      <c r="O2181" s="4">
        <v>2</v>
      </c>
      <c r="P2181" s="4"/>
      <c r="Q2181" s="4"/>
      <c r="R2181" s="4"/>
      <c r="S2181" s="4"/>
      <c r="T2181" s="4"/>
      <c r="U2181" s="4"/>
      <c r="V2181" s="4"/>
      <c r="W2181" s="4">
        <v>0</v>
      </c>
      <c r="X2181" s="4">
        <v>1</v>
      </c>
      <c r="Y2181" s="4">
        <v>0</v>
      </c>
      <c r="Z2181" s="4"/>
      <c r="AA2181" s="4"/>
      <c r="AB2181" s="4"/>
    </row>
    <row r="2182" spans="1:206" x14ac:dyDescent="0.2">
      <c r="A2182" s="4">
        <v>50</v>
      </c>
      <c r="B2182" s="4">
        <v>0</v>
      </c>
      <c r="C2182" s="4">
        <v>0</v>
      </c>
      <c r="D2182" s="4">
        <v>1</v>
      </c>
      <c r="E2182" s="4">
        <v>233</v>
      </c>
      <c r="F2182" s="4">
        <f>ROUND(Source!BD2157,O2182)</f>
        <v>0</v>
      </c>
      <c r="G2182" s="4" t="s">
        <v>116</v>
      </c>
      <c r="H2182" s="4" t="s">
        <v>117</v>
      </c>
      <c r="I2182" s="4"/>
      <c r="J2182" s="4"/>
      <c r="K2182" s="4">
        <v>233</v>
      </c>
      <c r="L2182" s="4">
        <v>24</v>
      </c>
      <c r="M2182" s="4">
        <v>3</v>
      </c>
      <c r="N2182" s="4" t="s">
        <v>3</v>
      </c>
      <c r="O2182" s="4">
        <v>2</v>
      </c>
      <c r="P2182" s="4"/>
      <c r="Q2182" s="4"/>
      <c r="R2182" s="4"/>
      <c r="S2182" s="4"/>
      <c r="T2182" s="4"/>
      <c r="U2182" s="4"/>
      <c r="V2182" s="4"/>
      <c r="W2182" s="4">
        <v>0</v>
      </c>
      <c r="X2182" s="4">
        <v>1</v>
      </c>
      <c r="Y2182" s="4">
        <v>0</v>
      </c>
      <c r="Z2182" s="4"/>
      <c r="AA2182" s="4"/>
      <c r="AB2182" s="4"/>
    </row>
    <row r="2183" spans="1:206" x14ac:dyDescent="0.2">
      <c r="A2183" s="4">
        <v>50</v>
      </c>
      <c r="B2183" s="4">
        <v>0</v>
      </c>
      <c r="C2183" s="4">
        <v>0</v>
      </c>
      <c r="D2183" s="4">
        <v>1</v>
      </c>
      <c r="E2183" s="4">
        <v>210</v>
      </c>
      <c r="F2183" s="4">
        <f>ROUND(Source!X2157,O2183)</f>
        <v>0</v>
      </c>
      <c r="G2183" s="4" t="s">
        <v>118</v>
      </c>
      <c r="H2183" s="4" t="s">
        <v>119</v>
      </c>
      <c r="I2183" s="4"/>
      <c r="J2183" s="4"/>
      <c r="K2183" s="4">
        <v>210</v>
      </c>
      <c r="L2183" s="4">
        <v>25</v>
      </c>
      <c r="M2183" s="4">
        <v>3</v>
      </c>
      <c r="N2183" s="4" t="s">
        <v>3</v>
      </c>
      <c r="O2183" s="4">
        <v>2</v>
      </c>
      <c r="P2183" s="4"/>
      <c r="Q2183" s="4"/>
      <c r="R2183" s="4"/>
      <c r="S2183" s="4"/>
      <c r="T2183" s="4"/>
      <c r="U2183" s="4"/>
      <c r="V2183" s="4"/>
      <c r="W2183" s="4">
        <v>0</v>
      </c>
      <c r="X2183" s="4">
        <v>1</v>
      </c>
      <c r="Y2183" s="4">
        <v>0</v>
      </c>
      <c r="Z2183" s="4"/>
      <c r="AA2183" s="4"/>
      <c r="AB2183" s="4"/>
    </row>
    <row r="2184" spans="1:206" x14ac:dyDescent="0.2">
      <c r="A2184" s="4">
        <v>50</v>
      </c>
      <c r="B2184" s="4">
        <v>0</v>
      </c>
      <c r="C2184" s="4">
        <v>0</v>
      </c>
      <c r="D2184" s="4">
        <v>1</v>
      </c>
      <c r="E2184" s="4">
        <v>211</v>
      </c>
      <c r="F2184" s="4">
        <f>ROUND(Source!Y2157,O2184)</f>
        <v>0</v>
      </c>
      <c r="G2184" s="4" t="s">
        <v>120</v>
      </c>
      <c r="H2184" s="4" t="s">
        <v>121</v>
      </c>
      <c r="I2184" s="4"/>
      <c r="J2184" s="4"/>
      <c r="K2184" s="4">
        <v>211</v>
      </c>
      <c r="L2184" s="4">
        <v>26</v>
      </c>
      <c r="M2184" s="4">
        <v>3</v>
      </c>
      <c r="N2184" s="4" t="s">
        <v>3</v>
      </c>
      <c r="O2184" s="4">
        <v>2</v>
      </c>
      <c r="P2184" s="4"/>
      <c r="Q2184" s="4"/>
      <c r="R2184" s="4"/>
      <c r="S2184" s="4"/>
      <c r="T2184" s="4"/>
      <c r="U2184" s="4"/>
      <c r="V2184" s="4"/>
      <c r="W2184" s="4">
        <v>0</v>
      </c>
      <c r="X2184" s="4">
        <v>1</v>
      </c>
      <c r="Y2184" s="4">
        <v>0</v>
      </c>
      <c r="Z2184" s="4"/>
      <c r="AA2184" s="4"/>
      <c r="AB2184" s="4"/>
    </row>
    <row r="2185" spans="1:206" x14ac:dyDescent="0.2">
      <c r="A2185" s="4">
        <v>50</v>
      </c>
      <c r="B2185" s="4">
        <v>0</v>
      </c>
      <c r="C2185" s="4">
        <v>0</v>
      </c>
      <c r="D2185" s="4">
        <v>1</v>
      </c>
      <c r="E2185" s="4">
        <v>224</v>
      </c>
      <c r="F2185" s="4">
        <f>ROUND(Source!AR2157,O2185)</f>
        <v>378820.54</v>
      </c>
      <c r="G2185" s="4" t="s">
        <v>122</v>
      </c>
      <c r="H2185" s="4" t="s">
        <v>123</v>
      </c>
      <c r="I2185" s="4"/>
      <c r="J2185" s="4"/>
      <c r="K2185" s="4">
        <v>224</v>
      </c>
      <c r="L2185" s="4">
        <v>27</v>
      </c>
      <c r="M2185" s="4">
        <v>3</v>
      </c>
      <c r="N2185" s="4" t="s">
        <v>3</v>
      </c>
      <c r="O2185" s="4">
        <v>2</v>
      </c>
      <c r="P2185" s="4"/>
      <c r="Q2185" s="4"/>
      <c r="R2185" s="4"/>
      <c r="S2185" s="4"/>
      <c r="T2185" s="4"/>
      <c r="U2185" s="4"/>
      <c r="V2185" s="4"/>
      <c r="W2185" s="4">
        <v>587461.21</v>
      </c>
      <c r="X2185" s="4">
        <v>1</v>
      </c>
      <c r="Y2185" s="4">
        <v>587461.21</v>
      </c>
      <c r="Z2185" s="4"/>
      <c r="AA2185" s="4"/>
      <c r="AB2185" s="4"/>
    </row>
    <row r="2187" spans="1:206" x14ac:dyDescent="0.2">
      <c r="A2187" s="2">
        <v>51</v>
      </c>
      <c r="B2187" s="2">
        <f>B2137</f>
        <v>1</v>
      </c>
      <c r="C2187" s="2">
        <f>A2137</f>
        <v>3</v>
      </c>
      <c r="D2187" s="2">
        <f>ROW(A2137)</f>
        <v>2137</v>
      </c>
      <c r="E2187" s="2"/>
      <c r="F2187" s="2" t="str">
        <f>IF(F2137&lt;&gt;"",F2137,"")</f>
        <v>09-01-05</v>
      </c>
      <c r="G2187" s="2" t="str">
        <f>IF(G2137&lt;&gt;"",G2137,"")</f>
        <v>Прочие</v>
      </c>
      <c r="H2187" s="2">
        <v>0</v>
      </c>
      <c r="I2187" s="2"/>
      <c r="J2187" s="2"/>
      <c r="K2187" s="2"/>
      <c r="L2187" s="2"/>
      <c r="M2187" s="2"/>
      <c r="N2187" s="2"/>
      <c r="O2187" s="2">
        <f t="shared" ref="O2187:T2187" si="1253">ROUND(O2157+AB2187,2)</f>
        <v>378820.54</v>
      </c>
      <c r="P2187" s="2">
        <f t="shared" si="1253"/>
        <v>0</v>
      </c>
      <c r="Q2187" s="2">
        <f t="shared" si="1253"/>
        <v>378820.54</v>
      </c>
      <c r="R2187" s="2">
        <f t="shared" si="1253"/>
        <v>0</v>
      </c>
      <c r="S2187" s="2">
        <f t="shared" si="1253"/>
        <v>0</v>
      </c>
      <c r="T2187" s="2">
        <f t="shared" si="1253"/>
        <v>0</v>
      </c>
      <c r="U2187" s="2">
        <f>U2157+AH2187</f>
        <v>0</v>
      </c>
      <c r="V2187" s="2">
        <f>V2157+AI2187</f>
        <v>0</v>
      </c>
      <c r="W2187" s="2">
        <f>ROUND(W2157+AJ2187,2)</f>
        <v>0</v>
      </c>
      <c r="X2187" s="2">
        <f>ROUND(X2157+AK2187,2)</f>
        <v>0</v>
      </c>
      <c r="Y2187" s="2">
        <f>ROUND(Y2157+AL2187,2)</f>
        <v>0</v>
      </c>
      <c r="Z2187" s="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>
        <f t="shared" ref="AO2187:BD2187" si="1254">ROUND(AO2157+BX2187,2)</f>
        <v>0</v>
      </c>
      <c r="AP2187" s="2">
        <f t="shared" si="1254"/>
        <v>0</v>
      </c>
      <c r="AQ2187" s="2">
        <f t="shared" si="1254"/>
        <v>0</v>
      </c>
      <c r="AR2187" s="2">
        <f t="shared" si="1254"/>
        <v>378820.54</v>
      </c>
      <c r="AS2187" s="2">
        <f t="shared" si="1254"/>
        <v>0</v>
      </c>
      <c r="AT2187" s="2">
        <f t="shared" si="1254"/>
        <v>0</v>
      </c>
      <c r="AU2187" s="2">
        <f t="shared" si="1254"/>
        <v>378820.54</v>
      </c>
      <c r="AV2187" s="2">
        <f t="shared" si="1254"/>
        <v>0</v>
      </c>
      <c r="AW2187" s="2">
        <f t="shared" si="1254"/>
        <v>0</v>
      </c>
      <c r="AX2187" s="2">
        <f t="shared" si="1254"/>
        <v>0</v>
      </c>
      <c r="AY2187" s="2">
        <f t="shared" si="1254"/>
        <v>0</v>
      </c>
      <c r="AZ2187" s="2">
        <f t="shared" si="1254"/>
        <v>0</v>
      </c>
      <c r="BA2187" s="2">
        <f t="shared" si="1254"/>
        <v>0</v>
      </c>
      <c r="BB2187" s="2">
        <f t="shared" si="1254"/>
        <v>0</v>
      </c>
      <c r="BC2187" s="2">
        <f t="shared" si="1254"/>
        <v>0</v>
      </c>
      <c r="BD2187" s="2">
        <f t="shared" si="1254"/>
        <v>0</v>
      </c>
      <c r="BE2187" s="2"/>
      <c r="BF2187" s="2"/>
      <c r="BG2187" s="2"/>
      <c r="BH2187" s="2"/>
      <c r="BI2187" s="2"/>
      <c r="BJ2187" s="2"/>
      <c r="BK2187" s="2"/>
      <c r="BL2187" s="2"/>
      <c r="BM2187" s="2"/>
      <c r="BN2187" s="2"/>
      <c r="BO2187" s="2"/>
      <c r="BP2187" s="2"/>
      <c r="BQ2187" s="2"/>
      <c r="BR2187" s="2"/>
      <c r="BS2187" s="2"/>
      <c r="BT2187" s="2"/>
      <c r="BU2187" s="2"/>
      <c r="BV2187" s="2"/>
      <c r="BW2187" s="2"/>
      <c r="BX2187" s="2"/>
      <c r="BY2187" s="2"/>
      <c r="BZ2187" s="2"/>
      <c r="CA2187" s="2"/>
      <c r="CB2187" s="2"/>
      <c r="CC2187" s="2"/>
      <c r="CD2187" s="2"/>
      <c r="CE2187" s="2"/>
      <c r="CF2187" s="2"/>
      <c r="CG2187" s="2"/>
      <c r="CH2187" s="2"/>
      <c r="CI2187" s="2"/>
      <c r="CJ2187" s="2"/>
      <c r="CK2187" s="2"/>
      <c r="CL2187" s="2"/>
      <c r="CM2187" s="2"/>
      <c r="CN2187" s="2"/>
      <c r="CO2187" s="2"/>
      <c r="CP2187" s="2"/>
      <c r="CQ2187" s="2"/>
      <c r="CR2187" s="2"/>
      <c r="CS2187" s="2"/>
      <c r="CT2187" s="2"/>
      <c r="CU2187" s="2"/>
      <c r="CV2187" s="2"/>
      <c r="CW2187" s="2"/>
      <c r="CX2187" s="2"/>
      <c r="CY2187" s="2"/>
      <c r="CZ2187" s="2"/>
      <c r="DA2187" s="2"/>
      <c r="DB2187" s="2"/>
      <c r="DC2187" s="2"/>
      <c r="DD2187" s="2"/>
      <c r="DE2187" s="2"/>
      <c r="DF2187" s="2"/>
      <c r="DG2187" s="3"/>
      <c r="DH2187" s="3"/>
      <c r="DI2187" s="3"/>
      <c r="DJ2187" s="3"/>
      <c r="DK2187" s="3"/>
      <c r="DL2187" s="3"/>
      <c r="DM2187" s="3"/>
      <c r="DN2187" s="3"/>
      <c r="DO2187" s="3"/>
      <c r="DP2187" s="3"/>
      <c r="DQ2187" s="3"/>
      <c r="DR2187" s="3"/>
      <c r="DS2187" s="3"/>
      <c r="DT2187" s="3"/>
      <c r="DU2187" s="3"/>
      <c r="DV2187" s="3"/>
      <c r="DW2187" s="3"/>
      <c r="DX2187" s="3"/>
      <c r="DY2187" s="3"/>
      <c r="DZ2187" s="3"/>
      <c r="EA2187" s="3"/>
      <c r="EB2187" s="3"/>
      <c r="EC2187" s="3"/>
      <c r="ED2187" s="3"/>
      <c r="EE2187" s="3"/>
      <c r="EF2187" s="3"/>
      <c r="EG2187" s="3"/>
      <c r="EH2187" s="3"/>
      <c r="EI2187" s="3"/>
      <c r="EJ2187" s="3"/>
      <c r="EK2187" s="3"/>
      <c r="EL2187" s="3"/>
      <c r="EM2187" s="3"/>
      <c r="EN2187" s="3"/>
      <c r="EO2187" s="3"/>
      <c r="EP2187" s="3"/>
      <c r="EQ2187" s="3"/>
      <c r="ER2187" s="3"/>
      <c r="ES2187" s="3"/>
      <c r="ET2187" s="3"/>
      <c r="EU2187" s="3"/>
      <c r="EV2187" s="3"/>
      <c r="EW2187" s="3"/>
      <c r="EX2187" s="3"/>
      <c r="EY2187" s="3"/>
      <c r="EZ2187" s="3"/>
      <c r="FA2187" s="3"/>
      <c r="FB2187" s="3"/>
      <c r="FC2187" s="3"/>
      <c r="FD2187" s="3"/>
      <c r="FE2187" s="3"/>
      <c r="FF2187" s="3"/>
      <c r="FG2187" s="3"/>
      <c r="FH2187" s="3"/>
      <c r="FI2187" s="3"/>
      <c r="FJ2187" s="3"/>
      <c r="FK2187" s="3"/>
      <c r="FL2187" s="3"/>
      <c r="FM2187" s="3"/>
      <c r="FN2187" s="3"/>
      <c r="FO2187" s="3"/>
      <c r="FP2187" s="3"/>
      <c r="FQ2187" s="3"/>
      <c r="FR2187" s="3"/>
      <c r="FS2187" s="3"/>
      <c r="FT2187" s="3"/>
      <c r="FU2187" s="3"/>
      <c r="FV2187" s="3"/>
      <c r="FW2187" s="3"/>
      <c r="FX2187" s="3"/>
      <c r="FY2187" s="3"/>
      <c r="FZ2187" s="3"/>
      <c r="GA2187" s="3"/>
      <c r="GB2187" s="3"/>
      <c r="GC2187" s="3"/>
      <c r="GD2187" s="3"/>
      <c r="GE2187" s="3"/>
      <c r="GF2187" s="3"/>
      <c r="GG2187" s="3"/>
      <c r="GH2187" s="3"/>
      <c r="GI2187" s="3"/>
      <c r="GJ2187" s="3"/>
      <c r="GK2187" s="3"/>
      <c r="GL2187" s="3"/>
      <c r="GM2187" s="3"/>
      <c r="GN2187" s="3"/>
      <c r="GO2187" s="3"/>
      <c r="GP2187" s="3"/>
      <c r="GQ2187" s="3"/>
      <c r="GR2187" s="3"/>
      <c r="GS2187" s="3"/>
      <c r="GT2187" s="3"/>
      <c r="GU2187" s="3"/>
      <c r="GV2187" s="3"/>
      <c r="GW2187" s="3"/>
      <c r="GX2187" s="3">
        <v>0</v>
      </c>
    </row>
    <row r="2189" spans="1:206" x14ac:dyDescent="0.2">
      <c r="A2189" s="4">
        <v>50</v>
      </c>
      <c r="B2189" s="4">
        <v>0</v>
      </c>
      <c r="C2189" s="4">
        <v>0</v>
      </c>
      <c r="D2189" s="4">
        <v>1</v>
      </c>
      <c r="E2189" s="4">
        <v>201</v>
      </c>
      <c r="F2189" s="4">
        <f>ROUND(Source!O2187,O2189)</f>
        <v>378820.54</v>
      </c>
      <c r="G2189" s="4" t="s">
        <v>70</v>
      </c>
      <c r="H2189" s="4" t="s">
        <v>71</v>
      </c>
      <c r="I2189" s="4"/>
      <c r="J2189" s="4"/>
      <c r="K2189" s="4">
        <v>201</v>
      </c>
      <c r="L2189" s="4">
        <v>1</v>
      </c>
      <c r="M2189" s="4">
        <v>3</v>
      </c>
      <c r="N2189" s="4" t="s">
        <v>3</v>
      </c>
      <c r="O2189" s="4">
        <v>2</v>
      </c>
      <c r="P2189" s="4"/>
      <c r="Q2189" s="4"/>
      <c r="R2189" s="4"/>
      <c r="S2189" s="4"/>
      <c r="T2189" s="4"/>
      <c r="U2189" s="4"/>
      <c r="V2189" s="4"/>
      <c r="W2189" s="4">
        <v>587461.21</v>
      </c>
      <c r="X2189" s="4">
        <v>1</v>
      </c>
      <c r="Y2189" s="4">
        <v>587461.21</v>
      </c>
      <c r="Z2189" s="4"/>
      <c r="AA2189" s="4"/>
      <c r="AB2189" s="4"/>
    </row>
    <row r="2190" spans="1:206" x14ac:dyDescent="0.2">
      <c r="A2190" s="4">
        <v>50</v>
      </c>
      <c r="B2190" s="4">
        <v>0</v>
      </c>
      <c r="C2190" s="4">
        <v>0</v>
      </c>
      <c r="D2190" s="4">
        <v>1</v>
      </c>
      <c r="E2190" s="4">
        <v>202</v>
      </c>
      <c r="F2190" s="4">
        <f>ROUND(Source!P2187,O2190)</f>
        <v>0</v>
      </c>
      <c r="G2190" s="4" t="s">
        <v>72</v>
      </c>
      <c r="H2190" s="4" t="s">
        <v>73</v>
      </c>
      <c r="I2190" s="4"/>
      <c r="J2190" s="4"/>
      <c r="K2190" s="4">
        <v>202</v>
      </c>
      <c r="L2190" s="4">
        <v>2</v>
      </c>
      <c r="M2190" s="4">
        <v>3</v>
      </c>
      <c r="N2190" s="4" t="s">
        <v>3</v>
      </c>
      <c r="O2190" s="4">
        <v>2</v>
      </c>
      <c r="P2190" s="4"/>
      <c r="Q2190" s="4"/>
      <c r="R2190" s="4"/>
      <c r="S2190" s="4"/>
      <c r="T2190" s="4"/>
      <c r="U2190" s="4"/>
      <c r="V2190" s="4"/>
      <c r="W2190" s="4">
        <v>0</v>
      </c>
      <c r="X2190" s="4">
        <v>1</v>
      </c>
      <c r="Y2190" s="4">
        <v>0</v>
      </c>
      <c r="Z2190" s="4"/>
      <c r="AA2190" s="4"/>
      <c r="AB2190" s="4"/>
    </row>
    <row r="2191" spans="1:206" x14ac:dyDescent="0.2">
      <c r="A2191" s="4">
        <v>50</v>
      </c>
      <c r="B2191" s="4">
        <v>0</v>
      </c>
      <c r="C2191" s="4">
        <v>0</v>
      </c>
      <c r="D2191" s="4">
        <v>1</v>
      </c>
      <c r="E2191" s="4">
        <v>222</v>
      </c>
      <c r="F2191" s="4">
        <f>ROUND(Source!AO2187,O2191)</f>
        <v>0</v>
      </c>
      <c r="G2191" s="4" t="s">
        <v>74</v>
      </c>
      <c r="H2191" s="4" t="s">
        <v>75</v>
      </c>
      <c r="I2191" s="4"/>
      <c r="J2191" s="4"/>
      <c r="K2191" s="4">
        <v>222</v>
      </c>
      <c r="L2191" s="4">
        <v>3</v>
      </c>
      <c r="M2191" s="4">
        <v>3</v>
      </c>
      <c r="N2191" s="4" t="s">
        <v>3</v>
      </c>
      <c r="O2191" s="4">
        <v>2</v>
      </c>
      <c r="P2191" s="4"/>
      <c r="Q2191" s="4"/>
      <c r="R2191" s="4"/>
      <c r="S2191" s="4"/>
      <c r="T2191" s="4"/>
      <c r="U2191" s="4"/>
      <c r="V2191" s="4"/>
      <c r="W2191" s="4">
        <v>0</v>
      </c>
      <c r="X2191" s="4">
        <v>1</v>
      </c>
      <c r="Y2191" s="4">
        <v>0</v>
      </c>
      <c r="Z2191" s="4"/>
      <c r="AA2191" s="4"/>
      <c r="AB2191" s="4"/>
    </row>
    <row r="2192" spans="1:206" x14ac:dyDescent="0.2">
      <c r="A2192" s="4">
        <v>50</v>
      </c>
      <c r="B2192" s="4">
        <v>0</v>
      </c>
      <c r="C2192" s="4">
        <v>0</v>
      </c>
      <c r="D2192" s="4">
        <v>1</v>
      </c>
      <c r="E2192" s="4">
        <v>225</v>
      </c>
      <c r="F2192" s="4">
        <f>ROUND(Source!AV2187,O2192)</f>
        <v>0</v>
      </c>
      <c r="G2192" s="4" t="s">
        <v>76</v>
      </c>
      <c r="H2192" s="4" t="s">
        <v>77</v>
      </c>
      <c r="I2192" s="4"/>
      <c r="J2192" s="4"/>
      <c r="K2192" s="4">
        <v>225</v>
      </c>
      <c r="L2192" s="4">
        <v>4</v>
      </c>
      <c r="M2192" s="4">
        <v>3</v>
      </c>
      <c r="N2192" s="4" t="s">
        <v>3</v>
      </c>
      <c r="O2192" s="4">
        <v>2</v>
      </c>
      <c r="P2192" s="4"/>
      <c r="Q2192" s="4"/>
      <c r="R2192" s="4"/>
      <c r="S2192" s="4"/>
      <c r="T2192" s="4"/>
      <c r="U2192" s="4"/>
      <c r="V2192" s="4"/>
      <c r="W2192" s="4">
        <v>0</v>
      </c>
      <c r="X2192" s="4">
        <v>1</v>
      </c>
      <c r="Y2192" s="4">
        <v>0</v>
      </c>
      <c r="Z2192" s="4"/>
      <c r="AA2192" s="4"/>
      <c r="AB2192" s="4"/>
    </row>
    <row r="2193" spans="1:28" x14ac:dyDescent="0.2">
      <c r="A2193" s="4">
        <v>50</v>
      </c>
      <c r="B2193" s="4">
        <v>0</v>
      </c>
      <c r="C2193" s="4">
        <v>0</v>
      </c>
      <c r="D2193" s="4">
        <v>1</v>
      </c>
      <c r="E2193" s="4">
        <v>226</v>
      </c>
      <c r="F2193" s="4">
        <f>ROUND(Source!AW2187,O2193)</f>
        <v>0</v>
      </c>
      <c r="G2193" s="4" t="s">
        <v>78</v>
      </c>
      <c r="H2193" s="4" t="s">
        <v>79</v>
      </c>
      <c r="I2193" s="4"/>
      <c r="J2193" s="4"/>
      <c r="K2193" s="4">
        <v>226</v>
      </c>
      <c r="L2193" s="4">
        <v>5</v>
      </c>
      <c r="M2193" s="4">
        <v>3</v>
      </c>
      <c r="N2193" s="4" t="s">
        <v>3</v>
      </c>
      <c r="O2193" s="4">
        <v>2</v>
      </c>
      <c r="P2193" s="4"/>
      <c r="Q2193" s="4"/>
      <c r="R2193" s="4"/>
      <c r="S2193" s="4"/>
      <c r="T2193" s="4"/>
      <c r="U2193" s="4"/>
      <c r="V2193" s="4"/>
      <c r="W2193" s="4">
        <v>0</v>
      </c>
      <c r="X2193" s="4">
        <v>1</v>
      </c>
      <c r="Y2193" s="4">
        <v>0</v>
      </c>
      <c r="Z2193" s="4"/>
      <c r="AA2193" s="4"/>
      <c r="AB2193" s="4"/>
    </row>
    <row r="2194" spans="1:28" x14ac:dyDescent="0.2">
      <c r="A2194" s="4">
        <v>50</v>
      </c>
      <c r="B2194" s="4">
        <v>0</v>
      </c>
      <c r="C2194" s="4">
        <v>0</v>
      </c>
      <c r="D2194" s="4">
        <v>1</v>
      </c>
      <c r="E2194" s="4">
        <v>227</v>
      </c>
      <c r="F2194" s="4">
        <f>ROUND(Source!AX2187,O2194)</f>
        <v>0</v>
      </c>
      <c r="G2194" s="4" t="s">
        <v>80</v>
      </c>
      <c r="H2194" s="4" t="s">
        <v>81</v>
      </c>
      <c r="I2194" s="4"/>
      <c r="J2194" s="4"/>
      <c r="K2194" s="4">
        <v>227</v>
      </c>
      <c r="L2194" s="4">
        <v>6</v>
      </c>
      <c r="M2194" s="4">
        <v>3</v>
      </c>
      <c r="N2194" s="4" t="s">
        <v>3</v>
      </c>
      <c r="O2194" s="4">
        <v>2</v>
      </c>
      <c r="P2194" s="4"/>
      <c r="Q2194" s="4"/>
      <c r="R2194" s="4"/>
      <c r="S2194" s="4"/>
      <c r="T2194" s="4"/>
      <c r="U2194" s="4"/>
      <c r="V2194" s="4"/>
      <c r="W2194" s="4">
        <v>0</v>
      </c>
      <c r="X2194" s="4">
        <v>1</v>
      </c>
      <c r="Y2194" s="4">
        <v>0</v>
      </c>
      <c r="Z2194" s="4"/>
      <c r="AA2194" s="4"/>
      <c r="AB2194" s="4"/>
    </row>
    <row r="2195" spans="1:28" x14ac:dyDescent="0.2">
      <c r="A2195" s="4">
        <v>50</v>
      </c>
      <c r="B2195" s="4">
        <v>0</v>
      </c>
      <c r="C2195" s="4">
        <v>0</v>
      </c>
      <c r="D2195" s="4">
        <v>1</v>
      </c>
      <c r="E2195" s="4">
        <v>228</v>
      </c>
      <c r="F2195" s="4">
        <f>ROUND(Source!AY2187,O2195)</f>
        <v>0</v>
      </c>
      <c r="G2195" s="4" t="s">
        <v>82</v>
      </c>
      <c r="H2195" s="4" t="s">
        <v>83</v>
      </c>
      <c r="I2195" s="4"/>
      <c r="J2195" s="4"/>
      <c r="K2195" s="4">
        <v>228</v>
      </c>
      <c r="L2195" s="4">
        <v>7</v>
      </c>
      <c r="M2195" s="4">
        <v>3</v>
      </c>
      <c r="N2195" s="4" t="s">
        <v>3</v>
      </c>
      <c r="O2195" s="4">
        <v>2</v>
      </c>
      <c r="P2195" s="4"/>
      <c r="Q2195" s="4"/>
      <c r="R2195" s="4"/>
      <c r="S2195" s="4"/>
      <c r="T2195" s="4"/>
      <c r="U2195" s="4"/>
      <c r="V2195" s="4"/>
      <c r="W2195" s="4">
        <v>0</v>
      </c>
      <c r="X2195" s="4">
        <v>1</v>
      </c>
      <c r="Y2195" s="4">
        <v>0</v>
      </c>
      <c r="Z2195" s="4"/>
      <c r="AA2195" s="4"/>
      <c r="AB2195" s="4"/>
    </row>
    <row r="2196" spans="1:28" x14ac:dyDescent="0.2">
      <c r="A2196" s="4">
        <v>50</v>
      </c>
      <c r="B2196" s="4">
        <v>0</v>
      </c>
      <c r="C2196" s="4">
        <v>0</v>
      </c>
      <c r="D2196" s="4">
        <v>1</v>
      </c>
      <c r="E2196" s="4">
        <v>216</v>
      </c>
      <c r="F2196" s="4">
        <f>ROUND(Source!AP2187,O2196)</f>
        <v>0</v>
      </c>
      <c r="G2196" s="4" t="s">
        <v>84</v>
      </c>
      <c r="H2196" s="4" t="s">
        <v>85</v>
      </c>
      <c r="I2196" s="4"/>
      <c r="J2196" s="4"/>
      <c r="K2196" s="4">
        <v>216</v>
      </c>
      <c r="L2196" s="4">
        <v>8</v>
      </c>
      <c r="M2196" s="4">
        <v>3</v>
      </c>
      <c r="N2196" s="4" t="s">
        <v>3</v>
      </c>
      <c r="O2196" s="4">
        <v>2</v>
      </c>
      <c r="P2196" s="4"/>
      <c r="Q2196" s="4"/>
      <c r="R2196" s="4"/>
      <c r="S2196" s="4"/>
      <c r="T2196" s="4"/>
      <c r="U2196" s="4"/>
      <c r="V2196" s="4"/>
      <c r="W2196" s="4">
        <v>0</v>
      </c>
      <c r="X2196" s="4">
        <v>1</v>
      </c>
      <c r="Y2196" s="4">
        <v>0</v>
      </c>
      <c r="Z2196" s="4"/>
      <c r="AA2196" s="4"/>
      <c r="AB2196" s="4"/>
    </row>
    <row r="2197" spans="1:28" x14ac:dyDescent="0.2">
      <c r="A2197" s="4">
        <v>50</v>
      </c>
      <c r="B2197" s="4">
        <v>0</v>
      </c>
      <c r="C2197" s="4">
        <v>0</v>
      </c>
      <c r="D2197" s="4">
        <v>1</v>
      </c>
      <c r="E2197" s="4">
        <v>223</v>
      </c>
      <c r="F2197" s="4">
        <f>ROUND(Source!AQ2187,O2197)</f>
        <v>0</v>
      </c>
      <c r="G2197" s="4" t="s">
        <v>86</v>
      </c>
      <c r="H2197" s="4" t="s">
        <v>87</v>
      </c>
      <c r="I2197" s="4"/>
      <c r="J2197" s="4"/>
      <c r="K2197" s="4">
        <v>223</v>
      </c>
      <c r="L2197" s="4">
        <v>9</v>
      </c>
      <c r="M2197" s="4">
        <v>3</v>
      </c>
      <c r="N2197" s="4" t="s">
        <v>3</v>
      </c>
      <c r="O2197" s="4">
        <v>2</v>
      </c>
      <c r="P2197" s="4"/>
      <c r="Q2197" s="4"/>
      <c r="R2197" s="4"/>
      <c r="S2197" s="4"/>
      <c r="T2197" s="4"/>
      <c r="U2197" s="4"/>
      <c r="V2197" s="4"/>
      <c r="W2197" s="4">
        <v>0</v>
      </c>
      <c r="X2197" s="4">
        <v>1</v>
      </c>
      <c r="Y2197" s="4">
        <v>0</v>
      </c>
      <c r="Z2197" s="4"/>
      <c r="AA2197" s="4"/>
      <c r="AB2197" s="4"/>
    </row>
    <row r="2198" spans="1:28" x14ac:dyDescent="0.2">
      <c r="A2198" s="4">
        <v>50</v>
      </c>
      <c r="B2198" s="4">
        <v>0</v>
      </c>
      <c r="C2198" s="4">
        <v>0</v>
      </c>
      <c r="D2198" s="4">
        <v>1</v>
      </c>
      <c r="E2198" s="4">
        <v>229</v>
      </c>
      <c r="F2198" s="4">
        <f>ROUND(Source!AZ2187,O2198)</f>
        <v>0</v>
      </c>
      <c r="G2198" s="4" t="s">
        <v>88</v>
      </c>
      <c r="H2198" s="4" t="s">
        <v>89</v>
      </c>
      <c r="I2198" s="4"/>
      <c r="J2198" s="4"/>
      <c r="K2198" s="4">
        <v>229</v>
      </c>
      <c r="L2198" s="4">
        <v>10</v>
      </c>
      <c r="M2198" s="4">
        <v>3</v>
      </c>
      <c r="N2198" s="4" t="s">
        <v>3</v>
      </c>
      <c r="O2198" s="4">
        <v>2</v>
      </c>
      <c r="P2198" s="4"/>
      <c r="Q2198" s="4"/>
      <c r="R2198" s="4"/>
      <c r="S2198" s="4"/>
      <c r="T2198" s="4"/>
      <c r="U2198" s="4"/>
      <c r="V2198" s="4"/>
      <c r="W2198" s="4">
        <v>0</v>
      </c>
      <c r="X2198" s="4">
        <v>1</v>
      </c>
      <c r="Y2198" s="4">
        <v>0</v>
      </c>
      <c r="Z2198" s="4"/>
      <c r="AA2198" s="4"/>
      <c r="AB2198" s="4"/>
    </row>
    <row r="2199" spans="1:28" x14ac:dyDescent="0.2">
      <c r="A2199" s="4">
        <v>50</v>
      </c>
      <c r="B2199" s="4">
        <v>0</v>
      </c>
      <c r="C2199" s="4">
        <v>0</v>
      </c>
      <c r="D2199" s="4">
        <v>1</v>
      </c>
      <c r="E2199" s="4">
        <v>203</v>
      </c>
      <c r="F2199" s="4">
        <f>ROUND(Source!Q2187,O2199)</f>
        <v>378820.54</v>
      </c>
      <c r="G2199" s="4" t="s">
        <v>90</v>
      </c>
      <c r="H2199" s="4" t="s">
        <v>91</v>
      </c>
      <c r="I2199" s="4"/>
      <c r="J2199" s="4"/>
      <c r="K2199" s="4">
        <v>203</v>
      </c>
      <c r="L2199" s="4">
        <v>11</v>
      </c>
      <c r="M2199" s="4">
        <v>3</v>
      </c>
      <c r="N2199" s="4" t="s">
        <v>3</v>
      </c>
      <c r="O2199" s="4">
        <v>2</v>
      </c>
      <c r="P2199" s="4"/>
      <c r="Q2199" s="4"/>
      <c r="R2199" s="4"/>
      <c r="S2199" s="4"/>
      <c r="T2199" s="4"/>
      <c r="U2199" s="4"/>
      <c r="V2199" s="4"/>
      <c r="W2199" s="4">
        <v>587461.21</v>
      </c>
      <c r="X2199" s="4">
        <v>1</v>
      </c>
      <c r="Y2199" s="4">
        <v>587461.21</v>
      </c>
      <c r="Z2199" s="4"/>
      <c r="AA2199" s="4"/>
      <c r="AB2199" s="4"/>
    </row>
    <row r="2200" spans="1:28" x14ac:dyDescent="0.2">
      <c r="A2200" s="4">
        <v>50</v>
      </c>
      <c r="B2200" s="4">
        <v>0</v>
      </c>
      <c r="C2200" s="4">
        <v>0</v>
      </c>
      <c r="D2200" s="4">
        <v>1</v>
      </c>
      <c r="E2200" s="4">
        <v>231</v>
      </c>
      <c r="F2200" s="4">
        <f>ROUND(Source!BB2187,O2200)</f>
        <v>0</v>
      </c>
      <c r="G2200" s="4" t="s">
        <v>92</v>
      </c>
      <c r="H2200" s="4" t="s">
        <v>93</v>
      </c>
      <c r="I2200" s="4"/>
      <c r="J2200" s="4"/>
      <c r="K2200" s="4">
        <v>231</v>
      </c>
      <c r="L2200" s="4">
        <v>12</v>
      </c>
      <c r="M2200" s="4">
        <v>3</v>
      </c>
      <c r="N2200" s="4" t="s">
        <v>3</v>
      </c>
      <c r="O2200" s="4">
        <v>2</v>
      </c>
      <c r="P2200" s="4"/>
      <c r="Q2200" s="4"/>
      <c r="R2200" s="4"/>
      <c r="S2200" s="4"/>
      <c r="T2200" s="4"/>
      <c r="U2200" s="4"/>
      <c r="V2200" s="4"/>
      <c r="W2200" s="4">
        <v>0</v>
      </c>
      <c r="X2200" s="4">
        <v>1</v>
      </c>
      <c r="Y2200" s="4">
        <v>0</v>
      </c>
      <c r="Z2200" s="4"/>
      <c r="AA2200" s="4"/>
      <c r="AB2200" s="4"/>
    </row>
    <row r="2201" spans="1:28" x14ac:dyDescent="0.2">
      <c r="A2201" s="4">
        <v>50</v>
      </c>
      <c r="B2201" s="4">
        <v>0</v>
      </c>
      <c r="C2201" s="4">
        <v>0</v>
      </c>
      <c r="D2201" s="4">
        <v>1</v>
      </c>
      <c r="E2201" s="4">
        <v>204</v>
      </c>
      <c r="F2201" s="4">
        <f>ROUND(Source!R2187,O2201)</f>
        <v>0</v>
      </c>
      <c r="G2201" s="4" t="s">
        <v>94</v>
      </c>
      <c r="H2201" s="4" t="s">
        <v>95</v>
      </c>
      <c r="I2201" s="4"/>
      <c r="J2201" s="4"/>
      <c r="K2201" s="4">
        <v>204</v>
      </c>
      <c r="L2201" s="4">
        <v>13</v>
      </c>
      <c r="M2201" s="4">
        <v>3</v>
      </c>
      <c r="N2201" s="4" t="s">
        <v>3</v>
      </c>
      <c r="O2201" s="4">
        <v>2</v>
      </c>
      <c r="P2201" s="4"/>
      <c r="Q2201" s="4"/>
      <c r="R2201" s="4"/>
      <c r="S2201" s="4"/>
      <c r="T2201" s="4"/>
      <c r="U2201" s="4"/>
      <c r="V2201" s="4"/>
      <c r="W2201" s="4">
        <v>0</v>
      </c>
      <c r="X2201" s="4">
        <v>1</v>
      </c>
      <c r="Y2201" s="4">
        <v>0</v>
      </c>
      <c r="Z2201" s="4"/>
      <c r="AA2201" s="4"/>
      <c r="AB2201" s="4"/>
    </row>
    <row r="2202" spans="1:28" x14ac:dyDescent="0.2">
      <c r="A2202" s="4">
        <v>50</v>
      </c>
      <c r="B2202" s="4">
        <v>0</v>
      </c>
      <c r="C2202" s="4">
        <v>0</v>
      </c>
      <c r="D2202" s="4">
        <v>1</v>
      </c>
      <c r="E2202" s="4">
        <v>205</v>
      </c>
      <c r="F2202" s="4">
        <f>ROUND(Source!S2187,O2202)</f>
        <v>0</v>
      </c>
      <c r="G2202" s="4" t="s">
        <v>96</v>
      </c>
      <c r="H2202" s="4" t="s">
        <v>97</v>
      </c>
      <c r="I2202" s="4"/>
      <c r="J2202" s="4"/>
      <c r="K2202" s="4">
        <v>205</v>
      </c>
      <c r="L2202" s="4">
        <v>14</v>
      </c>
      <c r="M2202" s="4">
        <v>3</v>
      </c>
      <c r="N2202" s="4" t="s">
        <v>3</v>
      </c>
      <c r="O2202" s="4">
        <v>2</v>
      </c>
      <c r="P2202" s="4"/>
      <c r="Q2202" s="4"/>
      <c r="R2202" s="4"/>
      <c r="S2202" s="4"/>
      <c r="T2202" s="4"/>
      <c r="U2202" s="4"/>
      <c r="V2202" s="4"/>
      <c r="W2202" s="4">
        <v>0</v>
      </c>
      <c r="X2202" s="4">
        <v>1</v>
      </c>
      <c r="Y2202" s="4">
        <v>0</v>
      </c>
      <c r="Z2202" s="4"/>
      <c r="AA2202" s="4"/>
      <c r="AB2202" s="4"/>
    </row>
    <row r="2203" spans="1:28" x14ac:dyDescent="0.2">
      <c r="A2203" s="4">
        <v>50</v>
      </c>
      <c r="B2203" s="4">
        <v>0</v>
      </c>
      <c r="C2203" s="4">
        <v>0</v>
      </c>
      <c r="D2203" s="4">
        <v>1</v>
      </c>
      <c r="E2203" s="4">
        <v>232</v>
      </c>
      <c r="F2203" s="4">
        <f>ROUND(Source!BC2187,O2203)</f>
        <v>0</v>
      </c>
      <c r="G2203" s="4" t="s">
        <v>98</v>
      </c>
      <c r="H2203" s="4" t="s">
        <v>99</v>
      </c>
      <c r="I2203" s="4"/>
      <c r="J2203" s="4"/>
      <c r="K2203" s="4">
        <v>232</v>
      </c>
      <c r="L2203" s="4">
        <v>15</v>
      </c>
      <c r="M2203" s="4">
        <v>3</v>
      </c>
      <c r="N2203" s="4" t="s">
        <v>3</v>
      </c>
      <c r="O2203" s="4">
        <v>2</v>
      </c>
      <c r="P2203" s="4"/>
      <c r="Q2203" s="4"/>
      <c r="R2203" s="4"/>
      <c r="S2203" s="4"/>
      <c r="T2203" s="4"/>
      <c r="U2203" s="4"/>
      <c r="V2203" s="4"/>
      <c r="W2203" s="4">
        <v>0</v>
      </c>
      <c r="X2203" s="4">
        <v>1</v>
      </c>
      <c r="Y2203" s="4">
        <v>0</v>
      </c>
      <c r="Z2203" s="4"/>
      <c r="AA2203" s="4"/>
      <c r="AB2203" s="4"/>
    </row>
    <row r="2204" spans="1:28" x14ac:dyDescent="0.2">
      <c r="A2204" s="4">
        <v>50</v>
      </c>
      <c r="B2204" s="4">
        <v>0</v>
      </c>
      <c r="C2204" s="4">
        <v>0</v>
      </c>
      <c r="D2204" s="4">
        <v>1</v>
      </c>
      <c r="E2204" s="4">
        <v>214</v>
      </c>
      <c r="F2204" s="4">
        <f>ROUND(Source!AS2187,O2204)</f>
        <v>0</v>
      </c>
      <c r="G2204" s="4" t="s">
        <v>100</v>
      </c>
      <c r="H2204" s="4" t="s">
        <v>101</v>
      </c>
      <c r="I2204" s="4"/>
      <c r="J2204" s="4"/>
      <c r="K2204" s="4">
        <v>214</v>
      </c>
      <c r="L2204" s="4">
        <v>16</v>
      </c>
      <c r="M2204" s="4">
        <v>3</v>
      </c>
      <c r="N2204" s="4" t="s">
        <v>3</v>
      </c>
      <c r="O2204" s="4">
        <v>2</v>
      </c>
      <c r="P2204" s="4"/>
      <c r="Q2204" s="4"/>
      <c r="R2204" s="4"/>
      <c r="S2204" s="4"/>
      <c r="T2204" s="4"/>
      <c r="U2204" s="4"/>
      <c r="V2204" s="4"/>
      <c r="W2204" s="4">
        <v>0</v>
      </c>
      <c r="X2204" s="4">
        <v>1</v>
      </c>
      <c r="Y2204" s="4">
        <v>0</v>
      </c>
      <c r="Z2204" s="4"/>
      <c r="AA2204" s="4"/>
      <c r="AB2204" s="4"/>
    </row>
    <row r="2205" spans="1:28" x14ac:dyDescent="0.2">
      <c r="A2205" s="4">
        <v>50</v>
      </c>
      <c r="B2205" s="4">
        <v>0</v>
      </c>
      <c r="C2205" s="4">
        <v>0</v>
      </c>
      <c r="D2205" s="4">
        <v>1</v>
      </c>
      <c r="E2205" s="4">
        <v>215</v>
      </c>
      <c r="F2205" s="4">
        <f>ROUND(Source!AT2187,O2205)</f>
        <v>0</v>
      </c>
      <c r="G2205" s="4" t="s">
        <v>102</v>
      </c>
      <c r="H2205" s="4" t="s">
        <v>103</v>
      </c>
      <c r="I2205" s="4"/>
      <c r="J2205" s="4"/>
      <c r="K2205" s="4">
        <v>215</v>
      </c>
      <c r="L2205" s="4">
        <v>17</v>
      </c>
      <c r="M2205" s="4">
        <v>3</v>
      </c>
      <c r="N2205" s="4" t="s">
        <v>3</v>
      </c>
      <c r="O2205" s="4">
        <v>2</v>
      </c>
      <c r="P2205" s="4"/>
      <c r="Q2205" s="4"/>
      <c r="R2205" s="4"/>
      <c r="S2205" s="4"/>
      <c r="T2205" s="4"/>
      <c r="U2205" s="4"/>
      <c r="V2205" s="4"/>
      <c r="W2205" s="4">
        <v>0</v>
      </c>
      <c r="X2205" s="4">
        <v>1</v>
      </c>
      <c r="Y2205" s="4">
        <v>0</v>
      </c>
      <c r="Z2205" s="4"/>
      <c r="AA2205" s="4"/>
      <c r="AB2205" s="4"/>
    </row>
    <row r="2206" spans="1:28" x14ac:dyDescent="0.2">
      <c r="A2206" s="4">
        <v>50</v>
      </c>
      <c r="B2206" s="4">
        <v>0</v>
      </c>
      <c r="C2206" s="4">
        <v>0</v>
      </c>
      <c r="D2206" s="4">
        <v>1</v>
      </c>
      <c r="E2206" s="4">
        <v>217</v>
      </c>
      <c r="F2206" s="4">
        <f>ROUND(Source!AU2187,O2206)</f>
        <v>378820.54</v>
      </c>
      <c r="G2206" s="4" t="s">
        <v>104</v>
      </c>
      <c r="H2206" s="4" t="s">
        <v>105</v>
      </c>
      <c r="I2206" s="4"/>
      <c r="J2206" s="4"/>
      <c r="K2206" s="4">
        <v>217</v>
      </c>
      <c r="L2206" s="4">
        <v>18</v>
      </c>
      <c r="M2206" s="4">
        <v>3</v>
      </c>
      <c r="N2206" s="4" t="s">
        <v>3</v>
      </c>
      <c r="O2206" s="4">
        <v>2</v>
      </c>
      <c r="P2206" s="4"/>
      <c r="Q2206" s="4"/>
      <c r="R2206" s="4"/>
      <c r="S2206" s="4"/>
      <c r="T2206" s="4"/>
      <c r="U2206" s="4"/>
      <c r="V2206" s="4"/>
      <c r="W2206" s="4">
        <v>587461.21</v>
      </c>
      <c r="X2206" s="4">
        <v>1</v>
      </c>
      <c r="Y2206" s="4">
        <v>587461.21</v>
      </c>
      <c r="Z2206" s="4"/>
      <c r="AA2206" s="4"/>
      <c r="AB2206" s="4"/>
    </row>
    <row r="2207" spans="1:28" x14ac:dyDescent="0.2">
      <c r="A2207" s="4">
        <v>50</v>
      </c>
      <c r="B2207" s="4">
        <v>0</v>
      </c>
      <c r="C2207" s="4">
        <v>0</v>
      </c>
      <c r="D2207" s="4">
        <v>1</v>
      </c>
      <c r="E2207" s="4">
        <v>230</v>
      </c>
      <c r="F2207" s="4">
        <f>ROUND(Source!BA2187,O2207)</f>
        <v>0</v>
      </c>
      <c r="G2207" s="4" t="s">
        <v>106</v>
      </c>
      <c r="H2207" s="4" t="s">
        <v>107</v>
      </c>
      <c r="I2207" s="4"/>
      <c r="J2207" s="4"/>
      <c r="K2207" s="4">
        <v>230</v>
      </c>
      <c r="L2207" s="4">
        <v>19</v>
      </c>
      <c r="M2207" s="4">
        <v>3</v>
      </c>
      <c r="N2207" s="4" t="s">
        <v>3</v>
      </c>
      <c r="O2207" s="4">
        <v>2</v>
      </c>
      <c r="P2207" s="4"/>
      <c r="Q2207" s="4"/>
      <c r="R2207" s="4"/>
      <c r="S2207" s="4"/>
      <c r="T2207" s="4"/>
      <c r="U2207" s="4"/>
      <c r="V2207" s="4"/>
      <c r="W2207" s="4">
        <v>0</v>
      </c>
      <c r="X2207" s="4">
        <v>1</v>
      </c>
      <c r="Y2207" s="4">
        <v>0</v>
      </c>
      <c r="Z2207" s="4"/>
      <c r="AA2207" s="4"/>
      <c r="AB2207" s="4"/>
    </row>
    <row r="2208" spans="1:28" x14ac:dyDescent="0.2">
      <c r="A2208" s="4">
        <v>50</v>
      </c>
      <c r="B2208" s="4">
        <v>0</v>
      </c>
      <c r="C2208" s="4">
        <v>0</v>
      </c>
      <c r="D2208" s="4">
        <v>1</v>
      </c>
      <c r="E2208" s="4">
        <v>206</v>
      </c>
      <c r="F2208" s="4">
        <f>ROUND(Source!T2187,O2208)</f>
        <v>0</v>
      </c>
      <c r="G2208" s="4" t="s">
        <v>108</v>
      </c>
      <c r="H2208" s="4" t="s">
        <v>109</v>
      </c>
      <c r="I2208" s="4"/>
      <c r="J2208" s="4"/>
      <c r="K2208" s="4">
        <v>206</v>
      </c>
      <c r="L2208" s="4">
        <v>20</v>
      </c>
      <c r="M2208" s="4">
        <v>3</v>
      </c>
      <c r="N2208" s="4" t="s">
        <v>3</v>
      </c>
      <c r="O2208" s="4">
        <v>2</v>
      </c>
      <c r="P2208" s="4"/>
      <c r="Q2208" s="4"/>
      <c r="R2208" s="4"/>
      <c r="S2208" s="4"/>
      <c r="T2208" s="4"/>
      <c r="U2208" s="4"/>
      <c r="V2208" s="4"/>
      <c r="W2208" s="4">
        <v>0</v>
      </c>
      <c r="X2208" s="4">
        <v>1</v>
      </c>
      <c r="Y2208" s="4">
        <v>0</v>
      </c>
      <c r="Z2208" s="4"/>
      <c r="AA2208" s="4"/>
      <c r="AB2208" s="4"/>
    </row>
    <row r="2209" spans="1:206" x14ac:dyDescent="0.2">
      <c r="A2209" s="4">
        <v>50</v>
      </c>
      <c r="B2209" s="4">
        <v>0</v>
      </c>
      <c r="C2209" s="4">
        <v>0</v>
      </c>
      <c r="D2209" s="4">
        <v>1</v>
      </c>
      <c r="E2209" s="4">
        <v>207</v>
      </c>
      <c r="F2209" s="4">
        <f>Source!U2187</f>
        <v>0</v>
      </c>
      <c r="G2209" s="4" t="s">
        <v>110</v>
      </c>
      <c r="H2209" s="4" t="s">
        <v>111</v>
      </c>
      <c r="I2209" s="4"/>
      <c r="J2209" s="4"/>
      <c r="K2209" s="4">
        <v>207</v>
      </c>
      <c r="L2209" s="4">
        <v>21</v>
      </c>
      <c r="M2209" s="4">
        <v>3</v>
      </c>
      <c r="N2209" s="4" t="s">
        <v>3</v>
      </c>
      <c r="O2209" s="4">
        <v>-1</v>
      </c>
      <c r="P2209" s="4"/>
      <c r="Q2209" s="4"/>
      <c r="R2209" s="4"/>
      <c r="S2209" s="4"/>
      <c r="T2209" s="4"/>
      <c r="U2209" s="4"/>
      <c r="V2209" s="4"/>
      <c r="W2209" s="4">
        <v>0</v>
      </c>
      <c r="X2209" s="4">
        <v>1</v>
      </c>
      <c r="Y2209" s="4">
        <v>0</v>
      </c>
      <c r="Z2209" s="4"/>
      <c r="AA2209" s="4"/>
      <c r="AB2209" s="4"/>
    </row>
    <row r="2210" spans="1:206" x14ac:dyDescent="0.2">
      <c r="A2210" s="4">
        <v>50</v>
      </c>
      <c r="B2210" s="4">
        <v>0</v>
      </c>
      <c r="C2210" s="4">
        <v>0</v>
      </c>
      <c r="D2210" s="4">
        <v>1</v>
      </c>
      <c r="E2210" s="4">
        <v>208</v>
      </c>
      <c r="F2210" s="4">
        <f>Source!V2187</f>
        <v>0</v>
      </c>
      <c r="G2210" s="4" t="s">
        <v>112</v>
      </c>
      <c r="H2210" s="4" t="s">
        <v>113</v>
      </c>
      <c r="I2210" s="4"/>
      <c r="J2210" s="4"/>
      <c r="K2210" s="4">
        <v>208</v>
      </c>
      <c r="L2210" s="4">
        <v>22</v>
      </c>
      <c r="M2210" s="4">
        <v>3</v>
      </c>
      <c r="N2210" s="4" t="s">
        <v>3</v>
      </c>
      <c r="O2210" s="4">
        <v>-1</v>
      </c>
      <c r="P2210" s="4"/>
      <c r="Q2210" s="4"/>
      <c r="R2210" s="4"/>
      <c r="S2210" s="4"/>
      <c r="T2210" s="4"/>
      <c r="U2210" s="4"/>
      <c r="V2210" s="4"/>
      <c r="W2210" s="4">
        <v>0</v>
      </c>
      <c r="X2210" s="4">
        <v>1</v>
      </c>
      <c r="Y2210" s="4">
        <v>0</v>
      </c>
      <c r="Z2210" s="4"/>
      <c r="AA2210" s="4"/>
      <c r="AB2210" s="4"/>
    </row>
    <row r="2211" spans="1:206" x14ac:dyDescent="0.2">
      <c r="A2211" s="4">
        <v>50</v>
      </c>
      <c r="B2211" s="4">
        <v>0</v>
      </c>
      <c r="C2211" s="4">
        <v>0</v>
      </c>
      <c r="D2211" s="4">
        <v>1</v>
      </c>
      <c r="E2211" s="4">
        <v>209</v>
      </c>
      <c r="F2211" s="4">
        <f>ROUND(Source!W2187,O2211)</f>
        <v>0</v>
      </c>
      <c r="G2211" s="4" t="s">
        <v>114</v>
      </c>
      <c r="H2211" s="4" t="s">
        <v>115</v>
      </c>
      <c r="I2211" s="4"/>
      <c r="J2211" s="4"/>
      <c r="K2211" s="4">
        <v>209</v>
      </c>
      <c r="L2211" s="4">
        <v>23</v>
      </c>
      <c r="M2211" s="4">
        <v>3</v>
      </c>
      <c r="N2211" s="4" t="s">
        <v>3</v>
      </c>
      <c r="O2211" s="4">
        <v>2</v>
      </c>
      <c r="P2211" s="4"/>
      <c r="Q2211" s="4"/>
      <c r="R2211" s="4"/>
      <c r="S2211" s="4"/>
      <c r="T2211" s="4"/>
      <c r="U2211" s="4"/>
      <c r="V2211" s="4"/>
      <c r="W2211" s="4">
        <v>0</v>
      </c>
      <c r="X2211" s="4">
        <v>1</v>
      </c>
      <c r="Y2211" s="4">
        <v>0</v>
      </c>
      <c r="Z2211" s="4"/>
      <c r="AA2211" s="4"/>
      <c r="AB2211" s="4"/>
    </row>
    <row r="2212" spans="1:206" x14ac:dyDescent="0.2">
      <c r="A2212" s="4">
        <v>50</v>
      </c>
      <c r="B2212" s="4">
        <v>0</v>
      </c>
      <c r="C2212" s="4">
        <v>0</v>
      </c>
      <c r="D2212" s="4">
        <v>1</v>
      </c>
      <c r="E2212" s="4">
        <v>233</v>
      </c>
      <c r="F2212" s="4">
        <f>ROUND(Source!BD2187,O2212)</f>
        <v>0</v>
      </c>
      <c r="G2212" s="4" t="s">
        <v>116</v>
      </c>
      <c r="H2212" s="4" t="s">
        <v>117</v>
      </c>
      <c r="I2212" s="4"/>
      <c r="J2212" s="4"/>
      <c r="K2212" s="4">
        <v>233</v>
      </c>
      <c r="L2212" s="4">
        <v>24</v>
      </c>
      <c r="M2212" s="4">
        <v>3</v>
      </c>
      <c r="N2212" s="4" t="s">
        <v>3</v>
      </c>
      <c r="O2212" s="4">
        <v>2</v>
      </c>
      <c r="P2212" s="4"/>
      <c r="Q2212" s="4"/>
      <c r="R2212" s="4"/>
      <c r="S2212" s="4"/>
      <c r="T2212" s="4"/>
      <c r="U2212" s="4"/>
      <c r="V2212" s="4"/>
      <c r="W2212" s="4">
        <v>0</v>
      </c>
      <c r="X2212" s="4">
        <v>1</v>
      </c>
      <c r="Y2212" s="4">
        <v>0</v>
      </c>
      <c r="Z2212" s="4"/>
      <c r="AA2212" s="4"/>
      <c r="AB2212" s="4"/>
    </row>
    <row r="2213" spans="1:206" x14ac:dyDescent="0.2">
      <c r="A2213" s="4">
        <v>50</v>
      </c>
      <c r="B2213" s="4">
        <v>0</v>
      </c>
      <c r="C2213" s="4">
        <v>0</v>
      </c>
      <c r="D2213" s="4">
        <v>1</v>
      </c>
      <c r="E2213" s="4">
        <v>210</v>
      </c>
      <c r="F2213" s="4">
        <f>ROUND(Source!X2187,O2213)</f>
        <v>0</v>
      </c>
      <c r="G2213" s="4" t="s">
        <v>118</v>
      </c>
      <c r="H2213" s="4" t="s">
        <v>119</v>
      </c>
      <c r="I2213" s="4"/>
      <c r="J2213" s="4"/>
      <c r="K2213" s="4">
        <v>210</v>
      </c>
      <c r="L2213" s="4">
        <v>25</v>
      </c>
      <c r="M2213" s="4">
        <v>3</v>
      </c>
      <c r="N2213" s="4" t="s">
        <v>3</v>
      </c>
      <c r="O2213" s="4">
        <v>2</v>
      </c>
      <c r="P2213" s="4"/>
      <c r="Q2213" s="4"/>
      <c r="R2213" s="4"/>
      <c r="S2213" s="4"/>
      <c r="T2213" s="4"/>
      <c r="U2213" s="4"/>
      <c r="V2213" s="4"/>
      <c r="W2213" s="4">
        <v>0</v>
      </c>
      <c r="X2213" s="4">
        <v>1</v>
      </c>
      <c r="Y2213" s="4">
        <v>0</v>
      </c>
      <c r="Z2213" s="4"/>
      <c r="AA2213" s="4"/>
      <c r="AB2213" s="4"/>
    </row>
    <row r="2214" spans="1:206" x14ac:dyDescent="0.2">
      <c r="A2214" s="4">
        <v>50</v>
      </c>
      <c r="B2214" s="4">
        <v>0</v>
      </c>
      <c r="C2214" s="4">
        <v>0</v>
      </c>
      <c r="D2214" s="4">
        <v>1</v>
      </c>
      <c r="E2214" s="4">
        <v>211</v>
      </c>
      <c r="F2214" s="4">
        <f>ROUND(Source!Y2187,O2214)</f>
        <v>0</v>
      </c>
      <c r="G2214" s="4" t="s">
        <v>120</v>
      </c>
      <c r="H2214" s="4" t="s">
        <v>121</v>
      </c>
      <c r="I2214" s="4"/>
      <c r="J2214" s="4"/>
      <c r="K2214" s="4">
        <v>211</v>
      </c>
      <c r="L2214" s="4">
        <v>26</v>
      </c>
      <c r="M2214" s="4">
        <v>3</v>
      </c>
      <c r="N2214" s="4" t="s">
        <v>3</v>
      </c>
      <c r="O2214" s="4">
        <v>2</v>
      </c>
      <c r="P2214" s="4"/>
      <c r="Q2214" s="4"/>
      <c r="R2214" s="4"/>
      <c r="S2214" s="4"/>
      <c r="T2214" s="4"/>
      <c r="U2214" s="4"/>
      <c r="V2214" s="4"/>
      <c r="W2214" s="4">
        <v>0</v>
      </c>
      <c r="X2214" s="4">
        <v>1</v>
      </c>
      <c r="Y2214" s="4">
        <v>0</v>
      </c>
      <c r="Z2214" s="4"/>
      <c r="AA2214" s="4"/>
      <c r="AB2214" s="4"/>
    </row>
    <row r="2215" spans="1:206" x14ac:dyDescent="0.2">
      <c r="A2215" s="4">
        <v>50</v>
      </c>
      <c r="B2215" s="4">
        <v>0</v>
      </c>
      <c r="C2215" s="4">
        <v>0</v>
      </c>
      <c r="D2215" s="4">
        <v>1</v>
      </c>
      <c r="E2215" s="4">
        <v>224</v>
      </c>
      <c r="F2215" s="4">
        <f>ROUND(Source!AR2187,O2215)</f>
        <v>378820.54</v>
      </c>
      <c r="G2215" s="4" t="s">
        <v>122</v>
      </c>
      <c r="H2215" s="4" t="s">
        <v>123</v>
      </c>
      <c r="I2215" s="4"/>
      <c r="J2215" s="4"/>
      <c r="K2215" s="4">
        <v>224</v>
      </c>
      <c r="L2215" s="4">
        <v>27</v>
      </c>
      <c r="M2215" s="4">
        <v>3</v>
      </c>
      <c r="N2215" s="4" t="s">
        <v>3</v>
      </c>
      <c r="O2215" s="4">
        <v>2</v>
      </c>
      <c r="P2215" s="4"/>
      <c r="Q2215" s="4"/>
      <c r="R2215" s="4"/>
      <c r="S2215" s="4"/>
      <c r="T2215" s="4"/>
      <c r="U2215" s="4"/>
      <c r="V2215" s="4"/>
      <c r="W2215" s="4">
        <v>587461.21</v>
      </c>
      <c r="X2215" s="4">
        <v>1</v>
      </c>
      <c r="Y2215" s="4">
        <v>587461.21</v>
      </c>
      <c r="Z2215" s="4"/>
      <c r="AA2215" s="4"/>
      <c r="AB2215" s="4"/>
    </row>
    <row r="2217" spans="1:206" x14ac:dyDescent="0.2">
      <c r="A2217" s="2">
        <v>51</v>
      </c>
      <c r="B2217" s="2">
        <f>B12</f>
        <v>2259</v>
      </c>
      <c r="C2217" s="2">
        <f>A12</f>
        <v>1</v>
      </c>
      <c r="D2217" s="2">
        <f>ROW(A12)</f>
        <v>12</v>
      </c>
      <c r="E2217" s="2"/>
      <c r="F2217" s="2" t="str">
        <f>IF(F12&lt;&gt;"",F12,"")</f>
        <v>Новый объект</v>
      </c>
      <c r="G2217" s="2" t="str">
        <f>IF(G12&lt;&gt;"",G12,"")</f>
        <v>Балаклавский</v>
      </c>
      <c r="H2217" s="2">
        <v>0</v>
      </c>
      <c r="I2217" s="2"/>
      <c r="J2217" s="2"/>
      <c r="K2217" s="2"/>
      <c r="L2217" s="2"/>
      <c r="M2217" s="2"/>
      <c r="N2217" s="2"/>
      <c r="O2217" s="2">
        <f t="shared" ref="O2217:T2217" si="1255">ROUND(O195+O355+O467+O803+O1140+O1297+O1562+O1740+O1813+O1885+O1956+O2027+O2107+O2187,2)</f>
        <v>28424031.66</v>
      </c>
      <c r="P2217" s="2">
        <f t="shared" si="1255"/>
        <v>24181776.23</v>
      </c>
      <c r="Q2217" s="2">
        <f t="shared" si="1255"/>
        <v>1362442.73</v>
      </c>
      <c r="R2217" s="2">
        <f t="shared" si="1255"/>
        <v>556091.18000000005</v>
      </c>
      <c r="S2217" s="2">
        <f t="shared" si="1255"/>
        <v>2879812.7</v>
      </c>
      <c r="T2217" s="2">
        <f t="shared" si="1255"/>
        <v>0</v>
      </c>
      <c r="U2217" s="2">
        <f>U195+U355+U467+U803+U1140+U1297+U1562+U1740+U1813+U1885+U1956+U2027+U2107+U2187</f>
        <v>4862.0948937710682</v>
      </c>
      <c r="V2217" s="2">
        <f>V195+V355+V467+V803+V1140+V1297+V1562+V1740+V1813+V1885+V1956+V2027+V2107+V2187</f>
        <v>0</v>
      </c>
      <c r="W2217" s="2">
        <f>ROUND(W195+W355+W467+W803+W1140+W1297+W1562+W1740+W1813+W1885+W1956+W2027+W2107+W2187,2)</f>
        <v>0</v>
      </c>
      <c r="X2217" s="2">
        <f>ROUND(X195+X355+X467+X803+X1140+X1297+X1562+X1740+X1813+X1885+X1956+X2027+X2107+X2187,2)</f>
        <v>2442922.4700000002</v>
      </c>
      <c r="Y2217" s="2">
        <f>ROUND(Y195+Y355+Y467+Y803+Y1140+Y1297+Y1562+Y1740+Y1813+Y1885+Y1956+Y2027+Y2107+Y2187,2)</f>
        <v>1224845.7</v>
      </c>
      <c r="Z2217" s="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>
        <f t="shared" ref="AO2217:BD2217" si="1256">ROUND(AO195+AO355+AO467+AO803+AO1140+AO1297+AO1562+AO1740+AO1813+AO1885+AO1956+AO2027+AO2107+AO2187,2)</f>
        <v>0</v>
      </c>
      <c r="AP2217" s="2">
        <f t="shared" si="1256"/>
        <v>0</v>
      </c>
      <c r="AQ2217" s="2">
        <f t="shared" si="1256"/>
        <v>0</v>
      </c>
      <c r="AR2217" s="2">
        <f t="shared" si="1256"/>
        <v>32981545.75</v>
      </c>
      <c r="AS2217" s="2">
        <f t="shared" si="1256"/>
        <v>27567609.239999998</v>
      </c>
      <c r="AT2217" s="2">
        <f t="shared" si="1256"/>
        <v>4052747.57</v>
      </c>
      <c r="AU2217" s="2">
        <f t="shared" si="1256"/>
        <v>1361188.94</v>
      </c>
      <c r="AV2217" s="2">
        <f t="shared" si="1256"/>
        <v>24181776.23</v>
      </c>
      <c r="AW2217" s="2">
        <f t="shared" si="1256"/>
        <v>24181776.23</v>
      </c>
      <c r="AX2217" s="2">
        <f t="shared" si="1256"/>
        <v>0</v>
      </c>
      <c r="AY2217" s="2">
        <f t="shared" si="1256"/>
        <v>24181776.23</v>
      </c>
      <c r="AZ2217" s="2">
        <f t="shared" si="1256"/>
        <v>0</v>
      </c>
      <c r="BA2217" s="2">
        <f t="shared" si="1256"/>
        <v>0</v>
      </c>
      <c r="BB2217" s="2">
        <f t="shared" si="1256"/>
        <v>0</v>
      </c>
      <c r="BC2217" s="2">
        <f t="shared" si="1256"/>
        <v>0</v>
      </c>
      <c r="BD2217" s="2">
        <f t="shared" si="1256"/>
        <v>0</v>
      </c>
      <c r="BE2217" s="2"/>
      <c r="BF2217" s="2"/>
      <c r="BG2217" s="2"/>
      <c r="BH2217" s="2"/>
      <c r="BI2217" s="2"/>
      <c r="BJ2217" s="2"/>
      <c r="BK2217" s="2"/>
      <c r="BL2217" s="2"/>
      <c r="BM2217" s="2"/>
      <c r="BN2217" s="2"/>
      <c r="BO2217" s="2"/>
      <c r="BP2217" s="2"/>
      <c r="BQ2217" s="2"/>
      <c r="BR2217" s="2"/>
      <c r="BS2217" s="2"/>
      <c r="BT2217" s="2"/>
      <c r="BU2217" s="2"/>
      <c r="BV2217" s="2"/>
      <c r="BW2217" s="2"/>
      <c r="BX2217" s="2"/>
      <c r="BY2217" s="2"/>
      <c r="BZ2217" s="2"/>
      <c r="CA2217" s="2"/>
      <c r="CB2217" s="2"/>
      <c r="CC2217" s="2"/>
      <c r="CD2217" s="2"/>
      <c r="CE2217" s="2"/>
      <c r="CF2217" s="2"/>
      <c r="CG2217" s="2"/>
      <c r="CH2217" s="2"/>
      <c r="CI2217" s="2"/>
      <c r="CJ2217" s="2"/>
      <c r="CK2217" s="2"/>
      <c r="CL2217" s="2"/>
      <c r="CM2217" s="2"/>
      <c r="CN2217" s="2"/>
      <c r="CO2217" s="2"/>
      <c r="CP2217" s="2"/>
      <c r="CQ2217" s="2"/>
      <c r="CR2217" s="2"/>
      <c r="CS2217" s="2"/>
      <c r="CT2217" s="2"/>
      <c r="CU2217" s="2"/>
      <c r="CV2217" s="2"/>
      <c r="CW2217" s="2"/>
      <c r="CX2217" s="2"/>
      <c r="CY2217" s="2"/>
      <c r="CZ2217" s="2"/>
      <c r="DA2217" s="2"/>
      <c r="DB2217" s="2"/>
      <c r="DC2217" s="2"/>
      <c r="DD2217" s="2"/>
      <c r="DE2217" s="2"/>
      <c r="DF2217" s="2"/>
      <c r="DG2217" s="3"/>
      <c r="DH2217" s="3"/>
      <c r="DI2217" s="3"/>
      <c r="DJ2217" s="3"/>
      <c r="DK2217" s="3"/>
      <c r="DL2217" s="3"/>
      <c r="DM2217" s="3"/>
      <c r="DN2217" s="3"/>
      <c r="DO2217" s="3"/>
      <c r="DP2217" s="3"/>
      <c r="DQ2217" s="3"/>
      <c r="DR2217" s="3"/>
      <c r="DS2217" s="3"/>
      <c r="DT2217" s="3"/>
      <c r="DU2217" s="3"/>
      <c r="DV2217" s="3"/>
      <c r="DW2217" s="3"/>
      <c r="DX2217" s="3"/>
      <c r="DY2217" s="3"/>
      <c r="DZ2217" s="3"/>
      <c r="EA2217" s="3"/>
      <c r="EB2217" s="3"/>
      <c r="EC2217" s="3"/>
      <c r="ED2217" s="3"/>
      <c r="EE2217" s="3"/>
      <c r="EF2217" s="3"/>
      <c r="EG2217" s="3"/>
      <c r="EH2217" s="3"/>
      <c r="EI2217" s="3"/>
      <c r="EJ2217" s="3"/>
      <c r="EK2217" s="3"/>
      <c r="EL2217" s="3"/>
      <c r="EM2217" s="3"/>
      <c r="EN2217" s="3"/>
      <c r="EO2217" s="3"/>
      <c r="EP2217" s="3"/>
      <c r="EQ2217" s="3"/>
      <c r="ER2217" s="3"/>
      <c r="ES2217" s="3"/>
      <c r="ET2217" s="3"/>
      <c r="EU2217" s="3"/>
      <c r="EV2217" s="3"/>
      <c r="EW2217" s="3"/>
      <c r="EX2217" s="3"/>
      <c r="EY2217" s="3"/>
      <c r="EZ2217" s="3"/>
      <c r="FA2217" s="3"/>
      <c r="FB2217" s="3"/>
      <c r="FC2217" s="3"/>
      <c r="FD2217" s="3"/>
      <c r="FE2217" s="3"/>
      <c r="FF2217" s="3"/>
      <c r="FG2217" s="3"/>
      <c r="FH2217" s="3"/>
      <c r="FI2217" s="3"/>
      <c r="FJ2217" s="3"/>
      <c r="FK2217" s="3"/>
      <c r="FL2217" s="3"/>
      <c r="FM2217" s="3"/>
      <c r="FN2217" s="3"/>
      <c r="FO2217" s="3"/>
      <c r="FP2217" s="3"/>
      <c r="FQ2217" s="3"/>
      <c r="FR2217" s="3"/>
      <c r="FS2217" s="3"/>
      <c r="FT2217" s="3"/>
      <c r="FU2217" s="3"/>
      <c r="FV2217" s="3"/>
      <c r="FW2217" s="3"/>
      <c r="FX2217" s="3"/>
      <c r="FY2217" s="3"/>
      <c r="FZ2217" s="3"/>
      <c r="GA2217" s="3"/>
      <c r="GB2217" s="3"/>
      <c r="GC2217" s="3"/>
      <c r="GD2217" s="3"/>
      <c r="GE2217" s="3"/>
      <c r="GF2217" s="3"/>
      <c r="GG2217" s="3"/>
      <c r="GH2217" s="3"/>
      <c r="GI2217" s="3"/>
      <c r="GJ2217" s="3"/>
      <c r="GK2217" s="3"/>
      <c r="GL2217" s="3"/>
      <c r="GM2217" s="3"/>
      <c r="GN2217" s="3"/>
      <c r="GO2217" s="3"/>
      <c r="GP2217" s="3"/>
      <c r="GQ2217" s="3"/>
      <c r="GR2217" s="3"/>
      <c r="GS2217" s="3"/>
      <c r="GT2217" s="3"/>
      <c r="GU2217" s="3"/>
      <c r="GV2217" s="3"/>
      <c r="GW2217" s="3"/>
      <c r="GX2217" s="3">
        <v>0</v>
      </c>
    </row>
    <row r="2219" spans="1:206" x14ac:dyDescent="0.2">
      <c r="A2219" s="4">
        <v>50</v>
      </c>
      <c r="B2219" s="4">
        <v>0</v>
      </c>
      <c r="C2219" s="4">
        <v>0</v>
      </c>
      <c r="D2219" s="4">
        <v>1</v>
      </c>
      <c r="E2219" s="4">
        <v>201</v>
      </c>
      <c r="F2219" s="4">
        <f>ROUND(Source!O2217,O2219)</f>
        <v>28424031.66</v>
      </c>
      <c r="G2219" s="4" t="s">
        <v>70</v>
      </c>
      <c r="H2219" s="4" t="s">
        <v>71</v>
      </c>
      <c r="I2219" s="4"/>
      <c r="J2219" s="4"/>
      <c r="K2219" s="4">
        <v>201</v>
      </c>
      <c r="L2219" s="4">
        <v>1</v>
      </c>
      <c r="M2219" s="4">
        <v>3</v>
      </c>
      <c r="N2219" s="4" t="s">
        <v>3</v>
      </c>
      <c r="O2219" s="4">
        <v>2</v>
      </c>
      <c r="P2219" s="4"/>
      <c r="Q2219" s="4"/>
      <c r="R2219" s="4"/>
      <c r="S2219" s="4"/>
      <c r="T2219" s="4"/>
      <c r="U2219" s="4"/>
      <c r="V2219" s="4"/>
      <c r="W2219" s="4">
        <v>28930622.5</v>
      </c>
      <c r="X2219" s="4">
        <v>1</v>
      </c>
      <c r="Y2219" s="4">
        <v>28930622.5</v>
      </c>
      <c r="Z2219" s="4"/>
      <c r="AA2219" s="4"/>
      <c r="AB2219" s="4"/>
    </row>
    <row r="2220" spans="1:206" x14ac:dyDescent="0.2">
      <c r="A2220" s="4">
        <v>50</v>
      </c>
      <c r="B2220" s="4">
        <v>0</v>
      </c>
      <c r="C2220" s="4">
        <v>0</v>
      </c>
      <c r="D2220" s="4">
        <v>1</v>
      </c>
      <c r="E2220" s="4">
        <v>202</v>
      </c>
      <c r="F2220" s="4">
        <f>ROUND(Source!P2217,O2220)</f>
        <v>24181776.23</v>
      </c>
      <c r="G2220" s="4" t="s">
        <v>72</v>
      </c>
      <c r="H2220" s="4" t="s">
        <v>73</v>
      </c>
      <c r="I2220" s="4"/>
      <c r="J2220" s="4"/>
      <c r="K2220" s="4">
        <v>202</v>
      </c>
      <c r="L2220" s="4">
        <v>2</v>
      </c>
      <c r="M2220" s="4">
        <v>3</v>
      </c>
      <c r="N2220" s="4" t="s">
        <v>3</v>
      </c>
      <c r="O2220" s="4">
        <v>2</v>
      </c>
      <c r="P2220" s="4"/>
      <c r="Q2220" s="4"/>
      <c r="R2220" s="4"/>
      <c r="S2220" s="4"/>
      <c r="T2220" s="4"/>
      <c r="U2220" s="4"/>
      <c r="V2220" s="4"/>
      <c r="W2220" s="4">
        <v>24419339.030000001</v>
      </c>
      <c r="X2220" s="4">
        <v>1</v>
      </c>
      <c r="Y2220" s="4">
        <v>24419339.030000001</v>
      </c>
      <c r="Z2220" s="4"/>
      <c r="AA2220" s="4"/>
      <c r="AB2220" s="4"/>
    </row>
    <row r="2221" spans="1:206" x14ac:dyDescent="0.2">
      <c r="A2221" s="4">
        <v>50</v>
      </c>
      <c r="B2221" s="4">
        <v>0</v>
      </c>
      <c r="C2221" s="4">
        <v>0</v>
      </c>
      <c r="D2221" s="4">
        <v>1</v>
      </c>
      <c r="E2221" s="4">
        <v>222</v>
      </c>
      <c r="F2221" s="4">
        <f>ROUND(Source!AO2217,O2221)</f>
        <v>0</v>
      </c>
      <c r="G2221" s="4" t="s">
        <v>74</v>
      </c>
      <c r="H2221" s="4" t="s">
        <v>75</v>
      </c>
      <c r="I2221" s="4"/>
      <c r="J2221" s="4"/>
      <c r="K2221" s="4">
        <v>222</v>
      </c>
      <c r="L2221" s="4">
        <v>3</v>
      </c>
      <c r="M2221" s="4">
        <v>3</v>
      </c>
      <c r="N2221" s="4" t="s">
        <v>3</v>
      </c>
      <c r="O2221" s="4">
        <v>2</v>
      </c>
      <c r="P2221" s="4"/>
      <c r="Q2221" s="4"/>
      <c r="R2221" s="4"/>
      <c r="S2221" s="4"/>
      <c r="T2221" s="4"/>
      <c r="U2221" s="4"/>
      <c r="V2221" s="4"/>
      <c r="W2221" s="4">
        <v>0</v>
      </c>
      <c r="X2221" s="4">
        <v>1</v>
      </c>
      <c r="Y2221" s="4">
        <v>0</v>
      </c>
      <c r="Z2221" s="4"/>
      <c r="AA2221" s="4"/>
      <c r="AB2221" s="4"/>
    </row>
    <row r="2222" spans="1:206" x14ac:dyDescent="0.2">
      <c r="A2222" s="4">
        <v>50</v>
      </c>
      <c r="B2222" s="4">
        <v>0</v>
      </c>
      <c r="C2222" s="4">
        <v>0</v>
      </c>
      <c r="D2222" s="4">
        <v>1</v>
      </c>
      <c r="E2222" s="4">
        <v>225</v>
      </c>
      <c r="F2222" s="4">
        <f>ROUND(Source!AV2217,O2222)</f>
        <v>24181776.23</v>
      </c>
      <c r="G2222" s="4" t="s">
        <v>76</v>
      </c>
      <c r="H2222" s="4" t="s">
        <v>77</v>
      </c>
      <c r="I2222" s="4"/>
      <c r="J2222" s="4"/>
      <c r="K2222" s="4">
        <v>225</v>
      </c>
      <c r="L2222" s="4">
        <v>4</v>
      </c>
      <c r="M2222" s="4">
        <v>3</v>
      </c>
      <c r="N2222" s="4" t="s">
        <v>3</v>
      </c>
      <c r="O2222" s="4">
        <v>2</v>
      </c>
      <c r="P2222" s="4"/>
      <c r="Q2222" s="4"/>
      <c r="R2222" s="4"/>
      <c r="S2222" s="4"/>
      <c r="T2222" s="4"/>
      <c r="U2222" s="4"/>
      <c r="V2222" s="4"/>
      <c r="W2222" s="4">
        <v>24419339.030000001</v>
      </c>
      <c r="X2222" s="4">
        <v>1</v>
      </c>
      <c r="Y2222" s="4">
        <v>24419339.030000001</v>
      </c>
      <c r="Z2222" s="4"/>
      <c r="AA2222" s="4"/>
      <c r="AB2222" s="4"/>
    </row>
    <row r="2223" spans="1:206" x14ac:dyDescent="0.2">
      <c r="A2223" s="4">
        <v>50</v>
      </c>
      <c r="B2223" s="4">
        <v>0</v>
      </c>
      <c r="C2223" s="4">
        <v>0</v>
      </c>
      <c r="D2223" s="4">
        <v>1</v>
      </c>
      <c r="E2223" s="4">
        <v>226</v>
      </c>
      <c r="F2223" s="4">
        <f>ROUND(Source!AW2217,O2223)</f>
        <v>24181776.23</v>
      </c>
      <c r="G2223" s="4" t="s">
        <v>78</v>
      </c>
      <c r="H2223" s="4" t="s">
        <v>79</v>
      </c>
      <c r="I2223" s="4"/>
      <c r="J2223" s="4"/>
      <c r="K2223" s="4">
        <v>226</v>
      </c>
      <c r="L2223" s="4">
        <v>5</v>
      </c>
      <c r="M2223" s="4">
        <v>3</v>
      </c>
      <c r="N2223" s="4" t="s">
        <v>3</v>
      </c>
      <c r="O2223" s="4">
        <v>2</v>
      </c>
      <c r="P2223" s="4"/>
      <c r="Q2223" s="4"/>
      <c r="R2223" s="4"/>
      <c r="S2223" s="4"/>
      <c r="T2223" s="4"/>
      <c r="U2223" s="4"/>
      <c r="V2223" s="4"/>
      <c r="W2223" s="4">
        <v>24419339.030000001</v>
      </c>
      <c r="X2223" s="4">
        <v>1</v>
      </c>
      <c r="Y2223" s="4">
        <v>24419339.030000001</v>
      </c>
      <c r="Z2223" s="4"/>
      <c r="AA2223" s="4"/>
      <c r="AB2223" s="4"/>
    </row>
    <row r="2224" spans="1:206" x14ac:dyDescent="0.2">
      <c r="A2224" s="4">
        <v>50</v>
      </c>
      <c r="B2224" s="4">
        <v>0</v>
      </c>
      <c r="C2224" s="4">
        <v>0</v>
      </c>
      <c r="D2224" s="4">
        <v>1</v>
      </c>
      <c r="E2224" s="4">
        <v>227</v>
      </c>
      <c r="F2224" s="4">
        <f>ROUND(Source!AX2217,O2224)</f>
        <v>0</v>
      </c>
      <c r="G2224" s="4" t="s">
        <v>80</v>
      </c>
      <c r="H2224" s="4" t="s">
        <v>81</v>
      </c>
      <c r="I2224" s="4"/>
      <c r="J2224" s="4"/>
      <c r="K2224" s="4">
        <v>227</v>
      </c>
      <c r="L2224" s="4">
        <v>6</v>
      </c>
      <c r="M2224" s="4">
        <v>3</v>
      </c>
      <c r="N2224" s="4" t="s">
        <v>3</v>
      </c>
      <c r="O2224" s="4">
        <v>2</v>
      </c>
      <c r="P2224" s="4"/>
      <c r="Q2224" s="4"/>
      <c r="R2224" s="4"/>
      <c r="S2224" s="4"/>
      <c r="T2224" s="4"/>
      <c r="U2224" s="4"/>
      <c r="V2224" s="4"/>
      <c r="W2224" s="4">
        <v>0</v>
      </c>
      <c r="X2224" s="4">
        <v>1</v>
      </c>
      <c r="Y2224" s="4">
        <v>0</v>
      </c>
      <c r="Z2224" s="4"/>
      <c r="AA2224" s="4"/>
      <c r="AB2224" s="4"/>
    </row>
    <row r="2225" spans="1:28" x14ac:dyDescent="0.2">
      <c r="A2225" s="4">
        <v>50</v>
      </c>
      <c r="B2225" s="4">
        <v>0</v>
      </c>
      <c r="C2225" s="4">
        <v>0</v>
      </c>
      <c r="D2225" s="4">
        <v>1</v>
      </c>
      <c r="E2225" s="4">
        <v>228</v>
      </c>
      <c r="F2225" s="4">
        <f>ROUND(Source!AY2217,O2225)</f>
        <v>24181776.23</v>
      </c>
      <c r="G2225" s="4" t="s">
        <v>82</v>
      </c>
      <c r="H2225" s="4" t="s">
        <v>83</v>
      </c>
      <c r="I2225" s="4"/>
      <c r="J2225" s="4"/>
      <c r="K2225" s="4">
        <v>228</v>
      </c>
      <c r="L2225" s="4">
        <v>7</v>
      </c>
      <c r="M2225" s="4">
        <v>3</v>
      </c>
      <c r="N2225" s="4" t="s">
        <v>3</v>
      </c>
      <c r="O2225" s="4">
        <v>2</v>
      </c>
      <c r="P2225" s="4"/>
      <c r="Q2225" s="4"/>
      <c r="R2225" s="4"/>
      <c r="S2225" s="4"/>
      <c r="T2225" s="4"/>
      <c r="U2225" s="4"/>
      <c r="V2225" s="4"/>
      <c r="W2225" s="4">
        <v>24419339.030000001</v>
      </c>
      <c r="X2225" s="4">
        <v>1</v>
      </c>
      <c r="Y2225" s="4">
        <v>24419339.030000001</v>
      </c>
      <c r="Z2225" s="4"/>
      <c r="AA2225" s="4"/>
      <c r="AB2225" s="4"/>
    </row>
    <row r="2226" spans="1:28" x14ac:dyDescent="0.2">
      <c r="A2226" s="4">
        <v>50</v>
      </c>
      <c r="B2226" s="4">
        <v>0</v>
      </c>
      <c r="C2226" s="4">
        <v>0</v>
      </c>
      <c r="D2226" s="4">
        <v>1</v>
      </c>
      <c r="E2226" s="4">
        <v>216</v>
      </c>
      <c r="F2226" s="4">
        <f>ROUND(Source!AP2217,O2226)</f>
        <v>0</v>
      </c>
      <c r="G2226" s="4" t="s">
        <v>84</v>
      </c>
      <c r="H2226" s="4" t="s">
        <v>85</v>
      </c>
      <c r="I2226" s="4"/>
      <c r="J2226" s="4"/>
      <c r="K2226" s="4">
        <v>216</v>
      </c>
      <c r="L2226" s="4">
        <v>8</v>
      </c>
      <c r="M2226" s="4">
        <v>3</v>
      </c>
      <c r="N2226" s="4" t="s">
        <v>3</v>
      </c>
      <c r="O2226" s="4">
        <v>2</v>
      </c>
      <c r="P2226" s="4"/>
      <c r="Q2226" s="4"/>
      <c r="R2226" s="4"/>
      <c r="S2226" s="4"/>
      <c r="T2226" s="4"/>
      <c r="U2226" s="4"/>
      <c r="V2226" s="4"/>
      <c r="W2226" s="4">
        <v>0</v>
      </c>
      <c r="X2226" s="4">
        <v>1</v>
      </c>
      <c r="Y2226" s="4">
        <v>0</v>
      </c>
      <c r="Z2226" s="4"/>
      <c r="AA2226" s="4"/>
      <c r="AB2226" s="4"/>
    </row>
    <row r="2227" spans="1:28" x14ac:dyDescent="0.2">
      <c r="A2227" s="4">
        <v>50</v>
      </c>
      <c r="B2227" s="4">
        <v>0</v>
      </c>
      <c r="C2227" s="4">
        <v>0</v>
      </c>
      <c r="D2227" s="4">
        <v>1</v>
      </c>
      <c r="E2227" s="4">
        <v>223</v>
      </c>
      <c r="F2227" s="4">
        <f>ROUND(Source!AQ2217,O2227)</f>
        <v>0</v>
      </c>
      <c r="G2227" s="4" t="s">
        <v>86</v>
      </c>
      <c r="H2227" s="4" t="s">
        <v>87</v>
      </c>
      <c r="I2227" s="4"/>
      <c r="J2227" s="4"/>
      <c r="K2227" s="4">
        <v>223</v>
      </c>
      <c r="L2227" s="4">
        <v>9</v>
      </c>
      <c r="M2227" s="4">
        <v>3</v>
      </c>
      <c r="N2227" s="4" t="s">
        <v>3</v>
      </c>
      <c r="O2227" s="4">
        <v>2</v>
      </c>
      <c r="P2227" s="4"/>
      <c r="Q2227" s="4"/>
      <c r="R2227" s="4"/>
      <c r="S2227" s="4"/>
      <c r="T2227" s="4"/>
      <c r="U2227" s="4"/>
      <c r="V2227" s="4"/>
      <c r="W2227" s="4">
        <v>0</v>
      </c>
      <c r="X2227" s="4">
        <v>1</v>
      </c>
      <c r="Y2227" s="4">
        <v>0</v>
      </c>
      <c r="Z2227" s="4"/>
      <c r="AA2227" s="4"/>
      <c r="AB2227" s="4"/>
    </row>
    <row r="2228" spans="1:28" x14ac:dyDescent="0.2">
      <c r="A2228" s="4">
        <v>50</v>
      </c>
      <c r="B2228" s="4">
        <v>0</v>
      </c>
      <c r="C2228" s="4">
        <v>0</v>
      </c>
      <c r="D2228" s="4">
        <v>1</v>
      </c>
      <c r="E2228" s="4">
        <v>229</v>
      </c>
      <c r="F2228" s="4">
        <f>ROUND(Source!AZ2217,O2228)</f>
        <v>0</v>
      </c>
      <c r="G2228" s="4" t="s">
        <v>88</v>
      </c>
      <c r="H2228" s="4" t="s">
        <v>89</v>
      </c>
      <c r="I2228" s="4"/>
      <c r="J2228" s="4"/>
      <c r="K2228" s="4">
        <v>229</v>
      </c>
      <c r="L2228" s="4">
        <v>10</v>
      </c>
      <c r="M2228" s="4">
        <v>3</v>
      </c>
      <c r="N2228" s="4" t="s">
        <v>3</v>
      </c>
      <c r="O2228" s="4">
        <v>2</v>
      </c>
      <c r="P2228" s="4"/>
      <c r="Q2228" s="4"/>
      <c r="R2228" s="4"/>
      <c r="S2228" s="4"/>
      <c r="T2228" s="4"/>
      <c r="U2228" s="4"/>
      <c r="V2228" s="4"/>
      <c r="W2228" s="4">
        <v>0</v>
      </c>
      <c r="X2228" s="4">
        <v>1</v>
      </c>
      <c r="Y2228" s="4">
        <v>0</v>
      </c>
      <c r="Z2228" s="4"/>
      <c r="AA2228" s="4"/>
      <c r="AB2228" s="4"/>
    </row>
    <row r="2229" spans="1:28" x14ac:dyDescent="0.2">
      <c r="A2229" s="4">
        <v>50</v>
      </c>
      <c r="B2229" s="4">
        <v>0</v>
      </c>
      <c r="C2229" s="4">
        <v>0</v>
      </c>
      <c r="D2229" s="4">
        <v>1</v>
      </c>
      <c r="E2229" s="4">
        <v>203</v>
      </c>
      <c r="F2229" s="4">
        <f>ROUND(Source!Q2217,O2229)</f>
        <v>1362442.73</v>
      </c>
      <c r="G2229" s="4" t="s">
        <v>90</v>
      </c>
      <c r="H2229" s="4" t="s">
        <v>91</v>
      </c>
      <c r="I2229" s="4"/>
      <c r="J2229" s="4"/>
      <c r="K2229" s="4">
        <v>203</v>
      </c>
      <c r="L2229" s="4">
        <v>11</v>
      </c>
      <c r="M2229" s="4">
        <v>3</v>
      </c>
      <c r="N2229" s="4" t="s">
        <v>3</v>
      </c>
      <c r="O2229" s="4">
        <v>2</v>
      </c>
      <c r="P2229" s="4"/>
      <c r="Q2229" s="4"/>
      <c r="R2229" s="4"/>
      <c r="S2229" s="4"/>
      <c r="T2229" s="4"/>
      <c r="U2229" s="4"/>
      <c r="V2229" s="4"/>
      <c r="W2229" s="4">
        <v>1581974.19</v>
      </c>
      <c r="X2229" s="4">
        <v>1</v>
      </c>
      <c r="Y2229" s="4">
        <v>1581974.19</v>
      </c>
      <c r="Z2229" s="4"/>
      <c r="AA2229" s="4"/>
      <c r="AB2229" s="4"/>
    </row>
    <row r="2230" spans="1:28" x14ac:dyDescent="0.2">
      <c r="A2230" s="4">
        <v>50</v>
      </c>
      <c r="B2230" s="4">
        <v>0</v>
      </c>
      <c r="C2230" s="4">
        <v>0</v>
      </c>
      <c r="D2230" s="4">
        <v>1</v>
      </c>
      <c r="E2230" s="4">
        <v>231</v>
      </c>
      <c r="F2230" s="4">
        <f>ROUND(Source!BB2217,O2230)</f>
        <v>0</v>
      </c>
      <c r="G2230" s="4" t="s">
        <v>92</v>
      </c>
      <c r="H2230" s="4" t="s">
        <v>93</v>
      </c>
      <c r="I2230" s="4"/>
      <c r="J2230" s="4"/>
      <c r="K2230" s="4">
        <v>231</v>
      </c>
      <c r="L2230" s="4">
        <v>12</v>
      </c>
      <c r="M2230" s="4">
        <v>3</v>
      </c>
      <c r="N2230" s="4" t="s">
        <v>3</v>
      </c>
      <c r="O2230" s="4">
        <v>2</v>
      </c>
      <c r="P2230" s="4"/>
      <c r="Q2230" s="4"/>
      <c r="R2230" s="4"/>
      <c r="S2230" s="4"/>
      <c r="T2230" s="4"/>
      <c r="U2230" s="4"/>
      <c r="V2230" s="4"/>
      <c r="W2230" s="4">
        <v>0</v>
      </c>
      <c r="X2230" s="4">
        <v>1</v>
      </c>
      <c r="Y2230" s="4">
        <v>0</v>
      </c>
      <c r="Z2230" s="4"/>
      <c r="AA2230" s="4"/>
      <c r="AB2230" s="4"/>
    </row>
    <row r="2231" spans="1:28" x14ac:dyDescent="0.2">
      <c r="A2231" s="4">
        <v>50</v>
      </c>
      <c r="B2231" s="4">
        <v>0</v>
      </c>
      <c r="C2231" s="4">
        <v>0</v>
      </c>
      <c r="D2231" s="4">
        <v>1</v>
      </c>
      <c r="E2231" s="4">
        <v>204</v>
      </c>
      <c r="F2231" s="4">
        <f>ROUND(Source!R2217,O2231)</f>
        <v>556091.18000000005</v>
      </c>
      <c r="G2231" s="4" t="s">
        <v>94</v>
      </c>
      <c r="H2231" s="4" t="s">
        <v>95</v>
      </c>
      <c r="I2231" s="4"/>
      <c r="J2231" s="4"/>
      <c r="K2231" s="4">
        <v>204</v>
      </c>
      <c r="L2231" s="4">
        <v>13</v>
      </c>
      <c r="M2231" s="4">
        <v>3</v>
      </c>
      <c r="N2231" s="4" t="s">
        <v>3</v>
      </c>
      <c r="O2231" s="4">
        <v>2</v>
      </c>
      <c r="P2231" s="4"/>
      <c r="Q2231" s="4"/>
      <c r="R2231" s="4"/>
      <c r="S2231" s="4"/>
      <c r="T2231" s="4"/>
      <c r="U2231" s="4"/>
      <c r="V2231" s="4"/>
      <c r="W2231" s="4">
        <v>560972.65</v>
      </c>
      <c r="X2231" s="4">
        <v>1</v>
      </c>
      <c r="Y2231" s="4">
        <v>560972.65</v>
      </c>
      <c r="Z2231" s="4"/>
      <c r="AA2231" s="4"/>
      <c r="AB2231" s="4"/>
    </row>
    <row r="2232" spans="1:28" x14ac:dyDescent="0.2">
      <c r="A2232" s="4">
        <v>50</v>
      </c>
      <c r="B2232" s="4">
        <v>0</v>
      </c>
      <c r="C2232" s="4">
        <v>0</v>
      </c>
      <c r="D2232" s="4">
        <v>1</v>
      </c>
      <c r="E2232" s="4">
        <v>205</v>
      </c>
      <c r="F2232" s="4">
        <f>ROUND(Source!S2217,O2232)</f>
        <v>2879812.7</v>
      </c>
      <c r="G2232" s="4" t="s">
        <v>96</v>
      </c>
      <c r="H2232" s="4" t="s">
        <v>97</v>
      </c>
      <c r="I2232" s="4"/>
      <c r="J2232" s="4"/>
      <c r="K2232" s="4">
        <v>205</v>
      </c>
      <c r="L2232" s="4">
        <v>14</v>
      </c>
      <c r="M2232" s="4">
        <v>3</v>
      </c>
      <c r="N2232" s="4" t="s">
        <v>3</v>
      </c>
      <c r="O2232" s="4">
        <v>2</v>
      </c>
      <c r="P2232" s="4"/>
      <c r="Q2232" s="4"/>
      <c r="R2232" s="4"/>
      <c r="S2232" s="4"/>
      <c r="T2232" s="4"/>
      <c r="U2232" s="4"/>
      <c r="V2232" s="4"/>
      <c r="W2232" s="4">
        <v>2929309.28</v>
      </c>
      <c r="X2232" s="4">
        <v>1</v>
      </c>
      <c r="Y2232" s="4">
        <v>2929309.28</v>
      </c>
      <c r="Z2232" s="4"/>
      <c r="AA2232" s="4"/>
      <c r="AB2232" s="4"/>
    </row>
    <row r="2233" spans="1:28" x14ac:dyDescent="0.2">
      <c r="A2233" s="4">
        <v>50</v>
      </c>
      <c r="B2233" s="4">
        <v>0</v>
      </c>
      <c r="C2233" s="4">
        <v>0</v>
      </c>
      <c r="D2233" s="4">
        <v>1</v>
      </c>
      <c r="E2233" s="4">
        <v>232</v>
      </c>
      <c r="F2233" s="4">
        <f>ROUND(Source!BC2217,O2233)</f>
        <v>0</v>
      </c>
      <c r="G2233" s="4" t="s">
        <v>98</v>
      </c>
      <c r="H2233" s="4" t="s">
        <v>99</v>
      </c>
      <c r="I2233" s="4"/>
      <c r="J2233" s="4"/>
      <c r="K2233" s="4">
        <v>232</v>
      </c>
      <c r="L2233" s="4">
        <v>15</v>
      </c>
      <c r="M2233" s="4">
        <v>3</v>
      </c>
      <c r="N2233" s="4" t="s">
        <v>3</v>
      </c>
      <c r="O2233" s="4">
        <v>2</v>
      </c>
      <c r="P2233" s="4"/>
      <c r="Q2233" s="4"/>
      <c r="R2233" s="4"/>
      <c r="S2233" s="4"/>
      <c r="T2233" s="4"/>
      <c r="U2233" s="4"/>
      <c r="V2233" s="4"/>
      <c r="W2233" s="4">
        <v>0</v>
      </c>
      <c r="X2233" s="4">
        <v>1</v>
      </c>
      <c r="Y2233" s="4">
        <v>0</v>
      </c>
      <c r="Z2233" s="4"/>
      <c r="AA2233" s="4"/>
      <c r="AB2233" s="4"/>
    </row>
    <row r="2234" spans="1:28" x14ac:dyDescent="0.2">
      <c r="A2234" s="4">
        <v>50</v>
      </c>
      <c r="B2234" s="4">
        <v>0</v>
      </c>
      <c r="C2234" s="4">
        <v>0</v>
      </c>
      <c r="D2234" s="4">
        <v>1</v>
      </c>
      <c r="E2234" s="4">
        <v>214</v>
      </c>
      <c r="F2234" s="4">
        <f>ROUND(Source!AS2217,O2234)</f>
        <v>27567609.239999998</v>
      </c>
      <c r="G2234" s="4" t="s">
        <v>100</v>
      </c>
      <c r="H2234" s="4" t="s">
        <v>101</v>
      </c>
      <c r="I2234" s="4"/>
      <c r="J2234" s="4"/>
      <c r="K2234" s="4">
        <v>214</v>
      </c>
      <c r="L2234" s="4">
        <v>16</v>
      </c>
      <c r="M2234" s="4">
        <v>3</v>
      </c>
      <c r="N2234" s="4" t="s">
        <v>3</v>
      </c>
      <c r="O2234" s="4">
        <v>2</v>
      </c>
      <c r="P2234" s="4"/>
      <c r="Q2234" s="4"/>
      <c r="R2234" s="4"/>
      <c r="S2234" s="4"/>
      <c r="T2234" s="4"/>
      <c r="U2234" s="4"/>
      <c r="V2234" s="4"/>
      <c r="W2234" s="4">
        <v>27632223.149999999</v>
      </c>
      <c r="X2234" s="4">
        <v>1</v>
      </c>
      <c r="Y2234" s="4">
        <v>27632223.149999999</v>
      </c>
      <c r="Z2234" s="4"/>
      <c r="AA2234" s="4"/>
      <c r="AB2234" s="4"/>
    </row>
    <row r="2235" spans="1:28" x14ac:dyDescent="0.2">
      <c r="A2235" s="4">
        <v>50</v>
      </c>
      <c r="B2235" s="4">
        <v>0</v>
      </c>
      <c r="C2235" s="4">
        <v>0</v>
      </c>
      <c r="D2235" s="4">
        <v>1</v>
      </c>
      <c r="E2235" s="4">
        <v>215</v>
      </c>
      <c r="F2235" s="4">
        <f>ROUND(Source!AT2217,O2235)</f>
        <v>4052747.57</v>
      </c>
      <c r="G2235" s="4" t="s">
        <v>102</v>
      </c>
      <c r="H2235" s="4" t="s">
        <v>103</v>
      </c>
      <c r="I2235" s="4"/>
      <c r="J2235" s="4"/>
      <c r="K2235" s="4">
        <v>215</v>
      </c>
      <c r="L2235" s="4">
        <v>17</v>
      </c>
      <c r="M2235" s="4">
        <v>3</v>
      </c>
      <c r="N2235" s="4" t="s">
        <v>3</v>
      </c>
      <c r="O2235" s="4">
        <v>2</v>
      </c>
      <c r="P2235" s="4"/>
      <c r="Q2235" s="4"/>
      <c r="R2235" s="4"/>
      <c r="S2235" s="4"/>
      <c r="T2235" s="4"/>
      <c r="U2235" s="4"/>
      <c r="V2235" s="4"/>
      <c r="W2235" s="4">
        <v>4359736.07</v>
      </c>
      <c r="X2235" s="4">
        <v>1</v>
      </c>
      <c r="Y2235" s="4">
        <v>4359736.07</v>
      </c>
      <c r="Z2235" s="4"/>
      <c r="AA2235" s="4"/>
      <c r="AB2235" s="4"/>
    </row>
    <row r="2236" spans="1:28" x14ac:dyDescent="0.2">
      <c r="A2236" s="4">
        <v>50</v>
      </c>
      <c r="B2236" s="4">
        <v>0</v>
      </c>
      <c r="C2236" s="4">
        <v>0</v>
      </c>
      <c r="D2236" s="4">
        <v>1</v>
      </c>
      <c r="E2236" s="4">
        <v>217</v>
      </c>
      <c r="F2236" s="4">
        <f>ROUND(Source!AU2217,O2236)</f>
        <v>1361188.94</v>
      </c>
      <c r="G2236" s="4" t="s">
        <v>104</v>
      </c>
      <c r="H2236" s="4" t="s">
        <v>105</v>
      </c>
      <c r="I2236" s="4"/>
      <c r="J2236" s="4"/>
      <c r="K2236" s="4">
        <v>217</v>
      </c>
      <c r="L2236" s="4">
        <v>18</v>
      </c>
      <c r="M2236" s="4">
        <v>3</v>
      </c>
      <c r="N2236" s="4" t="s">
        <v>3</v>
      </c>
      <c r="O2236" s="4">
        <v>2</v>
      </c>
      <c r="P2236" s="4"/>
      <c r="Q2236" s="4"/>
      <c r="R2236" s="4"/>
      <c r="S2236" s="4"/>
      <c r="T2236" s="4"/>
      <c r="U2236" s="4"/>
      <c r="V2236" s="4"/>
      <c r="W2236" s="4">
        <v>1569829.61</v>
      </c>
      <c r="X2236" s="4">
        <v>1</v>
      </c>
      <c r="Y2236" s="4">
        <v>1569829.61</v>
      </c>
      <c r="Z2236" s="4"/>
      <c r="AA2236" s="4"/>
      <c r="AB2236" s="4"/>
    </row>
    <row r="2237" spans="1:28" x14ac:dyDescent="0.2">
      <c r="A2237" s="4">
        <v>50</v>
      </c>
      <c r="B2237" s="4">
        <v>0</v>
      </c>
      <c r="C2237" s="4">
        <v>0</v>
      </c>
      <c r="D2237" s="4">
        <v>1</v>
      </c>
      <c r="E2237" s="4">
        <v>230</v>
      </c>
      <c r="F2237" s="4">
        <f>ROUND(Source!BA2217,O2237)</f>
        <v>0</v>
      </c>
      <c r="G2237" s="4" t="s">
        <v>106</v>
      </c>
      <c r="H2237" s="4" t="s">
        <v>107</v>
      </c>
      <c r="I2237" s="4"/>
      <c r="J2237" s="4"/>
      <c r="K2237" s="4">
        <v>230</v>
      </c>
      <c r="L2237" s="4">
        <v>19</v>
      </c>
      <c r="M2237" s="4">
        <v>3</v>
      </c>
      <c r="N2237" s="4" t="s">
        <v>3</v>
      </c>
      <c r="O2237" s="4">
        <v>2</v>
      </c>
      <c r="P2237" s="4"/>
      <c r="Q2237" s="4"/>
      <c r="R2237" s="4"/>
      <c r="S2237" s="4"/>
      <c r="T2237" s="4"/>
      <c r="U2237" s="4"/>
      <c r="V2237" s="4"/>
      <c r="W2237" s="4">
        <v>0</v>
      </c>
      <c r="X2237" s="4">
        <v>1</v>
      </c>
      <c r="Y2237" s="4">
        <v>0</v>
      </c>
      <c r="Z2237" s="4"/>
      <c r="AA2237" s="4"/>
      <c r="AB2237" s="4"/>
    </row>
    <row r="2238" spans="1:28" x14ac:dyDescent="0.2">
      <c r="A2238" s="4">
        <v>50</v>
      </c>
      <c r="B2238" s="4">
        <v>0</v>
      </c>
      <c r="C2238" s="4">
        <v>0</v>
      </c>
      <c r="D2238" s="4">
        <v>1</v>
      </c>
      <c r="E2238" s="4">
        <v>206</v>
      </c>
      <c r="F2238" s="4">
        <f>ROUND(Source!T2217,O2238)</f>
        <v>0</v>
      </c>
      <c r="G2238" s="4" t="s">
        <v>108</v>
      </c>
      <c r="H2238" s="4" t="s">
        <v>109</v>
      </c>
      <c r="I2238" s="4"/>
      <c r="J2238" s="4"/>
      <c r="K2238" s="4">
        <v>206</v>
      </c>
      <c r="L2238" s="4">
        <v>20</v>
      </c>
      <c r="M2238" s="4">
        <v>3</v>
      </c>
      <c r="N2238" s="4" t="s">
        <v>3</v>
      </c>
      <c r="O2238" s="4">
        <v>2</v>
      </c>
      <c r="P2238" s="4"/>
      <c r="Q2238" s="4"/>
      <c r="R2238" s="4"/>
      <c r="S2238" s="4"/>
      <c r="T2238" s="4"/>
      <c r="U2238" s="4"/>
      <c r="V2238" s="4"/>
      <c r="W2238" s="4">
        <v>0</v>
      </c>
      <c r="X2238" s="4">
        <v>1</v>
      </c>
      <c r="Y2238" s="4">
        <v>0</v>
      </c>
      <c r="Z2238" s="4"/>
      <c r="AA2238" s="4"/>
      <c r="AB2238" s="4"/>
    </row>
    <row r="2239" spans="1:28" x14ac:dyDescent="0.2">
      <c r="A2239" s="4">
        <v>50</v>
      </c>
      <c r="B2239" s="4">
        <v>0</v>
      </c>
      <c r="C2239" s="4">
        <v>0</v>
      </c>
      <c r="D2239" s="4">
        <v>1</v>
      </c>
      <c r="E2239" s="4">
        <v>207</v>
      </c>
      <c r="F2239" s="4">
        <f>Source!U2217</f>
        <v>4862.0948937710682</v>
      </c>
      <c r="G2239" s="4" t="s">
        <v>110</v>
      </c>
      <c r="H2239" s="4" t="s">
        <v>111</v>
      </c>
      <c r="I2239" s="4"/>
      <c r="J2239" s="4"/>
      <c r="K2239" s="4">
        <v>207</v>
      </c>
      <c r="L2239" s="4">
        <v>21</v>
      </c>
      <c r="M2239" s="4">
        <v>3</v>
      </c>
      <c r="N2239" s="4" t="s">
        <v>3</v>
      </c>
      <c r="O2239" s="4">
        <v>-1</v>
      </c>
      <c r="P2239" s="4"/>
      <c r="Q2239" s="4"/>
      <c r="R2239" s="4"/>
      <c r="S2239" s="4"/>
      <c r="T2239" s="4"/>
      <c r="U2239" s="4"/>
      <c r="V2239" s="4"/>
      <c r="W2239" s="4">
        <v>4952.9950428679686</v>
      </c>
      <c r="X2239" s="4">
        <v>1</v>
      </c>
      <c r="Y2239" s="4">
        <v>4952.9950428679686</v>
      </c>
      <c r="Z2239" s="4"/>
      <c r="AA2239" s="4"/>
      <c r="AB2239" s="4"/>
    </row>
    <row r="2240" spans="1:28" x14ac:dyDescent="0.2">
      <c r="A2240" s="4">
        <v>50</v>
      </c>
      <c r="B2240" s="4">
        <v>0</v>
      </c>
      <c r="C2240" s="4">
        <v>0</v>
      </c>
      <c r="D2240" s="4">
        <v>1</v>
      </c>
      <c r="E2240" s="4">
        <v>208</v>
      </c>
      <c r="F2240" s="4">
        <f>Source!V2217</f>
        <v>0</v>
      </c>
      <c r="G2240" s="4" t="s">
        <v>112</v>
      </c>
      <c r="H2240" s="4" t="s">
        <v>113</v>
      </c>
      <c r="I2240" s="4"/>
      <c r="J2240" s="4"/>
      <c r="K2240" s="4">
        <v>208</v>
      </c>
      <c r="L2240" s="4">
        <v>22</v>
      </c>
      <c r="M2240" s="4">
        <v>3</v>
      </c>
      <c r="N2240" s="4" t="s">
        <v>3</v>
      </c>
      <c r="O2240" s="4">
        <v>-1</v>
      </c>
      <c r="P2240" s="4"/>
      <c r="Q2240" s="4"/>
      <c r="R2240" s="4"/>
      <c r="S2240" s="4"/>
      <c r="T2240" s="4"/>
      <c r="U2240" s="4"/>
      <c r="V2240" s="4"/>
      <c r="W2240" s="4">
        <v>0</v>
      </c>
      <c r="X2240" s="4">
        <v>1</v>
      </c>
      <c r="Y2240" s="4">
        <v>0</v>
      </c>
      <c r="Z2240" s="4"/>
      <c r="AA2240" s="4"/>
      <c r="AB2240" s="4"/>
    </row>
    <row r="2241" spans="1:28" x14ac:dyDescent="0.2">
      <c r="A2241" s="4">
        <v>50</v>
      </c>
      <c r="B2241" s="4">
        <v>0</v>
      </c>
      <c r="C2241" s="4">
        <v>0</v>
      </c>
      <c r="D2241" s="4">
        <v>1</v>
      </c>
      <c r="E2241" s="4">
        <v>209</v>
      </c>
      <c r="F2241" s="4">
        <f>ROUND(Source!W2217,O2241)</f>
        <v>0</v>
      </c>
      <c r="G2241" s="4" t="s">
        <v>114</v>
      </c>
      <c r="H2241" s="4" t="s">
        <v>115</v>
      </c>
      <c r="I2241" s="4"/>
      <c r="J2241" s="4"/>
      <c r="K2241" s="4">
        <v>209</v>
      </c>
      <c r="L2241" s="4">
        <v>23</v>
      </c>
      <c r="M2241" s="4">
        <v>3</v>
      </c>
      <c r="N2241" s="4" t="s">
        <v>3</v>
      </c>
      <c r="O2241" s="4">
        <v>2</v>
      </c>
      <c r="P2241" s="4"/>
      <c r="Q2241" s="4"/>
      <c r="R2241" s="4"/>
      <c r="S2241" s="4"/>
      <c r="T2241" s="4"/>
      <c r="U2241" s="4"/>
      <c r="V2241" s="4"/>
      <c r="W2241" s="4">
        <v>0</v>
      </c>
      <c r="X2241" s="4">
        <v>1</v>
      </c>
      <c r="Y2241" s="4">
        <v>0</v>
      </c>
      <c r="Z2241" s="4"/>
      <c r="AA2241" s="4"/>
      <c r="AB2241" s="4"/>
    </row>
    <row r="2242" spans="1:28" x14ac:dyDescent="0.2">
      <c r="A2242" s="4">
        <v>50</v>
      </c>
      <c r="B2242" s="4">
        <v>0</v>
      </c>
      <c r="C2242" s="4">
        <v>0</v>
      </c>
      <c r="D2242" s="4">
        <v>1</v>
      </c>
      <c r="E2242" s="4">
        <v>233</v>
      </c>
      <c r="F2242" s="4">
        <f>ROUND(Source!BD2217,O2242)</f>
        <v>0</v>
      </c>
      <c r="G2242" s="4" t="s">
        <v>116</v>
      </c>
      <c r="H2242" s="4" t="s">
        <v>117</v>
      </c>
      <c r="I2242" s="4"/>
      <c r="J2242" s="4"/>
      <c r="K2242" s="4">
        <v>233</v>
      </c>
      <c r="L2242" s="4">
        <v>24</v>
      </c>
      <c r="M2242" s="4">
        <v>3</v>
      </c>
      <c r="N2242" s="4" t="s">
        <v>3</v>
      </c>
      <c r="O2242" s="4">
        <v>2</v>
      </c>
      <c r="P2242" s="4"/>
      <c r="Q2242" s="4"/>
      <c r="R2242" s="4"/>
      <c r="S2242" s="4"/>
      <c r="T2242" s="4"/>
      <c r="U2242" s="4"/>
      <c r="V2242" s="4"/>
      <c r="W2242" s="4">
        <v>0</v>
      </c>
      <c r="X2242" s="4">
        <v>1</v>
      </c>
      <c r="Y2242" s="4">
        <v>0</v>
      </c>
      <c r="Z2242" s="4"/>
      <c r="AA2242" s="4"/>
      <c r="AB2242" s="4"/>
    </row>
    <row r="2243" spans="1:28" x14ac:dyDescent="0.2">
      <c r="A2243" s="4">
        <v>50</v>
      </c>
      <c r="B2243" s="4">
        <v>0</v>
      </c>
      <c r="C2243" s="4">
        <v>0</v>
      </c>
      <c r="D2243" s="4">
        <v>1</v>
      </c>
      <c r="E2243" s="4">
        <v>210</v>
      </c>
      <c r="F2243" s="4">
        <f>ROUND(Source!X2217,O2243)</f>
        <v>2442922.4700000002</v>
      </c>
      <c r="G2243" s="4" t="s">
        <v>118</v>
      </c>
      <c r="H2243" s="4" t="s">
        <v>119</v>
      </c>
      <c r="I2243" s="4"/>
      <c r="J2243" s="4"/>
      <c r="K2243" s="4">
        <v>210</v>
      </c>
      <c r="L2243" s="4">
        <v>25</v>
      </c>
      <c r="M2243" s="4">
        <v>3</v>
      </c>
      <c r="N2243" s="4" t="s">
        <v>3</v>
      </c>
      <c r="O2243" s="4">
        <v>2</v>
      </c>
      <c r="P2243" s="4"/>
      <c r="Q2243" s="4"/>
      <c r="R2243" s="4"/>
      <c r="S2243" s="4"/>
      <c r="T2243" s="4"/>
      <c r="U2243" s="4"/>
      <c r="V2243" s="4"/>
      <c r="W2243" s="4">
        <v>2487726.2799999998</v>
      </c>
      <c r="X2243" s="4">
        <v>1</v>
      </c>
      <c r="Y2243" s="4">
        <v>2487726.2799999998</v>
      </c>
      <c r="Z2243" s="4"/>
      <c r="AA2243" s="4"/>
      <c r="AB2243" s="4"/>
    </row>
    <row r="2244" spans="1:28" x14ac:dyDescent="0.2">
      <c r="A2244" s="4">
        <v>50</v>
      </c>
      <c r="B2244" s="4">
        <v>0</v>
      </c>
      <c r="C2244" s="4">
        <v>0</v>
      </c>
      <c r="D2244" s="4">
        <v>1</v>
      </c>
      <c r="E2244" s="4">
        <v>211</v>
      </c>
      <c r="F2244" s="4">
        <f>ROUND(Source!Y2217,O2244)</f>
        <v>1224845.7</v>
      </c>
      <c r="G2244" s="4" t="s">
        <v>120</v>
      </c>
      <c r="H2244" s="4" t="s">
        <v>121</v>
      </c>
      <c r="I2244" s="4"/>
      <c r="J2244" s="4"/>
      <c r="K2244" s="4">
        <v>211</v>
      </c>
      <c r="L2244" s="4">
        <v>26</v>
      </c>
      <c r="M2244" s="4">
        <v>3</v>
      </c>
      <c r="N2244" s="4" t="s">
        <v>3</v>
      </c>
      <c r="O2244" s="4">
        <v>2</v>
      </c>
      <c r="P2244" s="4"/>
      <c r="Q2244" s="4"/>
      <c r="R2244" s="4"/>
      <c r="S2244" s="4"/>
      <c r="T2244" s="4"/>
      <c r="U2244" s="4"/>
      <c r="V2244" s="4"/>
      <c r="W2244" s="4">
        <v>1245883.79</v>
      </c>
      <c r="X2244" s="4">
        <v>1</v>
      </c>
      <c r="Y2244" s="4">
        <v>1245883.79</v>
      </c>
      <c r="Z2244" s="4"/>
      <c r="AA2244" s="4"/>
      <c r="AB2244" s="4"/>
    </row>
    <row r="2245" spans="1:28" x14ac:dyDescent="0.2">
      <c r="A2245" s="4">
        <v>50</v>
      </c>
      <c r="B2245" s="4">
        <v>0</v>
      </c>
      <c r="C2245" s="4">
        <v>0</v>
      </c>
      <c r="D2245" s="4">
        <v>1</v>
      </c>
      <c r="E2245" s="4">
        <v>224</v>
      </c>
      <c r="F2245" s="4">
        <f>ROUND(Source!AR2217,O2245)</f>
        <v>32981545.75</v>
      </c>
      <c r="G2245" s="4" t="s">
        <v>122</v>
      </c>
      <c r="H2245" s="4" t="s">
        <v>123</v>
      </c>
      <c r="I2245" s="4"/>
      <c r="J2245" s="4"/>
      <c r="K2245" s="4">
        <v>224</v>
      </c>
      <c r="L2245" s="4">
        <v>27</v>
      </c>
      <c r="M2245" s="4">
        <v>3</v>
      </c>
      <c r="N2245" s="4" t="s">
        <v>3</v>
      </c>
      <c r="O2245" s="4">
        <v>2</v>
      </c>
      <c r="P2245" s="4"/>
      <c r="Q2245" s="4"/>
      <c r="R2245" s="4"/>
      <c r="S2245" s="4"/>
      <c r="T2245" s="4"/>
      <c r="U2245" s="4"/>
      <c r="V2245" s="4"/>
      <c r="W2245" s="4">
        <v>33561788.829999998</v>
      </c>
      <c r="X2245" s="4">
        <v>1</v>
      </c>
      <c r="Y2245" s="4">
        <v>33561788.829999998</v>
      </c>
      <c r="Z2245" s="4"/>
      <c r="AA2245" s="4"/>
      <c r="AB2245" s="4"/>
    </row>
    <row r="2246" spans="1:28" x14ac:dyDescent="0.2">
      <c r="A2246" s="4">
        <v>50</v>
      </c>
      <c r="B2246" s="4">
        <v>1</v>
      </c>
      <c r="C2246" s="4">
        <v>0</v>
      </c>
      <c r="D2246" s="4">
        <v>2</v>
      </c>
      <c r="E2246" s="4">
        <v>0</v>
      </c>
      <c r="F2246" s="4">
        <f>ROUND(F2245,O2246)</f>
        <v>32981545.75</v>
      </c>
      <c r="G2246" s="4" t="s">
        <v>800</v>
      </c>
      <c r="H2246" s="4" t="s">
        <v>801</v>
      </c>
      <c r="I2246" s="4"/>
      <c r="J2246" s="4"/>
      <c r="K2246" s="4">
        <v>212</v>
      </c>
      <c r="L2246" s="4">
        <v>28</v>
      </c>
      <c r="M2246" s="4">
        <v>0</v>
      </c>
      <c r="N2246" s="4" t="s">
        <v>3</v>
      </c>
      <c r="O2246" s="4">
        <v>2</v>
      </c>
      <c r="P2246" s="4"/>
      <c r="Q2246" s="4"/>
      <c r="R2246" s="4"/>
      <c r="S2246" s="4"/>
      <c r="T2246" s="4"/>
      <c r="U2246" s="4"/>
      <c r="V2246" s="4"/>
      <c r="W2246" s="4">
        <v>33561788.829999998</v>
      </c>
      <c r="X2246" s="4">
        <v>1</v>
      </c>
      <c r="Y2246" s="4">
        <v>33561788.829999998</v>
      </c>
      <c r="Z2246" s="4"/>
      <c r="AA2246" s="4"/>
      <c r="AB2246" s="4"/>
    </row>
    <row r="2247" spans="1:28" x14ac:dyDescent="0.2">
      <c r="A2247" s="4">
        <v>50</v>
      </c>
      <c r="B2247" s="4">
        <v>1</v>
      </c>
      <c r="C2247" s="4">
        <v>0</v>
      </c>
      <c r="D2247" s="4">
        <v>2</v>
      </c>
      <c r="E2247" s="4">
        <v>0</v>
      </c>
      <c r="F2247" s="4">
        <f>ROUND(F2246*0.2,O2247)</f>
        <v>6596309.1500000004</v>
      </c>
      <c r="G2247" s="4" t="s">
        <v>802</v>
      </c>
      <c r="H2247" s="4" t="s">
        <v>803</v>
      </c>
      <c r="I2247" s="4"/>
      <c r="J2247" s="4"/>
      <c r="K2247" s="4">
        <v>212</v>
      </c>
      <c r="L2247" s="4">
        <v>29</v>
      </c>
      <c r="M2247" s="4">
        <v>0</v>
      </c>
      <c r="N2247" s="4" t="s">
        <v>3</v>
      </c>
      <c r="O2247" s="4">
        <v>2</v>
      </c>
      <c r="P2247" s="4"/>
      <c r="Q2247" s="4"/>
      <c r="R2247" s="4"/>
      <c r="S2247" s="4"/>
      <c r="T2247" s="4"/>
      <c r="U2247" s="4"/>
      <c r="V2247" s="4"/>
      <c r="W2247" s="4">
        <v>6712357.7699999996</v>
      </c>
      <c r="X2247" s="4">
        <v>1</v>
      </c>
      <c r="Y2247" s="4">
        <v>6712357.7699999996</v>
      </c>
      <c r="Z2247" s="4"/>
      <c r="AA2247" s="4"/>
      <c r="AB2247" s="4"/>
    </row>
    <row r="2248" spans="1:28" x14ac:dyDescent="0.2">
      <c r="A2248" s="4">
        <v>50</v>
      </c>
      <c r="B2248" s="4">
        <v>1</v>
      </c>
      <c r="C2248" s="4">
        <v>0</v>
      </c>
      <c r="D2248" s="4">
        <v>2</v>
      </c>
      <c r="E2248" s="4">
        <v>213</v>
      </c>
      <c r="F2248" s="4">
        <f>ROUND(F2246+F2247,O2248)</f>
        <v>39577854.899999999</v>
      </c>
      <c r="G2248" s="4" t="s">
        <v>804</v>
      </c>
      <c r="H2248" s="4" t="s">
        <v>122</v>
      </c>
      <c r="I2248" s="4"/>
      <c r="J2248" s="4"/>
      <c r="K2248" s="4">
        <v>212</v>
      </c>
      <c r="L2248" s="4">
        <v>30</v>
      </c>
      <c r="M2248" s="4">
        <v>0</v>
      </c>
      <c r="N2248" s="4" t="s">
        <v>3</v>
      </c>
      <c r="O2248" s="4">
        <v>2</v>
      </c>
      <c r="P2248" s="4"/>
      <c r="Q2248" s="4"/>
      <c r="R2248" s="4"/>
      <c r="S2248" s="4"/>
      <c r="T2248" s="4"/>
      <c r="U2248" s="4"/>
      <c r="V2248" s="4"/>
      <c r="W2248" s="4">
        <v>40274146.600000001</v>
      </c>
      <c r="X2248" s="4">
        <v>1</v>
      </c>
      <c r="Y2248" s="4">
        <v>40274146.600000001</v>
      </c>
      <c r="Z2248" s="4"/>
      <c r="AA2248" s="4"/>
      <c r="AB2248" s="4"/>
    </row>
    <row r="2250" spans="1:28" x14ac:dyDescent="0.2">
      <c r="A2250">
        <v>71</v>
      </c>
      <c r="B2250">
        <v>1</v>
      </c>
      <c r="D2250">
        <v>381</v>
      </c>
      <c r="E2250">
        <v>42845352</v>
      </c>
      <c r="F2250" t="s">
        <v>3</v>
      </c>
      <c r="G2250" t="s">
        <v>3</v>
      </c>
      <c r="H2250">
        <v>-1</v>
      </c>
      <c r="I2250">
        <v>-1</v>
      </c>
    </row>
    <row r="2251" spans="1:28" x14ac:dyDescent="0.2">
      <c r="A2251">
        <v>71</v>
      </c>
      <c r="B2251">
        <v>1</v>
      </c>
      <c r="D2251">
        <v>388</v>
      </c>
      <c r="E2251">
        <v>42845352</v>
      </c>
      <c r="F2251" t="s">
        <v>3</v>
      </c>
      <c r="G2251" t="s">
        <v>3</v>
      </c>
      <c r="H2251">
        <v>-1</v>
      </c>
      <c r="I2251">
        <v>-1</v>
      </c>
    </row>
    <row r="2254" spans="1:28" x14ac:dyDescent="0.2">
      <c r="A2254">
        <v>70</v>
      </c>
      <c r="B2254">
        <v>1</v>
      </c>
      <c r="D2254">
        <v>1</v>
      </c>
      <c r="E2254" t="s">
        <v>805</v>
      </c>
      <c r="F2254" t="s">
        <v>806</v>
      </c>
      <c r="G2254">
        <v>0</v>
      </c>
      <c r="H2254">
        <v>0</v>
      </c>
      <c r="I2254" t="s">
        <v>3</v>
      </c>
      <c r="J2254">
        <v>1</v>
      </c>
      <c r="K2254">
        <v>0</v>
      </c>
      <c r="L2254" t="s">
        <v>3</v>
      </c>
      <c r="M2254" t="s">
        <v>3</v>
      </c>
      <c r="N2254">
        <v>0</v>
      </c>
      <c r="P2254" t="s">
        <v>3</v>
      </c>
    </row>
    <row r="2255" spans="1:28" x14ac:dyDescent="0.2">
      <c r="A2255">
        <v>70</v>
      </c>
      <c r="B2255">
        <v>1</v>
      </c>
      <c r="D2255">
        <v>2</v>
      </c>
      <c r="E2255" t="s">
        <v>807</v>
      </c>
      <c r="F2255" t="s">
        <v>808</v>
      </c>
      <c r="G2255">
        <v>1</v>
      </c>
      <c r="H2255">
        <v>0</v>
      </c>
      <c r="I2255" t="s">
        <v>3</v>
      </c>
      <c r="J2255">
        <v>1</v>
      </c>
      <c r="K2255">
        <v>0</v>
      </c>
      <c r="L2255" t="s">
        <v>3</v>
      </c>
      <c r="M2255" t="s">
        <v>3</v>
      </c>
      <c r="N2255">
        <v>0</v>
      </c>
      <c r="P2255" t="s">
        <v>3</v>
      </c>
    </row>
    <row r="2257" spans="1:50" x14ac:dyDescent="0.2">
      <c r="A2257">
        <v>-1</v>
      </c>
    </row>
    <row r="2259" spans="1:50" x14ac:dyDescent="0.2">
      <c r="A2259" s="3">
        <v>75</v>
      </c>
      <c r="B2259" s="3" t="s">
        <v>809</v>
      </c>
      <c r="C2259" s="3">
        <v>2025</v>
      </c>
      <c r="D2259" s="3">
        <v>0</v>
      </c>
      <c r="E2259" s="3">
        <v>7</v>
      </c>
      <c r="F2259" s="3"/>
      <c r="G2259" s="3">
        <v>0</v>
      </c>
      <c r="H2259" s="3">
        <v>2</v>
      </c>
      <c r="I2259" s="3">
        <v>1</v>
      </c>
      <c r="J2259" s="3">
        <v>1</v>
      </c>
      <c r="K2259" s="3">
        <v>95</v>
      </c>
      <c r="L2259" s="3">
        <v>65</v>
      </c>
      <c r="M2259" s="3">
        <v>0</v>
      </c>
      <c r="N2259" s="3">
        <v>62853509</v>
      </c>
      <c r="O2259" s="3">
        <v>1</v>
      </c>
    </row>
    <row r="2260" spans="1:50" x14ac:dyDescent="0.2">
      <c r="A2260" s="5">
        <v>1</v>
      </c>
      <c r="B2260" s="5" t="s">
        <v>810</v>
      </c>
      <c r="C2260" s="5" t="s">
        <v>811</v>
      </c>
      <c r="D2260" s="5">
        <v>2025</v>
      </c>
      <c r="E2260" s="5">
        <v>7</v>
      </c>
      <c r="F2260" s="5">
        <v>1</v>
      </c>
      <c r="G2260" s="5">
        <v>1</v>
      </c>
      <c r="H2260" s="5">
        <v>0</v>
      </c>
      <c r="I2260" s="5">
        <v>2</v>
      </c>
      <c r="J2260" s="5">
        <v>1</v>
      </c>
      <c r="K2260" s="5">
        <v>1</v>
      </c>
      <c r="L2260" s="5">
        <v>1</v>
      </c>
      <c r="M2260" s="5">
        <v>1</v>
      </c>
      <c r="N2260" s="5">
        <v>1</v>
      </c>
      <c r="O2260" s="5">
        <v>1</v>
      </c>
      <c r="P2260" s="5">
        <v>1</v>
      </c>
      <c r="Q2260" s="5">
        <v>1</v>
      </c>
      <c r="R2260" s="5" t="s">
        <v>3</v>
      </c>
      <c r="S2260" s="5" t="s">
        <v>3</v>
      </c>
      <c r="T2260" s="5" t="s">
        <v>3</v>
      </c>
      <c r="U2260" s="5" t="s">
        <v>3</v>
      </c>
      <c r="V2260" s="5" t="s">
        <v>3</v>
      </c>
      <c r="W2260" s="5" t="s">
        <v>3</v>
      </c>
      <c r="X2260" s="5" t="s">
        <v>3</v>
      </c>
      <c r="Y2260" s="5" t="s">
        <v>3</v>
      </c>
      <c r="Z2260" s="5" t="s">
        <v>3</v>
      </c>
      <c r="AA2260" s="5" t="s">
        <v>812</v>
      </c>
      <c r="AB2260" s="5"/>
      <c r="AC2260" s="5"/>
      <c r="AD2260" s="5"/>
      <c r="AE2260" s="5"/>
      <c r="AF2260" s="5"/>
      <c r="AG2260" s="5"/>
      <c r="AH2260" s="5"/>
      <c r="AI2260" s="5"/>
      <c r="AJ2260" s="5"/>
      <c r="AK2260" s="5"/>
      <c r="AL2260" s="5"/>
      <c r="AM2260" s="5"/>
      <c r="AN2260" s="5">
        <v>62853510</v>
      </c>
      <c r="AO2260" s="5"/>
      <c r="AP2260" s="5"/>
      <c r="AQ2260" s="5"/>
      <c r="AR2260" s="5"/>
      <c r="AS2260" s="5"/>
      <c r="AT2260" s="5"/>
      <c r="AU2260" s="5"/>
      <c r="AV2260" s="5"/>
      <c r="AW2260" s="5"/>
      <c r="AX2260" s="5"/>
    </row>
    <row r="2264" spans="1:50" x14ac:dyDescent="0.2">
      <c r="A2264">
        <v>65</v>
      </c>
      <c r="C2264">
        <v>1</v>
      </c>
      <c r="D2264">
        <v>0</v>
      </c>
      <c r="E226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813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67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8200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62853509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ROUND((Source!F212)/1000,2)</f>
        <v>41.84</v>
      </c>
      <c r="F16" s="7">
        <f>ROUND((Source!F213)/1000,2)</f>
        <v>167.29</v>
      </c>
      <c r="G16" s="7">
        <f>ROUND((Source!F204)/1000,2)</f>
        <v>0</v>
      </c>
      <c r="H16" s="7">
        <f>ROUND((Source!F214)/1000+(Source!F215)/1000,2)</f>
        <v>0</v>
      </c>
      <c r="I16" s="7">
        <f t="shared" ref="I16:I29" si="0">E16+F16+G16+H16</f>
        <v>209.13</v>
      </c>
      <c r="J16" s="7">
        <f>ROUND((Source!F210+Source!F209)/1000,2)</f>
        <v>30.55</v>
      </c>
      <c r="K16" s="7">
        <v>836.12</v>
      </c>
      <c r="L16" s="7">
        <v>0</v>
      </c>
      <c r="M16" s="7">
        <v>0</v>
      </c>
      <c r="N16" s="7">
        <f t="shared" ref="N16:N29" si="1">I16+L16+M16</f>
        <v>209.13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463554.43</v>
      </c>
      <c r="AU16" s="7">
        <v>372564.74</v>
      </c>
      <c r="AV16" s="7">
        <v>0</v>
      </c>
      <c r="AW16" s="7">
        <v>0</v>
      </c>
      <c r="AX16" s="7">
        <v>0</v>
      </c>
      <c r="AY16" s="7">
        <v>10972</v>
      </c>
      <c r="AZ16" s="7">
        <v>4914.47</v>
      </c>
      <c r="BA16" s="7">
        <v>80017.69</v>
      </c>
      <c r="BB16" s="7">
        <v>106454.92</v>
      </c>
      <c r="BC16" s="7">
        <v>474278.99</v>
      </c>
      <c r="BD16" s="7">
        <v>0</v>
      </c>
      <c r="BE16" s="7">
        <v>0</v>
      </c>
      <c r="BF16" s="7">
        <v>144.4908587969</v>
      </c>
      <c r="BG16" s="7">
        <v>0</v>
      </c>
      <c r="BH16" s="7">
        <v>0</v>
      </c>
      <c r="BI16" s="7">
        <v>74523.360000000001</v>
      </c>
      <c r="BJ16" s="7">
        <v>34792.980000000003</v>
      </c>
      <c r="BK16" s="7">
        <v>580733.91</v>
      </c>
    </row>
    <row r="17" spans="1:63" x14ac:dyDescent="0.2">
      <c r="A17" s="6">
        <v>3</v>
      </c>
      <c r="B17" s="6">
        <v>2</v>
      </c>
      <c r="C17" s="6" t="s">
        <v>211</v>
      </c>
      <c r="D17" s="6" t="s">
        <v>212</v>
      </c>
      <c r="E17" s="7">
        <f>ROUND((Source!F372)/1000,2)</f>
        <v>274.73</v>
      </c>
      <c r="F17" s="7">
        <f>ROUND((Source!F373)/1000,2)</f>
        <v>348.67</v>
      </c>
      <c r="G17" s="7">
        <f>ROUND((Source!F364)/1000,2)</f>
        <v>0</v>
      </c>
      <c r="H17" s="7">
        <f>ROUND((Source!F374)/1000+(Source!F375)/1000,2)</f>
        <v>0</v>
      </c>
      <c r="I17" s="7">
        <f t="shared" si="0"/>
        <v>623.40000000000009</v>
      </c>
      <c r="J17" s="7">
        <f>ROUND((Source!F370+Source!F369)/1000,2)</f>
        <v>98.09</v>
      </c>
      <c r="K17" s="7">
        <v>874.77</v>
      </c>
      <c r="L17" s="7">
        <v>0</v>
      </c>
      <c r="M17" s="7">
        <v>0</v>
      </c>
      <c r="N17" s="7">
        <f t="shared" si="1"/>
        <v>623.40000000000009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489706.13</v>
      </c>
      <c r="AU17" s="7">
        <v>385059.75</v>
      </c>
      <c r="AV17" s="7">
        <v>0</v>
      </c>
      <c r="AW17" s="7">
        <v>0</v>
      </c>
      <c r="AX17" s="7">
        <v>0</v>
      </c>
      <c r="AY17" s="7">
        <v>11116.2</v>
      </c>
      <c r="AZ17" s="7">
        <v>4563.46</v>
      </c>
      <c r="BA17" s="7">
        <v>93530.18</v>
      </c>
      <c r="BB17" s="7">
        <v>274728.49</v>
      </c>
      <c r="BC17" s="7">
        <v>348670.9</v>
      </c>
      <c r="BD17" s="7">
        <v>0</v>
      </c>
      <c r="BE17" s="7">
        <v>0</v>
      </c>
      <c r="BF17" s="7">
        <v>167.6309595246</v>
      </c>
      <c r="BG17" s="7">
        <v>0</v>
      </c>
      <c r="BH17" s="7">
        <v>0</v>
      </c>
      <c r="BI17" s="7">
        <v>86006.07</v>
      </c>
      <c r="BJ17" s="7">
        <v>40385.660000000003</v>
      </c>
      <c r="BK17" s="7">
        <v>623399.39</v>
      </c>
    </row>
    <row r="18" spans="1:63" x14ac:dyDescent="0.2">
      <c r="A18" s="6">
        <v>3</v>
      </c>
      <c r="B18" s="6">
        <v>3</v>
      </c>
      <c r="C18" s="6" t="s">
        <v>252</v>
      </c>
      <c r="D18" s="6" t="s">
        <v>253</v>
      </c>
      <c r="E18" s="7">
        <f>ROUND((Source!F484)/1000,2)</f>
        <v>23.59</v>
      </c>
      <c r="F18" s="7">
        <f>ROUND((Source!F485)/1000,2)</f>
        <v>118.14</v>
      </c>
      <c r="G18" s="7">
        <f>ROUND((Source!F476)/1000,2)</f>
        <v>0</v>
      </c>
      <c r="H18" s="7">
        <f>ROUND((Source!F486)/1000+(Source!F487)/1000,2)</f>
        <v>0</v>
      </c>
      <c r="I18" s="7">
        <f t="shared" si="0"/>
        <v>141.72999999999999</v>
      </c>
      <c r="J18" s="7">
        <f>ROUND((Source!F482+Source!F481)/1000,2)</f>
        <v>13.45</v>
      </c>
      <c r="K18" s="7">
        <v>233.79</v>
      </c>
      <c r="L18" s="7">
        <v>0</v>
      </c>
      <c r="M18" s="7">
        <v>0</v>
      </c>
      <c r="N18" s="7">
        <f t="shared" si="1"/>
        <v>141.72999999999999</v>
      </c>
      <c r="AI18" s="6">
        <v>0</v>
      </c>
      <c r="AJ18" s="6">
        <v>-1</v>
      </c>
      <c r="AK18" s="6" t="s">
        <v>3</v>
      </c>
      <c r="AL18" s="6" t="s">
        <v>3</v>
      </c>
      <c r="AM18" s="6" t="s">
        <v>3</v>
      </c>
      <c r="AN18" s="6">
        <v>0</v>
      </c>
      <c r="AO18" s="6" t="s">
        <v>3</v>
      </c>
      <c r="AP18" s="6" t="s">
        <v>3</v>
      </c>
      <c r="AT18" s="7">
        <v>123741</v>
      </c>
      <c r="AU18" s="7">
        <v>110047.67</v>
      </c>
      <c r="AV18" s="7">
        <v>0</v>
      </c>
      <c r="AW18" s="7">
        <v>0</v>
      </c>
      <c r="AX18" s="7">
        <v>0</v>
      </c>
      <c r="AY18" s="7">
        <v>345.34</v>
      </c>
      <c r="AZ18" s="7">
        <v>101.86</v>
      </c>
      <c r="BA18" s="7">
        <v>13347.99</v>
      </c>
      <c r="BB18" s="7">
        <v>23586.01</v>
      </c>
      <c r="BC18" s="7">
        <v>118138.78</v>
      </c>
      <c r="BD18" s="7">
        <v>0</v>
      </c>
      <c r="BE18" s="7">
        <v>0</v>
      </c>
      <c r="BF18" s="7">
        <v>20.120949599999999</v>
      </c>
      <c r="BG18" s="7">
        <v>0</v>
      </c>
      <c r="BH18" s="7">
        <v>0</v>
      </c>
      <c r="BI18" s="7">
        <v>12138.03</v>
      </c>
      <c r="BJ18" s="7">
        <v>5682.78</v>
      </c>
      <c r="BK18" s="7">
        <v>141724.79</v>
      </c>
    </row>
    <row r="19" spans="1:63" x14ac:dyDescent="0.2">
      <c r="A19" s="6">
        <v>3</v>
      </c>
      <c r="B19" s="6">
        <v>4</v>
      </c>
      <c r="C19" s="6" t="s">
        <v>282</v>
      </c>
      <c r="D19" s="6" t="s">
        <v>283</v>
      </c>
      <c r="E19" s="7">
        <f>ROUND((Source!F820)/1000,2)</f>
        <v>3503.46</v>
      </c>
      <c r="F19" s="7">
        <f>ROUND((Source!F821)/1000,2)</f>
        <v>1193.21</v>
      </c>
      <c r="G19" s="7">
        <f>ROUND((Source!F812)/1000,2)</f>
        <v>0</v>
      </c>
      <c r="H19" s="7">
        <f>ROUND((Source!F822)/1000+(Source!F823)/1000,2)</f>
        <v>0</v>
      </c>
      <c r="I19" s="7">
        <f t="shared" si="0"/>
        <v>4696.67</v>
      </c>
      <c r="J19" s="7">
        <f>ROUND((Source!F818+Source!F817)/1000,2)</f>
        <v>731.72</v>
      </c>
      <c r="K19" s="7">
        <v>6529.25</v>
      </c>
      <c r="L19" s="7">
        <v>0</v>
      </c>
      <c r="M19" s="7">
        <v>0</v>
      </c>
      <c r="N19" s="7">
        <f t="shared" si="1"/>
        <v>4696.67</v>
      </c>
      <c r="AI19" s="6">
        <v>0</v>
      </c>
      <c r="AJ19" s="6">
        <v>-1</v>
      </c>
      <c r="AK19" s="6" t="s">
        <v>3</v>
      </c>
      <c r="AL19" s="6" t="s">
        <v>3</v>
      </c>
      <c r="AM19" s="6" t="s">
        <v>3</v>
      </c>
      <c r="AN19" s="6">
        <v>0</v>
      </c>
      <c r="AO19" s="6" t="s">
        <v>3</v>
      </c>
      <c r="AP19" s="6" t="s">
        <v>3</v>
      </c>
      <c r="AT19" s="7">
        <v>3688108.8</v>
      </c>
      <c r="AU19" s="7">
        <v>2841139.32</v>
      </c>
      <c r="AV19" s="7">
        <v>0</v>
      </c>
      <c r="AW19" s="7">
        <v>0</v>
      </c>
      <c r="AX19" s="7">
        <v>0</v>
      </c>
      <c r="AY19" s="7">
        <v>200077.73</v>
      </c>
      <c r="AZ19" s="7">
        <v>84831.25</v>
      </c>
      <c r="BA19" s="7">
        <v>646891.75</v>
      </c>
      <c r="BB19" s="7">
        <v>3503462.21</v>
      </c>
      <c r="BC19" s="7">
        <v>1193208.3500000001</v>
      </c>
      <c r="BD19" s="7">
        <v>0</v>
      </c>
      <c r="BE19" s="7">
        <v>0</v>
      </c>
      <c r="BF19" s="7">
        <v>1171.69166027958</v>
      </c>
      <c r="BG19" s="7">
        <v>0</v>
      </c>
      <c r="BH19" s="7">
        <v>0</v>
      </c>
      <c r="BI19" s="7">
        <v>593962.21</v>
      </c>
      <c r="BJ19" s="7">
        <v>278869.53999999998</v>
      </c>
      <c r="BK19" s="7">
        <v>4696670.5599999996</v>
      </c>
    </row>
    <row r="20" spans="1:63" x14ac:dyDescent="0.2">
      <c r="A20" s="6">
        <v>3</v>
      </c>
      <c r="B20" s="6">
        <v>5</v>
      </c>
      <c r="C20" s="6" t="s">
        <v>415</v>
      </c>
      <c r="D20" s="6" t="s">
        <v>416</v>
      </c>
      <c r="E20" s="7">
        <f>ROUND((Source!F1157)/1000,2)</f>
        <v>2244.85</v>
      </c>
      <c r="F20" s="7">
        <f>ROUND((Source!F1158)/1000,2)</f>
        <v>1055.92</v>
      </c>
      <c r="G20" s="7">
        <f>ROUND((Source!F1149)/1000,2)</f>
        <v>0</v>
      </c>
      <c r="H20" s="7">
        <f>ROUND((Source!F1159)/1000+(Source!F1160)/1000,2)</f>
        <v>0</v>
      </c>
      <c r="I20" s="7">
        <f t="shared" si="0"/>
        <v>3300.77</v>
      </c>
      <c r="J20" s="7">
        <f>ROUND((Source!F1155+Source!F1154)/1000,2)</f>
        <v>617.53</v>
      </c>
      <c r="K20" s="7">
        <v>4265.99</v>
      </c>
      <c r="L20" s="7">
        <v>0</v>
      </c>
      <c r="M20" s="7">
        <v>0</v>
      </c>
      <c r="N20" s="7">
        <f t="shared" si="1"/>
        <v>3300.77</v>
      </c>
      <c r="AI20" s="6">
        <v>0</v>
      </c>
      <c r="AJ20" s="6">
        <v>-1</v>
      </c>
      <c r="AK20" s="6" t="s">
        <v>3</v>
      </c>
      <c r="AL20" s="6" t="s">
        <v>3</v>
      </c>
      <c r="AM20" s="6" t="s">
        <v>3</v>
      </c>
      <c r="AN20" s="6">
        <v>0</v>
      </c>
      <c r="AO20" s="6" t="s">
        <v>3</v>
      </c>
      <c r="AP20" s="6" t="s">
        <v>3</v>
      </c>
      <c r="AT20" s="7">
        <v>2461577.33</v>
      </c>
      <c r="AU20" s="7">
        <v>1804409.54</v>
      </c>
      <c r="AV20" s="7">
        <v>0</v>
      </c>
      <c r="AW20" s="7">
        <v>0</v>
      </c>
      <c r="AX20" s="7">
        <v>0</v>
      </c>
      <c r="AY20" s="7">
        <v>69639.8</v>
      </c>
      <c r="AZ20" s="7">
        <v>30001.31</v>
      </c>
      <c r="BA20" s="7">
        <v>587527.99</v>
      </c>
      <c r="BB20" s="7">
        <v>2244848.9</v>
      </c>
      <c r="BC20" s="7">
        <v>1055916.55</v>
      </c>
      <c r="BD20" s="7">
        <v>0</v>
      </c>
      <c r="BE20" s="7">
        <v>0</v>
      </c>
      <c r="BF20" s="7">
        <v>998.39101359756091</v>
      </c>
      <c r="BG20" s="7">
        <v>0</v>
      </c>
      <c r="BH20" s="7">
        <v>0</v>
      </c>
      <c r="BI20" s="7">
        <v>539230.22</v>
      </c>
      <c r="BJ20" s="7">
        <v>251955.8</v>
      </c>
      <c r="BK20" s="7">
        <v>3300765.45</v>
      </c>
    </row>
    <row r="21" spans="1:63" x14ac:dyDescent="0.2">
      <c r="A21" s="6">
        <v>3</v>
      </c>
      <c r="B21" s="6">
        <v>6</v>
      </c>
      <c r="C21" s="6" t="s">
        <v>435</v>
      </c>
      <c r="D21" s="6" t="s">
        <v>436</v>
      </c>
      <c r="E21" s="7">
        <f>ROUND((Source!F1314)/1000,2)</f>
        <v>462.82</v>
      </c>
      <c r="F21" s="7">
        <f>ROUND((Source!F1315)/1000,2)</f>
        <v>677.6</v>
      </c>
      <c r="G21" s="7">
        <f>ROUND((Source!F1306)/1000,2)</f>
        <v>0</v>
      </c>
      <c r="H21" s="7">
        <f>ROUND((Source!F1316)/1000+(Source!F1317)/1000,2)</f>
        <v>0</v>
      </c>
      <c r="I21" s="7">
        <f t="shared" si="0"/>
        <v>1140.42</v>
      </c>
      <c r="J21" s="7">
        <f>ROUND((Source!F1312+Source!F1311)/1000,2)</f>
        <v>191.45</v>
      </c>
      <c r="K21" s="7">
        <v>1572.1</v>
      </c>
      <c r="L21" s="7">
        <v>0</v>
      </c>
      <c r="M21" s="7">
        <v>0</v>
      </c>
      <c r="N21" s="7">
        <f t="shared" si="1"/>
        <v>1140.42</v>
      </c>
      <c r="AI21" s="6">
        <v>0</v>
      </c>
      <c r="AJ21" s="6">
        <v>-1</v>
      </c>
      <c r="AK21" s="6" t="s">
        <v>3</v>
      </c>
      <c r="AL21" s="6" t="s">
        <v>3</v>
      </c>
      <c r="AM21" s="6" t="s">
        <v>3</v>
      </c>
      <c r="AN21" s="6">
        <v>0</v>
      </c>
      <c r="AO21" s="6" t="s">
        <v>3</v>
      </c>
      <c r="AP21" s="6" t="s">
        <v>3</v>
      </c>
      <c r="AT21" s="7">
        <v>883923.41</v>
      </c>
      <c r="AU21" s="7">
        <v>688171.86</v>
      </c>
      <c r="AV21" s="7">
        <v>0</v>
      </c>
      <c r="AW21" s="7">
        <v>0</v>
      </c>
      <c r="AX21" s="7">
        <v>0</v>
      </c>
      <c r="AY21" s="7">
        <v>6643.53</v>
      </c>
      <c r="AZ21" s="7">
        <v>2341.27</v>
      </c>
      <c r="BA21" s="7">
        <v>189108.02</v>
      </c>
      <c r="BB21" s="7">
        <v>462819.04</v>
      </c>
      <c r="BC21" s="7">
        <v>677601.69</v>
      </c>
      <c r="BD21" s="7">
        <v>0</v>
      </c>
      <c r="BE21" s="7">
        <v>0</v>
      </c>
      <c r="BF21" s="7">
        <v>286.36072000000001</v>
      </c>
      <c r="BG21" s="7">
        <v>0</v>
      </c>
      <c r="BH21" s="7">
        <v>0</v>
      </c>
      <c r="BI21" s="7">
        <v>172161.86</v>
      </c>
      <c r="BJ21" s="7">
        <v>80589.429999999993</v>
      </c>
      <c r="BK21" s="7">
        <v>1140420.73</v>
      </c>
    </row>
    <row r="22" spans="1:63" x14ac:dyDescent="0.2">
      <c r="A22" s="6">
        <v>3</v>
      </c>
      <c r="B22" s="6">
        <v>7</v>
      </c>
      <c r="C22" s="6" t="s">
        <v>467</v>
      </c>
      <c r="D22" s="6" t="s">
        <v>468</v>
      </c>
      <c r="E22" s="7">
        <f>ROUND((Source!F1579)/1000,2)</f>
        <v>13823.51</v>
      </c>
      <c r="F22" s="7">
        <f>ROUND((Source!F1580)/1000,2)</f>
        <v>270.85000000000002</v>
      </c>
      <c r="G22" s="7">
        <f>ROUND((Source!F1571)/1000,2)</f>
        <v>0</v>
      </c>
      <c r="H22" s="7">
        <f>ROUND((Source!F1581)/1000+(Source!F1582)/1000,2)</f>
        <v>0</v>
      </c>
      <c r="I22" s="7">
        <f t="shared" si="0"/>
        <v>14094.36</v>
      </c>
      <c r="J22" s="7">
        <f>ROUND((Source!F1577+Source!F1576)/1000,2)</f>
        <v>245.57</v>
      </c>
      <c r="K22" s="7">
        <v>27242.14</v>
      </c>
      <c r="L22" s="7">
        <v>0</v>
      </c>
      <c r="M22" s="7">
        <v>0</v>
      </c>
      <c r="N22" s="7">
        <f t="shared" si="1"/>
        <v>14094.36</v>
      </c>
      <c r="AI22" s="6">
        <v>0</v>
      </c>
      <c r="AJ22" s="6">
        <v>-1</v>
      </c>
      <c r="AK22" s="6" t="s">
        <v>3</v>
      </c>
      <c r="AL22" s="6" t="s">
        <v>3</v>
      </c>
      <c r="AM22" s="6" t="s">
        <v>3</v>
      </c>
      <c r="AN22" s="6">
        <v>0</v>
      </c>
      <c r="AO22" s="6" t="s">
        <v>3</v>
      </c>
      <c r="AP22" s="6" t="s">
        <v>3</v>
      </c>
      <c r="AT22" s="7">
        <v>13753201.859999999</v>
      </c>
      <c r="AU22" s="7">
        <v>13488941.699999999</v>
      </c>
      <c r="AV22" s="7">
        <v>0</v>
      </c>
      <c r="AW22" s="7">
        <v>0</v>
      </c>
      <c r="AX22" s="7">
        <v>0</v>
      </c>
      <c r="AY22" s="7">
        <v>34481.230000000003</v>
      </c>
      <c r="AZ22" s="7">
        <v>15793.05</v>
      </c>
      <c r="BA22" s="7">
        <v>229778.93</v>
      </c>
      <c r="BB22" s="7">
        <v>13823508.800000001</v>
      </c>
      <c r="BC22" s="7">
        <v>270847.26</v>
      </c>
      <c r="BD22" s="7">
        <v>0</v>
      </c>
      <c r="BE22" s="7">
        <v>0</v>
      </c>
      <c r="BF22" s="7">
        <v>412.82644886968001</v>
      </c>
      <c r="BG22" s="7">
        <v>0</v>
      </c>
      <c r="BH22" s="7">
        <v>0</v>
      </c>
      <c r="BI22" s="7">
        <v>213543.9</v>
      </c>
      <c r="BJ22" s="7">
        <v>102341.42</v>
      </c>
      <c r="BK22" s="7">
        <v>14094356.060000001</v>
      </c>
    </row>
    <row r="23" spans="1:63" x14ac:dyDescent="0.2">
      <c r="A23" s="6">
        <v>3</v>
      </c>
      <c r="B23" s="6">
        <v>8</v>
      </c>
      <c r="C23" s="6" t="s">
        <v>650</v>
      </c>
      <c r="D23" s="6" t="s">
        <v>651</v>
      </c>
      <c r="E23" s="7">
        <f>ROUND((Source!F1757)/1000,2)</f>
        <v>4992.8599999999997</v>
      </c>
      <c r="F23" s="7">
        <f>ROUND((Source!F1758)/1000,2)</f>
        <v>25.54</v>
      </c>
      <c r="G23" s="7">
        <f>ROUND((Source!F1749)/1000,2)</f>
        <v>0</v>
      </c>
      <c r="H23" s="7">
        <f>ROUND((Source!F1759)/1000+(Source!F1760)/1000,2)</f>
        <v>0</v>
      </c>
      <c r="I23" s="7">
        <f t="shared" si="0"/>
        <v>5018.3999999999996</v>
      </c>
      <c r="J23" s="7">
        <f>ROUND((Source!F1755+Source!F1754)/1000,2)</f>
        <v>106.58</v>
      </c>
      <c r="K23" s="7">
        <v>9595.58</v>
      </c>
      <c r="L23" s="7">
        <v>0</v>
      </c>
      <c r="M23" s="7">
        <v>0</v>
      </c>
      <c r="N23" s="7">
        <f t="shared" si="1"/>
        <v>5018.3999999999996</v>
      </c>
      <c r="AI23" s="6">
        <v>0</v>
      </c>
      <c r="AJ23" s="6">
        <v>-1</v>
      </c>
      <c r="AK23" s="6" t="s">
        <v>3</v>
      </c>
      <c r="AL23" s="6" t="s">
        <v>3</v>
      </c>
      <c r="AM23" s="6" t="s">
        <v>3</v>
      </c>
      <c r="AN23" s="6">
        <v>0</v>
      </c>
      <c r="AO23" s="6" t="s">
        <v>3</v>
      </c>
      <c r="AP23" s="6" t="s">
        <v>3</v>
      </c>
      <c r="AT23" s="7">
        <v>4866578.71</v>
      </c>
      <c r="AU23" s="7">
        <v>4729004.45</v>
      </c>
      <c r="AV23" s="7">
        <v>0</v>
      </c>
      <c r="AW23" s="7">
        <v>0</v>
      </c>
      <c r="AX23" s="7">
        <v>0</v>
      </c>
      <c r="AY23" s="7">
        <v>48882.02</v>
      </c>
      <c r="AZ23" s="7">
        <v>17889.48</v>
      </c>
      <c r="BA23" s="7">
        <v>88692.24</v>
      </c>
      <c r="BB23" s="7">
        <v>4992861.3</v>
      </c>
      <c r="BC23" s="7">
        <v>25542.62</v>
      </c>
      <c r="BD23" s="7">
        <v>0</v>
      </c>
      <c r="BE23" s="7">
        <v>0</v>
      </c>
      <c r="BF23" s="7">
        <v>164.84769267964799</v>
      </c>
      <c r="BG23" s="7">
        <v>0</v>
      </c>
      <c r="BH23" s="7">
        <v>0</v>
      </c>
      <c r="BI23" s="7">
        <v>83252.850000000006</v>
      </c>
      <c r="BJ23" s="7">
        <v>39949.17</v>
      </c>
      <c r="BK23" s="7">
        <v>5018403.92</v>
      </c>
    </row>
    <row r="24" spans="1:63" x14ac:dyDescent="0.2">
      <c r="A24" s="6">
        <v>3</v>
      </c>
      <c r="B24" s="6">
        <v>9</v>
      </c>
      <c r="C24" s="6" t="s">
        <v>672</v>
      </c>
      <c r="D24" s="6" t="s">
        <v>673</v>
      </c>
      <c r="E24" s="7">
        <f>ROUND((Source!F1830)/1000,2)</f>
        <v>25.27</v>
      </c>
      <c r="F24" s="7">
        <f>ROUND((Source!F1831)/1000,2)</f>
        <v>0</v>
      </c>
      <c r="G24" s="7">
        <f>ROUND((Source!F1822)/1000,2)</f>
        <v>0</v>
      </c>
      <c r="H24" s="7">
        <f>ROUND((Source!F1832)/1000+(Source!F1833)/1000,2)</f>
        <v>243.83</v>
      </c>
      <c r="I24" s="7">
        <f t="shared" si="0"/>
        <v>269.10000000000002</v>
      </c>
      <c r="J24" s="7">
        <f>ROUND((Source!F1828+Source!F1827)/1000,2)</f>
        <v>124.44</v>
      </c>
      <c r="K24" s="7">
        <v>126.62</v>
      </c>
      <c r="L24" s="7">
        <v>0</v>
      </c>
      <c r="M24" s="7">
        <v>0</v>
      </c>
      <c r="N24" s="7">
        <f t="shared" si="1"/>
        <v>269.10000000000002</v>
      </c>
      <c r="AI24" s="6">
        <v>0</v>
      </c>
      <c r="AJ24" s="6">
        <v>-1</v>
      </c>
      <c r="AK24" s="6" t="s">
        <v>3</v>
      </c>
      <c r="AL24" s="6" t="s">
        <v>3</v>
      </c>
      <c r="AM24" s="6" t="s">
        <v>3</v>
      </c>
      <c r="AN24" s="6">
        <v>0</v>
      </c>
      <c r="AO24" s="6" t="s">
        <v>3</v>
      </c>
      <c r="AP24" s="6" t="s">
        <v>3</v>
      </c>
      <c r="AT24" s="7">
        <v>126622.08</v>
      </c>
      <c r="AU24" s="7">
        <v>0</v>
      </c>
      <c r="AV24" s="7">
        <v>0</v>
      </c>
      <c r="AW24" s="7">
        <v>0</v>
      </c>
      <c r="AX24" s="7">
        <v>0</v>
      </c>
      <c r="AY24" s="7">
        <v>11061.22</v>
      </c>
      <c r="AZ24" s="7">
        <v>8879.2199999999993</v>
      </c>
      <c r="BA24" s="7">
        <v>115560.86</v>
      </c>
      <c r="BB24" s="7">
        <v>25267.97</v>
      </c>
      <c r="BC24" s="7">
        <v>0</v>
      </c>
      <c r="BD24" s="7">
        <v>243833.41</v>
      </c>
      <c r="BE24" s="7">
        <v>0</v>
      </c>
      <c r="BF24" s="7">
        <v>156.84800000000001</v>
      </c>
      <c r="BG24" s="7">
        <v>0</v>
      </c>
      <c r="BH24" s="7">
        <v>0</v>
      </c>
      <c r="BI24" s="7">
        <v>80892.600000000006</v>
      </c>
      <c r="BJ24" s="7">
        <v>47379.95</v>
      </c>
      <c r="BK24" s="7">
        <v>269101.38</v>
      </c>
    </row>
    <row r="25" spans="1:63" x14ac:dyDescent="0.2">
      <c r="A25" s="6">
        <v>3</v>
      </c>
      <c r="B25" s="6">
        <v>10</v>
      </c>
      <c r="C25" s="6" t="s">
        <v>700</v>
      </c>
      <c r="D25" s="6" t="s">
        <v>701</v>
      </c>
      <c r="E25" s="7">
        <f>ROUND((Source!F1902)/1000,2)</f>
        <v>0</v>
      </c>
      <c r="F25" s="7">
        <f>ROUND((Source!F1903)/1000,2)</f>
        <v>0</v>
      </c>
      <c r="G25" s="7">
        <f>ROUND((Source!F1894)/1000,2)</f>
        <v>0</v>
      </c>
      <c r="H25" s="7">
        <f>ROUND((Source!F1904)/1000+(Source!F1905)/1000,2)</f>
        <v>113.83</v>
      </c>
      <c r="I25" s="7">
        <f t="shared" si="0"/>
        <v>113.83</v>
      </c>
      <c r="J25" s="7">
        <f>ROUND((Source!F1900+Source!F1899)/1000,2)</f>
        <v>53.95</v>
      </c>
      <c r="K25" s="7">
        <v>53.95</v>
      </c>
      <c r="L25" s="7">
        <v>0</v>
      </c>
      <c r="M25" s="7">
        <v>0</v>
      </c>
      <c r="N25" s="7">
        <f t="shared" si="1"/>
        <v>113.83</v>
      </c>
      <c r="AI25" s="6">
        <v>0</v>
      </c>
      <c r="AJ25" s="6">
        <v>-1</v>
      </c>
      <c r="AK25" s="6" t="s">
        <v>3</v>
      </c>
      <c r="AL25" s="6" t="s">
        <v>3</v>
      </c>
      <c r="AM25" s="6" t="s">
        <v>3</v>
      </c>
      <c r="AN25" s="6">
        <v>0</v>
      </c>
      <c r="AO25" s="6" t="s">
        <v>3</v>
      </c>
      <c r="AP25" s="6" t="s">
        <v>3</v>
      </c>
      <c r="AT25" s="7">
        <v>53946.7</v>
      </c>
      <c r="AU25" s="7">
        <v>0</v>
      </c>
      <c r="AV25" s="7">
        <v>0</v>
      </c>
      <c r="AW25" s="7">
        <v>0</v>
      </c>
      <c r="AX25" s="7">
        <v>0</v>
      </c>
      <c r="AY25" s="7">
        <v>0</v>
      </c>
      <c r="AZ25" s="7">
        <v>0</v>
      </c>
      <c r="BA25" s="7">
        <v>53946.7</v>
      </c>
      <c r="BB25" s="7">
        <v>0</v>
      </c>
      <c r="BC25" s="7">
        <v>0</v>
      </c>
      <c r="BD25" s="7">
        <v>113827.53</v>
      </c>
      <c r="BE25" s="7">
        <v>0</v>
      </c>
      <c r="BF25" s="7">
        <v>71.28</v>
      </c>
      <c r="BG25" s="7">
        <v>0</v>
      </c>
      <c r="BH25" s="7">
        <v>0</v>
      </c>
      <c r="BI25" s="7">
        <v>37762.69</v>
      </c>
      <c r="BJ25" s="7">
        <v>22118.14</v>
      </c>
      <c r="BK25" s="7">
        <v>113827.53</v>
      </c>
    </row>
    <row r="26" spans="1:63" x14ac:dyDescent="0.2">
      <c r="A26" s="6">
        <v>3</v>
      </c>
      <c r="B26" s="6">
        <v>11</v>
      </c>
      <c r="C26" s="6" t="s">
        <v>710</v>
      </c>
      <c r="D26" s="6" t="s">
        <v>711</v>
      </c>
      <c r="E26" s="7">
        <f>ROUND((Source!F1973)/1000,2)</f>
        <v>29.04</v>
      </c>
      <c r="F26" s="7">
        <f>ROUND((Source!F1974)/1000,2)</f>
        <v>0</v>
      </c>
      <c r="G26" s="7">
        <f>ROUND((Source!F1965)/1000,2)</f>
        <v>0</v>
      </c>
      <c r="H26" s="7">
        <f>ROUND((Source!F1975)/1000+(Source!F1976)/1000,2)</f>
        <v>583.87</v>
      </c>
      <c r="I26" s="7">
        <f t="shared" si="0"/>
        <v>612.91</v>
      </c>
      <c r="J26" s="7">
        <f>ROUND((Source!F1971+Source!F1970)/1000,2)</f>
        <v>281.55</v>
      </c>
      <c r="K26" s="7">
        <v>298.02999999999997</v>
      </c>
      <c r="L26" s="7">
        <v>0</v>
      </c>
      <c r="M26" s="7">
        <v>0</v>
      </c>
      <c r="N26" s="7">
        <f t="shared" si="1"/>
        <v>612.91</v>
      </c>
      <c r="AI26" s="6">
        <v>0</v>
      </c>
      <c r="AJ26" s="6">
        <v>-1</v>
      </c>
      <c r="AK26" s="6" t="s">
        <v>3</v>
      </c>
      <c r="AL26" s="6" t="s">
        <v>3</v>
      </c>
      <c r="AM26" s="6" t="s">
        <v>3</v>
      </c>
      <c r="AN26" s="6">
        <v>0</v>
      </c>
      <c r="AO26" s="6" t="s">
        <v>3</v>
      </c>
      <c r="AP26" s="6" t="s">
        <v>3</v>
      </c>
      <c r="AT26" s="7">
        <v>298031.86</v>
      </c>
      <c r="AU26" s="7">
        <v>0</v>
      </c>
      <c r="AV26" s="7">
        <v>0</v>
      </c>
      <c r="AW26" s="7">
        <v>0</v>
      </c>
      <c r="AX26" s="7">
        <v>0</v>
      </c>
      <c r="AY26" s="7">
        <v>21314.26</v>
      </c>
      <c r="AZ26" s="7">
        <v>4827.91</v>
      </c>
      <c r="BA26" s="7">
        <v>276717.59999999998</v>
      </c>
      <c r="BB26" s="7">
        <v>29038.92</v>
      </c>
      <c r="BC26" s="7">
        <v>0</v>
      </c>
      <c r="BD26" s="7">
        <v>583874.14</v>
      </c>
      <c r="BE26" s="7">
        <v>0</v>
      </c>
      <c r="BF26" s="7">
        <v>363.2</v>
      </c>
      <c r="BG26" s="7">
        <v>0</v>
      </c>
      <c r="BH26" s="7">
        <v>0</v>
      </c>
      <c r="BI26" s="7">
        <v>193702.32</v>
      </c>
      <c r="BJ26" s="7">
        <v>113454.22</v>
      </c>
      <c r="BK26" s="7">
        <v>612913.06000000006</v>
      </c>
    </row>
    <row r="27" spans="1:63" x14ac:dyDescent="0.2">
      <c r="A27" s="6">
        <v>3</v>
      </c>
      <c r="B27" s="6">
        <v>12</v>
      </c>
      <c r="C27" s="6" t="s">
        <v>717</v>
      </c>
      <c r="D27" s="6" t="s">
        <v>718</v>
      </c>
      <c r="E27" s="7">
        <f>ROUND((Source!F2044)/1000,2)</f>
        <v>0</v>
      </c>
      <c r="F27" s="7">
        <f>ROUND((Source!F2045)/1000,2)</f>
        <v>0</v>
      </c>
      <c r="G27" s="7">
        <f>ROUND((Source!F2036)/1000,2)</f>
        <v>0</v>
      </c>
      <c r="H27" s="7">
        <f>ROUND((Source!F2046)/1000+(Source!F2047)/1000,2)</f>
        <v>40.83</v>
      </c>
      <c r="I27" s="7">
        <f t="shared" si="0"/>
        <v>40.83</v>
      </c>
      <c r="J27" s="7">
        <f>ROUND((Source!F2042+Source!F2041)/1000,2)</f>
        <v>19.350000000000001</v>
      </c>
      <c r="K27" s="7">
        <v>19.350000000000001</v>
      </c>
      <c r="L27" s="7">
        <v>0</v>
      </c>
      <c r="M27" s="7">
        <v>0</v>
      </c>
      <c r="N27" s="7">
        <f t="shared" si="1"/>
        <v>40.83</v>
      </c>
      <c r="AI27" s="6">
        <v>0</v>
      </c>
      <c r="AJ27" s="6">
        <v>-1</v>
      </c>
      <c r="AK27" s="6" t="s">
        <v>3</v>
      </c>
      <c r="AL27" s="6" t="s">
        <v>3</v>
      </c>
      <c r="AM27" s="6" t="s">
        <v>3</v>
      </c>
      <c r="AN27" s="6">
        <v>0</v>
      </c>
      <c r="AO27" s="6" t="s">
        <v>3</v>
      </c>
      <c r="AP27" s="6" t="s">
        <v>3</v>
      </c>
      <c r="AT27" s="7">
        <v>19352.28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19352.28</v>
      </c>
      <c r="BB27" s="7">
        <v>0</v>
      </c>
      <c r="BC27" s="7">
        <v>0</v>
      </c>
      <c r="BD27" s="7">
        <v>40833.32</v>
      </c>
      <c r="BE27" s="7">
        <v>0</v>
      </c>
      <c r="BF27" s="7">
        <v>28.96</v>
      </c>
      <c r="BG27" s="7">
        <v>0</v>
      </c>
      <c r="BH27" s="7">
        <v>0</v>
      </c>
      <c r="BI27" s="7">
        <v>13546.6</v>
      </c>
      <c r="BJ27" s="7">
        <v>7934.44</v>
      </c>
      <c r="BK27" s="7">
        <v>40833.32</v>
      </c>
    </row>
    <row r="28" spans="1:63" x14ac:dyDescent="0.2">
      <c r="A28" s="6">
        <v>3</v>
      </c>
      <c r="B28" s="6">
        <v>13</v>
      </c>
      <c r="C28" s="6" t="s">
        <v>725</v>
      </c>
      <c r="D28" s="6" t="s">
        <v>172</v>
      </c>
      <c r="E28" s="7">
        <f>ROUND((Source!F2124)/1000,2)</f>
        <v>2145.65</v>
      </c>
      <c r="F28" s="7">
        <f>ROUND((Source!F2125)/1000,2)</f>
        <v>195.53</v>
      </c>
      <c r="G28" s="7">
        <f>ROUND((Source!F2116)/1000,2)</f>
        <v>0</v>
      </c>
      <c r="H28" s="7">
        <f>ROUND((Source!F2126)/1000+(Source!F2127)/1000,2)</f>
        <v>0</v>
      </c>
      <c r="I28" s="7">
        <f t="shared" si="0"/>
        <v>2341.1800000000003</v>
      </c>
      <c r="J28" s="7">
        <f>ROUND((Source!F2122+Source!F2121)/1000,2)</f>
        <v>921.67</v>
      </c>
      <c r="K28" s="7">
        <v>1114.82</v>
      </c>
      <c r="L28" s="7">
        <v>0</v>
      </c>
      <c r="M28" s="7">
        <v>0</v>
      </c>
      <c r="N28" s="7">
        <f t="shared" si="1"/>
        <v>2341.1800000000003</v>
      </c>
      <c r="AI28" s="6">
        <v>0</v>
      </c>
      <c r="AJ28" s="6">
        <v>-1</v>
      </c>
      <c r="AK28" s="6" t="s">
        <v>3</v>
      </c>
      <c r="AL28" s="6" t="s">
        <v>3</v>
      </c>
      <c r="AM28" s="6" t="s">
        <v>3</v>
      </c>
      <c r="AN28" s="6">
        <v>0</v>
      </c>
      <c r="AO28" s="6" t="s">
        <v>3</v>
      </c>
      <c r="AP28" s="6" t="s">
        <v>3</v>
      </c>
      <c r="AT28" s="7">
        <v>1114816.7</v>
      </c>
      <c r="AU28" s="7">
        <v>0</v>
      </c>
      <c r="AV28" s="7">
        <v>0</v>
      </c>
      <c r="AW28" s="7">
        <v>0</v>
      </c>
      <c r="AX28" s="7">
        <v>0</v>
      </c>
      <c r="AY28" s="7">
        <v>579979.65</v>
      </c>
      <c r="AZ28" s="7">
        <v>386829.37</v>
      </c>
      <c r="BA28" s="7">
        <v>534837.05000000005</v>
      </c>
      <c r="BB28" s="7">
        <v>2145646.59</v>
      </c>
      <c r="BC28" s="7">
        <v>195530.93</v>
      </c>
      <c r="BD28" s="7">
        <v>0</v>
      </c>
      <c r="BE28" s="7">
        <v>0</v>
      </c>
      <c r="BF28" s="7">
        <v>966.34673952000003</v>
      </c>
      <c r="BG28" s="7">
        <v>0</v>
      </c>
      <c r="BH28" s="7">
        <v>0</v>
      </c>
      <c r="BI28" s="7">
        <v>387003.57</v>
      </c>
      <c r="BJ28" s="7">
        <v>220430.26</v>
      </c>
      <c r="BK28" s="7">
        <v>2341177.52</v>
      </c>
    </row>
    <row r="29" spans="1:63" x14ac:dyDescent="0.2">
      <c r="A29" s="6">
        <v>3</v>
      </c>
      <c r="B29" s="6">
        <v>14</v>
      </c>
      <c r="C29" s="6" t="s">
        <v>772</v>
      </c>
      <c r="D29" s="6" t="s">
        <v>104</v>
      </c>
      <c r="E29" s="7">
        <f>ROUND((Source!F2204)/1000,2)</f>
        <v>0</v>
      </c>
      <c r="F29" s="7">
        <f>ROUND((Source!F2205)/1000,2)</f>
        <v>0</v>
      </c>
      <c r="G29" s="7">
        <f>ROUND((Source!F2196)/1000,2)</f>
        <v>0</v>
      </c>
      <c r="H29" s="7">
        <f>ROUND((Source!F2206)/1000+(Source!F2207)/1000,2)</f>
        <v>378.82</v>
      </c>
      <c r="I29" s="7">
        <f t="shared" si="0"/>
        <v>378.82</v>
      </c>
      <c r="J29" s="7">
        <f>ROUND((Source!F2202+Source!F2201)/1000,2)</f>
        <v>0</v>
      </c>
      <c r="K29" s="7">
        <v>587.46</v>
      </c>
      <c r="L29" s="7">
        <v>0</v>
      </c>
      <c r="M29" s="7">
        <v>0</v>
      </c>
      <c r="N29" s="7">
        <f t="shared" si="1"/>
        <v>378.82</v>
      </c>
      <c r="AI29" s="6">
        <v>0</v>
      </c>
      <c r="AJ29" s="6">
        <v>-1</v>
      </c>
      <c r="AK29" s="6" t="s">
        <v>3</v>
      </c>
      <c r="AL29" s="6" t="s">
        <v>3</v>
      </c>
      <c r="AM29" s="6" t="s">
        <v>3</v>
      </c>
      <c r="AN29" s="6">
        <v>0</v>
      </c>
      <c r="AO29" s="6" t="s">
        <v>3</v>
      </c>
      <c r="AP29" s="6" t="s">
        <v>3</v>
      </c>
      <c r="AT29" s="7">
        <v>587461.21</v>
      </c>
      <c r="AU29" s="7">
        <v>0</v>
      </c>
      <c r="AV29" s="7">
        <v>0</v>
      </c>
      <c r="AW29" s="7">
        <v>0</v>
      </c>
      <c r="AX29" s="7">
        <v>0</v>
      </c>
      <c r="AY29" s="7">
        <v>587461.21</v>
      </c>
      <c r="AZ29" s="7">
        <v>0</v>
      </c>
      <c r="BA29" s="7">
        <v>0</v>
      </c>
      <c r="BB29" s="7">
        <v>0</v>
      </c>
      <c r="BC29" s="7">
        <v>0</v>
      </c>
      <c r="BD29" s="7">
        <v>587461.21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587461.21</v>
      </c>
    </row>
    <row r="31" spans="1:63" x14ac:dyDescent="0.2">
      <c r="A31">
        <v>51</v>
      </c>
      <c r="E31">
        <v>27632.23</v>
      </c>
      <c r="F31">
        <v>4359.74</v>
      </c>
      <c r="G31">
        <v>0</v>
      </c>
      <c r="H31">
        <v>1569.82</v>
      </c>
      <c r="I31">
        <v>33561.79</v>
      </c>
      <c r="J31">
        <v>3490.28</v>
      </c>
      <c r="K31">
        <v>53349.97</v>
      </c>
      <c r="L31">
        <v>0</v>
      </c>
      <c r="M31">
        <v>0</v>
      </c>
      <c r="N31">
        <v>33561.79</v>
      </c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201</v>
      </c>
      <c r="F33" s="4">
        <v>28930622.5</v>
      </c>
      <c r="G33" s="4" t="s">
        <v>70</v>
      </c>
      <c r="H33" s="4" t="s">
        <v>71</v>
      </c>
      <c r="I33" s="4"/>
      <c r="J33" s="4"/>
      <c r="K33" s="4">
        <v>201</v>
      </c>
      <c r="L33" s="4">
        <v>1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202</v>
      </c>
      <c r="F34" s="4">
        <v>24419339.030000001</v>
      </c>
      <c r="G34" s="4" t="s">
        <v>72</v>
      </c>
      <c r="H34" s="4" t="s">
        <v>73</v>
      </c>
      <c r="I34" s="4"/>
      <c r="J34" s="4"/>
      <c r="K34" s="4">
        <v>202</v>
      </c>
      <c r="L34" s="4">
        <v>2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222</v>
      </c>
      <c r="F35" s="4">
        <v>0</v>
      </c>
      <c r="G35" s="4" t="s">
        <v>74</v>
      </c>
      <c r="H35" s="4" t="s">
        <v>75</v>
      </c>
      <c r="I35" s="4"/>
      <c r="J35" s="4"/>
      <c r="K35" s="4">
        <v>222</v>
      </c>
      <c r="L35" s="4">
        <v>3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225</v>
      </c>
      <c r="F36" s="4">
        <v>24419339.030000001</v>
      </c>
      <c r="G36" s="4" t="s">
        <v>76</v>
      </c>
      <c r="H36" s="4" t="s">
        <v>77</v>
      </c>
      <c r="I36" s="4"/>
      <c r="J36" s="4"/>
      <c r="K36" s="4">
        <v>225</v>
      </c>
      <c r="L36" s="4">
        <v>4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226</v>
      </c>
      <c r="F37" s="4">
        <v>24419339.030000001</v>
      </c>
      <c r="G37" s="4" t="s">
        <v>78</v>
      </c>
      <c r="H37" s="4" t="s">
        <v>79</v>
      </c>
      <c r="I37" s="4"/>
      <c r="J37" s="4"/>
      <c r="K37" s="4">
        <v>226</v>
      </c>
      <c r="L37" s="4">
        <v>5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227</v>
      </c>
      <c r="F38" s="4">
        <v>0</v>
      </c>
      <c r="G38" s="4" t="s">
        <v>80</v>
      </c>
      <c r="H38" s="4" t="s">
        <v>81</v>
      </c>
      <c r="I38" s="4"/>
      <c r="J38" s="4"/>
      <c r="K38" s="4">
        <v>227</v>
      </c>
      <c r="L38" s="4">
        <v>6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228</v>
      </c>
      <c r="F39" s="4">
        <v>24419339.030000001</v>
      </c>
      <c r="G39" s="4" t="s">
        <v>82</v>
      </c>
      <c r="H39" s="4" t="s">
        <v>83</v>
      </c>
      <c r="I39" s="4"/>
      <c r="J39" s="4"/>
      <c r="K39" s="4">
        <v>228</v>
      </c>
      <c r="L39" s="4">
        <v>7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216</v>
      </c>
      <c r="F40" s="4">
        <v>0</v>
      </c>
      <c r="G40" s="4" t="s">
        <v>84</v>
      </c>
      <c r="H40" s="4" t="s">
        <v>85</v>
      </c>
      <c r="I40" s="4"/>
      <c r="J40" s="4"/>
      <c r="K40" s="4">
        <v>216</v>
      </c>
      <c r="L40" s="4">
        <v>8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223</v>
      </c>
      <c r="F41" s="4">
        <v>0</v>
      </c>
      <c r="G41" s="4" t="s">
        <v>86</v>
      </c>
      <c r="H41" s="4" t="s">
        <v>87</v>
      </c>
      <c r="I41" s="4"/>
      <c r="J41" s="4"/>
      <c r="K41" s="4">
        <v>223</v>
      </c>
      <c r="L41" s="4">
        <v>9</v>
      </c>
      <c r="M41" s="4">
        <v>3</v>
      </c>
      <c r="N41" s="4" t="s">
        <v>3</v>
      </c>
      <c r="O41" s="4">
        <v>2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229</v>
      </c>
      <c r="F42" s="4">
        <v>0</v>
      </c>
      <c r="G42" s="4" t="s">
        <v>88</v>
      </c>
      <c r="H42" s="4" t="s">
        <v>89</v>
      </c>
      <c r="I42" s="4"/>
      <c r="J42" s="4"/>
      <c r="K42" s="4">
        <v>229</v>
      </c>
      <c r="L42" s="4">
        <v>10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203</v>
      </c>
      <c r="F43" s="4">
        <v>1581974.19</v>
      </c>
      <c r="G43" s="4" t="s">
        <v>90</v>
      </c>
      <c r="H43" s="4" t="s">
        <v>91</v>
      </c>
      <c r="I43" s="4"/>
      <c r="J43" s="4"/>
      <c r="K43" s="4">
        <v>203</v>
      </c>
      <c r="L43" s="4">
        <v>11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231</v>
      </c>
      <c r="F44" s="4">
        <v>0</v>
      </c>
      <c r="G44" s="4" t="s">
        <v>92</v>
      </c>
      <c r="H44" s="4" t="s">
        <v>93</v>
      </c>
      <c r="I44" s="4"/>
      <c r="J44" s="4"/>
      <c r="K44" s="4">
        <v>231</v>
      </c>
      <c r="L44" s="4">
        <v>12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204</v>
      </c>
      <c r="F45" s="4">
        <v>560972.65</v>
      </c>
      <c r="G45" s="4" t="s">
        <v>94</v>
      </c>
      <c r="H45" s="4" t="s">
        <v>95</v>
      </c>
      <c r="I45" s="4"/>
      <c r="J45" s="4"/>
      <c r="K45" s="4">
        <v>204</v>
      </c>
      <c r="L45" s="4">
        <v>13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205</v>
      </c>
      <c r="F46" s="4">
        <v>2929309.28</v>
      </c>
      <c r="G46" s="4" t="s">
        <v>96</v>
      </c>
      <c r="H46" s="4" t="s">
        <v>97</v>
      </c>
      <c r="I46" s="4"/>
      <c r="J46" s="4"/>
      <c r="K46" s="4">
        <v>205</v>
      </c>
      <c r="L46" s="4">
        <v>14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232</v>
      </c>
      <c r="F47" s="4">
        <v>0</v>
      </c>
      <c r="G47" s="4" t="s">
        <v>98</v>
      </c>
      <c r="H47" s="4" t="s">
        <v>99</v>
      </c>
      <c r="I47" s="4"/>
      <c r="J47" s="4"/>
      <c r="K47" s="4">
        <v>232</v>
      </c>
      <c r="L47" s="4">
        <v>15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0</v>
      </c>
      <c r="C48" s="4">
        <v>0</v>
      </c>
      <c r="D48" s="4">
        <v>1</v>
      </c>
      <c r="E48" s="4">
        <v>214</v>
      </c>
      <c r="F48" s="4">
        <v>27632223.149999999</v>
      </c>
      <c r="G48" s="4" t="s">
        <v>100</v>
      </c>
      <c r="H48" s="4" t="s">
        <v>101</v>
      </c>
      <c r="I48" s="4"/>
      <c r="J48" s="4"/>
      <c r="K48" s="4">
        <v>214</v>
      </c>
      <c r="L48" s="4">
        <v>16</v>
      </c>
      <c r="M48" s="4">
        <v>3</v>
      </c>
      <c r="N48" s="4" t="s">
        <v>3</v>
      </c>
      <c r="O48" s="4">
        <v>2</v>
      </c>
      <c r="P48" s="4"/>
    </row>
    <row r="49" spans="1:16" x14ac:dyDescent="0.2">
      <c r="A49" s="4">
        <v>50</v>
      </c>
      <c r="B49" s="4">
        <v>0</v>
      </c>
      <c r="C49" s="4">
        <v>0</v>
      </c>
      <c r="D49" s="4">
        <v>1</v>
      </c>
      <c r="E49" s="4">
        <v>215</v>
      </c>
      <c r="F49" s="4">
        <v>4359736.07</v>
      </c>
      <c r="G49" s="4" t="s">
        <v>102</v>
      </c>
      <c r="H49" s="4" t="s">
        <v>103</v>
      </c>
      <c r="I49" s="4"/>
      <c r="J49" s="4"/>
      <c r="K49" s="4">
        <v>215</v>
      </c>
      <c r="L49" s="4">
        <v>17</v>
      </c>
      <c r="M49" s="4">
        <v>3</v>
      </c>
      <c r="N49" s="4" t="s">
        <v>3</v>
      </c>
      <c r="O49" s="4">
        <v>2</v>
      </c>
      <c r="P49" s="4"/>
    </row>
    <row r="50" spans="1:16" x14ac:dyDescent="0.2">
      <c r="A50" s="4">
        <v>50</v>
      </c>
      <c r="B50" s="4">
        <v>0</v>
      </c>
      <c r="C50" s="4">
        <v>0</v>
      </c>
      <c r="D50" s="4">
        <v>1</v>
      </c>
      <c r="E50" s="4">
        <v>217</v>
      </c>
      <c r="F50" s="4">
        <v>1569829.61</v>
      </c>
      <c r="G50" s="4" t="s">
        <v>104</v>
      </c>
      <c r="H50" s="4" t="s">
        <v>105</v>
      </c>
      <c r="I50" s="4"/>
      <c r="J50" s="4"/>
      <c r="K50" s="4">
        <v>217</v>
      </c>
      <c r="L50" s="4">
        <v>18</v>
      </c>
      <c r="M50" s="4">
        <v>3</v>
      </c>
      <c r="N50" s="4" t="s">
        <v>3</v>
      </c>
      <c r="O50" s="4">
        <v>2</v>
      </c>
      <c r="P50" s="4"/>
    </row>
    <row r="51" spans="1:16" x14ac:dyDescent="0.2">
      <c r="A51" s="4">
        <v>50</v>
      </c>
      <c r="B51" s="4">
        <v>0</v>
      </c>
      <c r="C51" s="4">
        <v>0</v>
      </c>
      <c r="D51" s="4">
        <v>1</v>
      </c>
      <c r="E51" s="4">
        <v>230</v>
      </c>
      <c r="F51" s="4">
        <v>0</v>
      </c>
      <c r="G51" s="4" t="s">
        <v>106</v>
      </c>
      <c r="H51" s="4" t="s">
        <v>107</v>
      </c>
      <c r="I51" s="4"/>
      <c r="J51" s="4"/>
      <c r="K51" s="4">
        <v>230</v>
      </c>
      <c r="L51" s="4">
        <v>19</v>
      </c>
      <c r="M51" s="4">
        <v>3</v>
      </c>
      <c r="N51" s="4" t="s">
        <v>3</v>
      </c>
      <c r="O51" s="4">
        <v>2</v>
      </c>
      <c r="P51" s="4"/>
    </row>
    <row r="52" spans="1:16" x14ac:dyDescent="0.2">
      <c r="A52" s="4">
        <v>50</v>
      </c>
      <c r="B52" s="4">
        <v>0</v>
      </c>
      <c r="C52" s="4">
        <v>0</v>
      </c>
      <c r="D52" s="4">
        <v>1</v>
      </c>
      <c r="E52" s="4">
        <v>206</v>
      </c>
      <c r="F52" s="4">
        <v>0</v>
      </c>
      <c r="G52" s="4" t="s">
        <v>108</v>
      </c>
      <c r="H52" s="4" t="s">
        <v>109</v>
      </c>
      <c r="I52" s="4"/>
      <c r="J52" s="4"/>
      <c r="K52" s="4">
        <v>206</v>
      </c>
      <c r="L52" s="4">
        <v>20</v>
      </c>
      <c r="M52" s="4">
        <v>3</v>
      </c>
      <c r="N52" s="4" t="s">
        <v>3</v>
      </c>
      <c r="O52" s="4">
        <v>2</v>
      </c>
      <c r="P52" s="4"/>
    </row>
    <row r="53" spans="1:16" x14ac:dyDescent="0.2">
      <c r="A53" s="4">
        <v>50</v>
      </c>
      <c r="B53" s="4">
        <v>0</v>
      </c>
      <c r="C53" s="4">
        <v>0</v>
      </c>
      <c r="D53" s="4">
        <v>1</v>
      </c>
      <c r="E53" s="4">
        <v>207</v>
      </c>
      <c r="F53" s="4">
        <v>4952.9950428679686</v>
      </c>
      <c r="G53" s="4" t="s">
        <v>110</v>
      </c>
      <c r="H53" s="4" t="s">
        <v>111</v>
      </c>
      <c r="I53" s="4"/>
      <c r="J53" s="4"/>
      <c r="K53" s="4">
        <v>207</v>
      </c>
      <c r="L53" s="4">
        <v>21</v>
      </c>
      <c r="M53" s="4">
        <v>3</v>
      </c>
      <c r="N53" s="4" t="s">
        <v>3</v>
      </c>
      <c r="O53" s="4">
        <v>-1</v>
      </c>
      <c r="P53" s="4"/>
    </row>
    <row r="54" spans="1:16" x14ac:dyDescent="0.2">
      <c r="A54" s="4">
        <v>50</v>
      </c>
      <c r="B54" s="4">
        <v>0</v>
      </c>
      <c r="C54" s="4">
        <v>0</v>
      </c>
      <c r="D54" s="4">
        <v>1</v>
      </c>
      <c r="E54" s="4">
        <v>208</v>
      </c>
      <c r="F54" s="4">
        <v>0</v>
      </c>
      <c r="G54" s="4" t="s">
        <v>112</v>
      </c>
      <c r="H54" s="4" t="s">
        <v>113</v>
      </c>
      <c r="I54" s="4"/>
      <c r="J54" s="4"/>
      <c r="K54" s="4">
        <v>208</v>
      </c>
      <c r="L54" s="4">
        <v>22</v>
      </c>
      <c r="M54" s="4">
        <v>3</v>
      </c>
      <c r="N54" s="4" t="s">
        <v>3</v>
      </c>
      <c r="O54" s="4">
        <v>-1</v>
      </c>
      <c r="P54" s="4"/>
    </row>
    <row r="55" spans="1:16" x14ac:dyDescent="0.2">
      <c r="A55" s="4">
        <v>50</v>
      </c>
      <c r="B55" s="4">
        <v>0</v>
      </c>
      <c r="C55" s="4">
        <v>0</v>
      </c>
      <c r="D55" s="4">
        <v>1</v>
      </c>
      <c r="E55" s="4">
        <v>209</v>
      </c>
      <c r="F55" s="4">
        <v>0</v>
      </c>
      <c r="G55" s="4" t="s">
        <v>114</v>
      </c>
      <c r="H55" s="4" t="s">
        <v>115</v>
      </c>
      <c r="I55" s="4"/>
      <c r="J55" s="4"/>
      <c r="K55" s="4">
        <v>209</v>
      </c>
      <c r="L55" s="4">
        <v>23</v>
      </c>
      <c r="M55" s="4">
        <v>3</v>
      </c>
      <c r="N55" s="4" t="s">
        <v>3</v>
      </c>
      <c r="O55" s="4">
        <v>2</v>
      </c>
      <c r="P55" s="4"/>
    </row>
    <row r="56" spans="1:16" x14ac:dyDescent="0.2">
      <c r="A56" s="4">
        <v>50</v>
      </c>
      <c r="B56" s="4">
        <v>0</v>
      </c>
      <c r="C56" s="4">
        <v>0</v>
      </c>
      <c r="D56" s="4">
        <v>1</v>
      </c>
      <c r="E56" s="4">
        <v>233</v>
      </c>
      <c r="F56" s="4">
        <v>0</v>
      </c>
      <c r="G56" s="4" t="s">
        <v>116</v>
      </c>
      <c r="H56" s="4" t="s">
        <v>117</v>
      </c>
      <c r="I56" s="4"/>
      <c r="J56" s="4"/>
      <c r="K56" s="4">
        <v>233</v>
      </c>
      <c r="L56" s="4">
        <v>24</v>
      </c>
      <c r="M56" s="4">
        <v>3</v>
      </c>
      <c r="N56" s="4" t="s">
        <v>3</v>
      </c>
      <c r="O56" s="4">
        <v>2</v>
      </c>
      <c r="P56" s="4"/>
    </row>
    <row r="57" spans="1:16" x14ac:dyDescent="0.2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v>2487726.2799999998</v>
      </c>
      <c r="G57" s="4" t="s">
        <v>118</v>
      </c>
      <c r="H57" s="4" t="s">
        <v>119</v>
      </c>
      <c r="I57" s="4"/>
      <c r="J57" s="4"/>
      <c r="K57" s="4">
        <v>210</v>
      </c>
      <c r="L57" s="4">
        <v>25</v>
      </c>
      <c r="M57" s="4">
        <v>3</v>
      </c>
      <c r="N57" s="4" t="s">
        <v>3</v>
      </c>
      <c r="O57" s="4">
        <v>2</v>
      </c>
      <c r="P57" s="4"/>
    </row>
    <row r="58" spans="1:16" x14ac:dyDescent="0.2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v>1245883.79</v>
      </c>
      <c r="G58" s="4" t="s">
        <v>120</v>
      </c>
      <c r="H58" s="4" t="s">
        <v>121</v>
      </c>
      <c r="I58" s="4"/>
      <c r="J58" s="4"/>
      <c r="K58" s="4">
        <v>211</v>
      </c>
      <c r="L58" s="4">
        <v>26</v>
      </c>
      <c r="M58" s="4">
        <v>3</v>
      </c>
      <c r="N58" s="4" t="s">
        <v>3</v>
      </c>
      <c r="O58" s="4">
        <v>2</v>
      </c>
      <c r="P58" s="4"/>
    </row>
    <row r="59" spans="1:16" x14ac:dyDescent="0.2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v>33561788.829999998</v>
      </c>
      <c r="G59" s="4" t="s">
        <v>122</v>
      </c>
      <c r="H59" s="4" t="s">
        <v>123</v>
      </c>
      <c r="I59" s="4"/>
      <c r="J59" s="4"/>
      <c r="K59" s="4">
        <v>224</v>
      </c>
      <c r="L59" s="4">
        <v>27</v>
      </c>
      <c r="M59" s="4">
        <v>3</v>
      </c>
      <c r="N59" s="4" t="s">
        <v>3</v>
      </c>
      <c r="O59" s="4">
        <v>2</v>
      </c>
      <c r="P59" s="4"/>
    </row>
    <row r="60" spans="1:16" x14ac:dyDescent="0.2">
      <c r="A60" s="4">
        <v>50</v>
      </c>
      <c r="B60" s="4">
        <v>1</v>
      </c>
      <c r="C60" s="4">
        <v>0</v>
      </c>
      <c r="D60" s="4">
        <v>2</v>
      </c>
      <c r="E60" s="4">
        <v>0</v>
      </c>
      <c r="F60" s="4">
        <v>33561788.829999998</v>
      </c>
      <c r="G60" s="4" t="s">
        <v>800</v>
      </c>
      <c r="H60" s="4" t="s">
        <v>801</v>
      </c>
      <c r="I60" s="4"/>
      <c r="J60" s="4"/>
      <c r="K60" s="4">
        <v>212</v>
      </c>
      <c r="L60" s="4">
        <v>28</v>
      </c>
      <c r="M60" s="4">
        <v>0</v>
      </c>
      <c r="N60" s="4" t="s">
        <v>3</v>
      </c>
      <c r="O60" s="4">
        <v>2</v>
      </c>
      <c r="P60" s="4"/>
    </row>
    <row r="61" spans="1:16" x14ac:dyDescent="0.2">
      <c r="A61" s="4">
        <v>50</v>
      </c>
      <c r="B61" s="4">
        <v>1</v>
      </c>
      <c r="C61" s="4">
        <v>0</v>
      </c>
      <c r="D61" s="4">
        <v>2</v>
      </c>
      <c r="E61" s="4">
        <v>0</v>
      </c>
      <c r="F61" s="4">
        <v>6712357.7699999996</v>
      </c>
      <c r="G61" s="4" t="s">
        <v>802</v>
      </c>
      <c r="H61" s="4" t="s">
        <v>803</v>
      </c>
      <c r="I61" s="4"/>
      <c r="J61" s="4"/>
      <c r="K61" s="4">
        <v>212</v>
      </c>
      <c r="L61" s="4">
        <v>29</v>
      </c>
      <c r="M61" s="4">
        <v>0</v>
      </c>
      <c r="N61" s="4" t="s">
        <v>3</v>
      </c>
      <c r="O61" s="4">
        <v>2</v>
      </c>
      <c r="P61" s="4"/>
    </row>
    <row r="62" spans="1:16" x14ac:dyDescent="0.2">
      <c r="A62" s="4">
        <v>50</v>
      </c>
      <c r="B62" s="4">
        <v>1</v>
      </c>
      <c r="C62" s="4">
        <v>0</v>
      </c>
      <c r="D62" s="4">
        <v>2</v>
      </c>
      <c r="E62" s="4">
        <v>213</v>
      </c>
      <c r="F62" s="4">
        <v>40274146.600000001</v>
      </c>
      <c r="G62" s="4" t="s">
        <v>804</v>
      </c>
      <c r="H62" s="4" t="s">
        <v>122</v>
      </c>
      <c r="I62" s="4"/>
      <c r="J62" s="4"/>
      <c r="K62" s="4">
        <v>212</v>
      </c>
      <c r="L62" s="4">
        <v>30</v>
      </c>
      <c r="M62" s="4">
        <v>0</v>
      </c>
      <c r="N62" s="4" t="s">
        <v>3</v>
      </c>
      <c r="O62" s="4">
        <v>2</v>
      </c>
      <c r="P62" s="4"/>
    </row>
    <row r="64" spans="1:16" x14ac:dyDescent="0.2">
      <c r="A64">
        <v>-1</v>
      </c>
    </row>
    <row r="67" spans="1:50" x14ac:dyDescent="0.2">
      <c r="A67" s="3">
        <v>75</v>
      </c>
      <c r="B67" s="3" t="s">
        <v>809</v>
      </c>
      <c r="C67" s="3">
        <v>2025</v>
      </c>
      <c r="D67" s="3">
        <v>0</v>
      </c>
      <c r="E67" s="3">
        <v>7</v>
      </c>
      <c r="F67" s="3"/>
      <c r="G67" s="3">
        <v>0</v>
      </c>
      <c r="H67" s="3">
        <v>2</v>
      </c>
      <c r="I67" s="3">
        <v>1</v>
      </c>
      <c r="J67" s="3">
        <v>1</v>
      </c>
      <c r="K67" s="3">
        <v>95</v>
      </c>
      <c r="L67" s="3">
        <v>65</v>
      </c>
      <c r="M67" s="3">
        <v>0</v>
      </c>
      <c r="N67" s="3">
        <v>62853509</v>
      </c>
      <c r="O67" s="3">
        <v>1</v>
      </c>
    </row>
    <row r="68" spans="1:50" x14ac:dyDescent="0.2">
      <c r="A68" s="5">
        <v>1</v>
      </c>
      <c r="B68" s="5" t="s">
        <v>810</v>
      </c>
      <c r="C68" s="5" t="s">
        <v>811</v>
      </c>
      <c r="D68" s="5">
        <v>2025</v>
      </c>
      <c r="E68" s="5">
        <v>7</v>
      </c>
      <c r="F68" s="5">
        <v>1</v>
      </c>
      <c r="G68" s="5">
        <v>1</v>
      </c>
      <c r="H68" s="5">
        <v>0</v>
      </c>
      <c r="I68" s="5">
        <v>2</v>
      </c>
      <c r="J68" s="5">
        <v>1</v>
      </c>
      <c r="K68" s="5">
        <v>1</v>
      </c>
      <c r="L68" s="5">
        <v>1</v>
      </c>
      <c r="M68" s="5">
        <v>1</v>
      </c>
      <c r="N68" s="5">
        <v>1</v>
      </c>
      <c r="O68" s="5">
        <v>1</v>
      </c>
      <c r="P68" s="5">
        <v>1</v>
      </c>
      <c r="Q68" s="5">
        <v>1</v>
      </c>
      <c r="R68" s="5" t="s">
        <v>3</v>
      </c>
      <c r="S68" s="5" t="s">
        <v>3</v>
      </c>
      <c r="T68" s="5" t="s">
        <v>3</v>
      </c>
      <c r="U68" s="5" t="s">
        <v>3</v>
      </c>
      <c r="V68" s="5" t="s">
        <v>3</v>
      </c>
      <c r="W68" s="5" t="s">
        <v>3</v>
      </c>
      <c r="X68" s="5" t="s">
        <v>3</v>
      </c>
      <c r="Y68" s="5" t="s">
        <v>3</v>
      </c>
      <c r="Z68" s="5" t="s">
        <v>3</v>
      </c>
      <c r="AA68" s="5" t="s">
        <v>812</v>
      </c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>
        <v>62853510</v>
      </c>
      <c r="AO68" s="5"/>
      <c r="AP68" s="5"/>
      <c r="AQ68" s="5"/>
      <c r="AR68" s="5"/>
      <c r="AS68" s="5"/>
      <c r="AT68" s="5"/>
      <c r="AU68" s="5"/>
      <c r="AV68" s="5"/>
      <c r="AW68" s="5"/>
      <c r="AX68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25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62853509</v>
      </c>
      <c r="C1">
        <v>62853571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814</v>
      </c>
      <c r="J1" t="s">
        <v>3</v>
      </c>
      <c r="K1" t="s">
        <v>815</v>
      </c>
      <c r="L1">
        <v>1191</v>
      </c>
      <c r="N1">
        <v>1013</v>
      </c>
      <c r="O1" t="s">
        <v>816</v>
      </c>
      <c r="P1" t="s">
        <v>816</v>
      </c>
      <c r="Q1">
        <v>1</v>
      </c>
      <c r="W1">
        <v>0</v>
      </c>
      <c r="X1">
        <v>476480486</v>
      </c>
      <c r="Y1">
        <f t="shared" ref="Y1:Y21" si="0">(AT1*1.1)</f>
        <v>211.97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192.7</v>
      </c>
      <c r="AU1" t="s">
        <v>23</v>
      </c>
      <c r="AV1">
        <v>1</v>
      </c>
      <c r="AW1">
        <v>2</v>
      </c>
      <c r="AX1">
        <v>66537146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</v>
      </c>
      <c r="CW1">
        <v>0</v>
      </c>
      <c r="CX1">
        <f>ROUND(Y1*Source!I28,9)</f>
        <v>0</v>
      </c>
      <c r="CY1">
        <f>AD1</f>
        <v>0</v>
      </c>
      <c r="CZ1">
        <f>AH1</f>
        <v>0</v>
      </c>
      <c r="DA1">
        <f>AL1</f>
        <v>1</v>
      </c>
      <c r="DB1">
        <f t="shared" ref="DB1:DB21" si="1">ROUND((ROUND(AT1*CZ1,2)*1.1),6)</f>
        <v>0</v>
      </c>
      <c r="DC1">
        <f t="shared" ref="DC1:DC21" si="2">ROUND((ROUND(AT1*AG1,2)*1.1),6)</f>
        <v>0</v>
      </c>
      <c r="DD1" t="s">
        <v>3</v>
      </c>
      <c r="DE1" t="s">
        <v>3</v>
      </c>
      <c r="DF1">
        <f t="shared" ref="DF1:DF21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62853509</v>
      </c>
      <c r="C2">
        <v>62853572</v>
      </c>
      <c r="D2">
        <v>40404405</v>
      </c>
      <c r="E2">
        <v>30570983</v>
      </c>
      <c r="F2">
        <v>1</v>
      </c>
      <c r="G2">
        <v>30570983</v>
      </c>
      <c r="H2">
        <v>1</v>
      </c>
      <c r="I2" t="s">
        <v>814</v>
      </c>
      <c r="J2" t="s">
        <v>3</v>
      </c>
      <c r="K2" t="s">
        <v>815</v>
      </c>
      <c r="L2">
        <v>1191</v>
      </c>
      <c r="N2">
        <v>1013</v>
      </c>
      <c r="O2" t="s">
        <v>816</v>
      </c>
      <c r="P2" t="s">
        <v>816</v>
      </c>
      <c r="Q2">
        <v>1</v>
      </c>
      <c r="W2">
        <v>0</v>
      </c>
      <c r="X2">
        <v>476480486</v>
      </c>
      <c r="Y2">
        <f t="shared" si="0"/>
        <v>117.74400000000001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107.04</v>
      </c>
      <c r="AU2" t="s">
        <v>23</v>
      </c>
      <c r="AV2">
        <v>1</v>
      </c>
      <c r="AW2">
        <v>2</v>
      </c>
      <c r="AX2">
        <v>66537147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</v>
      </c>
      <c r="CW2">
        <v>0</v>
      </c>
      <c r="CX2">
        <f>ROUND(Y2*Source!I29,9)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>ROUND(ROUND(AG2,2)*CX2,2)</f>
        <v>0</v>
      </c>
      <c r="DI2">
        <f t="shared" si="4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ROW(Source!A31)</f>
        <v>31</v>
      </c>
      <c r="B3">
        <v>62853509</v>
      </c>
      <c r="C3">
        <v>62853574</v>
      </c>
      <c r="D3">
        <v>40404405</v>
      </c>
      <c r="E3">
        <v>30570983</v>
      </c>
      <c r="F3">
        <v>1</v>
      </c>
      <c r="G3">
        <v>30570983</v>
      </c>
      <c r="H3">
        <v>1</v>
      </c>
      <c r="I3" t="s">
        <v>814</v>
      </c>
      <c r="J3" t="s">
        <v>3</v>
      </c>
      <c r="K3" t="s">
        <v>815</v>
      </c>
      <c r="L3">
        <v>1191</v>
      </c>
      <c r="N3">
        <v>1013</v>
      </c>
      <c r="O3" t="s">
        <v>816</v>
      </c>
      <c r="P3" t="s">
        <v>816</v>
      </c>
      <c r="Q3">
        <v>1</v>
      </c>
      <c r="W3">
        <v>0</v>
      </c>
      <c r="X3">
        <v>476480486</v>
      </c>
      <c r="Y3">
        <f t="shared" si="0"/>
        <v>211.97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192.7</v>
      </c>
      <c r="AU3" t="s">
        <v>23</v>
      </c>
      <c r="AV3">
        <v>1</v>
      </c>
      <c r="AW3">
        <v>2</v>
      </c>
      <c r="AX3">
        <v>66537148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ROUND(AT3*Source!I31*AH3*AL3,2)</f>
        <v>0</v>
      </c>
      <c r="CV3">
        <f>ROUND(Y3*Source!I31,9)</f>
        <v>0</v>
      </c>
      <c r="CW3">
        <v>0</v>
      </c>
      <c r="CX3">
        <f>ROUND(Y3*Source!I31,9)</f>
        <v>0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>ROUND(ROUND(AG3,2)*CX3,2)</f>
        <v>0</v>
      </c>
      <c r="DI3">
        <f t="shared" si="4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ROW(Source!A32)</f>
        <v>32</v>
      </c>
      <c r="B4">
        <v>62853509</v>
      </c>
      <c r="C4">
        <v>66582830</v>
      </c>
      <c r="D4">
        <v>66183815</v>
      </c>
      <c r="E4">
        <v>30570983</v>
      </c>
      <c r="F4">
        <v>1</v>
      </c>
      <c r="G4">
        <v>30570983</v>
      </c>
      <c r="H4">
        <v>1</v>
      </c>
      <c r="I4" t="s">
        <v>814</v>
      </c>
      <c r="J4" t="s">
        <v>3</v>
      </c>
      <c r="K4" t="s">
        <v>815</v>
      </c>
      <c r="L4">
        <v>1191</v>
      </c>
      <c r="N4">
        <v>1013</v>
      </c>
      <c r="O4" t="s">
        <v>816</v>
      </c>
      <c r="P4" t="s">
        <v>816</v>
      </c>
      <c r="Q4">
        <v>1</v>
      </c>
      <c r="W4">
        <v>0</v>
      </c>
      <c r="X4">
        <v>476480486</v>
      </c>
      <c r="Y4">
        <f t="shared" si="0"/>
        <v>0.64900000000000002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0.59</v>
      </c>
      <c r="AU4" t="s">
        <v>23</v>
      </c>
      <c r="AV4">
        <v>1</v>
      </c>
      <c r="AW4">
        <v>2</v>
      </c>
      <c r="AX4">
        <v>66582831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ROUND(AT4*Source!I32*AH4*AL4,2)</f>
        <v>0</v>
      </c>
      <c r="CV4">
        <f>ROUND(Y4*Source!I32,9)</f>
        <v>0</v>
      </c>
      <c r="CW4">
        <v>0</v>
      </c>
      <c r="CX4">
        <f>ROUND(Y4*Source!I32,9)</f>
        <v>0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>ROUND(ROUND(AG4,2)*CX4,2)</f>
        <v>0</v>
      </c>
      <c r="DI4">
        <f t="shared" si="4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62853509</v>
      </c>
      <c r="C5">
        <v>66582830</v>
      </c>
      <c r="D5">
        <v>49019197</v>
      </c>
      <c r="E5">
        <v>1</v>
      </c>
      <c r="F5">
        <v>1</v>
      </c>
      <c r="G5">
        <v>30570983</v>
      </c>
      <c r="H5">
        <v>2</v>
      </c>
      <c r="I5" t="s">
        <v>817</v>
      </c>
      <c r="J5" t="s">
        <v>818</v>
      </c>
      <c r="K5" t="s">
        <v>819</v>
      </c>
      <c r="L5">
        <v>1368</v>
      </c>
      <c r="N5">
        <v>1011</v>
      </c>
      <c r="O5" t="s">
        <v>665</v>
      </c>
      <c r="P5" t="s">
        <v>665</v>
      </c>
      <c r="Q5">
        <v>1</v>
      </c>
      <c r="W5">
        <v>0</v>
      </c>
      <c r="X5">
        <v>1641688533</v>
      </c>
      <c r="Y5">
        <f t="shared" si="0"/>
        <v>5.4670000000000005</v>
      </c>
      <c r="AA5">
        <v>0</v>
      </c>
      <c r="AB5">
        <v>2511.9</v>
      </c>
      <c r="AC5">
        <v>828.8</v>
      </c>
      <c r="AD5">
        <v>0</v>
      </c>
      <c r="AE5">
        <v>0</v>
      </c>
      <c r="AF5">
        <v>156.56</v>
      </c>
      <c r="AG5">
        <v>14.54</v>
      </c>
      <c r="AH5">
        <v>0</v>
      </c>
      <c r="AI5">
        <v>1</v>
      </c>
      <c r="AJ5">
        <v>13.46</v>
      </c>
      <c r="AK5">
        <v>47.82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4.97</v>
      </c>
      <c r="AU5" t="s">
        <v>23</v>
      </c>
      <c r="AV5">
        <v>0</v>
      </c>
      <c r="AW5">
        <v>2</v>
      </c>
      <c r="AX5">
        <v>66582832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ROUND(Y5*Source!I32*DO5,9)</f>
        <v>0</v>
      </c>
      <c r="CX5">
        <f>ROUND(Y5*Source!I32,9)</f>
        <v>0</v>
      </c>
      <c r="CY5">
        <f>AB5</f>
        <v>2511.9</v>
      </c>
      <c r="CZ5">
        <f>AF5</f>
        <v>156.56</v>
      </c>
      <c r="DA5">
        <f>AJ5</f>
        <v>13.46</v>
      </c>
      <c r="DB5">
        <f t="shared" si="1"/>
        <v>855.91</v>
      </c>
      <c r="DC5">
        <f t="shared" si="2"/>
        <v>79.486000000000004</v>
      </c>
      <c r="DD5" t="s">
        <v>3</v>
      </c>
      <c r="DE5" t="s">
        <v>3</v>
      </c>
      <c r="DF5">
        <f t="shared" si="3"/>
        <v>0</v>
      </c>
      <c r="DG5">
        <f>ROUND(ROUND(AF5*AJ5,2)*CX5,2)</f>
        <v>0</v>
      </c>
      <c r="DH5">
        <f>ROUND(ROUND(AG5*AK5,2)*CX5,2)</f>
        <v>0</v>
      </c>
      <c r="DI5">
        <f t="shared" si="4"/>
        <v>0</v>
      </c>
      <c r="DJ5">
        <f>DG5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62853509</v>
      </c>
      <c r="C6">
        <v>62853576</v>
      </c>
      <c r="D6">
        <v>30515951</v>
      </c>
      <c r="E6">
        <v>30515945</v>
      </c>
      <c r="F6">
        <v>1</v>
      </c>
      <c r="G6">
        <v>30570983</v>
      </c>
      <c r="H6">
        <v>1</v>
      </c>
      <c r="I6" t="s">
        <v>814</v>
      </c>
      <c r="J6" t="s">
        <v>3</v>
      </c>
      <c r="K6" t="s">
        <v>815</v>
      </c>
      <c r="L6">
        <v>1191</v>
      </c>
      <c r="N6">
        <v>1013</v>
      </c>
      <c r="O6" t="s">
        <v>816</v>
      </c>
      <c r="P6" t="s">
        <v>816</v>
      </c>
      <c r="Q6">
        <v>1</v>
      </c>
      <c r="W6">
        <v>0</v>
      </c>
      <c r="X6">
        <v>476480486</v>
      </c>
      <c r="Y6">
        <f t="shared" si="0"/>
        <v>3.2450000000000006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2.95</v>
      </c>
      <c r="AU6" t="s">
        <v>23</v>
      </c>
      <c r="AV6">
        <v>1</v>
      </c>
      <c r="AW6">
        <v>2</v>
      </c>
      <c r="AX6">
        <v>66538109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ROUND(AT6*Source!I33*AH6*AL6,2)</f>
        <v>0</v>
      </c>
      <c r="CV6">
        <f>ROUND(Y6*Source!I33,9)</f>
        <v>0</v>
      </c>
      <c r="CW6">
        <v>0</v>
      </c>
      <c r="CX6">
        <f>ROUND(Y6*Source!I33,9)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>ROUND(ROUND(AG6,2)*CX6,2)</f>
        <v>0</v>
      </c>
      <c r="DI6">
        <f t="shared" si="4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ROW(Source!A33)</f>
        <v>33</v>
      </c>
      <c r="B7">
        <v>62853509</v>
      </c>
      <c r="C7">
        <v>62853576</v>
      </c>
      <c r="D7">
        <v>30595241</v>
      </c>
      <c r="E7">
        <v>1</v>
      </c>
      <c r="F7">
        <v>1</v>
      </c>
      <c r="G7">
        <v>30570983</v>
      </c>
      <c r="H7">
        <v>2</v>
      </c>
      <c r="I7" t="s">
        <v>820</v>
      </c>
      <c r="J7" t="s">
        <v>821</v>
      </c>
      <c r="K7" t="s">
        <v>822</v>
      </c>
      <c r="L7">
        <v>1368</v>
      </c>
      <c r="N7">
        <v>1011</v>
      </c>
      <c r="O7" t="s">
        <v>665</v>
      </c>
      <c r="P7" t="s">
        <v>665</v>
      </c>
      <c r="Q7">
        <v>1</v>
      </c>
      <c r="W7">
        <v>0</v>
      </c>
      <c r="X7">
        <v>-1749824860</v>
      </c>
      <c r="Y7">
        <f t="shared" si="0"/>
        <v>8.1554000000000002</v>
      </c>
      <c r="AA7">
        <v>0</v>
      </c>
      <c r="AB7">
        <v>2459.56</v>
      </c>
      <c r="AC7">
        <v>828.8</v>
      </c>
      <c r="AD7">
        <v>0</v>
      </c>
      <c r="AE7">
        <v>0</v>
      </c>
      <c r="AF7">
        <v>147.49</v>
      </c>
      <c r="AG7">
        <v>14.54</v>
      </c>
      <c r="AH7">
        <v>0</v>
      </c>
      <c r="AI7">
        <v>1</v>
      </c>
      <c r="AJ7">
        <v>13.99</v>
      </c>
      <c r="AK7">
        <v>47.82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7.4139999999999997</v>
      </c>
      <c r="AU7" t="s">
        <v>23</v>
      </c>
      <c r="AV7">
        <v>0</v>
      </c>
      <c r="AW7">
        <v>2</v>
      </c>
      <c r="AX7">
        <v>66538110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ROUND(Y7*Source!I33*DO7,9)</f>
        <v>0</v>
      </c>
      <c r="CX7">
        <f>ROUND(Y7*Source!I33,9)</f>
        <v>0</v>
      </c>
      <c r="CY7">
        <f>AB7</f>
        <v>2459.56</v>
      </c>
      <c r="CZ7">
        <f>AF7</f>
        <v>147.49</v>
      </c>
      <c r="DA7">
        <f>AJ7</f>
        <v>13.99</v>
      </c>
      <c r="DB7">
        <f t="shared" si="1"/>
        <v>1202.8389999999999</v>
      </c>
      <c r="DC7">
        <f t="shared" si="2"/>
        <v>118.58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>ROUND(ROUND(AG7*AK7,2)*CX7,2)</f>
        <v>0</v>
      </c>
      <c r="DI7">
        <f t="shared" si="4"/>
        <v>0</v>
      </c>
      <c r="DJ7">
        <f>DG7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ROW(Source!A33)</f>
        <v>33</v>
      </c>
      <c r="B8">
        <v>62853509</v>
      </c>
      <c r="C8">
        <v>62853576</v>
      </c>
      <c r="D8">
        <v>30595253</v>
      </c>
      <c r="E8">
        <v>1</v>
      </c>
      <c r="F8">
        <v>1</v>
      </c>
      <c r="G8">
        <v>30570983</v>
      </c>
      <c r="H8">
        <v>2</v>
      </c>
      <c r="I8" t="s">
        <v>823</v>
      </c>
      <c r="J8" t="s">
        <v>824</v>
      </c>
      <c r="K8" t="s">
        <v>825</v>
      </c>
      <c r="L8">
        <v>1368</v>
      </c>
      <c r="N8">
        <v>1011</v>
      </c>
      <c r="O8" t="s">
        <v>665</v>
      </c>
      <c r="P8" t="s">
        <v>665</v>
      </c>
      <c r="Q8">
        <v>1</v>
      </c>
      <c r="W8">
        <v>0</v>
      </c>
      <c r="X8">
        <v>871438390</v>
      </c>
      <c r="Y8">
        <f t="shared" si="0"/>
        <v>1.8672500000000001</v>
      </c>
      <c r="AA8">
        <v>0</v>
      </c>
      <c r="AB8">
        <v>2410.52</v>
      </c>
      <c r="AC8">
        <v>828.8</v>
      </c>
      <c r="AD8">
        <v>0</v>
      </c>
      <c r="AE8">
        <v>0</v>
      </c>
      <c r="AF8">
        <v>145.59</v>
      </c>
      <c r="AG8">
        <v>14.54</v>
      </c>
      <c r="AH8">
        <v>0</v>
      </c>
      <c r="AI8">
        <v>1</v>
      </c>
      <c r="AJ8">
        <v>13.89</v>
      </c>
      <c r="AK8">
        <v>47.82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1.6975</v>
      </c>
      <c r="AU8" t="s">
        <v>23</v>
      </c>
      <c r="AV8">
        <v>0</v>
      </c>
      <c r="AW8">
        <v>2</v>
      </c>
      <c r="AX8">
        <v>66538111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ROUND(Y8*Source!I33*DO8,9)</f>
        <v>0</v>
      </c>
      <c r="CX8">
        <f>ROUND(Y8*Source!I33,9)</f>
        <v>0</v>
      </c>
      <c r="CY8">
        <f>AB8</f>
        <v>2410.52</v>
      </c>
      <c r="CZ8">
        <f>AF8</f>
        <v>145.59</v>
      </c>
      <c r="DA8">
        <f>AJ8</f>
        <v>13.89</v>
      </c>
      <c r="DB8">
        <f t="shared" si="1"/>
        <v>271.85399999999998</v>
      </c>
      <c r="DC8">
        <f t="shared" si="2"/>
        <v>27.148</v>
      </c>
      <c r="DD8" t="s">
        <v>3</v>
      </c>
      <c r="DE8" t="s">
        <v>3</v>
      </c>
      <c r="DF8">
        <f t="shared" si="3"/>
        <v>0</v>
      </c>
      <c r="DG8">
        <f>ROUND(ROUND(AF8*AJ8,2)*CX8,2)</f>
        <v>0</v>
      </c>
      <c r="DH8">
        <f>ROUND(ROUND(AG8*AK8,2)*CX8,2)</f>
        <v>0</v>
      </c>
      <c r="DI8">
        <f t="shared" si="4"/>
        <v>0</v>
      </c>
      <c r="DJ8">
        <f>DG8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ROW(Source!A35)</f>
        <v>35</v>
      </c>
      <c r="B9">
        <v>62853509</v>
      </c>
      <c r="C9">
        <v>62853578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814</v>
      </c>
      <c r="J9" t="s">
        <v>3</v>
      </c>
      <c r="K9" t="s">
        <v>815</v>
      </c>
      <c r="L9">
        <v>1191</v>
      </c>
      <c r="N9">
        <v>1013</v>
      </c>
      <c r="O9" t="s">
        <v>816</v>
      </c>
      <c r="P9" t="s">
        <v>816</v>
      </c>
      <c r="Q9">
        <v>1</v>
      </c>
      <c r="W9">
        <v>0</v>
      </c>
      <c r="X9">
        <v>476480486</v>
      </c>
      <c r="Y9">
        <f t="shared" si="0"/>
        <v>117.74400000000001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107.04</v>
      </c>
      <c r="AU9" t="s">
        <v>23</v>
      </c>
      <c r="AV9">
        <v>1</v>
      </c>
      <c r="AW9">
        <v>2</v>
      </c>
      <c r="AX9">
        <v>66537159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ROUND(AT9*Source!I35*AH9*AL9,2)</f>
        <v>0</v>
      </c>
      <c r="CV9">
        <f>ROUND(Y9*Source!I35,9)</f>
        <v>0</v>
      </c>
      <c r="CW9">
        <v>0</v>
      </c>
      <c r="CX9">
        <f>ROUND(Y9*Source!I35,9)</f>
        <v>0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>ROUND(ROUND(AG9,2)*CX9,2)</f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ROW(Source!A36)</f>
        <v>36</v>
      </c>
      <c r="B10">
        <v>62853509</v>
      </c>
      <c r="C10">
        <v>62853579</v>
      </c>
      <c r="D10">
        <v>49019217</v>
      </c>
      <c r="E10">
        <v>1</v>
      </c>
      <c r="F10">
        <v>1</v>
      </c>
      <c r="G10">
        <v>30570983</v>
      </c>
      <c r="H10">
        <v>2</v>
      </c>
      <c r="I10" t="s">
        <v>823</v>
      </c>
      <c r="J10" t="s">
        <v>824</v>
      </c>
      <c r="K10" t="s">
        <v>825</v>
      </c>
      <c r="L10">
        <v>1368</v>
      </c>
      <c r="N10">
        <v>1011</v>
      </c>
      <c r="O10" t="s">
        <v>665</v>
      </c>
      <c r="P10" t="s">
        <v>665</v>
      </c>
      <c r="Q10">
        <v>1</v>
      </c>
      <c r="W10">
        <v>0</v>
      </c>
      <c r="X10">
        <v>1717935950</v>
      </c>
      <c r="Y10">
        <f t="shared" si="0"/>
        <v>0.98230000000000006</v>
      </c>
      <c r="AA10">
        <v>0</v>
      </c>
      <c r="AB10">
        <v>2050.56</v>
      </c>
      <c r="AC10">
        <v>705.04</v>
      </c>
      <c r="AD10">
        <v>0</v>
      </c>
      <c r="AE10">
        <v>0</v>
      </c>
      <c r="AF10">
        <v>145.59</v>
      </c>
      <c r="AG10">
        <v>14.54</v>
      </c>
      <c r="AH10">
        <v>0</v>
      </c>
      <c r="AI10">
        <v>1</v>
      </c>
      <c r="AJ10">
        <v>13.89</v>
      </c>
      <c r="AK10">
        <v>47.82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0.89300000000000002</v>
      </c>
      <c r="AU10" t="s">
        <v>23</v>
      </c>
      <c r="AV10">
        <v>0</v>
      </c>
      <c r="AW10">
        <v>2</v>
      </c>
      <c r="AX10">
        <v>66537160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ROUND(Y10*Source!I36*DO10,9)</f>
        <v>0</v>
      </c>
      <c r="CX10">
        <f>ROUND(Y10*Source!I36,9)</f>
        <v>0</v>
      </c>
      <c r="CY10">
        <f>AB10</f>
        <v>2050.56</v>
      </c>
      <c r="CZ10">
        <f>AF10</f>
        <v>145.59</v>
      </c>
      <c r="DA10">
        <f>AJ10</f>
        <v>13.89</v>
      </c>
      <c r="DB10">
        <f t="shared" si="1"/>
        <v>143.011</v>
      </c>
      <c r="DC10">
        <f t="shared" si="2"/>
        <v>14.278</v>
      </c>
      <c r="DD10" t="s">
        <v>3</v>
      </c>
      <c r="DE10" t="s">
        <v>3</v>
      </c>
      <c r="DF10">
        <f t="shared" si="3"/>
        <v>0</v>
      </c>
      <c r="DG10">
        <f>ROUND(ROUND(AF10*AJ10,2)*CX10,2)</f>
        <v>0</v>
      </c>
      <c r="DH10">
        <f>ROUND(ROUND(AG10*AK10,2)*CX10,2)</f>
        <v>0</v>
      </c>
      <c r="DI10">
        <f t="shared" si="4"/>
        <v>0</v>
      </c>
      <c r="DJ10">
        <f>DG10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ROW(Source!A38)</f>
        <v>38</v>
      </c>
      <c r="B11">
        <v>62853509</v>
      </c>
      <c r="C11">
        <v>62853581</v>
      </c>
      <c r="D11">
        <v>51724374</v>
      </c>
      <c r="E11">
        <v>30570983</v>
      </c>
      <c r="F11">
        <v>1</v>
      </c>
      <c r="G11">
        <v>30570983</v>
      </c>
      <c r="H11">
        <v>1</v>
      </c>
      <c r="I11" t="s">
        <v>814</v>
      </c>
      <c r="J11" t="s">
        <v>3</v>
      </c>
      <c r="K11" t="s">
        <v>815</v>
      </c>
      <c r="L11">
        <v>1191</v>
      </c>
      <c r="N11">
        <v>1013</v>
      </c>
      <c r="O11" t="s">
        <v>816</v>
      </c>
      <c r="P11" t="s">
        <v>816</v>
      </c>
      <c r="Q11">
        <v>1</v>
      </c>
      <c r="W11">
        <v>0</v>
      </c>
      <c r="X11">
        <v>476480486</v>
      </c>
      <c r="Y11">
        <f t="shared" si="0"/>
        <v>11.880000000000003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10.8</v>
      </c>
      <c r="AU11" t="s">
        <v>23</v>
      </c>
      <c r="AV11">
        <v>1</v>
      </c>
      <c r="AW11">
        <v>2</v>
      </c>
      <c r="AX11">
        <v>66537161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ROUND(AT11*Source!I38*AH11*AL11,2)</f>
        <v>0</v>
      </c>
      <c r="CV11">
        <f>ROUND(Y11*Source!I38,9)</f>
        <v>0</v>
      </c>
      <c r="CW11">
        <v>0</v>
      </c>
      <c r="CX11">
        <f>ROUND(Y11*Source!I38,9)</f>
        <v>0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>ROUND(ROUND(AG11,2)*CX11,2)</f>
        <v>0</v>
      </c>
      <c r="DI11">
        <f t="shared" si="4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ROW(Source!A38)</f>
        <v>38</v>
      </c>
      <c r="B12">
        <v>62853509</v>
      </c>
      <c r="C12">
        <v>62853581</v>
      </c>
      <c r="D12">
        <v>49019585</v>
      </c>
      <c r="E12">
        <v>1</v>
      </c>
      <c r="F12">
        <v>1</v>
      </c>
      <c r="G12">
        <v>30570983</v>
      </c>
      <c r="H12">
        <v>2</v>
      </c>
      <c r="I12" t="s">
        <v>826</v>
      </c>
      <c r="J12" t="s">
        <v>827</v>
      </c>
      <c r="K12" t="s">
        <v>828</v>
      </c>
      <c r="L12">
        <v>1368</v>
      </c>
      <c r="N12">
        <v>1011</v>
      </c>
      <c r="O12" t="s">
        <v>665</v>
      </c>
      <c r="P12" t="s">
        <v>665</v>
      </c>
      <c r="Q12">
        <v>1</v>
      </c>
      <c r="W12">
        <v>0</v>
      </c>
      <c r="X12">
        <v>1840432778</v>
      </c>
      <c r="Y12">
        <f t="shared" si="0"/>
        <v>11.55</v>
      </c>
      <c r="AA12">
        <v>0</v>
      </c>
      <c r="AB12">
        <v>968.21</v>
      </c>
      <c r="AC12">
        <v>631.85</v>
      </c>
      <c r="AD12">
        <v>0</v>
      </c>
      <c r="AE12">
        <v>0</v>
      </c>
      <c r="AF12">
        <v>41.45</v>
      </c>
      <c r="AG12">
        <v>12.62</v>
      </c>
      <c r="AH12">
        <v>0</v>
      </c>
      <c r="AI12">
        <v>1</v>
      </c>
      <c r="AJ12">
        <v>22.31</v>
      </c>
      <c r="AK12">
        <v>47.82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10.5</v>
      </c>
      <c r="AU12" t="s">
        <v>23</v>
      </c>
      <c r="AV12">
        <v>0</v>
      </c>
      <c r="AW12">
        <v>2</v>
      </c>
      <c r="AX12">
        <v>66537162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ROUND(Y12*Source!I38*DO12,9)</f>
        <v>0</v>
      </c>
      <c r="CX12">
        <f>ROUND(Y12*Source!I38,9)</f>
        <v>0</v>
      </c>
      <c r="CY12">
        <f>AB12</f>
        <v>968.21</v>
      </c>
      <c r="CZ12">
        <f>AF12</f>
        <v>41.45</v>
      </c>
      <c r="DA12">
        <f>AJ12</f>
        <v>22.31</v>
      </c>
      <c r="DB12">
        <f t="shared" si="1"/>
        <v>478.75299999999999</v>
      </c>
      <c r="DC12">
        <f t="shared" si="2"/>
        <v>145.761</v>
      </c>
      <c r="DD12" t="s">
        <v>3</v>
      </c>
      <c r="DE12" t="s">
        <v>3</v>
      </c>
      <c r="DF12">
        <f t="shared" si="3"/>
        <v>0</v>
      </c>
      <c r="DG12">
        <f>ROUND(ROUND(AF12*AJ12,2)*CX12,2)</f>
        <v>0</v>
      </c>
      <c r="DH12">
        <f>ROUND(ROUND(AG12*AK12,2)*CX12,2)</f>
        <v>0</v>
      </c>
      <c r="DI12">
        <f t="shared" si="4"/>
        <v>0</v>
      </c>
      <c r="DJ12">
        <f>DG12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ROW(Source!A38)</f>
        <v>38</v>
      </c>
      <c r="B13">
        <v>62853509</v>
      </c>
      <c r="C13">
        <v>62853581</v>
      </c>
      <c r="D13">
        <v>49019963</v>
      </c>
      <c r="E13">
        <v>1</v>
      </c>
      <c r="F13">
        <v>1</v>
      </c>
      <c r="G13">
        <v>30570983</v>
      </c>
      <c r="H13">
        <v>2</v>
      </c>
      <c r="I13" t="s">
        <v>829</v>
      </c>
      <c r="J13" t="s">
        <v>830</v>
      </c>
      <c r="K13" t="s">
        <v>831</v>
      </c>
      <c r="L13">
        <v>1368</v>
      </c>
      <c r="N13">
        <v>1011</v>
      </c>
      <c r="O13" t="s">
        <v>665</v>
      </c>
      <c r="P13" t="s">
        <v>665</v>
      </c>
      <c r="Q13">
        <v>1</v>
      </c>
      <c r="W13">
        <v>0</v>
      </c>
      <c r="X13">
        <v>400603624</v>
      </c>
      <c r="Y13">
        <f t="shared" si="0"/>
        <v>11.55</v>
      </c>
      <c r="AA13">
        <v>0</v>
      </c>
      <c r="AB13">
        <v>1.75</v>
      </c>
      <c r="AC13">
        <v>0</v>
      </c>
      <c r="AD13">
        <v>0</v>
      </c>
      <c r="AE13">
        <v>0</v>
      </c>
      <c r="AF13">
        <v>0.2</v>
      </c>
      <c r="AG13">
        <v>0</v>
      </c>
      <c r="AH13">
        <v>0</v>
      </c>
      <c r="AI13">
        <v>1</v>
      </c>
      <c r="AJ13">
        <v>8.35</v>
      </c>
      <c r="AK13">
        <v>47.82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10.5</v>
      </c>
      <c r="AU13" t="s">
        <v>23</v>
      </c>
      <c r="AV13">
        <v>0</v>
      </c>
      <c r="AW13">
        <v>2</v>
      </c>
      <c r="AX13">
        <v>66537163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ROUND(Y13*Source!I38*DO13,9)</f>
        <v>0</v>
      </c>
      <c r="CX13">
        <f>ROUND(Y13*Source!I38,9)</f>
        <v>0</v>
      </c>
      <c r="CY13">
        <f>AB13</f>
        <v>1.75</v>
      </c>
      <c r="CZ13">
        <f>AF13</f>
        <v>0.2</v>
      </c>
      <c r="DA13">
        <f>AJ13</f>
        <v>8.35</v>
      </c>
      <c r="DB13">
        <f t="shared" si="1"/>
        <v>2.31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ROUND(ROUND(AF13*AJ13,2)*CX13,2)</f>
        <v>0</v>
      </c>
      <c r="DH13">
        <f>ROUND(ROUND(AG13*AK13,2)*CX13,2)</f>
        <v>0</v>
      </c>
      <c r="DI13">
        <f t="shared" si="4"/>
        <v>0</v>
      </c>
      <c r="DJ13">
        <f>DG13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ROW(Source!A74)</f>
        <v>74</v>
      </c>
      <c r="B14">
        <v>62853509</v>
      </c>
      <c r="C14">
        <v>62853639</v>
      </c>
      <c r="D14">
        <v>48770579</v>
      </c>
      <c r="E14">
        <v>30570983</v>
      </c>
      <c r="F14">
        <v>1</v>
      </c>
      <c r="G14">
        <v>30570983</v>
      </c>
      <c r="H14">
        <v>1</v>
      </c>
      <c r="I14" t="s">
        <v>814</v>
      </c>
      <c r="J14" t="s">
        <v>3</v>
      </c>
      <c r="K14" t="s">
        <v>815</v>
      </c>
      <c r="L14">
        <v>1191</v>
      </c>
      <c r="N14">
        <v>1013</v>
      </c>
      <c r="O14" t="s">
        <v>816</v>
      </c>
      <c r="P14" t="s">
        <v>816</v>
      </c>
      <c r="Q14">
        <v>1</v>
      </c>
      <c r="W14">
        <v>0</v>
      </c>
      <c r="X14">
        <v>476480486</v>
      </c>
      <c r="Y14">
        <f t="shared" si="0"/>
        <v>6.6880000000000006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6.08</v>
      </c>
      <c r="AU14" t="s">
        <v>23</v>
      </c>
      <c r="AV14">
        <v>1</v>
      </c>
      <c r="AW14">
        <v>2</v>
      </c>
      <c r="AX14">
        <v>66537164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ROUND(AT14*Source!I74*AH14*AL14,2)</f>
        <v>0</v>
      </c>
      <c r="CV14">
        <f>ROUND(Y14*Source!I74,9)</f>
        <v>0</v>
      </c>
      <c r="CW14">
        <v>0</v>
      </c>
      <c r="CX14">
        <f>ROUND(Y14*Source!I74,9)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>ROUND(ROUND(AG14,2)*CX14,2)</f>
        <v>0</v>
      </c>
      <c r="DI14">
        <f t="shared" si="4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ROW(Source!A74)</f>
        <v>74</v>
      </c>
      <c r="B15">
        <v>62853509</v>
      </c>
      <c r="C15">
        <v>62853639</v>
      </c>
      <c r="D15">
        <v>49019923</v>
      </c>
      <c r="E15">
        <v>1</v>
      </c>
      <c r="F15">
        <v>1</v>
      </c>
      <c r="G15">
        <v>30570983</v>
      </c>
      <c r="H15">
        <v>2</v>
      </c>
      <c r="I15" t="s">
        <v>832</v>
      </c>
      <c r="J15" t="s">
        <v>833</v>
      </c>
      <c r="K15" t="s">
        <v>834</v>
      </c>
      <c r="L15">
        <v>1368</v>
      </c>
      <c r="N15">
        <v>1011</v>
      </c>
      <c r="O15" t="s">
        <v>665</v>
      </c>
      <c r="P15" t="s">
        <v>665</v>
      </c>
      <c r="Q15">
        <v>1</v>
      </c>
      <c r="W15">
        <v>0</v>
      </c>
      <c r="X15">
        <v>-7781208</v>
      </c>
      <c r="Y15">
        <f t="shared" si="0"/>
        <v>5.027000000000001</v>
      </c>
      <c r="AA15">
        <v>0</v>
      </c>
      <c r="AB15">
        <v>1348.64</v>
      </c>
      <c r="AC15">
        <v>643.91999999999996</v>
      </c>
      <c r="AD15">
        <v>0</v>
      </c>
      <c r="AE15">
        <v>0</v>
      </c>
      <c r="AF15">
        <v>83.1</v>
      </c>
      <c r="AG15">
        <v>12.62</v>
      </c>
      <c r="AH15">
        <v>0</v>
      </c>
      <c r="AI15">
        <v>1</v>
      </c>
      <c r="AJ15">
        <v>15.21</v>
      </c>
      <c r="AK15">
        <v>47.82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4.57</v>
      </c>
      <c r="AU15" t="s">
        <v>23</v>
      </c>
      <c r="AV15">
        <v>0</v>
      </c>
      <c r="AW15">
        <v>2</v>
      </c>
      <c r="AX15">
        <v>66537165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ROUND(Y15*Source!I74*DO15,9)</f>
        <v>0</v>
      </c>
      <c r="CX15">
        <f>ROUND(Y15*Source!I74,9)</f>
        <v>0</v>
      </c>
      <c r="CY15">
        <f>AB15</f>
        <v>1348.64</v>
      </c>
      <c r="CZ15">
        <f>AF15</f>
        <v>83.1</v>
      </c>
      <c r="DA15">
        <f>AJ15</f>
        <v>15.21</v>
      </c>
      <c r="DB15">
        <f t="shared" si="1"/>
        <v>417.74700000000001</v>
      </c>
      <c r="DC15">
        <f t="shared" si="2"/>
        <v>63.436999999999998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>ROUND(ROUND(AG15*AK15,2)*CX15,2)</f>
        <v>0</v>
      </c>
      <c r="DI15">
        <f t="shared" si="4"/>
        <v>0</v>
      </c>
      <c r="DJ15">
        <f>DG15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ROW(Source!A75)</f>
        <v>75</v>
      </c>
      <c r="B16">
        <v>62853509</v>
      </c>
      <c r="C16">
        <v>62853640</v>
      </c>
      <c r="D16">
        <v>48770579</v>
      </c>
      <c r="E16">
        <v>30570983</v>
      </c>
      <c r="F16">
        <v>1</v>
      </c>
      <c r="G16">
        <v>30570983</v>
      </c>
      <c r="H16">
        <v>1</v>
      </c>
      <c r="I16" t="s">
        <v>814</v>
      </c>
      <c r="J16" t="s">
        <v>3</v>
      </c>
      <c r="K16" t="s">
        <v>815</v>
      </c>
      <c r="L16">
        <v>1191</v>
      </c>
      <c r="N16">
        <v>1013</v>
      </c>
      <c r="O16" t="s">
        <v>816</v>
      </c>
      <c r="P16" t="s">
        <v>816</v>
      </c>
      <c r="Q16">
        <v>1</v>
      </c>
      <c r="W16">
        <v>0</v>
      </c>
      <c r="X16">
        <v>476480486</v>
      </c>
      <c r="Y16">
        <f t="shared" si="0"/>
        <v>2.508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2.2799999999999998</v>
      </c>
      <c r="AU16" t="s">
        <v>23</v>
      </c>
      <c r="AV16">
        <v>1</v>
      </c>
      <c r="AW16">
        <v>2</v>
      </c>
      <c r="AX16">
        <v>66537168</v>
      </c>
      <c r="AY16">
        <v>1</v>
      </c>
      <c r="AZ16">
        <v>0</v>
      </c>
      <c r="BA16">
        <v>17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ROUND(AT16*Source!I75*AH16*AL16,2)</f>
        <v>0</v>
      </c>
      <c r="CV16">
        <f>ROUND(Y16*Source!I75,9)</f>
        <v>0</v>
      </c>
      <c r="CW16">
        <v>0</v>
      </c>
      <c r="CX16">
        <f>ROUND(Y16*Source!I75,9)</f>
        <v>0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>ROUND(ROUND(AG16,2)*CX16,2)</f>
        <v>0</v>
      </c>
      <c r="DI16">
        <f t="shared" si="4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ROW(Source!A75)</f>
        <v>75</v>
      </c>
      <c r="B17">
        <v>62853509</v>
      </c>
      <c r="C17">
        <v>62853640</v>
      </c>
      <c r="D17">
        <v>49019923</v>
      </c>
      <c r="E17">
        <v>1</v>
      </c>
      <c r="F17">
        <v>1</v>
      </c>
      <c r="G17">
        <v>30570983</v>
      </c>
      <c r="H17">
        <v>2</v>
      </c>
      <c r="I17" t="s">
        <v>832</v>
      </c>
      <c r="J17" t="s">
        <v>833</v>
      </c>
      <c r="K17" t="s">
        <v>834</v>
      </c>
      <c r="L17">
        <v>1368</v>
      </c>
      <c r="N17">
        <v>1011</v>
      </c>
      <c r="O17" t="s">
        <v>665</v>
      </c>
      <c r="P17" t="s">
        <v>665</v>
      </c>
      <c r="Q17">
        <v>1</v>
      </c>
      <c r="W17">
        <v>0</v>
      </c>
      <c r="X17">
        <v>-7781208</v>
      </c>
      <c r="Y17">
        <f t="shared" si="0"/>
        <v>1.4410000000000003</v>
      </c>
      <c r="AA17">
        <v>0</v>
      </c>
      <c r="AB17">
        <v>1348.64</v>
      </c>
      <c r="AC17">
        <v>643.91999999999996</v>
      </c>
      <c r="AD17">
        <v>0</v>
      </c>
      <c r="AE17">
        <v>0</v>
      </c>
      <c r="AF17">
        <v>83.1</v>
      </c>
      <c r="AG17">
        <v>12.62</v>
      </c>
      <c r="AH17">
        <v>0</v>
      </c>
      <c r="AI17">
        <v>1</v>
      </c>
      <c r="AJ17">
        <v>15.21</v>
      </c>
      <c r="AK17">
        <v>47.82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1.31</v>
      </c>
      <c r="AU17" t="s">
        <v>23</v>
      </c>
      <c r="AV17">
        <v>0</v>
      </c>
      <c r="AW17">
        <v>2</v>
      </c>
      <c r="AX17">
        <v>66537169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ROUND(Y17*Source!I75*DO17,9)</f>
        <v>0</v>
      </c>
      <c r="CX17">
        <f>ROUND(Y17*Source!I75,9)</f>
        <v>0</v>
      </c>
      <c r="CY17">
        <f>AB17</f>
        <v>1348.64</v>
      </c>
      <c r="CZ17">
        <f>AF17</f>
        <v>83.1</v>
      </c>
      <c r="DA17">
        <f>AJ17</f>
        <v>15.21</v>
      </c>
      <c r="DB17">
        <f t="shared" si="1"/>
        <v>119.746</v>
      </c>
      <c r="DC17">
        <f t="shared" si="2"/>
        <v>18.183</v>
      </c>
      <c r="DD17" t="s">
        <v>3</v>
      </c>
      <c r="DE17" t="s">
        <v>3</v>
      </c>
      <c r="DF17">
        <f t="shared" si="3"/>
        <v>0</v>
      </c>
      <c r="DG17">
        <f>ROUND(ROUND(AF17*AJ17,2)*CX17,2)</f>
        <v>0</v>
      </c>
      <c r="DH17">
        <f>ROUND(ROUND(AG17*AK17,2)*CX17,2)</f>
        <v>0</v>
      </c>
      <c r="DI17">
        <f t="shared" si="4"/>
        <v>0</v>
      </c>
      <c r="DJ17">
        <f>DG17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ROW(Source!A78)</f>
        <v>78</v>
      </c>
      <c r="B18">
        <v>62853509</v>
      </c>
      <c r="C18">
        <v>62853653</v>
      </c>
      <c r="D18">
        <v>51724374</v>
      </c>
      <c r="E18">
        <v>30570983</v>
      </c>
      <c r="F18">
        <v>1</v>
      </c>
      <c r="G18">
        <v>30570983</v>
      </c>
      <c r="H18">
        <v>1</v>
      </c>
      <c r="I18" t="s">
        <v>814</v>
      </c>
      <c r="J18" t="s">
        <v>3</v>
      </c>
      <c r="K18" t="s">
        <v>815</v>
      </c>
      <c r="L18">
        <v>1191</v>
      </c>
      <c r="N18">
        <v>1013</v>
      </c>
      <c r="O18" t="s">
        <v>816</v>
      </c>
      <c r="P18" t="s">
        <v>816</v>
      </c>
      <c r="Q18">
        <v>1</v>
      </c>
      <c r="W18">
        <v>0</v>
      </c>
      <c r="X18">
        <v>476480486</v>
      </c>
      <c r="Y18">
        <f t="shared" si="0"/>
        <v>12.980000000000002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11.8</v>
      </c>
      <c r="AU18" t="s">
        <v>23</v>
      </c>
      <c r="AV18">
        <v>1</v>
      </c>
      <c r="AW18">
        <v>2</v>
      </c>
      <c r="AX18">
        <v>66537172</v>
      </c>
      <c r="AY18">
        <v>1</v>
      </c>
      <c r="AZ18">
        <v>0</v>
      </c>
      <c r="BA18">
        <v>20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ROUND(AT18*Source!I78*AH18*AL18,2)</f>
        <v>0</v>
      </c>
      <c r="CV18">
        <f>ROUND(Y18*Source!I78,9)</f>
        <v>0</v>
      </c>
      <c r="CW18">
        <v>0</v>
      </c>
      <c r="CX18">
        <f>ROUND(Y18*Source!I78,9)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>ROUND(ROUND(AG18,2)*CX18,2)</f>
        <v>0</v>
      </c>
      <c r="DI18">
        <f t="shared" si="4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ROW(Source!A78)</f>
        <v>78</v>
      </c>
      <c r="B19">
        <v>62853509</v>
      </c>
      <c r="C19">
        <v>62853653</v>
      </c>
      <c r="D19">
        <v>49019923</v>
      </c>
      <c r="E19">
        <v>1</v>
      </c>
      <c r="F19">
        <v>1</v>
      </c>
      <c r="G19">
        <v>30570983</v>
      </c>
      <c r="H19">
        <v>2</v>
      </c>
      <c r="I19" t="s">
        <v>832</v>
      </c>
      <c r="J19" t="s">
        <v>833</v>
      </c>
      <c r="K19" t="s">
        <v>834</v>
      </c>
      <c r="L19">
        <v>1368</v>
      </c>
      <c r="N19">
        <v>1011</v>
      </c>
      <c r="O19" t="s">
        <v>665</v>
      </c>
      <c r="P19" t="s">
        <v>665</v>
      </c>
      <c r="Q19">
        <v>1</v>
      </c>
      <c r="W19">
        <v>0</v>
      </c>
      <c r="X19">
        <v>-7781208</v>
      </c>
      <c r="Y19">
        <f t="shared" si="0"/>
        <v>0.56100000000000005</v>
      </c>
      <c r="AA19">
        <v>0</v>
      </c>
      <c r="AB19">
        <v>1348.64</v>
      </c>
      <c r="AC19">
        <v>643.91999999999996</v>
      </c>
      <c r="AD19">
        <v>0</v>
      </c>
      <c r="AE19">
        <v>0</v>
      </c>
      <c r="AF19">
        <v>83.1</v>
      </c>
      <c r="AG19">
        <v>12.62</v>
      </c>
      <c r="AH19">
        <v>0</v>
      </c>
      <c r="AI19">
        <v>1</v>
      </c>
      <c r="AJ19">
        <v>15.21</v>
      </c>
      <c r="AK19">
        <v>47.82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0.51</v>
      </c>
      <c r="AU19" t="s">
        <v>23</v>
      </c>
      <c r="AV19">
        <v>0</v>
      </c>
      <c r="AW19">
        <v>2</v>
      </c>
      <c r="AX19">
        <v>66537173</v>
      </c>
      <c r="AY19">
        <v>1</v>
      </c>
      <c r="AZ19">
        <v>0</v>
      </c>
      <c r="BA19">
        <v>21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ROUND(Y19*Source!I78*DO19,9)</f>
        <v>0</v>
      </c>
      <c r="CX19">
        <f>ROUND(Y19*Source!I78,9)</f>
        <v>0</v>
      </c>
      <c r="CY19">
        <f>AB19</f>
        <v>1348.64</v>
      </c>
      <c r="CZ19">
        <f>AF19</f>
        <v>83.1</v>
      </c>
      <c r="DA19">
        <f>AJ19</f>
        <v>15.21</v>
      </c>
      <c r="DB19">
        <f t="shared" si="1"/>
        <v>46.618000000000002</v>
      </c>
      <c r="DC19">
        <f t="shared" si="2"/>
        <v>7.0839999999999996</v>
      </c>
      <c r="DD19" t="s">
        <v>3</v>
      </c>
      <c r="DE19" t="s">
        <v>3</v>
      </c>
      <c r="DF19">
        <f t="shared" si="3"/>
        <v>0</v>
      </c>
      <c r="DG19">
        <f>ROUND(ROUND(AF19*AJ19,2)*CX19,2)</f>
        <v>0</v>
      </c>
      <c r="DH19">
        <f>ROUND(ROUND(AG19*AK19,2)*CX19,2)</f>
        <v>0</v>
      </c>
      <c r="DI19">
        <f t="shared" si="4"/>
        <v>0</v>
      </c>
      <c r="DJ19">
        <f>DG19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ROW(Source!A78)</f>
        <v>78</v>
      </c>
      <c r="B20">
        <v>62853509</v>
      </c>
      <c r="C20">
        <v>62853653</v>
      </c>
      <c r="D20">
        <v>49019352</v>
      </c>
      <c r="E20">
        <v>1</v>
      </c>
      <c r="F20">
        <v>1</v>
      </c>
      <c r="G20">
        <v>30570983</v>
      </c>
      <c r="H20">
        <v>2</v>
      </c>
      <c r="I20" t="s">
        <v>835</v>
      </c>
      <c r="J20" t="s">
        <v>836</v>
      </c>
      <c r="K20" t="s">
        <v>837</v>
      </c>
      <c r="L20">
        <v>1368</v>
      </c>
      <c r="N20">
        <v>1011</v>
      </c>
      <c r="O20" t="s">
        <v>665</v>
      </c>
      <c r="P20" t="s">
        <v>665</v>
      </c>
      <c r="Q20">
        <v>1</v>
      </c>
      <c r="W20">
        <v>0</v>
      </c>
      <c r="X20">
        <v>-1386352920</v>
      </c>
      <c r="Y20">
        <f t="shared" si="0"/>
        <v>3.0470000000000002</v>
      </c>
      <c r="AA20">
        <v>0</v>
      </c>
      <c r="AB20">
        <v>22.07</v>
      </c>
      <c r="AC20">
        <v>0</v>
      </c>
      <c r="AD20">
        <v>0</v>
      </c>
      <c r="AE20">
        <v>0</v>
      </c>
      <c r="AF20">
        <v>2.27</v>
      </c>
      <c r="AG20">
        <v>0</v>
      </c>
      <c r="AH20">
        <v>0</v>
      </c>
      <c r="AI20">
        <v>1</v>
      </c>
      <c r="AJ20">
        <v>9.11</v>
      </c>
      <c r="AK20">
        <v>47.82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2.77</v>
      </c>
      <c r="AU20" t="s">
        <v>23</v>
      </c>
      <c r="AV20">
        <v>0</v>
      </c>
      <c r="AW20">
        <v>2</v>
      </c>
      <c r="AX20">
        <v>66537174</v>
      </c>
      <c r="AY20">
        <v>1</v>
      </c>
      <c r="AZ20">
        <v>0</v>
      </c>
      <c r="BA20">
        <v>22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ROUND(Y20*Source!I78*DO20,9)</f>
        <v>0</v>
      </c>
      <c r="CX20">
        <f>ROUND(Y20*Source!I78,9)</f>
        <v>0</v>
      </c>
      <c r="CY20">
        <f>AB20</f>
        <v>22.07</v>
      </c>
      <c r="CZ20">
        <f>AF20</f>
        <v>2.27</v>
      </c>
      <c r="DA20">
        <f>AJ20</f>
        <v>9.11</v>
      </c>
      <c r="DB20">
        <f t="shared" si="1"/>
        <v>6.9189999999999996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>ROUND(ROUND(AG20*AK20,2)*CX20,2)</f>
        <v>0</v>
      </c>
      <c r="DI20">
        <f t="shared" si="4"/>
        <v>0</v>
      </c>
      <c r="DJ20">
        <f>DG20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ROW(Source!A78)</f>
        <v>78</v>
      </c>
      <c r="B21">
        <v>62853509</v>
      </c>
      <c r="C21">
        <v>62853653</v>
      </c>
      <c r="D21">
        <v>49019362</v>
      </c>
      <c r="E21">
        <v>1</v>
      </c>
      <c r="F21">
        <v>1</v>
      </c>
      <c r="G21">
        <v>30570983</v>
      </c>
      <c r="H21">
        <v>2</v>
      </c>
      <c r="I21" t="s">
        <v>838</v>
      </c>
      <c r="J21" t="s">
        <v>839</v>
      </c>
      <c r="K21" t="s">
        <v>840</v>
      </c>
      <c r="L21">
        <v>1368</v>
      </c>
      <c r="N21">
        <v>1011</v>
      </c>
      <c r="O21" t="s">
        <v>665</v>
      </c>
      <c r="P21" t="s">
        <v>665</v>
      </c>
      <c r="Q21">
        <v>1</v>
      </c>
      <c r="W21">
        <v>0</v>
      </c>
      <c r="X21">
        <v>1766156404</v>
      </c>
      <c r="Y21">
        <f t="shared" si="0"/>
        <v>3.0470000000000002</v>
      </c>
      <c r="AA21">
        <v>0</v>
      </c>
      <c r="AB21">
        <v>6.61</v>
      </c>
      <c r="AC21">
        <v>0</v>
      </c>
      <c r="AD21">
        <v>0</v>
      </c>
      <c r="AE21">
        <v>0</v>
      </c>
      <c r="AF21">
        <v>0.73</v>
      </c>
      <c r="AG21">
        <v>0</v>
      </c>
      <c r="AH21">
        <v>0</v>
      </c>
      <c r="AI21">
        <v>1</v>
      </c>
      <c r="AJ21">
        <v>8.48</v>
      </c>
      <c r="AK21">
        <v>47.82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2.77</v>
      </c>
      <c r="AU21" t="s">
        <v>23</v>
      </c>
      <c r="AV21">
        <v>0</v>
      </c>
      <c r="AW21">
        <v>2</v>
      </c>
      <c r="AX21">
        <v>66537175</v>
      </c>
      <c r="AY21">
        <v>1</v>
      </c>
      <c r="AZ21">
        <v>0</v>
      </c>
      <c r="BA21">
        <v>23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ROUND(Y21*Source!I78*DO21,9)</f>
        <v>0</v>
      </c>
      <c r="CX21">
        <f>ROUND(Y21*Source!I78,9)</f>
        <v>0</v>
      </c>
      <c r="CY21">
        <f>AB21</f>
        <v>6.61</v>
      </c>
      <c r="CZ21">
        <f>AF21</f>
        <v>0.73</v>
      </c>
      <c r="DA21">
        <f>AJ21</f>
        <v>8.48</v>
      </c>
      <c r="DB21">
        <f t="shared" si="1"/>
        <v>2.222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ROUND(ROUND(AF21*AJ21,2)*CX21,2)</f>
        <v>0</v>
      </c>
      <c r="DH21">
        <f>ROUND(ROUND(AG21*AK21,2)*CX21,2)</f>
        <v>0</v>
      </c>
      <c r="DI21">
        <f t="shared" si="4"/>
        <v>0</v>
      </c>
      <c r="DJ21">
        <f>DG21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ROW(Source!A78)</f>
        <v>78</v>
      </c>
      <c r="B22">
        <v>62853509</v>
      </c>
      <c r="C22">
        <v>62853653</v>
      </c>
      <c r="D22">
        <v>42125394</v>
      </c>
      <c r="E22">
        <v>1</v>
      </c>
      <c r="F22">
        <v>1</v>
      </c>
      <c r="G22">
        <v>30570983</v>
      </c>
      <c r="H22">
        <v>3</v>
      </c>
      <c r="I22" t="s">
        <v>841</v>
      </c>
      <c r="J22" t="s">
        <v>842</v>
      </c>
      <c r="K22" t="s">
        <v>843</v>
      </c>
      <c r="L22">
        <v>1348</v>
      </c>
      <c r="N22">
        <v>1009</v>
      </c>
      <c r="O22" t="s">
        <v>395</v>
      </c>
      <c r="P22" t="s">
        <v>395</v>
      </c>
      <c r="Q22">
        <v>1000</v>
      </c>
      <c r="W22">
        <v>0</v>
      </c>
      <c r="X22">
        <v>-2069217168</v>
      </c>
      <c r="Y22">
        <f t="shared" ref="Y22:Y30" si="5">AT22</f>
        <v>1E-3</v>
      </c>
      <c r="AA22">
        <v>70582.73</v>
      </c>
      <c r="AB22">
        <v>0</v>
      </c>
      <c r="AC22">
        <v>0</v>
      </c>
      <c r="AD22">
        <v>0</v>
      </c>
      <c r="AE22">
        <v>7254.88</v>
      </c>
      <c r="AF22">
        <v>0</v>
      </c>
      <c r="AG22">
        <v>0</v>
      </c>
      <c r="AH22">
        <v>0</v>
      </c>
      <c r="AI22">
        <v>9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1E-3</v>
      </c>
      <c r="AU22" t="s">
        <v>3</v>
      </c>
      <c r="AV22">
        <v>0</v>
      </c>
      <c r="AW22">
        <v>2</v>
      </c>
      <c r="AX22">
        <v>66537176</v>
      </c>
      <c r="AY22">
        <v>1</v>
      </c>
      <c r="AZ22">
        <v>0</v>
      </c>
      <c r="BA22">
        <v>24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ROUND(Y22*Source!I78,9)</f>
        <v>0</v>
      </c>
      <c r="CY22">
        <f t="shared" ref="CY22:CY30" si="6">AA22</f>
        <v>70582.73</v>
      </c>
      <c r="CZ22">
        <f t="shared" ref="CZ22:CZ30" si="7">AE22</f>
        <v>7254.88</v>
      </c>
      <c r="DA22">
        <f t="shared" ref="DA22:DA30" si="8">AI22</f>
        <v>9</v>
      </c>
      <c r="DB22">
        <f t="shared" ref="DB22:DB30" si="9">ROUND(ROUND(AT22*CZ22,2),6)</f>
        <v>7.25</v>
      </c>
      <c r="DC22">
        <f t="shared" ref="DC22:DC30" si="10">ROUND(ROUND(AT22*AG22,2),6)</f>
        <v>0</v>
      </c>
      <c r="DD22" t="s">
        <v>3</v>
      </c>
      <c r="DE22" t="s">
        <v>3</v>
      </c>
      <c r="DF22">
        <f t="shared" ref="DF22:DF30" si="11">ROUND(ROUND(AE22*AI22,2)*CX22,2)</f>
        <v>0</v>
      </c>
      <c r="DG22">
        <f t="shared" ref="DG22:DG31" si="12">ROUND(ROUND(AF22,2)*CX22,2)</f>
        <v>0</v>
      </c>
      <c r="DH22">
        <f t="shared" ref="DH22:DH31" si="13">ROUND(ROUND(AG22,2)*CX22,2)</f>
        <v>0</v>
      </c>
      <c r="DI22">
        <f t="shared" si="4"/>
        <v>0</v>
      </c>
      <c r="DJ22">
        <f t="shared" ref="DJ22:DJ30" si="14"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ROW(Source!A78)</f>
        <v>78</v>
      </c>
      <c r="B23">
        <v>62853509</v>
      </c>
      <c r="C23">
        <v>62853653</v>
      </c>
      <c r="D23">
        <v>42125422</v>
      </c>
      <c r="E23">
        <v>1</v>
      </c>
      <c r="F23">
        <v>1</v>
      </c>
      <c r="G23">
        <v>30570983</v>
      </c>
      <c r="H23">
        <v>3</v>
      </c>
      <c r="I23" t="s">
        <v>844</v>
      </c>
      <c r="J23" t="s">
        <v>845</v>
      </c>
      <c r="K23" t="s">
        <v>846</v>
      </c>
      <c r="L23">
        <v>1348</v>
      </c>
      <c r="N23">
        <v>1009</v>
      </c>
      <c r="O23" t="s">
        <v>395</v>
      </c>
      <c r="P23" t="s">
        <v>395</v>
      </c>
      <c r="Q23">
        <v>1000</v>
      </c>
      <c r="W23">
        <v>0</v>
      </c>
      <c r="X23">
        <v>215501664</v>
      </c>
      <c r="Y23">
        <f t="shared" si="5"/>
        <v>0.01</v>
      </c>
      <c r="AA23">
        <v>57410.21</v>
      </c>
      <c r="AB23">
        <v>0</v>
      </c>
      <c r="AC23">
        <v>0</v>
      </c>
      <c r="AD23">
        <v>0</v>
      </c>
      <c r="AE23">
        <v>9853.14</v>
      </c>
      <c r="AF23">
        <v>0</v>
      </c>
      <c r="AG23">
        <v>0</v>
      </c>
      <c r="AH23">
        <v>0</v>
      </c>
      <c r="AI23">
        <v>5.39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0.01</v>
      </c>
      <c r="AU23" t="s">
        <v>3</v>
      </c>
      <c r="AV23">
        <v>0</v>
      </c>
      <c r="AW23">
        <v>2</v>
      </c>
      <c r="AX23">
        <v>66537177</v>
      </c>
      <c r="AY23">
        <v>1</v>
      </c>
      <c r="AZ23">
        <v>0</v>
      </c>
      <c r="BA23">
        <v>25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ROUND(Y23*Source!I78,9)</f>
        <v>0</v>
      </c>
      <c r="CY23">
        <f t="shared" si="6"/>
        <v>57410.21</v>
      </c>
      <c r="CZ23">
        <f t="shared" si="7"/>
        <v>9853.14</v>
      </c>
      <c r="DA23">
        <f t="shared" si="8"/>
        <v>5.39</v>
      </c>
      <c r="DB23">
        <f t="shared" si="9"/>
        <v>98.53</v>
      </c>
      <c r="DC23">
        <f t="shared" si="10"/>
        <v>0</v>
      </c>
      <c r="DD23" t="s">
        <v>3</v>
      </c>
      <c r="DE23" t="s">
        <v>3</v>
      </c>
      <c r="DF23">
        <f t="shared" si="11"/>
        <v>0</v>
      </c>
      <c r="DG23">
        <f t="shared" si="12"/>
        <v>0</v>
      </c>
      <c r="DH23">
        <f t="shared" si="13"/>
        <v>0</v>
      </c>
      <c r="DI23">
        <f t="shared" si="4"/>
        <v>0</v>
      </c>
      <c r="DJ23">
        <f t="shared" si="14"/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ROW(Source!A78)</f>
        <v>78</v>
      </c>
      <c r="B24">
        <v>62853509</v>
      </c>
      <c r="C24">
        <v>62853653</v>
      </c>
      <c r="D24">
        <v>48965371</v>
      </c>
      <c r="E24">
        <v>1</v>
      </c>
      <c r="F24">
        <v>1</v>
      </c>
      <c r="G24">
        <v>30570983</v>
      </c>
      <c r="H24">
        <v>3</v>
      </c>
      <c r="I24" t="s">
        <v>847</v>
      </c>
      <c r="J24" t="s">
        <v>848</v>
      </c>
      <c r="K24" t="s">
        <v>849</v>
      </c>
      <c r="L24">
        <v>1348</v>
      </c>
      <c r="N24">
        <v>1009</v>
      </c>
      <c r="O24" t="s">
        <v>395</v>
      </c>
      <c r="P24" t="s">
        <v>395</v>
      </c>
      <c r="Q24">
        <v>1000</v>
      </c>
      <c r="W24">
        <v>0</v>
      </c>
      <c r="X24">
        <v>-1982558046</v>
      </c>
      <c r="Y24">
        <f t="shared" si="5"/>
        <v>2.5000000000000001E-4</v>
      </c>
      <c r="AA24">
        <v>60325.23</v>
      </c>
      <c r="AB24">
        <v>0</v>
      </c>
      <c r="AC24">
        <v>0</v>
      </c>
      <c r="AD24">
        <v>0</v>
      </c>
      <c r="AE24">
        <v>16222.39</v>
      </c>
      <c r="AF24">
        <v>0</v>
      </c>
      <c r="AG24">
        <v>0</v>
      </c>
      <c r="AH24">
        <v>0</v>
      </c>
      <c r="AI24">
        <v>3.44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2.5000000000000001E-4</v>
      </c>
      <c r="AU24" t="s">
        <v>3</v>
      </c>
      <c r="AV24">
        <v>0</v>
      </c>
      <c r="AW24">
        <v>2</v>
      </c>
      <c r="AX24">
        <v>66537178</v>
      </c>
      <c r="AY24">
        <v>1</v>
      </c>
      <c r="AZ24">
        <v>0</v>
      </c>
      <c r="BA24">
        <v>26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ROUND(Y24*Source!I78,9)</f>
        <v>0</v>
      </c>
      <c r="CY24">
        <f t="shared" si="6"/>
        <v>60325.23</v>
      </c>
      <c r="CZ24">
        <f t="shared" si="7"/>
        <v>16222.39</v>
      </c>
      <c r="DA24">
        <f t="shared" si="8"/>
        <v>3.44</v>
      </c>
      <c r="DB24">
        <f t="shared" si="9"/>
        <v>4.0599999999999996</v>
      </c>
      <c r="DC24">
        <f t="shared" si="10"/>
        <v>0</v>
      </c>
      <c r="DD24" t="s">
        <v>3</v>
      </c>
      <c r="DE24" t="s">
        <v>3</v>
      </c>
      <c r="DF24">
        <f t="shared" si="11"/>
        <v>0</v>
      </c>
      <c r="DG24">
        <f t="shared" si="12"/>
        <v>0</v>
      </c>
      <c r="DH24">
        <f t="shared" si="13"/>
        <v>0</v>
      </c>
      <c r="DI24">
        <f t="shared" si="4"/>
        <v>0</v>
      </c>
      <c r="DJ24">
        <f t="shared" si="14"/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ROW(Source!A78)</f>
        <v>78</v>
      </c>
      <c r="B25">
        <v>62853509</v>
      </c>
      <c r="C25">
        <v>62853653</v>
      </c>
      <c r="D25">
        <v>48965374</v>
      </c>
      <c r="E25">
        <v>1</v>
      </c>
      <c r="F25">
        <v>1</v>
      </c>
      <c r="G25">
        <v>30570983</v>
      </c>
      <c r="H25">
        <v>3</v>
      </c>
      <c r="I25" t="s">
        <v>850</v>
      </c>
      <c r="J25" t="s">
        <v>851</v>
      </c>
      <c r="K25" t="s">
        <v>852</v>
      </c>
      <c r="L25">
        <v>1348</v>
      </c>
      <c r="N25">
        <v>1009</v>
      </c>
      <c r="O25" t="s">
        <v>395</v>
      </c>
      <c r="P25" t="s">
        <v>395</v>
      </c>
      <c r="Q25">
        <v>1000</v>
      </c>
      <c r="W25">
        <v>0</v>
      </c>
      <c r="X25">
        <v>975641442</v>
      </c>
      <c r="Y25">
        <f t="shared" si="5"/>
        <v>6.0000000000000002E-5</v>
      </c>
      <c r="AA25">
        <v>42778.76</v>
      </c>
      <c r="AB25">
        <v>0</v>
      </c>
      <c r="AC25">
        <v>0</v>
      </c>
      <c r="AD25">
        <v>0</v>
      </c>
      <c r="AE25">
        <v>11242.42</v>
      </c>
      <c r="AF25">
        <v>0</v>
      </c>
      <c r="AG25">
        <v>0</v>
      </c>
      <c r="AH25">
        <v>0</v>
      </c>
      <c r="AI25">
        <v>3.52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6.0000000000000002E-5</v>
      </c>
      <c r="AU25" t="s">
        <v>3</v>
      </c>
      <c r="AV25">
        <v>0</v>
      </c>
      <c r="AW25">
        <v>2</v>
      </c>
      <c r="AX25">
        <v>66537179</v>
      </c>
      <c r="AY25">
        <v>1</v>
      </c>
      <c r="AZ25">
        <v>0</v>
      </c>
      <c r="BA25">
        <v>27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ROUND(Y25*Source!I78,9)</f>
        <v>0</v>
      </c>
      <c r="CY25">
        <f t="shared" si="6"/>
        <v>42778.76</v>
      </c>
      <c r="CZ25">
        <f t="shared" si="7"/>
        <v>11242.42</v>
      </c>
      <c r="DA25">
        <f t="shared" si="8"/>
        <v>3.52</v>
      </c>
      <c r="DB25">
        <f t="shared" si="9"/>
        <v>0.67</v>
      </c>
      <c r="DC25">
        <f t="shared" si="10"/>
        <v>0</v>
      </c>
      <c r="DD25" t="s">
        <v>3</v>
      </c>
      <c r="DE25" t="s">
        <v>3</v>
      </c>
      <c r="DF25">
        <f t="shared" si="11"/>
        <v>0</v>
      </c>
      <c r="DG25">
        <f t="shared" si="12"/>
        <v>0</v>
      </c>
      <c r="DH25">
        <f t="shared" si="13"/>
        <v>0</v>
      </c>
      <c r="DI25">
        <f t="shared" si="4"/>
        <v>0</v>
      </c>
      <c r="DJ25">
        <f t="shared" si="14"/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ROW(Source!A78)</f>
        <v>78</v>
      </c>
      <c r="B26">
        <v>62853509</v>
      </c>
      <c r="C26">
        <v>62853653</v>
      </c>
      <c r="D26">
        <v>48937877</v>
      </c>
      <c r="E26">
        <v>1</v>
      </c>
      <c r="F26">
        <v>1</v>
      </c>
      <c r="G26">
        <v>30570983</v>
      </c>
      <c r="H26">
        <v>3</v>
      </c>
      <c r="I26" t="s">
        <v>853</v>
      </c>
      <c r="J26" t="s">
        <v>854</v>
      </c>
      <c r="K26" t="s">
        <v>855</v>
      </c>
      <c r="L26">
        <v>1346</v>
      </c>
      <c r="N26">
        <v>1009</v>
      </c>
      <c r="O26" t="s">
        <v>209</v>
      </c>
      <c r="P26" t="s">
        <v>209</v>
      </c>
      <c r="Q26">
        <v>1</v>
      </c>
      <c r="W26">
        <v>0</v>
      </c>
      <c r="X26">
        <v>1533725368</v>
      </c>
      <c r="Y26">
        <f t="shared" si="5"/>
        <v>0.8</v>
      </c>
      <c r="AA26">
        <v>212.24</v>
      </c>
      <c r="AB26">
        <v>0</v>
      </c>
      <c r="AC26">
        <v>0</v>
      </c>
      <c r="AD26">
        <v>0</v>
      </c>
      <c r="AE26">
        <v>25.8</v>
      </c>
      <c r="AF26">
        <v>0</v>
      </c>
      <c r="AG26">
        <v>0</v>
      </c>
      <c r="AH26">
        <v>0</v>
      </c>
      <c r="AI26">
        <v>7.61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0.8</v>
      </c>
      <c r="AU26" t="s">
        <v>3</v>
      </c>
      <c r="AV26">
        <v>0</v>
      </c>
      <c r="AW26">
        <v>2</v>
      </c>
      <c r="AX26">
        <v>66537180</v>
      </c>
      <c r="AY26">
        <v>1</v>
      </c>
      <c r="AZ26">
        <v>0</v>
      </c>
      <c r="BA26">
        <v>28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ROUND(Y26*Source!I78,9)</f>
        <v>0</v>
      </c>
      <c r="CY26">
        <f t="shared" si="6"/>
        <v>212.24</v>
      </c>
      <c r="CZ26">
        <f t="shared" si="7"/>
        <v>25.8</v>
      </c>
      <c r="DA26">
        <f t="shared" si="8"/>
        <v>7.61</v>
      </c>
      <c r="DB26">
        <f t="shared" si="9"/>
        <v>20.64</v>
      </c>
      <c r="DC26">
        <f t="shared" si="10"/>
        <v>0</v>
      </c>
      <c r="DD26" t="s">
        <v>3</v>
      </c>
      <c r="DE26" t="s">
        <v>3</v>
      </c>
      <c r="DF26">
        <f t="shared" si="11"/>
        <v>0</v>
      </c>
      <c r="DG26">
        <f t="shared" si="12"/>
        <v>0</v>
      </c>
      <c r="DH26">
        <f t="shared" si="13"/>
        <v>0</v>
      </c>
      <c r="DI26">
        <f t="shared" si="4"/>
        <v>0</v>
      </c>
      <c r="DJ26">
        <f t="shared" si="14"/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ROW(Source!A78)</f>
        <v>78</v>
      </c>
      <c r="B27">
        <v>62853509</v>
      </c>
      <c r="C27">
        <v>62853653</v>
      </c>
      <c r="D27">
        <v>48965580</v>
      </c>
      <c r="E27">
        <v>1</v>
      </c>
      <c r="F27">
        <v>1</v>
      </c>
      <c r="G27">
        <v>30570983</v>
      </c>
      <c r="H27">
        <v>3</v>
      </c>
      <c r="I27" t="s">
        <v>856</v>
      </c>
      <c r="J27" t="s">
        <v>857</v>
      </c>
      <c r="K27" t="s">
        <v>858</v>
      </c>
      <c r="L27">
        <v>1348</v>
      </c>
      <c r="N27">
        <v>1009</v>
      </c>
      <c r="O27" t="s">
        <v>395</v>
      </c>
      <c r="P27" t="s">
        <v>395</v>
      </c>
      <c r="Q27">
        <v>1000</v>
      </c>
      <c r="W27">
        <v>0</v>
      </c>
      <c r="X27">
        <v>1862018911</v>
      </c>
      <c r="Y27">
        <f t="shared" si="5"/>
        <v>4.0000000000000003E-5</v>
      </c>
      <c r="AA27">
        <v>84823.88</v>
      </c>
      <c r="AB27">
        <v>0</v>
      </c>
      <c r="AC27">
        <v>0</v>
      </c>
      <c r="AD27">
        <v>0</v>
      </c>
      <c r="AE27">
        <v>7982.5</v>
      </c>
      <c r="AF27">
        <v>0</v>
      </c>
      <c r="AG27">
        <v>0</v>
      </c>
      <c r="AH27">
        <v>0</v>
      </c>
      <c r="AI27">
        <v>9.83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4.0000000000000003E-5</v>
      </c>
      <c r="AU27" t="s">
        <v>3</v>
      </c>
      <c r="AV27">
        <v>0</v>
      </c>
      <c r="AW27">
        <v>2</v>
      </c>
      <c r="AX27">
        <v>66537181</v>
      </c>
      <c r="AY27">
        <v>1</v>
      </c>
      <c r="AZ27">
        <v>0</v>
      </c>
      <c r="BA27">
        <v>29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ROUND(Y27*Source!I78,9)</f>
        <v>0</v>
      </c>
      <c r="CY27">
        <f t="shared" si="6"/>
        <v>84823.88</v>
      </c>
      <c r="CZ27">
        <f t="shared" si="7"/>
        <v>7982.5</v>
      </c>
      <c r="DA27">
        <f t="shared" si="8"/>
        <v>9.83</v>
      </c>
      <c r="DB27">
        <f t="shared" si="9"/>
        <v>0.32</v>
      </c>
      <c r="DC27">
        <f t="shared" si="10"/>
        <v>0</v>
      </c>
      <c r="DD27" t="s">
        <v>3</v>
      </c>
      <c r="DE27" t="s">
        <v>3</v>
      </c>
      <c r="DF27">
        <f t="shared" si="11"/>
        <v>0</v>
      </c>
      <c r="DG27">
        <f t="shared" si="12"/>
        <v>0</v>
      </c>
      <c r="DH27">
        <f t="shared" si="13"/>
        <v>0</v>
      </c>
      <c r="DI27">
        <f t="shared" si="4"/>
        <v>0</v>
      </c>
      <c r="DJ27">
        <f t="shared" si="14"/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ROW(Source!A78)</f>
        <v>78</v>
      </c>
      <c r="B28">
        <v>62853509</v>
      </c>
      <c r="C28">
        <v>62853653</v>
      </c>
      <c r="D28">
        <v>48977721</v>
      </c>
      <c r="E28">
        <v>1</v>
      </c>
      <c r="F28">
        <v>1</v>
      </c>
      <c r="G28">
        <v>30570983</v>
      </c>
      <c r="H28">
        <v>3</v>
      </c>
      <c r="I28" t="s">
        <v>859</v>
      </c>
      <c r="J28" t="s">
        <v>860</v>
      </c>
      <c r="K28" t="s">
        <v>861</v>
      </c>
      <c r="L28">
        <v>1356</v>
      </c>
      <c r="N28">
        <v>1010</v>
      </c>
      <c r="O28" t="s">
        <v>497</v>
      </c>
      <c r="P28" t="s">
        <v>497</v>
      </c>
      <c r="Q28">
        <v>1000</v>
      </c>
      <c r="W28">
        <v>0</v>
      </c>
      <c r="X28">
        <v>-1862568020</v>
      </c>
      <c r="Y28">
        <f t="shared" si="5"/>
        <v>4.1000000000000003E-3</v>
      </c>
      <c r="AA28">
        <v>1729.99</v>
      </c>
      <c r="AB28">
        <v>0</v>
      </c>
      <c r="AC28">
        <v>0</v>
      </c>
      <c r="AD28">
        <v>0</v>
      </c>
      <c r="AE28">
        <v>226.68</v>
      </c>
      <c r="AF28">
        <v>0</v>
      </c>
      <c r="AG28">
        <v>0</v>
      </c>
      <c r="AH28">
        <v>0</v>
      </c>
      <c r="AI28">
        <v>7.06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4.1000000000000003E-3</v>
      </c>
      <c r="AU28" t="s">
        <v>3</v>
      </c>
      <c r="AV28">
        <v>0</v>
      </c>
      <c r="AW28">
        <v>2</v>
      </c>
      <c r="AX28">
        <v>66537182</v>
      </c>
      <c r="AY28">
        <v>1</v>
      </c>
      <c r="AZ28">
        <v>0</v>
      </c>
      <c r="BA28">
        <v>30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ROUND(Y28*Source!I78,9)</f>
        <v>0</v>
      </c>
      <c r="CY28">
        <f t="shared" si="6"/>
        <v>1729.99</v>
      </c>
      <c r="CZ28">
        <f t="shared" si="7"/>
        <v>226.68</v>
      </c>
      <c r="DA28">
        <f t="shared" si="8"/>
        <v>7.06</v>
      </c>
      <c r="DB28">
        <f t="shared" si="9"/>
        <v>0.93</v>
      </c>
      <c r="DC28">
        <f t="shared" si="10"/>
        <v>0</v>
      </c>
      <c r="DD28" t="s">
        <v>3</v>
      </c>
      <c r="DE28" t="s">
        <v>3</v>
      </c>
      <c r="DF28">
        <f t="shared" si="11"/>
        <v>0</v>
      </c>
      <c r="DG28">
        <f t="shared" si="12"/>
        <v>0</v>
      </c>
      <c r="DH28">
        <f t="shared" si="13"/>
        <v>0</v>
      </c>
      <c r="DI28">
        <f t="shared" si="4"/>
        <v>0</v>
      </c>
      <c r="DJ28">
        <f t="shared" si="14"/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ROW(Source!A78)</f>
        <v>78</v>
      </c>
      <c r="B29">
        <v>62853509</v>
      </c>
      <c r="C29">
        <v>62853653</v>
      </c>
      <c r="D29">
        <v>48977382</v>
      </c>
      <c r="E29">
        <v>1</v>
      </c>
      <c r="F29">
        <v>1</v>
      </c>
      <c r="G29">
        <v>30570983</v>
      </c>
      <c r="H29">
        <v>3</v>
      </c>
      <c r="I29" t="s">
        <v>862</v>
      </c>
      <c r="J29" t="s">
        <v>863</v>
      </c>
      <c r="K29" t="s">
        <v>864</v>
      </c>
      <c r="L29">
        <v>1301</v>
      </c>
      <c r="N29">
        <v>1003</v>
      </c>
      <c r="O29" t="s">
        <v>224</v>
      </c>
      <c r="P29" t="s">
        <v>224</v>
      </c>
      <c r="Q29">
        <v>1</v>
      </c>
      <c r="W29">
        <v>0</v>
      </c>
      <c r="X29">
        <v>1159735927</v>
      </c>
      <c r="Y29">
        <f t="shared" si="5"/>
        <v>0.96</v>
      </c>
      <c r="AA29">
        <v>5.0999999999999996</v>
      </c>
      <c r="AB29">
        <v>0</v>
      </c>
      <c r="AC29">
        <v>0</v>
      </c>
      <c r="AD29">
        <v>0</v>
      </c>
      <c r="AE29">
        <v>0.7</v>
      </c>
      <c r="AF29">
        <v>0</v>
      </c>
      <c r="AG29">
        <v>0</v>
      </c>
      <c r="AH29">
        <v>0</v>
      </c>
      <c r="AI29">
        <v>6.74</v>
      </c>
      <c r="AJ29">
        <v>1</v>
      </c>
      <c r="AK29">
        <v>1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0.96</v>
      </c>
      <c r="AU29" t="s">
        <v>3</v>
      </c>
      <c r="AV29">
        <v>0</v>
      </c>
      <c r="AW29">
        <v>2</v>
      </c>
      <c r="AX29">
        <v>66537183</v>
      </c>
      <c r="AY29">
        <v>1</v>
      </c>
      <c r="AZ29">
        <v>0</v>
      </c>
      <c r="BA29">
        <v>31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ROUND(Y29*Source!I78,9)</f>
        <v>0</v>
      </c>
      <c r="CY29">
        <f t="shared" si="6"/>
        <v>5.0999999999999996</v>
      </c>
      <c r="CZ29">
        <f t="shared" si="7"/>
        <v>0.7</v>
      </c>
      <c r="DA29">
        <f t="shared" si="8"/>
        <v>6.74</v>
      </c>
      <c r="DB29">
        <f t="shared" si="9"/>
        <v>0.67</v>
      </c>
      <c r="DC29">
        <f t="shared" si="10"/>
        <v>0</v>
      </c>
      <c r="DD29" t="s">
        <v>3</v>
      </c>
      <c r="DE29" t="s">
        <v>3</v>
      </c>
      <c r="DF29">
        <f t="shared" si="11"/>
        <v>0</v>
      </c>
      <c r="DG29">
        <f t="shared" si="12"/>
        <v>0</v>
      </c>
      <c r="DH29">
        <f t="shared" si="13"/>
        <v>0</v>
      </c>
      <c r="DI29">
        <f t="shared" si="4"/>
        <v>0</v>
      </c>
      <c r="DJ29">
        <f t="shared" si="14"/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ROW(Source!A78)</f>
        <v>78</v>
      </c>
      <c r="B30">
        <v>62853509</v>
      </c>
      <c r="C30">
        <v>62853653</v>
      </c>
      <c r="D30">
        <v>48977384</v>
      </c>
      <c r="E30">
        <v>1</v>
      </c>
      <c r="F30">
        <v>1</v>
      </c>
      <c r="G30">
        <v>30570983</v>
      </c>
      <c r="H30">
        <v>3</v>
      </c>
      <c r="I30" t="s">
        <v>865</v>
      </c>
      <c r="J30" t="s">
        <v>866</v>
      </c>
      <c r="K30" t="s">
        <v>867</v>
      </c>
      <c r="L30">
        <v>1356</v>
      </c>
      <c r="N30">
        <v>1010</v>
      </c>
      <c r="O30" t="s">
        <v>497</v>
      </c>
      <c r="P30" t="s">
        <v>497</v>
      </c>
      <c r="Q30">
        <v>1000</v>
      </c>
      <c r="W30">
        <v>0</v>
      </c>
      <c r="X30">
        <v>1674776227</v>
      </c>
      <c r="Y30">
        <f t="shared" si="5"/>
        <v>8.3199999999999993E-3</v>
      </c>
      <c r="AA30">
        <v>229.8</v>
      </c>
      <c r="AB30">
        <v>0</v>
      </c>
      <c r="AC30">
        <v>0</v>
      </c>
      <c r="AD30">
        <v>0</v>
      </c>
      <c r="AE30">
        <v>6.44</v>
      </c>
      <c r="AF30">
        <v>0</v>
      </c>
      <c r="AG30">
        <v>0</v>
      </c>
      <c r="AH30">
        <v>0</v>
      </c>
      <c r="AI30">
        <v>33.01</v>
      </c>
      <c r="AJ30">
        <v>1</v>
      </c>
      <c r="AK30">
        <v>1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8.3199999999999993E-3</v>
      </c>
      <c r="AU30" t="s">
        <v>3</v>
      </c>
      <c r="AV30">
        <v>0</v>
      </c>
      <c r="AW30">
        <v>2</v>
      </c>
      <c r="AX30">
        <v>66537184</v>
      </c>
      <c r="AY30">
        <v>1</v>
      </c>
      <c r="AZ30">
        <v>0</v>
      </c>
      <c r="BA30">
        <v>32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ROUND(Y30*Source!I78,9)</f>
        <v>0</v>
      </c>
      <c r="CY30">
        <f t="shared" si="6"/>
        <v>229.8</v>
      </c>
      <c r="CZ30">
        <f t="shared" si="7"/>
        <v>6.44</v>
      </c>
      <c r="DA30">
        <f t="shared" si="8"/>
        <v>33.01</v>
      </c>
      <c r="DB30">
        <f t="shared" si="9"/>
        <v>0.05</v>
      </c>
      <c r="DC30">
        <f t="shared" si="10"/>
        <v>0</v>
      </c>
      <c r="DD30" t="s">
        <v>3</v>
      </c>
      <c r="DE30" t="s">
        <v>3</v>
      </c>
      <c r="DF30">
        <f t="shared" si="11"/>
        <v>0</v>
      </c>
      <c r="DG30">
        <f t="shared" si="12"/>
        <v>0</v>
      </c>
      <c r="DH30">
        <f t="shared" si="13"/>
        <v>0</v>
      </c>
      <c r="DI30">
        <f t="shared" si="4"/>
        <v>0</v>
      </c>
      <c r="DJ30">
        <f t="shared" si="14"/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ROW(Source!A80)</f>
        <v>80</v>
      </c>
      <c r="B31">
        <v>62853509</v>
      </c>
      <c r="C31">
        <v>62853655</v>
      </c>
      <c r="D31">
        <v>51724374</v>
      </c>
      <c r="E31">
        <v>30570983</v>
      </c>
      <c r="F31">
        <v>1</v>
      </c>
      <c r="G31">
        <v>30570983</v>
      </c>
      <c r="H31">
        <v>1</v>
      </c>
      <c r="I31" t="s">
        <v>814</v>
      </c>
      <c r="J31" t="s">
        <v>3</v>
      </c>
      <c r="K31" t="s">
        <v>815</v>
      </c>
      <c r="L31">
        <v>1191</v>
      </c>
      <c r="N31">
        <v>1013</v>
      </c>
      <c r="O31" t="s">
        <v>816</v>
      </c>
      <c r="P31" t="s">
        <v>816</v>
      </c>
      <c r="Q31">
        <v>1</v>
      </c>
      <c r="W31">
        <v>0</v>
      </c>
      <c r="X31">
        <v>476480486</v>
      </c>
      <c r="Y31">
        <f>(AT31*1.1)</f>
        <v>13.662000000000001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12.42</v>
      </c>
      <c r="AU31" t="s">
        <v>23</v>
      </c>
      <c r="AV31">
        <v>1</v>
      </c>
      <c r="AW31">
        <v>2</v>
      </c>
      <c r="AX31">
        <v>66537187</v>
      </c>
      <c r="AY31">
        <v>1</v>
      </c>
      <c r="AZ31">
        <v>0</v>
      </c>
      <c r="BA31">
        <v>34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ROUND(AT31*Source!I80*AH31*AL31,2)</f>
        <v>0</v>
      </c>
      <c r="CV31">
        <f>ROUND(Y31*Source!I80,9)</f>
        <v>27.324000000000002</v>
      </c>
      <c r="CW31">
        <v>0</v>
      </c>
      <c r="CX31">
        <f>ROUND(Y31*Source!I80,9)</f>
        <v>27.324000000000002</v>
      </c>
      <c r="CY31">
        <f>AD31</f>
        <v>0</v>
      </c>
      <c r="CZ31">
        <f>AH31</f>
        <v>0</v>
      </c>
      <c r="DA31">
        <f>AL31</f>
        <v>1</v>
      </c>
      <c r="DB31">
        <f>ROUND((ROUND(AT31*CZ31,2)*1.1),6)</f>
        <v>0</v>
      </c>
      <c r="DC31">
        <f>ROUND((ROUND(AT31*AG31,2)*1.1),6)</f>
        <v>0</v>
      </c>
      <c r="DD31" t="s">
        <v>3</v>
      </c>
      <c r="DE31" t="s">
        <v>3</v>
      </c>
      <c r="DF31">
        <f>ROUND(ROUND(AE31,2)*CX31,2)</f>
        <v>0</v>
      </c>
      <c r="DG31">
        <f t="shared" si="12"/>
        <v>0</v>
      </c>
      <c r="DH31">
        <f t="shared" si="13"/>
        <v>0</v>
      </c>
      <c r="DI31">
        <f t="shared" si="4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ROW(Source!A80)</f>
        <v>80</v>
      </c>
      <c r="B32">
        <v>62853509</v>
      </c>
      <c r="C32">
        <v>62853655</v>
      </c>
      <c r="D32">
        <v>49019782</v>
      </c>
      <c r="E32">
        <v>1</v>
      </c>
      <c r="F32">
        <v>1</v>
      </c>
      <c r="G32">
        <v>30570983</v>
      </c>
      <c r="H32">
        <v>2</v>
      </c>
      <c r="I32" t="s">
        <v>868</v>
      </c>
      <c r="J32" t="s">
        <v>869</v>
      </c>
      <c r="K32" t="s">
        <v>870</v>
      </c>
      <c r="L32">
        <v>1368</v>
      </c>
      <c r="N32">
        <v>1011</v>
      </c>
      <c r="O32" t="s">
        <v>665</v>
      </c>
      <c r="P32" t="s">
        <v>665</v>
      </c>
      <c r="Q32">
        <v>1</v>
      </c>
      <c r="W32">
        <v>0</v>
      </c>
      <c r="X32">
        <v>-1515886774</v>
      </c>
      <c r="Y32">
        <f>(AT32*1.1)</f>
        <v>0.86900000000000011</v>
      </c>
      <c r="AA32">
        <v>0</v>
      </c>
      <c r="AB32">
        <v>1.06</v>
      </c>
      <c r="AC32">
        <v>0</v>
      </c>
      <c r="AD32">
        <v>0</v>
      </c>
      <c r="AE32">
        <v>0</v>
      </c>
      <c r="AF32">
        <v>0.12</v>
      </c>
      <c r="AG32">
        <v>0</v>
      </c>
      <c r="AH32">
        <v>0</v>
      </c>
      <c r="AI32">
        <v>1</v>
      </c>
      <c r="AJ32">
        <v>8.42</v>
      </c>
      <c r="AK32">
        <v>47.82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0.79</v>
      </c>
      <c r="AU32" t="s">
        <v>23</v>
      </c>
      <c r="AV32">
        <v>0</v>
      </c>
      <c r="AW32">
        <v>2</v>
      </c>
      <c r="AX32">
        <v>66537188</v>
      </c>
      <c r="AY32">
        <v>1</v>
      </c>
      <c r="AZ32">
        <v>0</v>
      </c>
      <c r="BA32">
        <v>35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ROUND(Y32*Source!I80*DO32,9)</f>
        <v>0</v>
      </c>
      <c r="CX32">
        <f>ROUND(Y32*Source!I80,9)</f>
        <v>1.738</v>
      </c>
      <c r="CY32">
        <f>AB32</f>
        <v>1.06</v>
      </c>
      <c r="CZ32">
        <f>AF32</f>
        <v>0.12</v>
      </c>
      <c r="DA32">
        <f>AJ32</f>
        <v>8.42</v>
      </c>
      <c r="DB32">
        <f>ROUND((ROUND(AT32*CZ32,2)*1.1),6)</f>
        <v>9.9000000000000005E-2</v>
      </c>
      <c r="DC32">
        <f>ROUND((ROUND(AT32*AG32,2)*1.1),6)</f>
        <v>0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1.76</v>
      </c>
      <c r="DH32">
        <f>ROUND(ROUND(AG32*AK32,2)*CX32,2)</f>
        <v>0</v>
      </c>
      <c r="DI32">
        <f t="shared" si="4"/>
        <v>0</v>
      </c>
      <c r="DJ32">
        <f>DG32</f>
        <v>1.76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ROW(Source!A80)</f>
        <v>80</v>
      </c>
      <c r="B33">
        <v>62853509</v>
      </c>
      <c r="C33">
        <v>62853655</v>
      </c>
      <c r="D33">
        <v>49019923</v>
      </c>
      <c r="E33">
        <v>1</v>
      </c>
      <c r="F33">
        <v>1</v>
      </c>
      <c r="G33">
        <v>30570983</v>
      </c>
      <c r="H33">
        <v>2</v>
      </c>
      <c r="I33" t="s">
        <v>832</v>
      </c>
      <c r="J33" t="s">
        <v>833</v>
      </c>
      <c r="K33" t="s">
        <v>834</v>
      </c>
      <c r="L33">
        <v>1368</v>
      </c>
      <c r="N33">
        <v>1011</v>
      </c>
      <c r="O33" t="s">
        <v>665</v>
      </c>
      <c r="P33" t="s">
        <v>665</v>
      </c>
      <c r="Q33">
        <v>1</v>
      </c>
      <c r="W33">
        <v>0</v>
      </c>
      <c r="X33">
        <v>-7781208</v>
      </c>
      <c r="Y33">
        <f>(AT33*1.1)</f>
        <v>1.1000000000000001E-2</v>
      </c>
      <c r="AA33">
        <v>0</v>
      </c>
      <c r="AB33">
        <v>1323.36</v>
      </c>
      <c r="AC33">
        <v>631.85</v>
      </c>
      <c r="AD33">
        <v>0</v>
      </c>
      <c r="AE33">
        <v>0</v>
      </c>
      <c r="AF33">
        <v>83.1</v>
      </c>
      <c r="AG33">
        <v>12.62</v>
      </c>
      <c r="AH33">
        <v>0</v>
      </c>
      <c r="AI33">
        <v>1</v>
      </c>
      <c r="AJ33">
        <v>15.21</v>
      </c>
      <c r="AK33">
        <v>47.82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0.01</v>
      </c>
      <c r="AU33" t="s">
        <v>23</v>
      </c>
      <c r="AV33">
        <v>0</v>
      </c>
      <c r="AW33">
        <v>2</v>
      </c>
      <c r="AX33">
        <v>66537189</v>
      </c>
      <c r="AY33">
        <v>1</v>
      </c>
      <c r="AZ33">
        <v>0</v>
      </c>
      <c r="BA33">
        <v>36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ROUND(Y33*Source!I80*DO33,9)</f>
        <v>0</v>
      </c>
      <c r="CX33">
        <f>ROUND(Y33*Source!I80,9)</f>
        <v>2.1999999999999999E-2</v>
      </c>
      <c r="CY33">
        <f>AB33</f>
        <v>1323.36</v>
      </c>
      <c r="CZ33">
        <f>AF33</f>
        <v>83.1</v>
      </c>
      <c r="DA33">
        <f>AJ33</f>
        <v>15.21</v>
      </c>
      <c r="DB33">
        <f>ROUND((ROUND(AT33*CZ33,2)*1.1),6)</f>
        <v>0.91300000000000003</v>
      </c>
      <c r="DC33">
        <f>ROUND((ROUND(AT33*AG33,2)*1.1),6)</f>
        <v>0.14299999999999999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27.81</v>
      </c>
      <c r="DH33">
        <f>ROUND(ROUND(AG33*AK33,2)*CX33,2)</f>
        <v>13.28</v>
      </c>
      <c r="DI33">
        <f t="shared" si="4"/>
        <v>0</v>
      </c>
      <c r="DJ33">
        <f>DG33</f>
        <v>27.81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ROW(Source!A80)</f>
        <v>80</v>
      </c>
      <c r="B34">
        <v>62853509</v>
      </c>
      <c r="C34">
        <v>62853655</v>
      </c>
      <c r="D34">
        <v>46864033</v>
      </c>
      <c r="E34">
        <v>1</v>
      </c>
      <c r="F34">
        <v>1</v>
      </c>
      <c r="G34">
        <v>30570983</v>
      </c>
      <c r="H34">
        <v>3</v>
      </c>
      <c r="I34" t="s">
        <v>871</v>
      </c>
      <c r="J34" t="s">
        <v>872</v>
      </c>
      <c r="K34" t="s">
        <v>873</v>
      </c>
      <c r="L34">
        <v>1346</v>
      </c>
      <c r="N34">
        <v>1009</v>
      </c>
      <c r="O34" t="s">
        <v>209</v>
      </c>
      <c r="P34" t="s">
        <v>209</v>
      </c>
      <c r="Q34">
        <v>1</v>
      </c>
      <c r="W34">
        <v>0</v>
      </c>
      <c r="X34">
        <v>-1770684771</v>
      </c>
      <c r="Y34">
        <f>AT34</f>
        <v>2.4710999999999999</v>
      </c>
      <c r="AA34">
        <v>62.89</v>
      </c>
      <c r="AB34">
        <v>0</v>
      </c>
      <c r="AC34">
        <v>0</v>
      </c>
      <c r="AD34">
        <v>0</v>
      </c>
      <c r="AE34">
        <v>6.27</v>
      </c>
      <c r="AF34">
        <v>0</v>
      </c>
      <c r="AG34">
        <v>0</v>
      </c>
      <c r="AH34">
        <v>0</v>
      </c>
      <c r="AI34">
        <v>10.029999999999999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2.4710999999999999</v>
      </c>
      <c r="AU34" t="s">
        <v>3</v>
      </c>
      <c r="AV34">
        <v>0</v>
      </c>
      <c r="AW34">
        <v>2</v>
      </c>
      <c r="AX34">
        <v>66537190</v>
      </c>
      <c r="AY34">
        <v>1</v>
      </c>
      <c r="AZ34">
        <v>0</v>
      </c>
      <c r="BA34">
        <v>37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ROUND(Y34*Source!I80,9)</f>
        <v>4.9421999999999997</v>
      </c>
      <c r="CY34">
        <f>AA34</f>
        <v>62.89</v>
      </c>
      <c r="CZ34">
        <f>AE34</f>
        <v>6.27</v>
      </c>
      <c r="DA34">
        <f>AI34</f>
        <v>10.029999999999999</v>
      </c>
      <c r="DB34">
        <f>ROUND(ROUND(AT34*CZ34,2),6)</f>
        <v>15.49</v>
      </c>
      <c r="DC34">
        <f>ROUND(ROUND(AT34*AG34,2),6)</f>
        <v>0</v>
      </c>
      <c r="DD34" t="s">
        <v>3</v>
      </c>
      <c r="DE34" t="s">
        <v>3</v>
      </c>
      <c r="DF34">
        <f>ROUND(ROUND(AE34*AI34,2)*CX34,2)</f>
        <v>310.81</v>
      </c>
      <c r="DG34">
        <f>ROUND(ROUND(AF34,2)*CX34,2)</f>
        <v>0</v>
      </c>
      <c r="DH34">
        <f>ROUND(ROUND(AG34,2)*CX34,2)</f>
        <v>0</v>
      </c>
      <c r="DI34">
        <f t="shared" si="4"/>
        <v>0</v>
      </c>
      <c r="DJ34">
        <f>DF34</f>
        <v>310.81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ROW(Source!A83)</f>
        <v>83</v>
      </c>
      <c r="B35">
        <v>62853509</v>
      </c>
      <c r="C35">
        <v>62853667</v>
      </c>
      <c r="D35">
        <v>48770579</v>
      </c>
      <c r="E35">
        <v>30570983</v>
      </c>
      <c r="F35">
        <v>1</v>
      </c>
      <c r="G35">
        <v>30570983</v>
      </c>
      <c r="H35">
        <v>1</v>
      </c>
      <c r="I35" t="s">
        <v>814</v>
      </c>
      <c r="J35" t="s">
        <v>3</v>
      </c>
      <c r="K35" t="s">
        <v>815</v>
      </c>
      <c r="L35">
        <v>1191</v>
      </c>
      <c r="N35">
        <v>1013</v>
      </c>
      <c r="O35" t="s">
        <v>816</v>
      </c>
      <c r="P35" t="s">
        <v>816</v>
      </c>
      <c r="Q35">
        <v>1</v>
      </c>
      <c r="W35">
        <v>0</v>
      </c>
      <c r="X35">
        <v>476480486</v>
      </c>
      <c r="Y35">
        <f>(AT35*1.1)</f>
        <v>3.9710000000000001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3.61</v>
      </c>
      <c r="AU35" t="s">
        <v>23</v>
      </c>
      <c r="AV35">
        <v>1</v>
      </c>
      <c r="AW35">
        <v>2</v>
      </c>
      <c r="AX35">
        <v>66537193</v>
      </c>
      <c r="AY35">
        <v>1</v>
      </c>
      <c r="AZ35">
        <v>0</v>
      </c>
      <c r="BA35">
        <v>39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ROUND(AT35*Source!I83*AH35*AL35,2)</f>
        <v>0</v>
      </c>
      <c r="CV35">
        <f>ROUND(Y35*Source!I83,9)</f>
        <v>0</v>
      </c>
      <c r="CW35">
        <v>0</v>
      </c>
      <c r="CX35">
        <f>ROUND(Y35*Source!I83,9)</f>
        <v>0</v>
      </c>
      <c r="CY35">
        <f>AD35</f>
        <v>0</v>
      </c>
      <c r="CZ35">
        <f>AH35</f>
        <v>0</v>
      </c>
      <c r="DA35">
        <f>AL35</f>
        <v>1</v>
      </c>
      <c r="DB35">
        <f>ROUND((ROUND(AT35*CZ35,2)*1.1),6)</f>
        <v>0</v>
      </c>
      <c r="DC35">
        <f>ROUND((ROUND(AT35*AG35,2)*1.1),6)</f>
        <v>0</v>
      </c>
      <c r="DD35" t="s">
        <v>3</v>
      </c>
      <c r="DE35" t="s">
        <v>3</v>
      </c>
      <c r="DF35">
        <f>ROUND(ROUND(AE35,2)*CX35,2)</f>
        <v>0</v>
      </c>
      <c r="DG35">
        <f>ROUND(ROUND(AF35,2)*CX35,2)</f>
        <v>0</v>
      </c>
      <c r="DH35">
        <f>ROUND(ROUND(AG35,2)*CX35,2)</f>
        <v>0</v>
      </c>
      <c r="DI35">
        <f t="shared" si="4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ROW(Source!A83)</f>
        <v>83</v>
      </c>
      <c r="B36">
        <v>62853509</v>
      </c>
      <c r="C36">
        <v>62853667</v>
      </c>
      <c r="D36">
        <v>49019923</v>
      </c>
      <c r="E36">
        <v>1</v>
      </c>
      <c r="F36">
        <v>1</v>
      </c>
      <c r="G36">
        <v>30570983</v>
      </c>
      <c r="H36">
        <v>2</v>
      </c>
      <c r="I36" t="s">
        <v>832</v>
      </c>
      <c r="J36" t="s">
        <v>833</v>
      </c>
      <c r="K36" t="s">
        <v>834</v>
      </c>
      <c r="L36">
        <v>1368</v>
      </c>
      <c r="N36">
        <v>1011</v>
      </c>
      <c r="O36" t="s">
        <v>665</v>
      </c>
      <c r="P36" t="s">
        <v>665</v>
      </c>
      <c r="Q36">
        <v>1</v>
      </c>
      <c r="W36">
        <v>0</v>
      </c>
      <c r="X36">
        <v>-7781208</v>
      </c>
      <c r="Y36">
        <f>(AT36*1.1)</f>
        <v>0.37400000000000005</v>
      </c>
      <c r="AA36">
        <v>0</v>
      </c>
      <c r="AB36">
        <v>1348.64</v>
      </c>
      <c r="AC36">
        <v>643.91999999999996</v>
      </c>
      <c r="AD36">
        <v>0</v>
      </c>
      <c r="AE36">
        <v>0</v>
      </c>
      <c r="AF36">
        <v>83.1</v>
      </c>
      <c r="AG36">
        <v>12.62</v>
      </c>
      <c r="AH36">
        <v>0</v>
      </c>
      <c r="AI36">
        <v>1</v>
      </c>
      <c r="AJ36">
        <v>15.21</v>
      </c>
      <c r="AK36">
        <v>47.82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0.34</v>
      </c>
      <c r="AU36" t="s">
        <v>23</v>
      </c>
      <c r="AV36">
        <v>0</v>
      </c>
      <c r="AW36">
        <v>2</v>
      </c>
      <c r="AX36">
        <v>66537194</v>
      </c>
      <c r="AY36">
        <v>1</v>
      </c>
      <c r="AZ36">
        <v>0</v>
      </c>
      <c r="BA36">
        <v>40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ROUND(Y36*Source!I83*DO36,9)</f>
        <v>0</v>
      </c>
      <c r="CX36">
        <f>ROUND(Y36*Source!I83,9)</f>
        <v>0</v>
      </c>
      <c r="CY36">
        <f>AB36</f>
        <v>1348.64</v>
      </c>
      <c r="CZ36">
        <f>AF36</f>
        <v>83.1</v>
      </c>
      <c r="DA36">
        <f>AJ36</f>
        <v>15.21</v>
      </c>
      <c r="DB36">
        <f>ROUND((ROUND(AT36*CZ36,2)*1.1),6)</f>
        <v>31.074999999999999</v>
      </c>
      <c r="DC36">
        <f>ROUND((ROUND(AT36*AG36,2)*1.1),6)</f>
        <v>4.7190000000000003</v>
      </c>
      <c r="DD36" t="s">
        <v>3</v>
      </c>
      <c r="DE36" t="s">
        <v>3</v>
      </c>
      <c r="DF36">
        <f>ROUND(ROUND(AE36,2)*CX36,2)</f>
        <v>0</v>
      </c>
      <c r="DG36">
        <f>ROUND(ROUND(AF36*AJ36,2)*CX36,2)</f>
        <v>0</v>
      </c>
      <c r="DH36">
        <f>ROUND(ROUND(AG36*AK36,2)*CX36,2)</f>
        <v>0</v>
      </c>
      <c r="DI36">
        <f t="shared" si="4"/>
        <v>0</v>
      </c>
      <c r="DJ36">
        <f>DG36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ROW(Source!A83)</f>
        <v>83</v>
      </c>
      <c r="B37">
        <v>62853509</v>
      </c>
      <c r="C37">
        <v>62853667</v>
      </c>
      <c r="D37">
        <v>48966758</v>
      </c>
      <c r="E37">
        <v>1</v>
      </c>
      <c r="F37">
        <v>1</v>
      </c>
      <c r="G37">
        <v>30570983</v>
      </c>
      <c r="H37">
        <v>3</v>
      </c>
      <c r="I37" t="s">
        <v>874</v>
      </c>
      <c r="J37" t="s">
        <v>875</v>
      </c>
      <c r="K37" t="s">
        <v>876</v>
      </c>
      <c r="L37">
        <v>1354</v>
      </c>
      <c r="N37">
        <v>1010</v>
      </c>
      <c r="O37" t="s">
        <v>237</v>
      </c>
      <c r="P37" t="s">
        <v>237</v>
      </c>
      <c r="Q37">
        <v>1</v>
      </c>
      <c r="W37">
        <v>0</v>
      </c>
      <c r="X37">
        <v>2800086</v>
      </c>
      <c r="Y37">
        <f>AT37</f>
        <v>208</v>
      </c>
      <c r="AA37">
        <v>64.52</v>
      </c>
      <c r="AB37">
        <v>0</v>
      </c>
      <c r="AC37">
        <v>0</v>
      </c>
      <c r="AD37">
        <v>0</v>
      </c>
      <c r="AE37">
        <v>5.88</v>
      </c>
      <c r="AF37">
        <v>0</v>
      </c>
      <c r="AG37">
        <v>0</v>
      </c>
      <c r="AH37">
        <v>0</v>
      </c>
      <c r="AI37">
        <v>10.15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208</v>
      </c>
      <c r="AU37" t="s">
        <v>3</v>
      </c>
      <c r="AV37">
        <v>0</v>
      </c>
      <c r="AW37">
        <v>2</v>
      </c>
      <c r="AX37">
        <v>66537195</v>
      </c>
      <c r="AY37">
        <v>1</v>
      </c>
      <c r="AZ37">
        <v>0</v>
      </c>
      <c r="BA37">
        <v>41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ROUND(Y37*Source!I83,9)</f>
        <v>0</v>
      </c>
      <c r="CY37">
        <f>AA37</f>
        <v>64.52</v>
      </c>
      <c r="CZ37">
        <f>AE37</f>
        <v>5.88</v>
      </c>
      <c r="DA37">
        <f>AI37</f>
        <v>10.15</v>
      </c>
      <c r="DB37">
        <f>ROUND(ROUND(AT37*CZ37,2),6)</f>
        <v>1223.04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0</v>
      </c>
      <c r="DG37">
        <f>ROUND(ROUND(AF37,2)*CX37,2)</f>
        <v>0</v>
      </c>
      <c r="DH37">
        <f>ROUND(ROUND(AG37,2)*CX37,2)</f>
        <v>0</v>
      </c>
      <c r="DI37">
        <f t="shared" si="4"/>
        <v>0</v>
      </c>
      <c r="DJ37">
        <f>DF37</f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ROW(Source!A84)</f>
        <v>84</v>
      </c>
      <c r="B38">
        <v>62853509</v>
      </c>
      <c r="C38">
        <v>62853668</v>
      </c>
      <c r="D38">
        <v>48770579</v>
      </c>
      <c r="E38">
        <v>30570983</v>
      </c>
      <c r="F38">
        <v>1</v>
      </c>
      <c r="G38">
        <v>30570983</v>
      </c>
      <c r="H38">
        <v>1</v>
      </c>
      <c r="I38" t="s">
        <v>814</v>
      </c>
      <c r="J38" t="s">
        <v>3</v>
      </c>
      <c r="K38" t="s">
        <v>815</v>
      </c>
      <c r="L38">
        <v>1191</v>
      </c>
      <c r="N38">
        <v>1013</v>
      </c>
      <c r="O38" t="s">
        <v>816</v>
      </c>
      <c r="P38" t="s">
        <v>816</v>
      </c>
      <c r="Q38">
        <v>1</v>
      </c>
      <c r="W38">
        <v>0</v>
      </c>
      <c r="X38">
        <v>476480486</v>
      </c>
      <c r="Y38">
        <f>(AT38*1.1)</f>
        <v>4.4990000000000006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4.09</v>
      </c>
      <c r="AU38" t="s">
        <v>23</v>
      </c>
      <c r="AV38">
        <v>1</v>
      </c>
      <c r="AW38">
        <v>2</v>
      </c>
      <c r="AX38">
        <v>66537196</v>
      </c>
      <c r="AY38">
        <v>1</v>
      </c>
      <c r="AZ38">
        <v>0</v>
      </c>
      <c r="BA38">
        <v>42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ROUND(AT38*Source!I84*AH38*AL38,2)</f>
        <v>0</v>
      </c>
      <c r="CV38">
        <f>ROUND(Y38*Source!I84,9)</f>
        <v>0</v>
      </c>
      <c r="CW38">
        <v>0</v>
      </c>
      <c r="CX38">
        <f>ROUND(Y38*Source!I84,9)</f>
        <v>0</v>
      </c>
      <c r="CY38">
        <f>AD38</f>
        <v>0</v>
      </c>
      <c r="CZ38">
        <f>AH38</f>
        <v>0</v>
      </c>
      <c r="DA38">
        <f>AL38</f>
        <v>1</v>
      </c>
      <c r="DB38">
        <f>ROUND((ROUND(AT38*CZ38,2)*1.1),6)</f>
        <v>0</v>
      </c>
      <c r="DC38">
        <f>ROUND((ROUND(AT38*AG38,2)*1.1),6)</f>
        <v>0</v>
      </c>
      <c r="DD38" t="s">
        <v>3</v>
      </c>
      <c r="DE38" t="s">
        <v>3</v>
      </c>
      <c r="DF38">
        <f>ROUND(ROUND(AE38,2)*CX38,2)</f>
        <v>0</v>
      </c>
      <c r="DG38">
        <f>ROUND(ROUND(AF38,2)*CX38,2)</f>
        <v>0</v>
      </c>
      <c r="DH38">
        <f>ROUND(ROUND(AG38,2)*CX38,2)</f>
        <v>0</v>
      </c>
      <c r="DI38">
        <f t="shared" si="4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ROW(Source!A84)</f>
        <v>84</v>
      </c>
      <c r="B39">
        <v>62853509</v>
      </c>
      <c r="C39">
        <v>62853668</v>
      </c>
      <c r="D39">
        <v>49019923</v>
      </c>
      <c r="E39">
        <v>1</v>
      </c>
      <c r="F39">
        <v>1</v>
      </c>
      <c r="G39">
        <v>30570983</v>
      </c>
      <c r="H39">
        <v>2</v>
      </c>
      <c r="I39" t="s">
        <v>832</v>
      </c>
      <c r="J39" t="s">
        <v>833</v>
      </c>
      <c r="K39" t="s">
        <v>834</v>
      </c>
      <c r="L39">
        <v>1368</v>
      </c>
      <c r="N39">
        <v>1011</v>
      </c>
      <c r="O39" t="s">
        <v>665</v>
      </c>
      <c r="P39" t="s">
        <v>665</v>
      </c>
      <c r="Q39">
        <v>1</v>
      </c>
      <c r="W39">
        <v>0</v>
      </c>
      <c r="X39">
        <v>-7781208</v>
      </c>
      <c r="Y39">
        <f>(AT39*1.1)</f>
        <v>0.55000000000000004</v>
      </c>
      <c r="AA39">
        <v>0</v>
      </c>
      <c r="AB39">
        <v>1348.64</v>
      </c>
      <c r="AC39">
        <v>643.91999999999996</v>
      </c>
      <c r="AD39">
        <v>0</v>
      </c>
      <c r="AE39">
        <v>0</v>
      </c>
      <c r="AF39">
        <v>83.1</v>
      </c>
      <c r="AG39">
        <v>12.62</v>
      </c>
      <c r="AH39">
        <v>0</v>
      </c>
      <c r="AI39">
        <v>1</v>
      </c>
      <c r="AJ39">
        <v>15.21</v>
      </c>
      <c r="AK39">
        <v>47.82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0.5</v>
      </c>
      <c r="AU39" t="s">
        <v>23</v>
      </c>
      <c r="AV39">
        <v>0</v>
      </c>
      <c r="AW39">
        <v>2</v>
      </c>
      <c r="AX39">
        <v>66537197</v>
      </c>
      <c r="AY39">
        <v>1</v>
      </c>
      <c r="AZ39">
        <v>0</v>
      </c>
      <c r="BA39">
        <v>43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ROUND(Y39*Source!I84*DO39,9)</f>
        <v>0</v>
      </c>
      <c r="CX39">
        <f>ROUND(Y39*Source!I84,9)</f>
        <v>0</v>
      </c>
      <c r="CY39">
        <f>AB39</f>
        <v>1348.64</v>
      </c>
      <c r="CZ39">
        <f>AF39</f>
        <v>83.1</v>
      </c>
      <c r="DA39">
        <f>AJ39</f>
        <v>15.21</v>
      </c>
      <c r="DB39">
        <f>ROUND((ROUND(AT39*CZ39,2)*1.1),6)</f>
        <v>45.704999999999998</v>
      </c>
      <c r="DC39">
        <f>ROUND((ROUND(AT39*AG39,2)*1.1),6)</f>
        <v>6.9409999999999998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0</v>
      </c>
      <c r="DH39">
        <f>ROUND(ROUND(AG39*AK39,2)*CX39,2)</f>
        <v>0</v>
      </c>
      <c r="DI39">
        <f t="shared" si="4"/>
        <v>0</v>
      </c>
      <c r="DJ39">
        <f>DG39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ROW(Source!A84)</f>
        <v>84</v>
      </c>
      <c r="B40">
        <v>62853509</v>
      </c>
      <c r="C40">
        <v>62853668</v>
      </c>
      <c r="D40">
        <v>48966759</v>
      </c>
      <c r="E40">
        <v>1</v>
      </c>
      <c r="F40">
        <v>1</v>
      </c>
      <c r="G40">
        <v>30570983</v>
      </c>
      <c r="H40">
        <v>3</v>
      </c>
      <c r="I40" t="s">
        <v>877</v>
      </c>
      <c r="J40" t="s">
        <v>878</v>
      </c>
      <c r="K40" t="s">
        <v>879</v>
      </c>
      <c r="L40">
        <v>1354</v>
      </c>
      <c r="N40">
        <v>1010</v>
      </c>
      <c r="O40" t="s">
        <v>237</v>
      </c>
      <c r="P40" t="s">
        <v>237</v>
      </c>
      <c r="Q40">
        <v>1</v>
      </c>
      <c r="W40">
        <v>0</v>
      </c>
      <c r="X40">
        <v>1396539991</v>
      </c>
      <c r="Y40">
        <f>AT40</f>
        <v>208</v>
      </c>
      <c r="AA40">
        <v>88.29</v>
      </c>
      <c r="AB40">
        <v>0</v>
      </c>
      <c r="AC40">
        <v>0</v>
      </c>
      <c r="AD40">
        <v>0</v>
      </c>
      <c r="AE40">
        <v>8.82</v>
      </c>
      <c r="AF40">
        <v>0</v>
      </c>
      <c r="AG40">
        <v>0</v>
      </c>
      <c r="AH40">
        <v>0</v>
      </c>
      <c r="AI40">
        <v>9.26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208</v>
      </c>
      <c r="AU40" t="s">
        <v>3</v>
      </c>
      <c r="AV40">
        <v>0</v>
      </c>
      <c r="AW40">
        <v>2</v>
      </c>
      <c r="AX40">
        <v>66537198</v>
      </c>
      <c r="AY40">
        <v>1</v>
      </c>
      <c r="AZ40">
        <v>0</v>
      </c>
      <c r="BA40">
        <v>44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ROUND(Y40*Source!I84,9)</f>
        <v>0</v>
      </c>
      <c r="CY40">
        <f>AA40</f>
        <v>88.29</v>
      </c>
      <c r="CZ40">
        <f>AE40</f>
        <v>8.82</v>
      </c>
      <c r="DA40">
        <f>AI40</f>
        <v>9.26</v>
      </c>
      <c r="DB40">
        <f>ROUND(ROUND(AT40*CZ40,2),6)</f>
        <v>1834.56</v>
      </c>
      <c r="DC40">
        <f>ROUND(ROUND(AT40*AG40,2),6)</f>
        <v>0</v>
      </c>
      <c r="DD40" t="s">
        <v>3</v>
      </c>
      <c r="DE40" t="s">
        <v>3</v>
      </c>
      <c r="DF40">
        <f>ROUND(ROUND(AE40*AI40,2)*CX40,2)</f>
        <v>0</v>
      </c>
      <c r="DG40">
        <f>ROUND(ROUND(AF40,2)*CX40,2)</f>
        <v>0</v>
      </c>
      <c r="DH40">
        <f>ROUND(ROUND(AG40,2)*CX40,2)</f>
        <v>0</v>
      </c>
      <c r="DI40">
        <f t="shared" si="4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ROW(Source!A120)</f>
        <v>120</v>
      </c>
      <c r="B41">
        <v>62853509</v>
      </c>
      <c r="C41">
        <v>62853727</v>
      </c>
      <c r="D41">
        <v>40404405</v>
      </c>
      <c r="E41">
        <v>30570983</v>
      </c>
      <c r="F41">
        <v>1</v>
      </c>
      <c r="G41">
        <v>30570983</v>
      </c>
      <c r="H41">
        <v>1</v>
      </c>
      <c r="I41" t="s">
        <v>814</v>
      </c>
      <c r="J41" t="s">
        <v>3</v>
      </c>
      <c r="K41" t="s">
        <v>815</v>
      </c>
      <c r="L41">
        <v>1191</v>
      </c>
      <c r="N41">
        <v>1013</v>
      </c>
      <c r="O41" t="s">
        <v>816</v>
      </c>
      <c r="P41" t="s">
        <v>816</v>
      </c>
      <c r="Q41">
        <v>1</v>
      </c>
      <c r="W41">
        <v>0</v>
      </c>
      <c r="X41">
        <v>476480486</v>
      </c>
      <c r="Y41">
        <f>(AT41*1.1)</f>
        <v>5.5000000000000007E-2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0.05</v>
      </c>
      <c r="AU41" t="s">
        <v>23</v>
      </c>
      <c r="AV41">
        <v>1</v>
      </c>
      <c r="AW41">
        <v>2</v>
      </c>
      <c r="AX41">
        <v>66537282</v>
      </c>
      <c r="AY41">
        <v>1</v>
      </c>
      <c r="AZ41">
        <v>0</v>
      </c>
      <c r="BA41">
        <v>45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ROUND(AT41*Source!I120*AH41*AL41,2)</f>
        <v>0</v>
      </c>
      <c r="CV41">
        <f>ROUND(Y41*Source!I120,9)</f>
        <v>0</v>
      </c>
      <c r="CW41">
        <v>0</v>
      </c>
      <c r="CX41">
        <f>ROUND(Y41*Source!I120,9)</f>
        <v>0</v>
      </c>
      <c r="CY41">
        <f>AD41</f>
        <v>0</v>
      </c>
      <c r="CZ41">
        <f>AH41</f>
        <v>0</v>
      </c>
      <c r="DA41">
        <f>AL41</f>
        <v>1</v>
      </c>
      <c r="DB41">
        <f>ROUND((ROUND(AT41*CZ41,2)*1.1),6)</f>
        <v>0</v>
      </c>
      <c r="DC41">
        <f>ROUND((ROUND(AT41*AG41,2)*1.1),6)</f>
        <v>0</v>
      </c>
      <c r="DD41" t="s">
        <v>3</v>
      </c>
      <c r="DE41" t="s">
        <v>3</v>
      </c>
      <c r="DF41">
        <f>ROUND(ROUND(AE41,2)*CX41,2)</f>
        <v>0</v>
      </c>
      <c r="DG41">
        <f>ROUND(ROUND(AF41,2)*CX41,2)</f>
        <v>0</v>
      </c>
      <c r="DH41">
        <f>ROUND(ROUND(AG41,2)*CX41,2)</f>
        <v>0</v>
      </c>
      <c r="DI41">
        <f t="shared" si="4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ROW(Source!A156)</f>
        <v>156</v>
      </c>
      <c r="B42">
        <v>62853509</v>
      </c>
      <c r="C42">
        <v>62854401</v>
      </c>
      <c r="D42">
        <v>49019795</v>
      </c>
      <c r="E42">
        <v>1</v>
      </c>
      <c r="F42">
        <v>1</v>
      </c>
      <c r="G42">
        <v>30570983</v>
      </c>
      <c r="H42">
        <v>2</v>
      </c>
      <c r="I42" t="s">
        <v>880</v>
      </c>
      <c r="J42" t="s">
        <v>881</v>
      </c>
      <c r="K42" t="s">
        <v>882</v>
      </c>
      <c r="L42">
        <v>1368</v>
      </c>
      <c r="N42">
        <v>1011</v>
      </c>
      <c r="O42" t="s">
        <v>665</v>
      </c>
      <c r="P42" t="s">
        <v>665</v>
      </c>
      <c r="Q42">
        <v>1</v>
      </c>
      <c r="W42">
        <v>0</v>
      </c>
      <c r="X42">
        <v>1525241102</v>
      </c>
      <c r="Y42">
        <f>(AT42*1.1)</f>
        <v>5.5000000000000007E-2</v>
      </c>
      <c r="AA42">
        <v>0</v>
      </c>
      <c r="AB42">
        <v>114.28</v>
      </c>
      <c r="AC42">
        <v>0</v>
      </c>
      <c r="AD42">
        <v>0</v>
      </c>
      <c r="AE42">
        <v>0</v>
      </c>
      <c r="AF42">
        <v>13.46</v>
      </c>
      <c r="AG42">
        <v>0</v>
      </c>
      <c r="AH42">
        <v>0</v>
      </c>
      <c r="AI42">
        <v>1</v>
      </c>
      <c r="AJ42">
        <v>8.49</v>
      </c>
      <c r="AK42">
        <v>47.82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0.05</v>
      </c>
      <c r="AU42" t="s">
        <v>23</v>
      </c>
      <c r="AV42">
        <v>0</v>
      </c>
      <c r="AW42">
        <v>2</v>
      </c>
      <c r="AX42">
        <v>66537283</v>
      </c>
      <c r="AY42">
        <v>1</v>
      </c>
      <c r="AZ42">
        <v>0</v>
      </c>
      <c r="BA42">
        <v>46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ROUND(Y42*Source!I156*DO42,9)</f>
        <v>0</v>
      </c>
      <c r="CX42">
        <f>ROUND(Y42*Source!I156,9)</f>
        <v>3.0640500000000001E-2</v>
      </c>
      <c r="CY42">
        <f>AB42</f>
        <v>114.28</v>
      </c>
      <c r="CZ42">
        <f>AF42</f>
        <v>13.46</v>
      </c>
      <c r="DA42">
        <f>AJ42</f>
        <v>8.49</v>
      </c>
      <c r="DB42">
        <f>ROUND((ROUND(AT42*CZ42,2)*1.1),6)</f>
        <v>0.73699999999999999</v>
      </c>
      <c r="DC42">
        <f>ROUND((ROUND(AT42*AG42,2)*1.1),6)</f>
        <v>0</v>
      </c>
      <c r="DD42" t="s">
        <v>3</v>
      </c>
      <c r="DE42" t="s">
        <v>3</v>
      </c>
      <c r="DF42">
        <f>ROUND(ROUND(AE42,2)*CX42,2)</f>
        <v>0</v>
      </c>
      <c r="DG42">
        <f>ROUND(ROUND(AF42*AJ42,2)*CX42,2)</f>
        <v>3.5</v>
      </c>
      <c r="DH42">
        <f>ROUND(ROUND(AG42*AK42,2)*CX42,2)</f>
        <v>0</v>
      </c>
      <c r="DI42">
        <f t="shared" si="4"/>
        <v>0</v>
      </c>
      <c r="DJ42">
        <f>DG42</f>
        <v>3.5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ROW(Source!A156)</f>
        <v>156</v>
      </c>
      <c r="B43">
        <v>62853509</v>
      </c>
      <c r="C43">
        <v>62854401</v>
      </c>
      <c r="D43">
        <v>49019242</v>
      </c>
      <c r="E43">
        <v>1</v>
      </c>
      <c r="F43">
        <v>1</v>
      </c>
      <c r="G43">
        <v>30570983</v>
      </c>
      <c r="H43">
        <v>2</v>
      </c>
      <c r="I43" t="s">
        <v>883</v>
      </c>
      <c r="J43" t="s">
        <v>884</v>
      </c>
      <c r="K43" t="s">
        <v>885</v>
      </c>
      <c r="L43">
        <v>1368</v>
      </c>
      <c r="N43">
        <v>1011</v>
      </c>
      <c r="O43" t="s">
        <v>665</v>
      </c>
      <c r="P43" t="s">
        <v>665</v>
      </c>
      <c r="Q43">
        <v>1</v>
      </c>
      <c r="W43">
        <v>0</v>
      </c>
      <c r="X43">
        <v>2010228649</v>
      </c>
      <c r="Y43">
        <f>(AT43*1.1)</f>
        <v>5.5000000000000007E-2</v>
      </c>
      <c r="AA43">
        <v>0</v>
      </c>
      <c r="AB43">
        <v>1527.75</v>
      </c>
      <c r="AC43">
        <v>603.49</v>
      </c>
      <c r="AD43">
        <v>0</v>
      </c>
      <c r="AE43">
        <v>0</v>
      </c>
      <c r="AF43">
        <v>97.62</v>
      </c>
      <c r="AG43">
        <v>12.62</v>
      </c>
      <c r="AH43">
        <v>0</v>
      </c>
      <c r="AI43">
        <v>1</v>
      </c>
      <c r="AJ43">
        <v>15.65</v>
      </c>
      <c r="AK43">
        <v>47.82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0.05</v>
      </c>
      <c r="AU43" t="s">
        <v>23</v>
      </c>
      <c r="AV43">
        <v>0</v>
      </c>
      <c r="AW43">
        <v>2</v>
      </c>
      <c r="AX43">
        <v>66537284</v>
      </c>
      <c r="AY43">
        <v>1</v>
      </c>
      <c r="AZ43">
        <v>0</v>
      </c>
      <c r="BA43">
        <v>47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ROUND(Y43*Source!I156*DO43,9)</f>
        <v>0</v>
      </c>
      <c r="CX43">
        <f>ROUND(Y43*Source!I156,9)</f>
        <v>3.0640500000000001E-2</v>
      </c>
      <c r="CY43">
        <f>AB43</f>
        <v>1527.75</v>
      </c>
      <c r="CZ43">
        <f>AF43</f>
        <v>97.62</v>
      </c>
      <c r="DA43">
        <f>AJ43</f>
        <v>15.65</v>
      </c>
      <c r="DB43">
        <f>ROUND((ROUND(AT43*CZ43,2)*1.1),6)</f>
        <v>5.3680000000000003</v>
      </c>
      <c r="DC43">
        <f>ROUND((ROUND(AT43*AG43,2)*1.1),6)</f>
        <v>0.69299999999999995</v>
      </c>
      <c r="DD43" t="s">
        <v>3</v>
      </c>
      <c r="DE43" t="s">
        <v>3</v>
      </c>
      <c r="DF43">
        <f>ROUND(ROUND(AE43,2)*CX43,2)</f>
        <v>0</v>
      </c>
      <c r="DG43">
        <f>ROUND(ROUND(AF43*AJ43,2)*CX43,2)</f>
        <v>46.81</v>
      </c>
      <c r="DH43">
        <f>ROUND(ROUND(AG43*AK43,2)*CX43,2)</f>
        <v>18.489999999999998</v>
      </c>
      <c r="DI43">
        <f t="shared" si="4"/>
        <v>0</v>
      </c>
      <c r="DJ43">
        <f>DG43</f>
        <v>46.81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ROW(Source!A156)</f>
        <v>156</v>
      </c>
      <c r="B44">
        <v>62853509</v>
      </c>
      <c r="C44">
        <v>62854401</v>
      </c>
      <c r="D44">
        <v>31129629</v>
      </c>
      <c r="E44">
        <v>1</v>
      </c>
      <c r="F44">
        <v>1</v>
      </c>
      <c r="G44">
        <v>30570983</v>
      </c>
      <c r="H44">
        <v>3</v>
      </c>
      <c r="I44" t="s">
        <v>189</v>
      </c>
      <c r="J44" t="s">
        <v>191</v>
      </c>
      <c r="K44" t="s">
        <v>190</v>
      </c>
      <c r="L44">
        <v>1339</v>
      </c>
      <c r="N44">
        <v>1007</v>
      </c>
      <c r="O44" t="s">
        <v>58</v>
      </c>
      <c r="P44" t="s">
        <v>58</v>
      </c>
      <c r="Q44">
        <v>1</v>
      </c>
      <c r="W44">
        <v>0</v>
      </c>
      <c r="X44">
        <v>-1933062003</v>
      </c>
      <c r="Y44">
        <f>AT44</f>
        <v>15</v>
      </c>
      <c r="AA44">
        <v>1198.21</v>
      </c>
      <c r="AB44">
        <v>0</v>
      </c>
      <c r="AC44">
        <v>0</v>
      </c>
      <c r="AD44">
        <v>0</v>
      </c>
      <c r="AE44">
        <v>146.84</v>
      </c>
      <c r="AF44">
        <v>0</v>
      </c>
      <c r="AG44">
        <v>0</v>
      </c>
      <c r="AH44">
        <v>0</v>
      </c>
      <c r="AI44">
        <v>8.16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15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ROUND(Y44*Source!I156,9)</f>
        <v>8.3565000000000005</v>
      </c>
      <c r="CY44">
        <f>AA44</f>
        <v>1198.21</v>
      </c>
      <c r="CZ44">
        <f>AE44</f>
        <v>146.84</v>
      </c>
      <c r="DA44">
        <f>AI44</f>
        <v>8.16</v>
      </c>
      <c r="DB44">
        <f>ROUND(ROUND(AT44*CZ44,2),6)</f>
        <v>2202.6</v>
      </c>
      <c r="DC44">
        <f>ROUND(ROUND(AT44*AG44,2),6)</f>
        <v>0</v>
      </c>
      <c r="DD44" t="s">
        <v>3</v>
      </c>
      <c r="DE44" t="s">
        <v>3</v>
      </c>
      <c r="DF44">
        <f>ROUND(ROUND(AE44*AI44,2)*CX44,2)</f>
        <v>10012.84</v>
      </c>
      <c r="DG44">
        <f t="shared" ref="DG44:DG55" si="15">ROUND(ROUND(AF44,2)*CX44,2)</f>
        <v>0</v>
      </c>
      <c r="DH44">
        <f t="shared" ref="DH44:DH55" si="16">ROUND(ROUND(AG44,2)*CX44,2)</f>
        <v>0</v>
      </c>
      <c r="DI44">
        <f t="shared" si="4"/>
        <v>0</v>
      </c>
      <c r="DJ44">
        <f>DF44</f>
        <v>10012.84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ROW(Source!A158)</f>
        <v>158</v>
      </c>
      <c r="B45">
        <v>62853509</v>
      </c>
      <c r="C45">
        <v>62854404</v>
      </c>
      <c r="D45">
        <v>40404405</v>
      </c>
      <c r="E45">
        <v>30570983</v>
      </c>
      <c r="F45">
        <v>1</v>
      </c>
      <c r="G45">
        <v>30570983</v>
      </c>
      <c r="H45">
        <v>1</v>
      </c>
      <c r="I45" t="s">
        <v>814</v>
      </c>
      <c r="J45" t="s">
        <v>3</v>
      </c>
      <c r="K45" t="s">
        <v>815</v>
      </c>
      <c r="L45">
        <v>1191</v>
      </c>
      <c r="N45">
        <v>1013</v>
      </c>
      <c r="O45" t="s">
        <v>816</v>
      </c>
      <c r="P45" t="s">
        <v>816</v>
      </c>
      <c r="Q45">
        <v>1</v>
      </c>
      <c r="W45">
        <v>0</v>
      </c>
      <c r="X45">
        <v>476480486</v>
      </c>
      <c r="Y45">
        <f>(AT45*1.1)</f>
        <v>44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40</v>
      </c>
      <c r="AU45" t="s">
        <v>23</v>
      </c>
      <c r="AV45">
        <v>1</v>
      </c>
      <c r="AW45">
        <v>2</v>
      </c>
      <c r="AX45">
        <v>66537287</v>
      </c>
      <c r="AY45">
        <v>1</v>
      </c>
      <c r="AZ45">
        <v>0</v>
      </c>
      <c r="BA45">
        <v>49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ROUND(AT45*Source!I158*AH45*AL45,2)</f>
        <v>0</v>
      </c>
      <c r="CV45">
        <f>ROUND(Y45*Source!I158,9)</f>
        <v>8.1707999999999998</v>
      </c>
      <c r="CW45">
        <v>0</v>
      </c>
      <c r="CX45">
        <f>ROUND(Y45*Source!I158,9)</f>
        <v>8.1707999999999998</v>
      </c>
      <c r="CY45">
        <f>AD45</f>
        <v>0</v>
      </c>
      <c r="CZ45">
        <f>AH45</f>
        <v>0</v>
      </c>
      <c r="DA45">
        <f>AL45</f>
        <v>1</v>
      </c>
      <c r="DB45">
        <f>ROUND((ROUND(AT45*CZ45,2)*1.1),6)</f>
        <v>0</v>
      </c>
      <c r="DC45">
        <f>ROUND((ROUND(AT45*AG45,2)*1.1),6)</f>
        <v>0</v>
      </c>
      <c r="DD45" t="s">
        <v>3</v>
      </c>
      <c r="DE45" t="s">
        <v>3</v>
      </c>
      <c r="DF45">
        <f>ROUND(ROUND(AE45,2)*CX45,2)</f>
        <v>0</v>
      </c>
      <c r="DG45">
        <f t="shared" si="15"/>
        <v>0</v>
      </c>
      <c r="DH45">
        <f t="shared" si="16"/>
        <v>0</v>
      </c>
      <c r="DI45">
        <f t="shared" si="4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ROW(Source!A158)</f>
        <v>158</v>
      </c>
      <c r="B46">
        <v>62853509</v>
      </c>
      <c r="C46">
        <v>62854404</v>
      </c>
      <c r="D46">
        <v>31129629</v>
      </c>
      <c r="E46">
        <v>1</v>
      </c>
      <c r="F46">
        <v>1</v>
      </c>
      <c r="G46">
        <v>30570983</v>
      </c>
      <c r="H46">
        <v>3</v>
      </c>
      <c r="I46" t="s">
        <v>189</v>
      </c>
      <c r="J46" t="s">
        <v>191</v>
      </c>
      <c r="K46" t="s">
        <v>190</v>
      </c>
      <c r="L46">
        <v>1339</v>
      </c>
      <c r="N46">
        <v>1007</v>
      </c>
      <c r="O46" t="s">
        <v>58</v>
      </c>
      <c r="P46" t="s">
        <v>58</v>
      </c>
      <c r="Q46">
        <v>1</v>
      </c>
      <c r="W46">
        <v>0</v>
      </c>
      <c r="X46">
        <v>-1933062003</v>
      </c>
      <c r="Y46">
        <f>AT46</f>
        <v>15</v>
      </c>
      <c r="AA46">
        <v>1198.21</v>
      </c>
      <c r="AB46">
        <v>0</v>
      </c>
      <c r="AC46">
        <v>0</v>
      </c>
      <c r="AD46">
        <v>0</v>
      </c>
      <c r="AE46">
        <v>146.84</v>
      </c>
      <c r="AF46">
        <v>0</v>
      </c>
      <c r="AG46">
        <v>0</v>
      </c>
      <c r="AH46">
        <v>0</v>
      </c>
      <c r="AI46">
        <v>8.16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15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ROUND(Y46*Source!I158,9)</f>
        <v>2.7854999999999999</v>
      </c>
      <c r="CY46">
        <f>AA46</f>
        <v>1198.21</v>
      </c>
      <c r="CZ46">
        <f>AE46</f>
        <v>146.84</v>
      </c>
      <c r="DA46">
        <f>AI46</f>
        <v>8.16</v>
      </c>
      <c r="DB46">
        <f>ROUND(ROUND(AT46*CZ46,2),6)</f>
        <v>2202.6</v>
      </c>
      <c r="DC46">
        <f>ROUND(ROUND(AT46*AG46,2),6)</f>
        <v>0</v>
      </c>
      <c r="DD46" t="s">
        <v>3</v>
      </c>
      <c r="DE46" t="s">
        <v>3</v>
      </c>
      <c r="DF46">
        <f>ROUND(ROUND(AE46*AI46,2)*CX46,2)</f>
        <v>3337.61</v>
      </c>
      <c r="DG46">
        <f t="shared" si="15"/>
        <v>0</v>
      </c>
      <c r="DH46">
        <f t="shared" si="16"/>
        <v>0</v>
      </c>
      <c r="DI46">
        <f t="shared" si="4"/>
        <v>0</v>
      </c>
      <c r="DJ46">
        <f>DF46</f>
        <v>3337.61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ROW(Source!A160)</f>
        <v>160</v>
      </c>
      <c r="B47">
        <v>62853509</v>
      </c>
      <c r="C47">
        <v>62854407</v>
      </c>
      <c r="D47">
        <v>40404405</v>
      </c>
      <c r="E47">
        <v>30570983</v>
      </c>
      <c r="F47">
        <v>1</v>
      </c>
      <c r="G47">
        <v>30570983</v>
      </c>
      <c r="H47">
        <v>1</v>
      </c>
      <c r="I47" t="s">
        <v>814</v>
      </c>
      <c r="J47" t="s">
        <v>3</v>
      </c>
      <c r="K47" t="s">
        <v>815</v>
      </c>
      <c r="L47">
        <v>1191</v>
      </c>
      <c r="N47">
        <v>1013</v>
      </c>
      <c r="O47" t="s">
        <v>816</v>
      </c>
      <c r="P47" t="s">
        <v>816</v>
      </c>
      <c r="Q47">
        <v>1</v>
      </c>
      <c r="W47">
        <v>0</v>
      </c>
      <c r="X47">
        <v>476480486</v>
      </c>
      <c r="Y47">
        <f>(AT47*1.1)</f>
        <v>6.0170000000000003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5.47</v>
      </c>
      <c r="AU47" t="s">
        <v>23</v>
      </c>
      <c r="AV47">
        <v>1</v>
      </c>
      <c r="AW47">
        <v>2</v>
      </c>
      <c r="AX47">
        <v>66537290</v>
      </c>
      <c r="AY47">
        <v>1</v>
      </c>
      <c r="AZ47">
        <v>0</v>
      </c>
      <c r="BA47">
        <v>51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ROUND(AT47*Source!I160*AH47*AL47,2)</f>
        <v>0</v>
      </c>
      <c r="CV47">
        <f>ROUND(Y47*Source!I160,9)</f>
        <v>-4.4694276000000004</v>
      </c>
      <c r="CW47">
        <v>0</v>
      </c>
      <c r="CX47">
        <f>ROUND(Y47*Source!I160,9)</f>
        <v>-4.4694276000000004</v>
      </c>
      <c r="CY47">
        <f>AD47</f>
        <v>0</v>
      </c>
      <c r="CZ47">
        <f>AH47</f>
        <v>0</v>
      </c>
      <c r="DA47">
        <f>AL47</f>
        <v>1</v>
      </c>
      <c r="DB47">
        <f>ROUND((ROUND(AT47*CZ47,2)*1.1),6)</f>
        <v>0</v>
      </c>
      <c r="DC47">
        <f>ROUND((ROUND(AT47*AG47,2)*1.1),6)</f>
        <v>0</v>
      </c>
      <c r="DD47" t="s">
        <v>3</v>
      </c>
      <c r="DE47" t="s">
        <v>3</v>
      </c>
      <c r="DF47">
        <f>ROUND(ROUND(AE47,2)*CX47,2)</f>
        <v>0</v>
      </c>
      <c r="DG47">
        <f t="shared" si="15"/>
        <v>0</v>
      </c>
      <c r="DH47">
        <f t="shared" si="16"/>
        <v>0</v>
      </c>
      <c r="DI47">
        <f t="shared" si="4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ROW(Source!A160)</f>
        <v>160</v>
      </c>
      <c r="B48">
        <v>62853509</v>
      </c>
      <c r="C48">
        <v>62854407</v>
      </c>
      <c r="D48">
        <v>31129629</v>
      </c>
      <c r="E48">
        <v>1</v>
      </c>
      <c r="F48">
        <v>1</v>
      </c>
      <c r="G48">
        <v>30570983</v>
      </c>
      <c r="H48">
        <v>3</v>
      </c>
      <c r="I48" t="s">
        <v>189</v>
      </c>
      <c r="J48" t="s">
        <v>191</v>
      </c>
      <c r="K48" t="s">
        <v>190</v>
      </c>
      <c r="L48">
        <v>1339</v>
      </c>
      <c r="N48">
        <v>1007</v>
      </c>
      <c r="O48" t="s">
        <v>58</v>
      </c>
      <c r="P48" t="s">
        <v>58</v>
      </c>
      <c r="Q48">
        <v>1</v>
      </c>
      <c r="W48">
        <v>0</v>
      </c>
      <c r="X48">
        <v>-1933062003</v>
      </c>
      <c r="Y48">
        <f>AT48</f>
        <v>5</v>
      </c>
      <c r="AA48">
        <v>1198.21</v>
      </c>
      <c r="AB48">
        <v>0</v>
      </c>
      <c r="AC48">
        <v>0</v>
      </c>
      <c r="AD48">
        <v>0</v>
      </c>
      <c r="AE48">
        <v>146.84</v>
      </c>
      <c r="AF48">
        <v>0</v>
      </c>
      <c r="AG48">
        <v>0</v>
      </c>
      <c r="AH48">
        <v>0</v>
      </c>
      <c r="AI48">
        <v>8.16</v>
      </c>
      <c r="AJ48">
        <v>1</v>
      </c>
      <c r="AK48">
        <v>1</v>
      </c>
      <c r="AL48">
        <v>1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 t="s">
        <v>3</v>
      </c>
      <c r="AT48">
        <v>5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ROUND(Y48*Source!I160,9)</f>
        <v>-3.714</v>
      </c>
      <c r="CY48">
        <f>AA48</f>
        <v>1198.21</v>
      </c>
      <c r="CZ48">
        <f>AE48</f>
        <v>146.84</v>
      </c>
      <c r="DA48">
        <f>AI48</f>
        <v>8.16</v>
      </c>
      <c r="DB48">
        <f>ROUND(ROUND(AT48*CZ48,2),6)</f>
        <v>734.2</v>
      </c>
      <c r="DC48">
        <f>ROUND(ROUND(AT48*AG48,2),6)</f>
        <v>0</v>
      </c>
      <c r="DD48" t="s">
        <v>3</v>
      </c>
      <c r="DE48" t="s">
        <v>3</v>
      </c>
      <c r="DF48">
        <f>ROUND(ROUND(AE48*AI48,2)*CX48,2)</f>
        <v>-4450.1499999999996</v>
      </c>
      <c r="DG48">
        <f t="shared" si="15"/>
        <v>0</v>
      </c>
      <c r="DH48">
        <f t="shared" si="16"/>
        <v>0</v>
      </c>
      <c r="DI48">
        <f t="shared" si="4"/>
        <v>0</v>
      </c>
      <c r="DJ48">
        <f>DF48</f>
        <v>-4450.1499999999996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ROW(Source!A162)</f>
        <v>162</v>
      </c>
      <c r="B49">
        <v>62853509</v>
      </c>
      <c r="C49">
        <v>62854410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814</v>
      </c>
      <c r="J49" t="s">
        <v>3</v>
      </c>
      <c r="K49" t="s">
        <v>815</v>
      </c>
      <c r="L49">
        <v>1191</v>
      </c>
      <c r="N49">
        <v>1013</v>
      </c>
      <c r="O49" t="s">
        <v>816</v>
      </c>
      <c r="P49" t="s">
        <v>816</v>
      </c>
      <c r="Q49">
        <v>1</v>
      </c>
      <c r="W49">
        <v>0</v>
      </c>
      <c r="X49">
        <v>476480486</v>
      </c>
      <c r="Y49">
        <f>(AT49*1.1)</f>
        <v>5.7750000000000004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5.25</v>
      </c>
      <c r="AU49" t="s">
        <v>23</v>
      </c>
      <c r="AV49">
        <v>1</v>
      </c>
      <c r="AW49">
        <v>2</v>
      </c>
      <c r="AX49">
        <v>66537293</v>
      </c>
      <c r="AY49">
        <v>1</v>
      </c>
      <c r="AZ49">
        <v>0</v>
      </c>
      <c r="BA49">
        <v>53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ROUND(AT49*Source!I162*AH49*AL49,2)</f>
        <v>0</v>
      </c>
      <c r="CV49">
        <f>ROUND(Y49*Source!I162,9)</f>
        <v>4.8700574999999997</v>
      </c>
      <c r="CW49">
        <v>0</v>
      </c>
      <c r="CX49">
        <f>ROUND(Y49*Source!I162,9)</f>
        <v>4.8700574999999997</v>
      </c>
      <c r="CY49">
        <f>AD49</f>
        <v>0</v>
      </c>
      <c r="CZ49">
        <f>AH49</f>
        <v>0</v>
      </c>
      <c r="DA49">
        <f>AL49</f>
        <v>1</v>
      </c>
      <c r="DB49">
        <f>ROUND((ROUND(AT49*CZ49,2)*1.1),6)</f>
        <v>0</v>
      </c>
      <c r="DC49">
        <f>ROUND((ROUND(AT49*AG49,2)*1.1),6)</f>
        <v>0</v>
      </c>
      <c r="DD49" t="s">
        <v>3</v>
      </c>
      <c r="DE49" t="s">
        <v>3</v>
      </c>
      <c r="DF49">
        <f>ROUND(ROUND(AE49,2)*CX49,2)</f>
        <v>0</v>
      </c>
      <c r="DG49">
        <f t="shared" si="15"/>
        <v>0</v>
      </c>
      <c r="DH49">
        <f t="shared" si="16"/>
        <v>0</v>
      </c>
      <c r="DI49">
        <f t="shared" si="4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ROW(Source!A162)</f>
        <v>162</v>
      </c>
      <c r="B50">
        <v>62853509</v>
      </c>
      <c r="C50">
        <v>62854410</v>
      </c>
      <c r="D50">
        <v>31110605</v>
      </c>
      <c r="E50">
        <v>1</v>
      </c>
      <c r="F50">
        <v>1</v>
      </c>
      <c r="G50">
        <v>30570983</v>
      </c>
      <c r="H50">
        <v>3</v>
      </c>
      <c r="I50" t="s">
        <v>886</v>
      </c>
      <c r="J50" t="s">
        <v>887</v>
      </c>
      <c r="K50" t="s">
        <v>888</v>
      </c>
      <c r="L50">
        <v>1339</v>
      </c>
      <c r="N50">
        <v>1007</v>
      </c>
      <c r="O50" t="s">
        <v>58</v>
      </c>
      <c r="P50" t="s">
        <v>58</v>
      </c>
      <c r="Q50">
        <v>1</v>
      </c>
      <c r="W50">
        <v>0</v>
      </c>
      <c r="X50">
        <v>1942501623</v>
      </c>
      <c r="Y50">
        <f>AT50</f>
        <v>10</v>
      </c>
      <c r="AA50">
        <v>51.82</v>
      </c>
      <c r="AB50">
        <v>0</v>
      </c>
      <c r="AC50">
        <v>0</v>
      </c>
      <c r="AD50">
        <v>0</v>
      </c>
      <c r="AE50">
        <v>7.07</v>
      </c>
      <c r="AF50">
        <v>0</v>
      </c>
      <c r="AG50">
        <v>0</v>
      </c>
      <c r="AH50">
        <v>0</v>
      </c>
      <c r="AI50">
        <v>7.33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10</v>
      </c>
      <c r="AU50" t="s">
        <v>3</v>
      </c>
      <c r="AV50">
        <v>0</v>
      </c>
      <c r="AW50">
        <v>2</v>
      </c>
      <c r="AX50">
        <v>66537294</v>
      </c>
      <c r="AY50">
        <v>1</v>
      </c>
      <c r="AZ50">
        <v>0</v>
      </c>
      <c r="BA50">
        <v>54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ROUND(Y50*Source!I162,9)</f>
        <v>8.4329999999999998</v>
      </c>
      <c r="CY50">
        <f>AA50</f>
        <v>51.82</v>
      </c>
      <c r="CZ50">
        <f>AE50</f>
        <v>7.07</v>
      </c>
      <c r="DA50">
        <f>AI50</f>
        <v>7.33</v>
      </c>
      <c r="DB50">
        <f>ROUND(ROUND(AT50*CZ50,2),6)</f>
        <v>70.7</v>
      </c>
      <c r="DC50">
        <f>ROUND(ROUND(AT50*AG50,2),6)</f>
        <v>0</v>
      </c>
      <c r="DD50" t="s">
        <v>3</v>
      </c>
      <c r="DE50" t="s">
        <v>3</v>
      </c>
      <c r="DF50">
        <f>ROUND(ROUND(AE50*AI50,2)*CX50,2)</f>
        <v>437</v>
      </c>
      <c r="DG50">
        <f t="shared" si="15"/>
        <v>0</v>
      </c>
      <c r="DH50">
        <f t="shared" si="16"/>
        <v>0</v>
      </c>
      <c r="DI50">
        <f t="shared" si="4"/>
        <v>0</v>
      </c>
      <c r="DJ50">
        <f>DF50</f>
        <v>437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ROW(Source!A162)</f>
        <v>162</v>
      </c>
      <c r="B51">
        <v>62853509</v>
      </c>
      <c r="C51">
        <v>62854410</v>
      </c>
      <c r="D51">
        <v>31129633</v>
      </c>
      <c r="E51">
        <v>1</v>
      </c>
      <c r="F51">
        <v>1</v>
      </c>
      <c r="G51">
        <v>30570983</v>
      </c>
      <c r="H51">
        <v>3</v>
      </c>
      <c r="I51" t="s">
        <v>207</v>
      </c>
      <c r="J51" t="s">
        <v>210</v>
      </c>
      <c r="K51" t="s">
        <v>208</v>
      </c>
      <c r="L51">
        <v>1346</v>
      </c>
      <c r="N51">
        <v>1009</v>
      </c>
      <c r="O51" t="s">
        <v>209</v>
      </c>
      <c r="P51" t="s">
        <v>209</v>
      </c>
      <c r="Q51">
        <v>1</v>
      </c>
      <c r="W51">
        <v>0</v>
      </c>
      <c r="X51">
        <v>-1082088882</v>
      </c>
      <c r="Y51">
        <f>AT51</f>
        <v>4</v>
      </c>
      <c r="AA51">
        <v>149.46</v>
      </c>
      <c r="AB51">
        <v>0</v>
      </c>
      <c r="AC51">
        <v>0</v>
      </c>
      <c r="AD51">
        <v>0</v>
      </c>
      <c r="AE51">
        <v>57.93</v>
      </c>
      <c r="AF51">
        <v>0</v>
      </c>
      <c r="AG51">
        <v>0</v>
      </c>
      <c r="AH51">
        <v>0</v>
      </c>
      <c r="AI51">
        <v>2.58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4</v>
      </c>
      <c r="AU51" t="s">
        <v>3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ROUND(Y51*Source!I162,9)</f>
        <v>3.3732000000000002</v>
      </c>
      <c r="CY51">
        <f>AA51</f>
        <v>149.46</v>
      </c>
      <c r="CZ51">
        <f>AE51</f>
        <v>57.93</v>
      </c>
      <c r="DA51">
        <f>AI51</f>
        <v>2.58</v>
      </c>
      <c r="DB51">
        <f>ROUND(ROUND(AT51*CZ51,2),6)</f>
        <v>231.72</v>
      </c>
      <c r="DC51">
        <f>ROUND(ROUND(AT51*AG51,2),6)</f>
        <v>0</v>
      </c>
      <c r="DD51" t="s">
        <v>3</v>
      </c>
      <c r="DE51" t="s">
        <v>3</v>
      </c>
      <c r="DF51">
        <f>ROUND(ROUND(AE51*AI51,2)*CX51,2)</f>
        <v>504.16</v>
      </c>
      <c r="DG51">
        <f t="shared" si="15"/>
        <v>0</v>
      </c>
      <c r="DH51">
        <f t="shared" si="16"/>
        <v>0</v>
      </c>
      <c r="DI51">
        <f t="shared" si="4"/>
        <v>0</v>
      </c>
      <c r="DJ51">
        <f>DF51</f>
        <v>504.16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ROW(Source!A233)</f>
        <v>233</v>
      </c>
      <c r="B52">
        <v>62853509</v>
      </c>
      <c r="C52">
        <v>62853845</v>
      </c>
      <c r="D52">
        <v>40404405</v>
      </c>
      <c r="E52">
        <v>30570983</v>
      </c>
      <c r="F52">
        <v>1</v>
      </c>
      <c r="G52">
        <v>30570983</v>
      </c>
      <c r="H52">
        <v>1</v>
      </c>
      <c r="I52" t="s">
        <v>814</v>
      </c>
      <c r="J52" t="s">
        <v>3</v>
      </c>
      <c r="K52" t="s">
        <v>815</v>
      </c>
      <c r="L52">
        <v>1191</v>
      </c>
      <c r="N52">
        <v>1013</v>
      </c>
      <c r="O52" t="s">
        <v>816</v>
      </c>
      <c r="P52" t="s">
        <v>816</v>
      </c>
      <c r="Q52">
        <v>1</v>
      </c>
      <c r="W52">
        <v>0</v>
      </c>
      <c r="X52">
        <v>476480486</v>
      </c>
      <c r="Y52">
        <f t="shared" ref="Y52:Y74" si="17">(AT52*1.1)</f>
        <v>211.97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192.7</v>
      </c>
      <c r="AU52" t="s">
        <v>23</v>
      </c>
      <c r="AV52">
        <v>1</v>
      </c>
      <c r="AW52">
        <v>2</v>
      </c>
      <c r="AX52">
        <v>66537328</v>
      </c>
      <c r="AY52">
        <v>1</v>
      </c>
      <c r="AZ52">
        <v>0</v>
      </c>
      <c r="BA52">
        <v>56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ROUND(AT52*Source!I233*AH52*AL52,2)</f>
        <v>0</v>
      </c>
      <c r="CV52">
        <f>ROUND(Y52*Source!I233,9)</f>
        <v>8.6483760000000007</v>
      </c>
      <c r="CW52">
        <v>0</v>
      </c>
      <c r="CX52">
        <f>ROUND(Y52*Source!I233,9)</f>
        <v>8.6483760000000007</v>
      </c>
      <c r="CY52">
        <f>AD52</f>
        <v>0</v>
      </c>
      <c r="CZ52">
        <f>AH52</f>
        <v>0</v>
      </c>
      <c r="DA52">
        <f>AL52</f>
        <v>1</v>
      </c>
      <c r="DB52">
        <f t="shared" ref="DB52:DB74" si="18">ROUND((ROUND(AT52*CZ52,2)*1.1),6)</f>
        <v>0</v>
      </c>
      <c r="DC52">
        <f t="shared" ref="DC52:DC74" si="19">ROUND((ROUND(AT52*AG52,2)*1.1),6)</f>
        <v>0</v>
      </c>
      <c r="DD52" t="s">
        <v>3</v>
      </c>
      <c r="DE52" t="s">
        <v>3</v>
      </c>
      <c r="DF52">
        <f t="shared" ref="DF52:DF74" si="20">ROUND(ROUND(AE52,2)*CX52,2)</f>
        <v>0</v>
      </c>
      <c r="DG52">
        <f t="shared" si="15"/>
        <v>0</v>
      </c>
      <c r="DH52">
        <f t="shared" si="16"/>
        <v>0</v>
      </c>
      <c r="DI52">
        <f t="shared" si="4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ROW(Source!A234)</f>
        <v>234</v>
      </c>
      <c r="B53">
        <v>62853509</v>
      </c>
      <c r="C53">
        <v>62853846</v>
      </c>
      <c r="D53">
        <v>40404405</v>
      </c>
      <c r="E53">
        <v>30570983</v>
      </c>
      <c r="F53">
        <v>1</v>
      </c>
      <c r="G53">
        <v>30570983</v>
      </c>
      <c r="H53">
        <v>1</v>
      </c>
      <c r="I53" t="s">
        <v>814</v>
      </c>
      <c r="J53" t="s">
        <v>3</v>
      </c>
      <c r="K53" t="s">
        <v>815</v>
      </c>
      <c r="L53">
        <v>1191</v>
      </c>
      <c r="N53">
        <v>1013</v>
      </c>
      <c r="O53" t="s">
        <v>816</v>
      </c>
      <c r="P53" t="s">
        <v>816</v>
      </c>
      <c r="Q53">
        <v>1</v>
      </c>
      <c r="W53">
        <v>0</v>
      </c>
      <c r="X53">
        <v>476480486</v>
      </c>
      <c r="Y53">
        <f t="shared" si="17"/>
        <v>117.74400000000001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107.04</v>
      </c>
      <c r="AU53" t="s">
        <v>23</v>
      </c>
      <c r="AV53">
        <v>1</v>
      </c>
      <c r="AW53">
        <v>2</v>
      </c>
      <c r="AX53">
        <v>66537329</v>
      </c>
      <c r="AY53">
        <v>1</v>
      </c>
      <c r="AZ53">
        <v>0</v>
      </c>
      <c r="BA53">
        <v>57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ROUND(AT53*Source!I234*AH53*AL53,2)</f>
        <v>0</v>
      </c>
      <c r="CV53">
        <f>ROUND(Y53*Source!I234,9)</f>
        <v>4.8039551999999999</v>
      </c>
      <c r="CW53">
        <v>0</v>
      </c>
      <c r="CX53">
        <f>ROUND(Y53*Source!I234,9)</f>
        <v>4.8039551999999999</v>
      </c>
      <c r="CY53">
        <f>AD53</f>
        <v>0</v>
      </c>
      <c r="CZ53">
        <f>AH53</f>
        <v>0</v>
      </c>
      <c r="DA53">
        <f>AL53</f>
        <v>1</v>
      </c>
      <c r="DB53">
        <f t="shared" si="18"/>
        <v>0</v>
      </c>
      <c r="DC53">
        <f t="shared" si="19"/>
        <v>0</v>
      </c>
      <c r="DD53" t="s">
        <v>3</v>
      </c>
      <c r="DE53" t="s">
        <v>3</v>
      </c>
      <c r="DF53">
        <f t="shared" si="20"/>
        <v>0</v>
      </c>
      <c r="DG53">
        <f t="shared" si="15"/>
        <v>0</v>
      </c>
      <c r="DH53">
        <f t="shared" si="16"/>
        <v>0</v>
      </c>
      <c r="DI53">
        <f t="shared" si="4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ROW(Source!A236)</f>
        <v>236</v>
      </c>
      <c r="B54">
        <v>62853509</v>
      </c>
      <c r="C54">
        <v>62853848</v>
      </c>
      <c r="D54">
        <v>40404405</v>
      </c>
      <c r="E54">
        <v>30570983</v>
      </c>
      <c r="F54">
        <v>1</v>
      </c>
      <c r="G54">
        <v>30570983</v>
      </c>
      <c r="H54">
        <v>1</v>
      </c>
      <c r="I54" t="s">
        <v>814</v>
      </c>
      <c r="J54" t="s">
        <v>3</v>
      </c>
      <c r="K54" t="s">
        <v>815</v>
      </c>
      <c r="L54">
        <v>1191</v>
      </c>
      <c r="N54">
        <v>1013</v>
      </c>
      <c r="O54" t="s">
        <v>816</v>
      </c>
      <c r="P54" t="s">
        <v>816</v>
      </c>
      <c r="Q54">
        <v>1</v>
      </c>
      <c r="W54">
        <v>0</v>
      </c>
      <c r="X54">
        <v>476480486</v>
      </c>
      <c r="Y54">
        <f t="shared" si="17"/>
        <v>211.97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192.7</v>
      </c>
      <c r="AU54" t="s">
        <v>23</v>
      </c>
      <c r="AV54">
        <v>1</v>
      </c>
      <c r="AW54">
        <v>2</v>
      </c>
      <c r="AX54">
        <v>66537330</v>
      </c>
      <c r="AY54">
        <v>1</v>
      </c>
      <c r="AZ54">
        <v>0</v>
      </c>
      <c r="BA54">
        <v>58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ROUND(AT54*Source!I236*AH54*AL54,2)</f>
        <v>0</v>
      </c>
      <c r="CV54">
        <f>ROUND(Y54*Source!I236,9)</f>
        <v>22.214455999999998</v>
      </c>
      <c r="CW54">
        <v>0</v>
      </c>
      <c r="CX54">
        <f>ROUND(Y54*Source!I236,9)</f>
        <v>22.214455999999998</v>
      </c>
      <c r="CY54">
        <f>AD54</f>
        <v>0</v>
      </c>
      <c r="CZ54">
        <f>AH54</f>
        <v>0</v>
      </c>
      <c r="DA54">
        <f>AL54</f>
        <v>1</v>
      </c>
      <c r="DB54">
        <f t="shared" si="18"/>
        <v>0</v>
      </c>
      <c r="DC54">
        <f t="shared" si="19"/>
        <v>0</v>
      </c>
      <c r="DD54" t="s">
        <v>3</v>
      </c>
      <c r="DE54" t="s">
        <v>3</v>
      </c>
      <c r="DF54">
        <f t="shared" si="20"/>
        <v>0</v>
      </c>
      <c r="DG54">
        <f t="shared" si="15"/>
        <v>0</v>
      </c>
      <c r="DH54">
        <f t="shared" si="16"/>
        <v>0</v>
      </c>
      <c r="DI54">
        <f t="shared" si="4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ROW(Source!A237)</f>
        <v>237</v>
      </c>
      <c r="B55">
        <v>62853509</v>
      </c>
      <c r="C55">
        <v>66538095</v>
      </c>
      <c r="D55">
        <v>66183815</v>
      </c>
      <c r="E55">
        <v>30570983</v>
      </c>
      <c r="F55">
        <v>1</v>
      </c>
      <c r="G55">
        <v>30570983</v>
      </c>
      <c r="H55">
        <v>1</v>
      </c>
      <c r="I55" t="s">
        <v>814</v>
      </c>
      <c r="J55" t="s">
        <v>3</v>
      </c>
      <c r="K55" t="s">
        <v>815</v>
      </c>
      <c r="L55">
        <v>1191</v>
      </c>
      <c r="N55">
        <v>1013</v>
      </c>
      <c r="O55" t="s">
        <v>816</v>
      </c>
      <c r="P55" t="s">
        <v>816</v>
      </c>
      <c r="Q55">
        <v>1</v>
      </c>
      <c r="W55">
        <v>0</v>
      </c>
      <c r="X55">
        <v>476480486</v>
      </c>
      <c r="Y55">
        <f t="shared" si="17"/>
        <v>0.64900000000000002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0.59</v>
      </c>
      <c r="AU55" t="s">
        <v>23</v>
      </c>
      <c r="AV55">
        <v>1</v>
      </c>
      <c r="AW55">
        <v>2</v>
      </c>
      <c r="AX55">
        <v>66570042</v>
      </c>
      <c r="AY55">
        <v>1</v>
      </c>
      <c r="AZ55">
        <v>0</v>
      </c>
      <c r="BA55">
        <v>59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ROUND(AT55*Source!I237*AH55*AL55,2)</f>
        <v>0</v>
      </c>
      <c r="CV55">
        <f>ROUND(Y55*Source!I237,9)</f>
        <v>7.2688000000000003E-2</v>
      </c>
      <c r="CW55">
        <v>0</v>
      </c>
      <c r="CX55">
        <f>ROUND(Y55*Source!I237,9)</f>
        <v>7.2688000000000003E-2</v>
      </c>
      <c r="CY55">
        <f>AD55</f>
        <v>0</v>
      </c>
      <c r="CZ55">
        <f>AH55</f>
        <v>0</v>
      </c>
      <c r="DA55">
        <f>AL55</f>
        <v>1</v>
      </c>
      <c r="DB55">
        <f t="shared" si="18"/>
        <v>0</v>
      </c>
      <c r="DC55">
        <f t="shared" si="19"/>
        <v>0</v>
      </c>
      <c r="DD55" t="s">
        <v>3</v>
      </c>
      <c r="DE55" t="s">
        <v>3</v>
      </c>
      <c r="DF55">
        <f t="shared" si="20"/>
        <v>0</v>
      </c>
      <c r="DG55">
        <f t="shared" si="15"/>
        <v>0</v>
      </c>
      <c r="DH55">
        <f t="shared" si="16"/>
        <v>0</v>
      </c>
      <c r="DI55">
        <f t="shared" si="4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ROW(Source!A237)</f>
        <v>237</v>
      </c>
      <c r="B56">
        <v>62853509</v>
      </c>
      <c r="C56">
        <v>66538095</v>
      </c>
      <c r="D56">
        <v>49019197</v>
      </c>
      <c r="E56">
        <v>1</v>
      </c>
      <c r="F56">
        <v>1</v>
      </c>
      <c r="G56">
        <v>30570983</v>
      </c>
      <c r="H56">
        <v>2</v>
      </c>
      <c r="I56" t="s">
        <v>817</v>
      </c>
      <c r="J56" t="s">
        <v>818</v>
      </c>
      <c r="K56" t="s">
        <v>819</v>
      </c>
      <c r="L56">
        <v>1368</v>
      </c>
      <c r="N56">
        <v>1011</v>
      </c>
      <c r="O56" t="s">
        <v>665</v>
      </c>
      <c r="P56" t="s">
        <v>665</v>
      </c>
      <c r="Q56">
        <v>1</v>
      </c>
      <c r="W56">
        <v>0</v>
      </c>
      <c r="X56">
        <v>1641688533</v>
      </c>
      <c r="Y56">
        <f t="shared" si="17"/>
        <v>5.4670000000000005</v>
      </c>
      <c r="AA56">
        <v>0</v>
      </c>
      <c r="AB56">
        <v>2511.9</v>
      </c>
      <c r="AC56">
        <v>828.8</v>
      </c>
      <c r="AD56">
        <v>0</v>
      </c>
      <c r="AE56">
        <v>0</v>
      </c>
      <c r="AF56">
        <v>156.56</v>
      </c>
      <c r="AG56">
        <v>14.54</v>
      </c>
      <c r="AH56">
        <v>0</v>
      </c>
      <c r="AI56">
        <v>1</v>
      </c>
      <c r="AJ56">
        <v>13.46</v>
      </c>
      <c r="AK56">
        <v>47.82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4.97</v>
      </c>
      <c r="AU56" t="s">
        <v>23</v>
      </c>
      <c r="AV56">
        <v>0</v>
      </c>
      <c r="AW56">
        <v>2</v>
      </c>
      <c r="AX56">
        <v>66570043</v>
      </c>
      <c r="AY56">
        <v>1</v>
      </c>
      <c r="AZ56">
        <v>0</v>
      </c>
      <c r="BA56">
        <v>60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ROUND(Y56*Source!I237*DO56,9)</f>
        <v>0</v>
      </c>
      <c r="CX56">
        <f>ROUND(Y56*Source!I237,9)</f>
        <v>0.61230399999999996</v>
      </c>
      <c r="CY56">
        <f>AB56</f>
        <v>2511.9</v>
      </c>
      <c r="CZ56">
        <f>AF56</f>
        <v>156.56</v>
      </c>
      <c r="DA56">
        <f>AJ56</f>
        <v>13.46</v>
      </c>
      <c r="DB56">
        <f t="shared" si="18"/>
        <v>855.91</v>
      </c>
      <c r="DC56">
        <f t="shared" si="19"/>
        <v>79.486000000000004</v>
      </c>
      <c r="DD56" t="s">
        <v>3</v>
      </c>
      <c r="DE56" t="s">
        <v>3</v>
      </c>
      <c r="DF56">
        <f t="shared" si="20"/>
        <v>0</v>
      </c>
      <c r="DG56">
        <f>ROUND(ROUND(AF56*AJ56,2)*CX56,2)</f>
        <v>1290.31</v>
      </c>
      <c r="DH56">
        <f>ROUND(ROUND(AG56*AK56,2)*CX56,2)</f>
        <v>425.73</v>
      </c>
      <c r="DI56">
        <f t="shared" si="4"/>
        <v>0</v>
      </c>
      <c r="DJ56">
        <f>DG56</f>
        <v>1290.31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ROW(Source!A238)</f>
        <v>238</v>
      </c>
      <c r="B57">
        <v>62853509</v>
      </c>
      <c r="C57">
        <v>62853850</v>
      </c>
      <c r="D57">
        <v>30515951</v>
      </c>
      <c r="E57">
        <v>30515945</v>
      </c>
      <c r="F57">
        <v>1</v>
      </c>
      <c r="G57">
        <v>30570983</v>
      </c>
      <c r="H57">
        <v>1</v>
      </c>
      <c r="I57" t="s">
        <v>814</v>
      </c>
      <c r="J57" t="s">
        <v>3</v>
      </c>
      <c r="K57" t="s">
        <v>815</v>
      </c>
      <c r="L57">
        <v>1191</v>
      </c>
      <c r="N57">
        <v>1013</v>
      </c>
      <c r="O57" t="s">
        <v>816</v>
      </c>
      <c r="P57" t="s">
        <v>816</v>
      </c>
      <c r="Q57">
        <v>1</v>
      </c>
      <c r="W57">
        <v>0</v>
      </c>
      <c r="X57">
        <v>476480486</v>
      </c>
      <c r="Y57">
        <f t="shared" si="17"/>
        <v>3.2450000000000006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2.95</v>
      </c>
      <c r="AU57" t="s">
        <v>23</v>
      </c>
      <c r="AV57">
        <v>1</v>
      </c>
      <c r="AW57">
        <v>2</v>
      </c>
      <c r="AX57">
        <v>66538142</v>
      </c>
      <c r="AY57">
        <v>1</v>
      </c>
      <c r="AZ57">
        <v>0</v>
      </c>
      <c r="BA57">
        <v>61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ROUND(AT57*Source!I238*AH57*AL57,2)</f>
        <v>0</v>
      </c>
      <c r="CV57">
        <f>ROUND(Y57*Source!I238,9)</f>
        <v>0.43028699999999998</v>
      </c>
      <c r="CW57">
        <v>0</v>
      </c>
      <c r="CX57">
        <f>ROUND(Y57*Source!I238,9)</f>
        <v>0.43028699999999998</v>
      </c>
      <c r="CY57">
        <f>AD57</f>
        <v>0</v>
      </c>
      <c r="CZ57">
        <f>AH57</f>
        <v>0</v>
      </c>
      <c r="DA57">
        <f>AL57</f>
        <v>1</v>
      </c>
      <c r="DB57">
        <f t="shared" si="18"/>
        <v>0</v>
      </c>
      <c r="DC57">
        <f t="shared" si="19"/>
        <v>0</v>
      </c>
      <c r="DD57" t="s">
        <v>3</v>
      </c>
      <c r="DE57" t="s">
        <v>3</v>
      </c>
      <c r="DF57">
        <f t="shared" si="20"/>
        <v>0</v>
      </c>
      <c r="DG57">
        <f>ROUND(ROUND(AF57,2)*CX57,2)</f>
        <v>0</v>
      </c>
      <c r="DH57">
        <f>ROUND(ROUND(AG57,2)*CX57,2)</f>
        <v>0</v>
      </c>
      <c r="DI57">
        <f t="shared" si="4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ROW(Source!A238)</f>
        <v>238</v>
      </c>
      <c r="B58">
        <v>62853509</v>
      </c>
      <c r="C58">
        <v>62853850</v>
      </c>
      <c r="D58">
        <v>30595241</v>
      </c>
      <c r="E58">
        <v>1</v>
      </c>
      <c r="F58">
        <v>1</v>
      </c>
      <c r="G58">
        <v>30570983</v>
      </c>
      <c r="H58">
        <v>2</v>
      </c>
      <c r="I58" t="s">
        <v>820</v>
      </c>
      <c r="J58" t="s">
        <v>821</v>
      </c>
      <c r="K58" t="s">
        <v>822</v>
      </c>
      <c r="L58">
        <v>1368</v>
      </c>
      <c r="N58">
        <v>1011</v>
      </c>
      <c r="O58" t="s">
        <v>665</v>
      </c>
      <c r="P58" t="s">
        <v>665</v>
      </c>
      <c r="Q58">
        <v>1</v>
      </c>
      <c r="W58">
        <v>0</v>
      </c>
      <c r="X58">
        <v>-1749824860</v>
      </c>
      <c r="Y58">
        <f t="shared" si="17"/>
        <v>8.1554000000000002</v>
      </c>
      <c r="AA58">
        <v>0</v>
      </c>
      <c r="AB58">
        <v>2459.56</v>
      </c>
      <c r="AC58">
        <v>828.8</v>
      </c>
      <c r="AD58">
        <v>0</v>
      </c>
      <c r="AE58">
        <v>0</v>
      </c>
      <c r="AF58">
        <v>147.49</v>
      </c>
      <c r="AG58">
        <v>14.54</v>
      </c>
      <c r="AH58">
        <v>0</v>
      </c>
      <c r="AI58">
        <v>1</v>
      </c>
      <c r="AJ58">
        <v>13.99</v>
      </c>
      <c r="AK58">
        <v>47.82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7.4139999999999997</v>
      </c>
      <c r="AU58" t="s">
        <v>23</v>
      </c>
      <c r="AV58">
        <v>0</v>
      </c>
      <c r="AW58">
        <v>2</v>
      </c>
      <c r="AX58">
        <v>66538143</v>
      </c>
      <c r="AY58">
        <v>1</v>
      </c>
      <c r="AZ58">
        <v>0</v>
      </c>
      <c r="BA58">
        <v>62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ROUND(Y58*Source!I238*DO58,9)</f>
        <v>0</v>
      </c>
      <c r="CX58">
        <f>ROUND(Y58*Source!I238,9)</f>
        <v>1.0814060400000001</v>
      </c>
      <c r="CY58">
        <f>AB58</f>
        <v>2459.56</v>
      </c>
      <c r="CZ58">
        <f>AF58</f>
        <v>147.49</v>
      </c>
      <c r="DA58">
        <f>AJ58</f>
        <v>13.99</v>
      </c>
      <c r="DB58">
        <f t="shared" si="18"/>
        <v>1202.8389999999999</v>
      </c>
      <c r="DC58">
        <f t="shared" si="19"/>
        <v>118.58</v>
      </c>
      <c r="DD58" t="s">
        <v>3</v>
      </c>
      <c r="DE58" t="s">
        <v>3</v>
      </c>
      <c r="DF58">
        <f t="shared" si="20"/>
        <v>0</v>
      </c>
      <c r="DG58">
        <f>ROUND(ROUND(AF58*AJ58,2)*CX58,2)</f>
        <v>2231.36</v>
      </c>
      <c r="DH58">
        <f>ROUND(ROUND(AG58*AK58,2)*CX58,2)</f>
        <v>751.9</v>
      </c>
      <c r="DI58">
        <f t="shared" si="4"/>
        <v>0</v>
      </c>
      <c r="DJ58">
        <f>DG58</f>
        <v>2231.36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ROW(Source!A238)</f>
        <v>238</v>
      </c>
      <c r="B59">
        <v>62853509</v>
      </c>
      <c r="C59">
        <v>62853850</v>
      </c>
      <c r="D59">
        <v>30595253</v>
      </c>
      <c r="E59">
        <v>1</v>
      </c>
      <c r="F59">
        <v>1</v>
      </c>
      <c r="G59">
        <v>30570983</v>
      </c>
      <c r="H59">
        <v>2</v>
      </c>
      <c r="I59" t="s">
        <v>823</v>
      </c>
      <c r="J59" t="s">
        <v>824</v>
      </c>
      <c r="K59" t="s">
        <v>825</v>
      </c>
      <c r="L59">
        <v>1368</v>
      </c>
      <c r="N59">
        <v>1011</v>
      </c>
      <c r="O59" t="s">
        <v>665</v>
      </c>
      <c r="P59" t="s">
        <v>665</v>
      </c>
      <c r="Q59">
        <v>1</v>
      </c>
      <c r="W59">
        <v>0</v>
      </c>
      <c r="X59">
        <v>871438390</v>
      </c>
      <c r="Y59">
        <f t="shared" si="17"/>
        <v>1.8672500000000001</v>
      </c>
      <c r="AA59">
        <v>0</v>
      </c>
      <c r="AB59">
        <v>2410.52</v>
      </c>
      <c r="AC59">
        <v>828.8</v>
      </c>
      <c r="AD59">
        <v>0</v>
      </c>
      <c r="AE59">
        <v>0</v>
      </c>
      <c r="AF59">
        <v>145.59</v>
      </c>
      <c r="AG59">
        <v>14.54</v>
      </c>
      <c r="AH59">
        <v>0</v>
      </c>
      <c r="AI59">
        <v>1</v>
      </c>
      <c r="AJ59">
        <v>13.89</v>
      </c>
      <c r="AK59">
        <v>47.82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1.6975</v>
      </c>
      <c r="AU59" t="s">
        <v>23</v>
      </c>
      <c r="AV59">
        <v>0</v>
      </c>
      <c r="AW59">
        <v>2</v>
      </c>
      <c r="AX59">
        <v>66538144</v>
      </c>
      <c r="AY59">
        <v>1</v>
      </c>
      <c r="AZ59">
        <v>0</v>
      </c>
      <c r="BA59">
        <v>63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ROUND(Y59*Source!I238*DO59,9)</f>
        <v>0</v>
      </c>
      <c r="CX59">
        <f>ROUND(Y59*Source!I238,9)</f>
        <v>0.24759734999999999</v>
      </c>
      <c r="CY59">
        <f>AB59</f>
        <v>2410.52</v>
      </c>
      <c r="CZ59">
        <f>AF59</f>
        <v>145.59</v>
      </c>
      <c r="DA59">
        <f>AJ59</f>
        <v>13.89</v>
      </c>
      <c r="DB59">
        <f t="shared" si="18"/>
        <v>271.85399999999998</v>
      </c>
      <c r="DC59">
        <f t="shared" si="19"/>
        <v>27.148</v>
      </c>
      <c r="DD59" t="s">
        <v>3</v>
      </c>
      <c r="DE59" t="s">
        <v>3</v>
      </c>
      <c r="DF59">
        <f t="shared" si="20"/>
        <v>0</v>
      </c>
      <c r="DG59">
        <f>ROUND(ROUND(AF59*AJ59,2)*CX59,2)</f>
        <v>500.7</v>
      </c>
      <c r="DH59">
        <f>ROUND(ROUND(AG59*AK59,2)*CX59,2)</f>
        <v>172.15</v>
      </c>
      <c r="DI59">
        <f t="shared" si="4"/>
        <v>0</v>
      </c>
      <c r="DJ59">
        <f>DG59</f>
        <v>500.7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ROW(Source!A240)</f>
        <v>240</v>
      </c>
      <c r="B60">
        <v>62853509</v>
      </c>
      <c r="C60">
        <v>62853852</v>
      </c>
      <c r="D60">
        <v>40404405</v>
      </c>
      <c r="E60">
        <v>30570983</v>
      </c>
      <c r="F60">
        <v>1</v>
      </c>
      <c r="G60">
        <v>30570983</v>
      </c>
      <c r="H60">
        <v>1</v>
      </c>
      <c r="I60" t="s">
        <v>814</v>
      </c>
      <c r="J60" t="s">
        <v>3</v>
      </c>
      <c r="K60" t="s">
        <v>815</v>
      </c>
      <c r="L60">
        <v>1191</v>
      </c>
      <c r="N60">
        <v>1013</v>
      </c>
      <c r="O60" t="s">
        <v>816</v>
      </c>
      <c r="P60" t="s">
        <v>816</v>
      </c>
      <c r="Q60">
        <v>1</v>
      </c>
      <c r="W60">
        <v>0</v>
      </c>
      <c r="X60">
        <v>476480486</v>
      </c>
      <c r="Y60">
        <f t="shared" si="17"/>
        <v>117.74400000000001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107.04</v>
      </c>
      <c r="AU60" t="s">
        <v>23</v>
      </c>
      <c r="AV60">
        <v>1</v>
      </c>
      <c r="AW60">
        <v>2</v>
      </c>
      <c r="AX60">
        <v>66537334</v>
      </c>
      <c r="AY60">
        <v>1</v>
      </c>
      <c r="AZ60">
        <v>0</v>
      </c>
      <c r="BA60">
        <v>64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ROUND(AT60*Source!I240*AH60*AL60,2)</f>
        <v>0</v>
      </c>
      <c r="CV60">
        <f>ROUND(Y60*Source!I240,9)</f>
        <v>7.6533600000000002</v>
      </c>
      <c r="CW60">
        <v>0</v>
      </c>
      <c r="CX60">
        <f>ROUND(Y60*Source!I240,9)</f>
        <v>7.6533600000000002</v>
      </c>
      <c r="CY60">
        <f>AD60</f>
        <v>0</v>
      </c>
      <c r="CZ60">
        <f>AH60</f>
        <v>0</v>
      </c>
      <c r="DA60">
        <f>AL60</f>
        <v>1</v>
      </c>
      <c r="DB60">
        <f t="shared" si="18"/>
        <v>0</v>
      </c>
      <c r="DC60">
        <f t="shared" si="19"/>
        <v>0</v>
      </c>
      <c r="DD60" t="s">
        <v>3</v>
      </c>
      <c r="DE60" t="s">
        <v>3</v>
      </c>
      <c r="DF60">
        <f t="shared" si="20"/>
        <v>0</v>
      </c>
      <c r="DG60">
        <f>ROUND(ROUND(AF60,2)*CX60,2)</f>
        <v>0</v>
      </c>
      <c r="DH60">
        <f>ROUND(ROUND(AG60,2)*CX60,2)</f>
        <v>0</v>
      </c>
      <c r="DI60">
        <f t="shared" si="4"/>
        <v>0</v>
      </c>
      <c r="DJ60">
        <f>DI60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ROW(Source!A241)</f>
        <v>241</v>
      </c>
      <c r="B61">
        <v>62853509</v>
      </c>
      <c r="C61">
        <v>62853853</v>
      </c>
      <c r="D61">
        <v>49019217</v>
      </c>
      <c r="E61">
        <v>1</v>
      </c>
      <c r="F61">
        <v>1</v>
      </c>
      <c r="G61">
        <v>30570983</v>
      </c>
      <c r="H61">
        <v>2</v>
      </c>
      <c r="I61" t="s">
        <v>823</v>
      </c>
      <c r="J61" t="s">
        <v>824</v>
      </c>
      <c r="K61" t="s">
        <v>825</v>
      </c>
      <c r="L61">
        <v>1368</v>
      </c>
      <c r="N61">
        <v>1011</v>
      </c>
      <c r="O61" t="s">
        <v>665</v>
      </c>
      <c r="P61" t="s">
        <v>665</v>
      </c>
      <c r="Q61">
        <v>1</v>
      </c>
      <c r="W61">
        <v>0</v>
      </c>
      <c r="X61">
        <v>1717935950</v>
      </c>
      <c r="Y61">
        <f t="shared" si="17"/>
        <v>0.98230000000000006</v>
      </c>
      <c r="AA61">
        <v>0</v>
      </c>
      <c r="AB61">
        <v>2050.56</v>
      </c>
      <c r="AC61">
        <v>705.04</v>
      </c>
      <c r="AD61">
        <v>0</v>
      </c>
      <c r="AE61">
        <v>0</v>
      </c>
      <c r="AF61">
        <v>145.59</v>
      </c>
      <c r="AG61">
        <v>14.54</v>
      </c>
      <c r="AH61">
        <v>0</v>
      </c>
      <c r="AI61">
        <v>1</v>
      </c>
      <c r="AJ61">
        <v>13.89</v>
      </c>
      <c r="AK61">
        <v>47.82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0.89300000000000002</v>
      </c>
      <c r="AU61" t="s">
        <v>23</v>
      </c>
      <c r="AV61">
        <v>0</v>
      </c>
      <c r="AW61">
        <v>2</v>
      </c>
      <c r="AX61">
        <v>66537335</v>
      </c>
      <c r="AY61">
        <v>1</v>
      </c>
      <c r="AZ61">
        <v>0</v>
      </c>
      <c r="BA61">
        <v>65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ROUND(Y61*Source!I241*DO61,9)</f>
        <v>0</v>
      </c>
      <c r="CX61">
        <f>ROUND(Y61*Source!I241,9)</f>
        <v>0.14911314000000001</v>
      </c>
      <c r="CY61">
        <f>AB61</f>
        <v>2050.56</v>
      </c>
      <c r="CZ61">
        <f>AF61</f>
        <v>145.59</v>
      </c>
      <c r="DA61">
        <f>AJ61</f>
        <v>13.89</v>
      </c>
      <c r="DB61">
        <f t="shared" si="18"/>
        <v>143.011</v>
      </c>
      <c r="DC61">
        <f t="shared" si="19"/>
        <v>14.278</v>
      </c>
      <c r="DD61" t="s">
        <v>3</v>
      </c>
      <c r="DE61" t="s">
        <v>3</v>
      </c>
      <c r="DF61">
        <f t="shared" si="20"/>
        <v>0</v>
      </c>
      <c r="DG61">
        <f>ROUND(ROUND(AF61*AJ61,2)*CX61,2)</f>
        <v>301.54000000000002</v>
      </c>
      <c r="DH61">
        <f>ROUND(ROUND(AG61*AK61,2)*CX61,2)</f>
        <v>103.68</v>
      </c>
      <c r="DI61">
        <f t="shared" si="4"/>
        <v>0</v>
      </c>
      <c r="DJ61">
        <f>DG61</f>
        <v>301.54000000000002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ROW(Source!A243)</f>
        <v>243</v>
      </c>
      <c r="B62">
        <v>62853509</v>
      </c>
      <c r="C62">
        <v>62853855</v>
      </c>
      <c r="D62">
        <v>51724374</v>
      </c>
      <c r="E62">
        <v>30570983</v>
      </c>
      <c r="F62">
        <v>1</v>
      </c>
      <c r="G62">
        <v>30570983</v>
      </c>
      <c r="H62">
        <v>1</v>
      </c>
      <c r="I62" t="s">
        <v>814</v>
      </c>
      <c r="J62" t="s">
        <v>3</v>
      </c>
      <c r="K62" t="s">
        <v>815</v>
      </c>
      <c r="L62">
        <v>1191</v>
      </c>
      <c r="N62">
        <v>1013</v>
      </c>
      <c r="O62" t="s">
        <v>816</v>
      </c>
      <c r="P62" t="s">
        <v>816</v>
      </c>
      <c r="Q62">
        <v>1</v>
      </c>
      <c r="W62">
        <v>0</v>
      </c>
      <c r="X62">
        <v>476480486</v>
      </c>
      <c r="Y62">
        <f t="shared" si="17"/>
        <v>11.880000000000003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10.8</v>
      </c>
      <c r="AU62" t="s">
        <v>23</v>
      </c>
      <c r="AV62">
        <v>1</v>
      </c>
      <c r="AW62">
        <v>2</v>
      </c>
      <c r="AX62">
        <v>66537336</v>
      </c>
      <c r="AY62">
        <v>1</v>
      </c>
      <c r="AZ62">
        <v>0</v>
      </c>
      <c r="BA62">
        <v>66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ROUND(AT62*Source!I243*AH62*AL62,2)</f>
        <v>0</v>
      </c>
      <c r="CV62">
        <f>ROUND(Y62*Source!I243,9)</f>
        <v>1.8033840000000001</v>
      </c>
      <c r="CW62">
        <v>0</v>
      </c>
      <c r="CX62">
        <f>ROUND(Y62*Source!I243,9)</f>
        <v>1.8033840000000001</v>
      </c>
      <c r="CY62">
        <f>AD62</f>
        <v>0</v>
      </c>
      <c r="CZ62">
        <f>AH62</f>
        <v>0</v>
      </c>
      <c r="DA62">
        <f>AL62</f>
        <v>1</v>
      </c>
      <c r="DB62">
        <f t="shared" si="18"/>
        <v>0</v>
      </c>
      <c r="DC62">
        <f t="shared" si="19"/>
        <v>0</v>
      </c>
      <c r="DD62" t="s">
        <v>3</v>
      </c>
      <c r="DE62" t="s">
        <v>3</v>
      </c>
      <c r="DF62">
        <f t="shared" si="20"/>
        <v>0</v>
      </c>
      <c r="DG62">
        <f>ROUND(ROUND(AF62,2)*CX62,2)</f>
        <v>0</v>
      </c>
      <c r="DH62">
        <f>ROUND(ROUND(AG62,2)*CX62,2)</f>
        <v>0</v>
      </c>
      <c r="DI62">
        <f t="shared" si="4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ROW(Source!A243)</f>
        <v>243</v>
      </c>
      <c r="B63">
        <v>62853509</v>
      </c>
      <c r="C63">
        <v>62853855</v>
      </c>
      <c r="D63">
        <v>49019585</v>
      </c>
      <c r="E63">
        <v>1</v>
      </c>
      <c r="F63">
        <v>1</v>
      </c>
      <c r="G63">
        <v>30570983</v>
      </c>
      <c r="H63">
        <v>2</v>
      </c>
      <c r="I63" t="s">
        <v>826</v>
      </c>
      <c r="J63" t="s">
        <v>827</v>
      </c>
      <c r="K63" t="s">
        <v>828</v>
      </c>
      <c r="L63">
        <v>1368</v>
      </c>
      <c r="N63">
        <v>1011</v>
      </c>
      <c r="O63" t="s">
        <v>665</v>
      </c>
      <c r="P63" t="s">
        <v>665</v>
      </c>
      <c r="Q63">
        <v>1</v>
      </c>
      <c r="W63">
        <v>0</v>
      </c>
      <c r="X63">
        <v>1840432778</v>
      </c>
      <c r="Y63">
        <f t="shared" si="17"/>
        <v>11.55</v>
      </c>
      <c r="AA63">
        <v>0</v>
      </c>
      <c r="AB63">
        <v>968.21</v>
      </c>
      <c r="AC63">
        <v>631.85</v>
      </c>
      <c r="AD63">
        <v>0</v>
      </c>
      <c r="AE63">
        <v>0</v>
      </c>
      <c r="AF63">
        <v>41.45</v>
      </c>
      <c r="AG63">
        <v>12.62</v>
      </c>
      <c r="AH63">
        <v>0</v>
      </c>
      <c r="AI63">
        <v>1</v>
      </c>
      <c r="AJ63">
        <v>22.31</v>
      </c>
      <c r="AK63">
        <v>47.82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10.5</v>
      </c>
      <c r="AU63" t="s">
        <v>23</v>
      </c>
      <c r="AV63">
        <v>0</v>
      </c>
      <c r="AW63">
        <v>2</v>
      </c>
      <c r="AX63">
        <v>66537337</v>
      </c>
      <c r="AY63">
        <v>1</v>
      </c>
      <c r="AZ63">
        <v>0</v>
      </c>
      <c r="BA63">
        <v>67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ROUND(Y63*Source!I243*DO63,9)</f>
        <v>0</v>
      </c>
      <c r="CX63">
        <f>ROUND(Y63*Source!I243,9)</f>
        <v>1.75329</v>
      </c>
      <c r="CY63">
        <f>AB63</f>
        <v>968.21</v>
      </c>
      <c r="CZ63">
        <f>AF63</f>
        <v>41.45</v>
      </c>
      <c r="DA63">
        <f>AJ63</f>
        <v>22.31</v>
      </c>
      <c r="DB63">
        <f t="shared" si="18"/>
        <v>478.75299999999999</v>
      </c>
      <c r="DC63">
        <f t="shared" si="19"/>
        <v>145.761</v>
      </c>
      <c r="DD63" t="s">
        <v>3</v>
      </c>
      <c r="DE63" t="s">
        <v>3</v>
      </c>
      <c r="DF63">
        <f t="shared" si="20"/>
        <v>0</v>
      </c>
      <c r="DG63">
        <f>ROUND(ROUND(AF63*AJ63,2)*CX63,2)</f>
        <v>1621.35</v>
      </c>
      <c r="DH63">
        <f>ROUND(ROUND(AG63*AK63,2)*CX63,2)</f>
        <v>1058.0899999999999</v>
      </c>
      <c r="DI63">
        <f t="shared" si="4"/>
        <v>0</v>
      </c>
      <c r="DJ63">
        <f>DG63</f>
        <v>1621.35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ROW(Source!A243)</f>
        <v>243</v>
      </c>
      <c r="B64">
        <v>62853509</v>
      </c>
      <c r="C64">
        <v>62853855</v>
      </c>
      <c r="D64">
        <v>49019963</v>
      </c>
      <c r="E64">
        <v>1</v>
      </c>
      <c r="F64">
        <v>1</v>
      </c>
      <c r="G64">
        <v>30570983</v>
      </c>
      <c r="H64">
        <v>2</v>
      </c>
      <c r="I64" t="s">
        <v>829</v>
      </c>
      <c r="J64" t="s">
        <v>830</v>
      </c>
      <c r="K64" t="s">
        <v>831</v>
      </c>
      <c r="L64">
        <v>1368</v>
      </c>
      <c r="N64">
        <v>1011</v>
      </c>
      <c r="O64" t="s">
        <v>665</v>
      </c>
      <c r="P64" t="s">
        <v>665</v>
      </c>
      <c r="Q64">
        <v>1</v>
      </c>
      <c r="W64">
        <v>0</v>
      </c>
      <c r="X64">
        <v>400603624</v>
      </c>
      <c r="Y64">
        <f t="shared" si="17"/>
        <v>11.55</v>
      </c>
      <c r="AA64">
        <v>0</v>
      </c>
      <c r="AB64">
        <v>1.75</v>
      </c>
      <c r="AC64">
        <v>0</v>
      </c>
      <c r="AD64">
        <v>0</v>
      </c>
      <c r="AE64">
        <v>0</v>
      </c>
      <c r="AF64">
        <v>0.2</v>
      </c>
      <c r="AG64">
        <v>0</v>
      </c>
      <c r="AH64">
        <v>0</v>
      </c>
      <c r="AI64">
        <v>1</v>
      </c>
      <c r="AJ64">
        <v>8.35</v>
      </c>
      <c r="AK64">
        <v>47.82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10.5</v>
      </c>
      <c r="AU64" t="s">
        <v>23</v>
      </c>
      <c r="AV64">
        <v>0</v>
      </c>
      <c r="AW64">
        <v>2</v>
      </c>
      <c r="AX64">
        <v>66537338</v>
      </c>
      <c r="AY64">
        <v>1</v>
      </c>
      <c r="AZ64">
        <v>0</v>
      </c>
      <c r="BA64">
        <v>68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ROUND(Y64*Source!I243*DO64,9)</f>
        <v>0</v>
      </c>
      <c r="CX64">
        <f>ROUND(Y64*Source!I243,9)</f>
        <v>1.75329</v>
      </c>
      <c r="CY64">
        <f>AB64</f>
        <v>1.75</v>
      </c>
      <c r="CZ64">
        <f>AF64</f>
        <v>0.2</v>
      </c>
      <c r="DA64">
        <f>AJ64</f>
        <v>8.35</v>
      </c>
      <c r="DB64">
        <f t="shared" si="18"/>
        <v>2.31</v>
      </c>
      <c r="DC64">
        <f t="shared" si="19"/>
        <v>0</v>
      </c>
      <c r="DD64" t="s">
        <v>3</v>
      </c>
      <c r="DE64" t="s">
        <v>3</v>
      </c>
      <c r="DF64">
        <f t="shared" si="20"/>
        <v>0</v>
      </c>
      <c r="DG64">
        <f>ROUND(ROUND(AF64*AJ64,2)*CX64,2)</f>
        <v>2.93</v>
      </c>
      <c r="DH64">
        <f>ROUND(ROUND(AG64*AK64,2)*CX64,2)</f>
        <v>0</v>
      </c>
      <c r="DI64">
        <f t="shared" si="4"/>
        <v>0</v>
      </c>
      <c r="DJ64">
        <f>DG64</f>
        <v>2.93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ROW(Source!A279)</f>
        <v>279</v>
      </c>
      <c r="B65">
        <v>62853509</v>
      </c>
      <c r="C65">
        <v>62853913</v>
      </c>
      <c r="D65">
        <v>48770579</v>
      </c>
      <c r="E65">
        <v>30570983</v>
      </c>
      <c r="F65">
        <v>1</v>
      </c>
      <c r="G65">
        <v>30570983</v>
      </c>
      <c r="H65">
        <v>1</v>
      </c>
      <c r="I65" t="s">
        <v>814</v>
      </c>
      <c r="J65" t="s">
        <v>3</v>
      </c>
      <c r="K65" t="s">
        <v>815</v>
      </c>
      <c r="L65">
        <v>1191</v>
      </c>
      <c r="N65">
        <v>1013</v>
      </c>
      <c r="O65" t="s">
        <v>816</v>
      </c>
      <c r="P65" t="s">
        <v>816</v>
      </c>
      <c r="Q65">
        <v>1</v>
      </c>
      <c r="W65">
        <v>0</v>
      </c>
      <c r="X65">
        <v>476480486</v>
      </c>
      <c r="Y65">
        <f t="shared" si="17"/>
        <v>162.63500000000002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147.85</v>
      </c>
      <c r="AU65" t="s">
        <v>23</v>
      </c>
      <c r="AV65">
        <v>1</v>
      </c>
      <c r="AW65">
        <v>2</v>
      </c>
      <c r="AX65">
        <v>66537417</v>
      </c>
      <c r="AY65">
        <v>1</v>
      </c>
      <c r="AZ65">
        <v>0</v>
      </c>
      <c r="BA65">
        <v>69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ROUND(AT65*Source!I279*AH65*AL65,2)</f>
        <v>0</v>
      </c>
      <c r="CV65">
        <f>ROUND(Y65*Source!I279,9)</f>
        <v>8.2943850000000001</v>
      </c>
      <c r="CW65">
        <v>0</v>
      </c>
      <c r="CX65">
        <f>ROUND(Y65*Source!I279,9)</f>
        <v>8.2943850000000001</v>
      </c>
      <c r="CY65">
        <f>AD65</f>
        <v>0</v>
      </c>
      <c r="CZ65">
        <f>AH65</f>
        <v>0</v>
      </c>
      <c r="DA65">
        <f>AL65</f>
        <v>1</v>
      </c>
      <c r="DB65">
        <f t="shared" si="18"/>
        <v>0</v>
      </c>
      <c r="DC65">
        <f t="shared" si="19"/>
        <v>0</v>
      </c>
      <c r="DD65" t="s">
        <v>3</v>
      </c>
      <c r="DE65" t="s">
        <v>3</v>
      </c>
      <c r="DF65">
        <f t="shared" si="20"/>
        <v>0</v>
      </c>
      <c r="DG65">
        <f>ROUND(ROUND(AF65,2)*CX65,2)</f>
        <v>0</v>
      </c>
      <c r="DH65">
        <f>ROUND(ROUND(AG65,2)*CX65,2)</f>
        <v>0</v>
      </c>
      <c r="DI65">
        <f t="shared" ref="DI65:DI128" si="21">ROUND(ROUND(AH65,2)*CX65,2)</f>
        <v>0</v>
      </c>
      <c r="DJ65">
        <f>DI65</f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ROW(Source!A279)</f>
        <v>279</v>
      </c>
      <c r="B66">
        <v>62853509</v>
      </c>
      <c r="C66">
        <v>62853913</v>
      </c>
      <c r="D66">
        <v>49019941</v>
      </c>
      <c r="E66">
        <v>1</v>
      </c>
      <c r="F66">
        <v>1</v>
      </c>
      <c r="G66">
        <v>30570983</v>
      </c>
      <c r="H66">
        <v>2</v>
      </c>
      <c r="I66" t="s">
        <v>889</v>
      </c>
      <c r="J66" t="s">
        <v>890</v>
      </c>
      <c r="K66" t="s">
        <v>891</v>
      </c>
      <c r="L66">
        <v>1368</v>
      </c>
      <c r="N66">
        <v>1011</v>
      </c>
      <c r="O66" t="s">
        <v>665</v>
      </c>
      <c r="P66" t="s">
        <v>665</v>
      </c>
      <c r="Q66">
        <v>1</v>
      </c>
      <c r="W66">
        <v>0</v>
      </c>
      <c r="X66">
        <v>-1320872807</v>
      </c>
      <c r="Y66">
        <f t="shared" si="17"/>
        <v>0.80300000000000005</v>
      </c>
      <c r="AA66">
        <v>0</v>
      </c>
      <c r="AB66">
        <v>140.77000000000001</v>
      </c>
      <c r="AC66">
        <v>0</v>
      </c>
      <c r="AD66">
        <v>0</v>
      </c>
      <c r="AE66">
        <v>0</v>
      </c>
      <c r="AF66">
        <v>15.54</v>
      </c>
      <c r="AG66">
        <v>0</v>
      </c>
      <c r="AH66">
        <v>0</v>
      </c>
      <c r="AI66">
        <v>1</v>
      </c>
      <c r="AJ66">
        <v>8.49</v>
      </c>
      <c r="AK66">
        <v>47.82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0.73</v>
      </c>
      <c r="AU66" t="s">
        <v>23</v>
      </c>
      <c r="AV66">
        <v>0</v>
      </c>
      <c r="AW66">
        <v>2</v>
      </c>
      <c r="AX66">
        <v>66537418</v>
      </c>
      <c r="AY66">
        <v>1</v>
      </c>
      <c r="AZ66">
        <v>0</v>
      </c>
      <c r="BA66">
        <v>70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ROUND(Y66*Source!I279*DO66,9)</f>
        <v>0</v>
      </c>
      <c r="CX66">
        <f>ROUND(Y66*Source!I279,9)</f>
        <v>4.0953000000000003E-2</v>
      </c>
      <c r="CY66">
        <f>AB66</f>
        <v>140.77000000000001</v>
      </c>
      <c r="CZ66">
        <f>AF66</f>
        <v>15.54</v>
      </c>
      <c r="DA66">
        <f>AJ66</f>
        <v>8.49</v>
      </c>
      <c r="DB66">
        <f t="shared" si="18"/>
        <v>12.474</v>
      </c>
      <c r="DC66">
        <f t="shared" si="19"/>
        <v>0</v>
      </c>
      <c r="DD66" t="s">
        <v>3</v>
      </c>
      <c r="DE66" t="s">
        <v>3</v>
      </c>
      <c r="DF66">
        <f t="shared" si="20"/>
        <v>0</v>
      </c>
      <c r="DG66">
        <f>ROUND(ROUND(AF66*AJ66,2)*CX66,2)</f>
        <v>5.4</v>
      </c>
      <c r="DH66">
        <f>ROUND(ROUND(AG66*AK66,2)*CX66,2)</f>
        <v>0</v>
      </c>
      <c r="DI66">
        <f t="shared" si="21"/>
        <v>0</v>
      </c>
      <c r="DJ66">
        <f>DG66</f>
        <v>5.4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ROW(Source!A279)</f>
        <v>279</v>
      </c>
      <c r="B67">
        <v>62853509</v>
      </c>
      <c r="C67">
        <v>62853913</v>
      </c>
      <c r="D67">
        <v>49019943</v>
      </c>
      <c r="E67">
        <v>1</v>
      </c>
      <c r="F67">
        <v>1</v>
      </c>
      <c r="G67">
        <v>30570983</v>
      </c>
      <c r="H67">
        <v>2</v>
      </c>
      <c r="I67" t="s">
        <v>892</v>
      </c>
      <c r="J67" t="s">
        <v>893</v>
      </c>
      <c r="K67" t="s">
        <v>894</v>
      </c>
      <c r="L67">
        <v>1368</v>
      </c>
      <c r="N67">
        <v>1011</v>
      </c>
      <c r="O67" t="s">
        <v>665</v>
      </c>
      <c r="P67" t="s">
        <v>665</v>
      </c>
      <c r="Q67">
        <v>1</v>
      </c>
      <c r="W67">
        <v>0</v>
      </c>
      <c r="X67">
        <v>-1899016018</v>
      </c>
      <c r="Y67">
        <f t="shared" si="17"/>
        <v>0.80300000000000005</v>
      </c>
      <c r="AA67">
        <v>0</v>
      </c>
      <c r="AB67">
        <v>1402.71</v>
      </c>
      <c r="AC67">
        <v>741.89</v>
      </c>
      <c r="AD67">
        <v>0</v>
      </c>
      <c r="AE67">
        <v>0</v>
      </c>
      <c r="AF67">
        <v>81.150000000000006</v>
      </c>
      <c r="AG67">
        <v>14.54</v>
      </c>
      <c r="AH67">
        <v>0</v>
      </c>
      <c r="AI67">
        <v>1</v>
      </c>
      <c r="AJ67">
        <v>16.2</v>
      </c>
      <c r="AK67">
        <v>47.82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0.73</v>
      </c>
      <c r="AU67" t="s">
        <v>23</v>
      </c>
      <c r="AV67">
        <v>0</v>
      </c>
      <c r="AW67">
        <v>2</v>
      </c>
      <c r="AX67">
        <v>66537419</v>
      </c>
      <c r="AY67">
        <v>1</v>
      </c>
      <c r="AZ67">
        <v>0</v>
      </c>
      <c r="BA67">
        <v>71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ROUND(Y67*Source!I279*DO67,9)</f>
        <v>0</v>
      </c>
      <c r="CX67">
        <f>ROUND(Y67*Source!I279,9)</f>
        <v>4.0953000000000003E-2</v>
      </c>
      <c r="CY67">
        <f>AB67</f>
        <v>1402.71</v>
      </c>
      <c r="CZ67">
        <f>AF67</f>
        <v>81.150000000000006</v>
      </c>
      <c r="DA67">
        <f>AJ67</f>
        <v>16.2</v>
      </c>
      <c r="DB67">
        <f t="shared" si="18"/>
        <v>65.164000000000001</v>
      </c>
      <c r="DC67">
        <f t="shared" si="19"/>
        <v>11.670999999999999</v>
      </c>
      <c r="DD67" t="s">
        <v>3</v>
      </c>
      <c r="DE67" t="s">
        <v>3</v>
      </c>
      <c r="DF67">
        <f t="shared" si="20"/>
        <v>0</v>
      </c>
      <c r="DG67">
        <f>ROUND(ROUND(AF67*AJ67,2)*CX67,2)</f>
        <v>53.84</v>
      </c>
      <c r="DH67">
        <f>ROUND(ROUND(AG67*AK67,2)*CX67,2)</f>
        <v>28.47</v>
      </c>
      <c r="DI67">
        <f t="shared" si="21"/>
        <v>0</v>
      </c>
      <c r="DJ67">
        <f>DG67</f>
        <v>53.84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ROW(Source!A279)</f>
        <v>279</v>
      </c>
      <c r="B68">
        <v>62853509</v>
      </c>
      <c r="C68">
        <v>62853913</v>
      </c>
      <c r="D68">
        <v>49019271</v>
      </c>
      <c r="E68">
        <v>1</v>
      </c>
      <c r="F68">
        <v>1</v>
      </c>
      <c r="G68">
        <v>30570983</v>
      </c>
      <c r="H68">
        <v>2</v>
      </c>
      <c r="I68" t="s">
        <v>895</v>
      </c>
      <c r="J68" t="s">
        <v>896</v>
      </c>
      <c r="K68" t="s">
        <v>897</v>
      </c>
      <c r="L68">
        <v>1368</v>
      </c>
      <c r="N68">
        <v>1011</v>
      </c>
      <c r="O68" t="s">
        <v>665</v>
      </c>
      <c r="P68" t="s">
        <v>665</v>
      </c>
      <c r="Q68">
        <v>1</v>
      </c>
      <c r="W68">
        <v>0</v>
      </c>
      <c r="X68">
        <v>922387863</v>
      </c>
      <c r="Y68">
        <f t="shared" si="17"/>
        <v>1.1550000000000002</v>
      </c>
      <c r="AA68">
        <v>0</v>
      </c>
      <c r="AB68">
        <v>2498.65</v>
      </c>
      <c r="AC68">
        <v>863.84</v>
      </c>
      <c r="AD68">
        <v>0</v>
      </c>
      <c r="AE68">
        <v>0</v>
      </c>
      <c r="AF68">
        <v>179.17</v>
      </c>
      <c r="AG68">
        <v>16.93</v>
      </c>
      <c r="AH68">
        <v>0</v>
      </c>
      <c r="AI68">
        <v>1</v>
      </c>
      <c r="AJ68">
        <v>13.07</v>
      </c>
      <c r="AK68">
        <v>47.82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1.05</v>
      </c>
      <c r="AU68" t="s">
        <v>23</v>
      </c>
      <c r="AV68">
        <v>0</v>
      </c>
      <c r="AW68">
        <v>2</v>
      </c>
      <c r="AX68">
        <v>66537420</v>
      </c>
      <c r="AY68">
        <v>1</v>
      </c>
      <c r="AZ68">
        <v>0</v>
      </c>
      <c r="BA68">
        <v>72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ROUND(Y68*Source!I279*DO68,9)</f>
        <v>0</v>
      </c>
      <c r="CX68">
        <f>ROUND(Y68*Source!I279,9)</f>
        <v>5.8904999999999999E-2</v>
      </c>
      <c r="CY68">
        <f>AB68</f>
        <v>2498.65</v>
      </c>
      <c r="CZ68">
        <f>AF68</f>
        <v>179.17</v>
      </c>
      <c r="DA68">
        <f>AJ68</f>
        <v>13.07</v>
      </c>
      <c r="DB68">
        <f t="shared" si="18"/>
        <v>206.94300000000001</v>
      </c>
      <c r="DC68">
        <f t="shared" si="19"/>
        <v>19.558</v>
      </c>
      <c r="DD68" t="s">
        <v>3</v>
      </c>
      <c r="DE68" t="s">
        <v>3</v>
      </c>
      <c r="DF68">
        <f t="shared" si="20"/>
        <v>0</v>
      </c>
      <c r="DG68">
        <f>ROUND(ROUND(AF68*AJ68,2)*CX68,2)</f>
        <v>137.94</v>
      </c>
      <c r="DH68">
        <f>ROUND(ROUND(AG68*AK68,2)*CX68,2)</f>
        <v>47.69</v>
      </c>
      <c r="DI68">
        <f t="shared" si="21"/>
        <v>0</v>
      </c>
      <c r="DJ68">
        <f>DG68</f>
        <v>137.94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ROW(Source!A280)</f>
        <v>280</v>
      </c>
      <c r="B69">
        <v>62853509</v>
      </c>
      <c r="C69">
        <v>62853914</v>
      </c>
      <c r="D69">
        <v>59818879</v>
      </c>
      <c r="E69">
        <v>30570983</v>
      </c>
      <c r="F69">
        <v>1</v>
      </c>
      <c r="G69">
        <v>30570983</v>
      </c>
      <c r="H69">
        <v>1</v>
      </c>
      <c r="I69" t="s">
        <v>814</v>
      </c>
      <c r="J69" t="s">
        <v>3</v>
      </c>
      <c r="K69" t="s">
        <v>815</v>
      </c>
      <c r="L69">
        <v>1191</v>
      </c>
      <c r="N69">
        <v>1013</v>
      </c>
      <c r="O69" t="s">
        <v>816</v>
      </c>
      <c r="P69" t="s">
        <v>816</v>
      </c>
      <c r="Q69">
        <v>1</v>
      </c>
      <c r="W69">
        <v>0</v>
      </c>
      <c r="X69">
        <v>476480486</v>
      </c>
      <c r="Y69">
        <f t="shared" si="17"/>
        <v>118.58000000000001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107.8</v>
      </c>
      <c r="AU69" t="s">
        <v>23</v>
      </c>
      <c r="AV69">
        <v>1</v>
      </c>
      <c r="AW69">
        <v>2</v>
      </c>
      <c r="AX69">
        <v>66537423</v>
      </c>
      <c r="AY69">
        <v>1</v>
      </c>
      <c r="AZ69">
        <v>0</v>
      </c>
      <c r="BA69">
        <v>74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ROUND(AT69*Source!I280*AH69*AL69,2)</f>
        <v>0</v>
      </c>
      <c r="CV69">
        <f>ROUND(Y69*Source!I280,9)</f>
        <v>12.09516</v>
      </c>
      <c r="CW69">
        <v>0</v>
      </c>
      <c r="CX69">
        <f>ROUND(Y69*Source!I280,9)</f>
        <v>12.09516</v>
      </c>
      <c r="CY69">
        <f>AD69</f>
        <v>0</v>
      </c>
      <c r="CZ69">
        <f>AH69</f>
        <v>0</v>
      </c>
      <c r="DA69">
        <f>AL69</f>
        <v>1</v>
      </c>
      <c r="DB69">
        <f t="shared" si="18"/>
        <v>0</v>
      </c>
      <c r="DC69">
        <f t="shared" si="19"/>
        <v>0</v>
      </c>
      <c r="DD69" t="s">
        <v>3</v>
      </c>
      <c r="DE69" t="s">
        <v>3</v>
      </c>
      <c r="DF69">
        <f t="shared" si="20"/>
        <v>0</v>
      </c>
      <c r="DG69">
        <f>ROUND(ROUND(AF69,2)*CX69,2)</f>
        <v>0</v>
      </c>
      <c r="DH69">
        <f>ROUND(ROUND(AG69,2)*CX69,2)</f>
        <v>0</v>
      </c>
      <c r="DI69">
        <f t="shared" si="21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ROW(Source!A280)</f>
        <v>280</v>
      </c>
      <c r="B70">
        <v>62853509</v>
      </c>
      <c r="C70">
        <v>62853914</v>
      </c>
      <c r="D70">
        <v>49019941</v>
      </c>
      <c r="E70">
        <v>1</v>
      </c>
      <c r="F70">
        <v>1</v>
      </c>
      <c r="G70">
        <v>30570983</v>
      </c>
      <c r="H70">
        <v>2</v>
      </c>
      <c r="I70" t="s">
        <v>889</v>
      </c>
      <c r="J70" t="s">
        <v>890</v>
      </c>
      <c r="K70" t="s">
        <v>891</v>
      </c>
      <c r="L70">
        <v>1368</v>
      </c>
      <c r="N70">
        <v>1011</v>
      </c>
      <c r="O70" t="s">
        <v>665</v>
      </c>
      <c r="P70" t="s">
        <v>665</v>
      </c>
      <c r="Q70">
        <v>1</v>
      </c>
      <c r="W70">
        <v>0</v>
      </c>
      <c r="X70">
        <v>-1320872807</v>
      </c>
      <c r="Y70">
        <f t="shared" si="17"/>
        <v>0.79200000000000004</v>
      </c>
      <c r="AA70">
        <v>0</v>
      </c>
      <c r="AB70">
        <v>140.77000000000001</v>
      </c>
      <c r="AC70">
        <v>0</v>
      </c>
      <c r="AD70">
        <v>0</v>
      </c>
      <c r="AE70">
        <v>0</v>
      </c>
      <c r="AF70">
        <v>15.54</v>
      </c>
      <c r="AG70">
        <v>0</v>
      </c>
      <c r="AH70">
        <v>0</v>
      </c>
      <c r="AI70">
        <v>1</v>
      </c>
      <c r="AJ70">
        <v>8.49</v>
      </c>
      <c r="AK70">
        <v>47.82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0.72</v>
      </c>
      <c r="AU70" t="s">
        <v>23</v>
      </c>
      <c r="AV70">
        <v>0</v>
      </c>
      <c r="AW70">
        <v>2</v>
      </c>
      <c r="AX70">
        <v>66537424</v>
      </c>
      <c r="AY70">
        <v>1</v>
      </c>
      <c r="AZ70">
        <v>0</v>
      </c>
      <c r="BA70">
        <v>75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ROUND(Y70*Source!I280*DO70,9)</f>
        <v>0</v>
      </c>
      <c r="CX70">
        <f>ROUND(Y70*Source!I280,9)</f>
        <v>8.0783999999999995E-2</v>
      </c>
      <c r="CY70">
        <f>AB70</f>
        <v>140.77000000000001</v>
      </c>
      <c r="CZ70">
        <f>AF70</f>
        <v>15.54</v>
      </c>
      <c r="DA70">
        <f>AJ70</f>
        <v>8.49</v>
      </c>
      <c r="DB70">
        <f t="shared" si="18"/>
        <v>12.308999999999999</v>
      </c>
      <c r="DC70">
        <f t="shared" si="19"/>
        <v>0</v>
      </c>
      <c r="DD70" t="s">
        <v>3</v>
      </c>
      <c r="DE70" t="s">
        <v>3</v>
      </c>
      <c r="DF70">
        <f t="shared" si="20"/>
        <v>0</v>
      </c>
      <c r="DG70">
        <f>ROUND(ROUND(AF70*AJ70,2)*CX70,2)</f>
        <v>10.66</v>
      </c>
      <c r="DH70">
        <f>ROUND(ROUND(AG70*AK70,2)*CX70,2)</f>
        <v>0</v>
      </c>
      <c r="DI70">
        <f t="shared" si="21"/>
        <v>0</v>
      </c>
      <c r="DJ70">
        <f>DG70</f>
        <v>10.66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ROW(Source!A280)</f>
        <v>280</v>
      </c>
      <c r="B71">
        <v>62853509</v>
      </c>
      <c r="C71">
        <v>62853914</v>
      </c>
      <c r="D71">
        <v>49019943</v>
      </c>
      <c r="E71">
        <v>1</v>
      </c>
      <c r="F71">
        <v>1</v>
      </c>
      <c r="G71">
        <v>30570983</v>
      </c>
      <c r="H71">
        <v>2</v>
      </c>
      <c r="I71" t="s">
        <v>892</v>
      </c>
      <c r="J71" t="s">
        <v>893</v>
      </c>
      <c r="K71" t="s">
        <v>894</v>
      </c>
      <c r="L71">
        <v>1368</v>
      </c>
      <c r="N71">
        <v>1011</v>
      </c>
      <c r="O71" t="s">
        <v>665</v>
      </c>
      <c r="P71" t="s">
        <v>665</v>
      </c>
      <c r="Q71">
        <v>1</v>
      </c>
      <c r="W71">
        <v>0</v>
      </c>
      <c r="X71">
        <v>-1899016018</v>
      </c>
      <c r="Y71">
        <f t="shared" si="17"/>
        <v>0.79200000000000004</v>
      </c>
      <c r="AA71">
        <v>0</v>
      </c>
      <c r="AB71">
        <v>1402.71</v>
      </c>
      <c r="AC71">
        <v>741.89</v>
      </c>
      <c r="AD71">
        <v>0</v>
      </c>
      <c r="AE71">
        <v>0</v>
      </c>
      <c r="AF71">
        <v>81.150000000000006</v>
      </c>
      <c r="AG71">
        <v>14.54</v>
      </c>
      <c r="AH71">
        <v>0</v>
      </c>
      <c r="AI71">
        <v>1</v>
      </c>
      <c r="AJ71">
        <v>16.2</v>
      </c>
      <c r="AK71">
        <v>47.82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0.72</v>
      </c>
      <c r="AU71" t="s">
        <v>23</v>
      </c>
      <c r="AV71">
        <v>0</v>
      </c>
      <c r="AW71">
        <v>2</v>
      </c>
      <c r="AX71">
        <v>66537425</v>
      </c>
      <c r="AY71">
        <v>1</v>
      </c>
      <c r="AZ71">
        <v>0</v>
      </c>
      <c r="BA71">
        <v>76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ROUND(Y71*Source!I280*DO71,9)</f>
        <v>0</v>
      </c>
      <c r="CX71">
        <f>ROUND(Y71*Source!I280,9)</f>
        <v>8.0783999999999995E-2</v>
      </c>
      <c r="CY71">
        <f>AB71</f>
        <v>1402.71</v>
      </c>
      <c r="CZ71">
        <f>AF71</f>
        <v>81.150000000000006</v>
      </c>
      <c r="DA71">
        <f>AJ71</f>
        <v>16.2</v>
      </c>
      <c r="DB71">
        <f t="shared" si="18"/>
        <v>64.272999999999996</v>
      </c>
      <c r="DC71">
        <f t="shared" si="19"/>
        <v>11.516999999999999</v>
      </c>
      <c r="DD71" t="s">
        <v>3</v>
      </c>
      <c r="DE71" t="s">
        <v>3</v>
      </c>
      <c r="DF71">
        <f t="shared" si="20"/>
        <v>0</v>
      </c>
      <c r="DG71">
        <f>ROUND(ROUND(AF71*AJ71,2)*CX71,2)</f>
        <v>106.2</v>
      </c>
      <c r="DH71">
        <f>ROUND(ROUND(AG71*AK71,2)*CX71,2)</f>
        <v>56.17</v>
      </c>
      <c r="DI71">
        <f t="shared" si="21"/>
        <v>0</v>
      </c>
      <c r="DJ71">
        <f>DG71</f>
        <v>106.2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ROW(Source!A280)</f>
        <v>280</v>
      </c>
      <c r="B72">
        <v>62853509</v>
      </c>
      <c r="C72">
        <v>62853914</v>
      </c>
      <c r="D72">
        <v>49019271</v>
      </c>
      <c r="E72">
        <v>1</v>
      </c>
      <c r="F72">
        <v>1</v>
      </c>
      <c r="G72">
        <v>30570983</v>
      </c>
      <c r="H72">
        <v>2</v>
      </c>
      <c r="I72" t="s">
        <v>895</v>
      </c>
      <c r="J72" t="s">
        <v>896</v>
      </c>
      <c r="K72" t="s">
        <v>897</v>
      </c>
      <c r="L72">
        <v>1368</v>
      </c>
      <c r="N72">
        <v>1011</v>
      </c>
      <c r="O72" t="s">
        <v>665</v>
      </c>
      <c r="P72" t="s">
        <v>665</v>
      </c>
      <c r="Q72">
        <v>1</v>
      </c>
      <c r="W72">
        <v>0</v>
      </c>
      <c r="X72">
        <v>922387863</v>
      </c>
      <c r="Y72">
        <f t="shared" si="17"/>
        <v>1.1440000000000001</v>
      </c>
      <c r="AA72">
        <v>0</v>
      </c>
      <c r="AB72">
        <v>2498.65</v>
      </c>
      <c r="AC72">
        <v>863.84</v>
      </c>
      <c r="AD72">
        <v>0</v>
      </c>
      <c r="AE72">
        <v>0</v>
      </c>
      <c r="AF72">
        <v>179.17</v>
      </c>
      <c r="AG72">
        <v>16.93</v>
      </c>
      <c r="AH72">
        <v>0</v>
      </c>
      <c r="AI72">
        <v>1</v>
      </c>
      <c r="AJ72">
        <v>13.07</v>
      </c>
      <c r="AK72">
        <v>47.82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1.04</v>
      </c>
      <c r="AU72" t="s">
        <v>23</v>
      </c>
      <c r="AV72">
        <v>0</v>
      </c>
      <c r="AW72">
        <v>2</v>
      </c>
      <c r="AX72">
        <v>66537426</v>
      </c>
      <c r="AY72">
        <v>1</v>
      </c>
      <c r="AZ72">
        <v>0</v>
      </c>
      <c r="BA72">
        <v>77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ROUND(Y72*Source!I280*DO72,9)</f>
        <v>0</v>
      </c>
      <c r="CX72">
        <f>ROUND(Y72*Source!I280,9)</f>
        <v>0.116688</v>
      </c>
      <c r="CY72">
        <f>AB72</f>
        <v>2498.65</v>
      </c>
      <c r="CZ72">
        <f>AF72</f>
        <v>179.17</v>
      </c>
      <c r="DA72">
        <f>AJ72</f>
        <v>13.07</v>
      </c>
      <c r="DB72">
        <f t="shared" si="18"/>
        <v>204.97399999999999</v>
      </c>
      <c r="DC72">
        <f t="shared" si="19"/>
        <v>19.370999999999999</v>
      </c>
      <c r="DD72" t="s">
        <v>3</v>
      </c>
      <c r="DE72" t="s">
        <v>3</v>
      </c>
      <c r="DF72">
        <f t="shared" si="20"/>
        <v>0</v>
      </c>
      <c r="DG72">
        <f>ROUND(ROUND(AF72*AJ72,2)*CX72,2)</f>
        <v>273.25</v>
      </c>
      <c r="DH72">
        <f>ROUND(ROUND(AG72*AK72,2)*CX72,2)</f>
        <v>94.47</v>
      </c>
      <c r="DI72">
        <f t="shared" si="21"/>
        <v>0</v>
      </c>
      <c r="DJ72">
        <f>DG72</f>
        <v>273.25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ROW(Source!A282)</f>
        <v>282</v>
      </c>
      <c r="B73">
        <v>62853509</v>
      </c>
      <c r="C73">
        <v>66537323</v>
      </c>
      <c r="D73">
        <v>46780585</v>
      </c>
      <c r="E73">
        <v>30570983</v>
      </c>
      <c r="F73">
        <v>1</v>
      </c>
      <c r="G73">
        <v>30570983</v>
      </c>
      <c r="H73">
        <v>1</v>
      </c>
      <c r="I73" t="s">
        <v>814</v>
      </c>
      <c r="J73" t="s">
        <v>3</v>
      </c>
      <c r="K73" t="s">
        <v>815</v>
      </c>
      <c r="L73">
        <v>1191</v>
      </c>
      <c r="N73">
        <v>1013</v>
      </c>
      <c r="O73" t="s">
        <v>816</v>
      </c>
      <c r="P73" t="s">
        <v>816</v>
      </c>
      <c r="Q73">
        <v>1</v>
      </c>
      <c r="W73">
        <v>0</v>
      </c>
      <c r="X73">
        <v>476480486</v>
      </c>
      <c r="Y73">
        <f t="shared" si="17"/>
        <v>1.2649999999999999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1.1499999999999999</v>
      </c>
      <c r="AU73" t="s">
        <v>23</v>
      </c>
      <c r="AV73">
        <v>1</v>
      </c>
      <c r="AW73">
        <v>2</v>
      </c>
      <c r="AX73">
        <v>66537324</v>
      </c>
      <c r="AY73">
        <v>1</v>
      </c>
      <c r="AZ73">
        <v>0</v>
      </c>
      <c r="BA73">
        <v>79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ROUND(AT73*Source!I282*AH73*AL73,2)</f>
        <v>0</v>
      </c>
      <c r="CV73">
        <f>ROUND(Y73*Source!I282,9)</f>
        <v>11.385</v>
      </c>
      <c r="CW73">
        <v>0</v>
      </c>
      <c r="CX73">
        <f>ROUND(Y73*Source!I282,9)</f>
        <v>11.385</v>
      </c>
      <c r="CY73">
        <f>AD73</f>
        <v>0</v>
      </c>
      <c r="CZ73">
        <f>AH73</f>
        <v>0</v>
      </c>
      <c r="DA73">
        <f>AL73</f>
        <v>1</v>
      </c>
      <c r="DB73">
        <f t="shared" si="18"/>
        <v>0</v>
      </c>
      <c r="DC73">
        <f t="shared" si="19"/>
        <v>0</v>
      </c>
      <c r="DD73" t="s">
        <v>3</v>
      </c>
      <c r="DE73" t="s">
        <v>3</v>
      </c>
      <c r="DF73">
        <f t="shared" si="20"/>
        <v>0</v>
      </c>
      <c r="DG73">
        <f>ROUND(ROUND(AF73,2)*CX73,2)</f>
        <v>0</v>
      </c>
      <c r="DH73">
        <f>ROUND(ROUND(AG73,2)*CX73,2)</f>
        <v>0</v>
      </c>
      <c r="DI73">
        <f t="shared" si="21"/>
        <v>0</v>
      </c>
      <c r="DJ73">
        <f>DI73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ROW(Source!A282)</f>
        <v>282</v>
      </c>
      <c r="B74">
        <v>62853509</v>
      </c>
      <c r="C74">
        <v>66537323</v>
      </c>
      <c r="D74">
        <v>46890343</v>
      </c>
      <c r="E74">
        <v>1</v>
      </c>
      <c r="F74">
        <v>1</v>
      </c>
      <c r="G74">
        <v>30570983</v>
      </c>
      <c r="H74">
        <v>2</v>
      </c>
      <c r="I74" t="s">
        <v>898</v>
      </c>
      <c r="J74" t="s">
        <v>899</v>
      </c>
      <c r="K74" t="s">
        <v>900</v>
      </c>
      <c r="L74">
        <v>1367</v>
      </c>
      <c r="N74">
        <v>1011</v>
      </c>
      <c r="O74" t="s">
        <v>696</v>
      </c>
      <c r="P74" t="s">
        <v>696</v>
      </c>
      <c r="Q74">
        <v>1</v>
      </c>
      <c r="W74">
        <v>0</v>
      </c>
      <c r="X74">
        <v>-1113460701</v>
      </c>
      <c r="Y74">
        <f t="shared" si="17"/>
        <v>0.6160000000000001</v>
      </c>
      <c r="AA74">
        <v>0</v>
      </c>
      <c r="AB74">
        <v>45.25</v>
      </c>
      <c r="AC74">
        <v>1.02</v>
      </c>
      <c r="AD74">
        <v>0</v>
      </c>
      <c r="AE74">
        <v>0</v>
      </c>
      <c r="AF74">
        <v>4.63</v>
      </c>
      <c r="AG74">
        <v>0.02</v>
      </c>
      <c r="AH74">
        <v>0</v>
      </c>
      <c r="AI74">
        <v>1</v>
      </c>
      <c r="AJ74">
        <v>9.16</v>
      </c>
      <c r="AK74">
        <v>47.82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0.56000000000000005</v>
      </c>
      <c r="AU74" t="s">
        <v>23</v>
      </c>
      <c r="AV74">
        <v>0</v>
      </c>
      <c r="AW74">
        <v>2</v>
      </c>
      <c r="AX74">
        <v>66537325</v>
      </c>
      <c r="AY74">
        <v>1</v>
      </c>
      <c r="AZ74">
        <v>0</v>
      </c>
      <c r="BA74">
        <v>80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ROUND(Y74*Source!I282*DO74,9)</f>
        <v>0</v>
      </c>
      <c r="CX74">
        <f>ROUND(Y74*Source!I282,9)</f>
        <v>5.5439999999999996</v>
      </c>
      <c r="CY74">
        <f>AB74</f>
        <v>45.25</v>
      </c>
      <c r="CZ74">
        <f>AF74</f>
        <v>4.63</v>
      </c>
      <c r="DA74">
        <f>AJ74</f>
        <v>9.16</v>
      </c>
      <c r="DB74">
        <f t="shared" si="18"/>
        <v>2.8490000000000002</v>
      </c>
      <c r="DC74">
        <f t="shared" si="19"/>
        <v>1.0999999999999999E-2</v>
      </c>
      <c r="DD74" t="s">
        <v>3</v>
      </c>
      <c r="DE74" t="s">
        <v>3</v>
      </c>
      <c r="DF74">
        <f t="shared" si="20"/>
        <v>0</v>
      </c>
      <c r="DG74">
        <f>ROUND(ROUND(AF74*AJ74,2)*CX74,2)</f>
        <v>235.12</v>
      </c>
      <c r="DH74">
        <f>ROUND(ROUND(AG74*AK74,2)*CX74,2)</f>
        <v>5.32</v>
      </c>
      <c r="DI74">
        <f t="shared" si="21"/>
        <v>0</v>
      </c>
      <c r="DJ74">
        <f>DG74</f>
        <v>235.12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ROW(Source!A282)</f>
        <v>282</v>
      </c>
      <c r="B75">
        <v>62853509</v>
      </c>
      <c r="C75">
        <v>66537323</v>
      </c>
      <c r="D75">
        <v>31111434</v>
      </c>
      <c r="E75">
        <v>1</v>
      </c>
      <c r="F75">
        <v>1</v>
      </c>
      <c r="G75">
        <v>30570983</v>
      </c>
      <c r="H75">
        <v>3</v>
      </c>
      <c r="I75" t="s">
        <v>901</v>
      </c>
      <c r="J75" t="s">
        <v>902</v>
      </c>
      <c r="K75" t="s">
        <v>903</v>
      </c>
      <c r="L75">
        <v>1346</v>
      </c>
      <c r="N75">
        <v>1009</v>
      </c>
      <c r="O75" t="s">
        <v>209</v>
      </c>
      <c r="P75" t="s">
        <v>209</v>
      </c>
      <c r="Q75">
        <v>1</v>
      </c>
      <c r="W75">
        <v>0</v>
      </c>
      <c r="X75">
        <v>-111614895</v>
      </c>
      <c r="Y75">
        <f>AT75</f>
        <v>6.6699999999999995E-2</v>
      </c>
      <c r="AA75">
        <v>1327.08</v>
      </c>
      <c r="AB75">
        <v>0</v>
      </c>
      <c r="AC75">
        <v>0</v>
      </c>
      <c r="AD75">
        <v>0</v>
      </c>
      <c r="AE75">
        <v>11.25</v>
      </c>
      <c r="AF75">
        <v>0</v>
      </c>
      <c r="AG75">
        <v>0</v>
      </c>
      <c r="AH75">
        <v>0</v>
      </c>
      <c r="AI75">
        <v>117.61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6.6699999999999995E-2</v>
      </c>
      <c r="AU75" t="s">
        <v>3</v>
      </c>
      <c r="AV75">
        <v>0</v>
      </c>
      <c r="AW75">
        <v>2</v>
      </c>
      <c r="AX75">
        <v>66537326</v>
      </c>
      <c r="AY75">
        <v>1</v>
      </c>
      <c r="AZ75">
        <v>0</v>
      </c>
      <c r="BA75">
        <v>81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ROUND(Y75*Source!I282,9)</f>
        <v>0.60029999999999994</v>
      </c>
      <c r="CY75">
        <f>AA75</f>
        <v>1327.08</v>
      </c>
      <c r="CZ75">
        <f>AE75</f>
        <v>11.25</v>
      </c>
      <c r="DA75">
        <f>AI75</f>
        <v>117.61</v>
      </c>
      <c r="DB75">
        <f>ROUND(ROUND(AT75*CZ75,2),6)</f>
        <v>0.75</v>
      </c>
      <c r="DC75">
        <f>ROUND(ROUND(AT75*AG75,2),6)</f>
        <v>0</v>
      </c>
      <c r="DD75" t="s">
        <v>3</v>
      </c>
      <c r="DE75" t="s">
        <v>3</v>
      </c>
      <c r="DF75">
        <f>ROUND(ROUND(AE75*AI75,2)*CX75,2)</f>
        <v>794.26</v>
      </c>
      <c r="DG75">
        <f>ROUND(ROUND(AF75,2)*CX75,2)</f>
        <v>0</v>
      </c>
      <c r="DH75">
        <f>ROUND(ROUND(AG75,2)*CX75,2)</f>
        <v>0</v>
      </c>
      <c r="DI75">
        <f t="shared" si="21"/>
        <v>0</v>
      </c>
      <c r="DJ75">
        <f>DF75</f>
        <v>794.26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ROW(Source!A282)</f>
        <v>282</v>
      </c>
      <c r="B76">
        <v>62853509</v>
      </c>
      <c r="C76">
        <v>66537323</v>
      </c>
      <c r="D76">
        <v>31110602</v>
      </c>
      <c r="E76">
        <v>1</v>
      </c>
      <c r="F76">
        <v>1</v>
      </c>
      <c r="G76">
        <v>30570983</v>
      </c>
      <c r="H76">
        <v>3</v>
      </c>
      <c r="I76" t="s">
        <v>904</v>
      </c>
      <c r="J76" t="s">
        <v>905</v>
      </c>
      <c r="K76" t="s">
        <v>906</v>
      </c>
      <c r="L76">
        <v>1346</v>
      </c>
      <c r="N76">
        <v>1009</v>
      </c>
      <c r="O76" t="s">
        <v>209</v>
      </c>
      <c r="P76" t="s">
        <v>209</v>
      </c>
      <c r="Q76">
        <v>1</v>
      </c>
      <c r="W76">
        <v>0</v>
      </c>
      <c r="X76">
        <v>-1299596119</v>
      </c>
      <c r="Y76">
        <f>AT76</f>
        <v>0.1</v>
      </c>
      <c r="AA76">
        <v>24.03</v>
      </c>
      <c r="AB76">
        <v>0</v>
      </c>
      <c r="AC76">
        <v>0</v>
      </c>
      <c r="AD76">
        <v>0</v>
      </c>
      <c r="AE76">
        <v>1.61</v>
      </c>
      <c r="AF76">
        <v>0</v>
      </c>
      <c r="AG76">
        <v>0</v>
      </c>
      <c r="AH76">
        <v>0</v>
      </c>
      <c r="AI76">
        <v>14.88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0.1</v>
      </c>
      <c r="AU76" t="s">
        <v>3</v>
      </c>
      <c r="AV76">
        <v>0</v>
      </c>
      <c r="AW76">
        <v>2</v>
      </c>
      <c r="AX76">
        <v>66537327</v>
      </c>
      <c r="AY76">
        <v>1</v>
      </c>
      <c r="AZ76">
        <v>0</v>
      </c>
      <c r="BA76">
        <v>82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ROUND(Y76*Source!I282,9)</f>
        <v>0.9</v>
      </c>
      <c r="CY76">
        <f>AA76</f>
        <v>24.03</v>
      </c>
      <c r="CZ76">
        <f>AE76</f>
        <v>1.61</v>
      </c>
      <c r="DA76">
        <f>AI76</f>
        <v>14.88</v>
      </c>
      <c r="DB76">
        <f>ROUND(ROUND(AT76*CZ76,2),6)</f>
        <v>0.16</v>
      </c>
      <c r="DC76">
        <f>ROUND(ROUND(AT76*AG76,2),6)</f>
        <v>0</v>
      </c>
      <c r="DD76" t="s">
        <v>3</v>
      </c>
      <c r="DE76" t="s">
        <v>3</v>
      </c>
      <c r="DF76">
        <f>ROUND(ROUND(AE76*AI76,2)*CX76,2)</f>
        <v>21.56</v>
      </c>
      <c r="DG76">
        <f>ROUND(ROUND(AF76,2)*CX76,2)</f>
        <v>0</v>
      </c>
      <c r="DH76">
        <f>ROUND(ROUND(AG76,2)*CX76,2)</f>
        <v>0</v>
      </c>
      <c r="DI76">
        <f t="shared" si="21"/>
        <v>0</v>
      </c>
      <c r="DJ76">
        <f>DF76</f>
        <v>21.56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ROW(Source!A319)</f>
        <v>319</v>
      </c>
      <c r="B77">
        <v>62853509</v>
      </c>
      <c r="C77">
        <v>62853976</v>
      </c>
      <c r="D77">
        <v>51724374</v>
      </c>
      <c r="E77">
        <v>30570983</v>
      </c>
      <c r="F77">
        <v>1</v>
      </c>
      <c r="G77">
        <v>30570983</v>
      </c>
      <c r="H77">
        <v>1</v>
      </c>
      <c r="I77" t="s">
        <v>814</v>
      </c>
      <c r="J77" t="s">
        <v>3</v>
      </c>
      <c r="K77" t="s">
        <v>815</v>
      </c>
      <c r="L77">
        <v>1191</v>
      </c>
      <c r="N77">
        <v>1013</v>
      </c>
      <c r="O77" t="s">
        <v>816</v>
      </c>
      <c r="P77" t="s">
        <v>816</v>
      </c>
      <c r="Q77">
        <v>1</v>
      </c>
      <c r="W77">
        <v>0</v>
      </c>
      <c r="X77">
        <v>476480486</v>
      </c>
      <c r="Y77">
        <f>(AT77*1.1)</f>
        <v>17.380000000000003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15.8</v>
      </c>
      <c r="AU77" t="s">
        <v>23</v>
      </c>
      <c r="AV77">
        <v>1</v>
      </c>
      <c r="AW77">
        <v>2</v>
      </c>
      <c r="AX77">
        <v>66537363</v>
      </c>
      <c r="AY77">
        <v>1</v>
      </c>
      <c r="AZ77">
        <v>0</v>
      </c>
      <c r="BA77">
        <v>83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U77">
        <f>ROUND(AT77*Source!I319*AH77*AL77,2)</f>
        <v>0</v>
      </c>
      <c r="CV77">
        <f>ROUND(Y77*Source!I319,9)</f>
        <v>53.714627999999998</v>
      </c>
      <c r="CW77">
        <v>0</v>
      </c>
      <c r="CX77">
        <f>ROUND(Y77*Source!I319,9)</f>
        <v>53.714627999999998</v>
      </c>
      <c r="CY77">
        <f>AD77</f>
        <v>0</v>
      </c>
      <c r="CZ77">
        <f>AH77</f>
        <v>0</v>
      </c>
      <c r="DA77">
        <f>AL77</f>
        <v>1</v>
      </c>
      <c r="DB77">
        <f>ROUND((ROUND(AT77*CZ77,2)*1.1),6)</f>
        <v>0</v>
      </c>
      <c r="DC77">
        <f>ROUND((ROUND(AT77*AG77,2)*1.1),6)</f>
        <v>0</v>
      </c>
      <c r="DD77" t="s">
        <v>3</v>
      </c>
      <c r="DE77" t="s">
        <v>3</v>
      </c>
      <c r="DF77">
        <f>ROUND(ROUND(AE77,2)*CX77,2)</f>
        <v>0</v>
      </c>
      <c r="DG77">
        <f>ROUND(ROUND(AF77,2)*CX77,2)</f>
        <v>0</v>
      </c>
      <c r="DH77">
        <f>ROUND(ROUND(AG77,2)*CX77,2)</f>
        <v>0</v>
      </c>
      <c r="DI77">
        <f t="shared" si="21"/>
        <v>0</v>
      </c>
      <c r="DJ77">
        <f>DI77</f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ROW(Source!A319)</f>
        <v>319</v>
      </c>
      <c r="B78">
        <v>62853509</v>
      </c>
      <c r="C78">
        <v>62853976</v>
      </c>
      <c r="D78">
        <v>49019923</v>
      </c>
      <c r="E78">
        <v>1</v>
      </c>
      <c r="F78">
        <v>1</v>
      </c>
      <c r="G78">
        <v>30570983</v>
      </c>
      <c r="H78">
        <v>2</v>
      </c>
      <c r="I78" t="s">
        <v>832</v>
      </c>
      <c r="J78" t="s">
        <v>833</v>
      </c>
      <c r="K78" t="s">
        <v>834</v>
      </c>
      <c r="L78">
        <v>1368</v>
      </c>
      <c r="N78">
        <v>1011</v>
      </c>
      <c r="O78" t="s">
        <v>665</v>
      </c>
      <c r="P78" t="s">
        <v>665</v>
      </c>
      <c r="Q78">
        <v>1</v>
      </c>
      <c r="W78">
        <v>0</v>
      </c>
      <c r="X78">
        <v>-7781208</v>
      </c>
      <c r="Y78">
        <f>(AT78*1.1)</f>
        <v>0.56100000000000005</v>
      </c>
      <c r="AA78">
        <v>0</v>
      </c>
      <c r="AB78">
        <v>1348.64</v>
      </c>
      <c r="AC78">
        <v>643.91999999999996</v>
      </c>
      <c r="AD78">
        <v>0</v>
      </c>
      <c r="AE78">
        <v>0</v>
      </c>
      <c r="AF78">
        <v>83.1</v>
      </c>
      <c r="AG78">
        <v>12.62</v>
      </c>
      <c r="AH78">
        <v>0</v>
      </c>
      <c r="AI78">
        <v>1</v>
      </c>
      <c r="AJ78">
        <v>15.21</v>
      </c>
      <c r="AK78">
        <v>47.82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0.51</v>
      </c>
      <c r="AU78" t="s">
        <v>23</v>
      </c>
      <c r="AV78">
        <v>0</v>
      </c>
      <c r="AW78">
        <v>2</v>
      </c>
      <c r="AX78">
        <v>66537364</v>
      </c>
      <c r="AY78">
        <v>1</v>
      </c>
      <c r="AZ78">
        <v>0</v>
      </c>
      <c r="BA78">
        <v>84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ROUND(Y78*Source!I319*DO78,9)</f>
        <v>0</v>
      </c>
      <c r="CX78">
        <f>ROUND(Y78*Source!I319,9)</f>
        <v>1.7338266</v>
      </c>
      <c r="CY78">
        <f>AB78</f>
        <v>1348.64</v>
      </c>
      <c r="CZ78">
        <f>AF78</f>
        <v>83.1</v>
      </c>
      <c r="DA78">
        <f>AJ78</f>
        <v>15.21</v>
      </c>
      <c r="DB78">
        <f>ROUND((ROUND(AT78*CZ78,2)*1.1),6)</f>
        <v>46.618000000000002</v>
      </c>
      <c r="DC78">
        <f>ROUND((ROUND(AT78*AG78,2)*1.1),6)</f>
        <v>7.0839999999999996</v>
      </c>
      <c r="DD78" t="s">
        <v>3</v>
      </c>
      <c r="DE78" t="s">
        <v>3</v>
      </c>
      <c r="DF78">
        <f>ROUND(ROUND(AE78,2)*CX78,2)</f>
        <v>0</v>
      </c>
      <c r="DG78">
        <f>ROUND(ROUND(AF78*AJ78,2)*CX78,2)</f>
        <v>2191.4699999999998</v>
      </c>
      <c r="DH78">
        <f>ROUND(ROUND(AG78*AK78,2)*CX78,2)</f>
        <v>1046.3499999999999</v>
      </c>
      <c r="DI78">
        <f t="shared" si="21"/>
        <v>0</v>
      </c>
      <c r="DJ78">
        <f>DG78</f>
        <v>2191.4699999999998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ROW(Source!A319)</f>
        <v>319</v>
      </c>
      <c r="B79">
        <v>62853509</v>
      </c>
      <c r="C79">
        <v>62853976</v>
      </c>
      <c r="D79">
        <v>49019352</v>
      </c>
      <c r="E79">
        <v>1</v>
      </c>
      <c r="F79">
        <v>1</v>
      </c>
      <c r="G79">
        <v>30570983</v>
      </c>
      <c r="H79">
        <v>2</v>
      </c>
      <c r="I79" t="s">
        <v>835</v>
      </c>
      <c r="J79" t="s">
        <v>836</v>
      </c>
      <c r="K79" t="s">
        <v>837</v>
      </c>
      <c r="L79">
        <v>1368</v>
      </c>
      <c r="N79">
        <v>1011</v>
      </c>
      <c r="O79" t="s">
        <v>665</v>
      </c>
      <c r="P79" t="s">
        <v>665</v>
      </c>
      <c r="Q79">
        <v>1</v>
      </c>
      <c r="W79">
        <v>0</v>
      </c>
      <c r="X79">
        <v>-1386352920</v>
      </c>
      <c r="Y79">
        <f>(AT79*1.1)</f>
        <v>3.7510000000000003</v>
      </c>
      <c r="AA79">
        <v>0</v>
      </c>
      <c r="AB79">
        <v>22.07</v>
      </c>
      <c r="AC79">
        <v>0</v>
      </c>
      <c r="AD79">
        <v>0</v>
      </c>
      <c r="AE79">
        <v>0</v>
      </c>
      <c r="AF79">
        <v>2.27</v>
      </c>
      <c r="AG79">
        <v>0</v>
      </c>
      <c r="AH79">
        <v>0</v>
      </c>
      <c r="AI79">
        <v>1</v>
      </c>
      <c r="AJ79">
        <v>9.11</v>
      </c>
      <c r="AK79">
        <v>47.82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3.41</v>
      </c>
      <c r="AU79" t="s">
        <v>23</v>
      </c>
      <c r="AV79">
        <v>0</v>
      </c>
      <c r="AW79">
        <v>2</v>
      </c>
      <c r="AX79">
        <v>66537365</v>
      </c>
      <c r="AY79">
        <v>1</v>
      </c>
      <c r="AZ79">
        <v>0</v>
      </c>
      <c r="BA79">
        <v>85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f>ROUND(Y79*Source!I319*DO79,9)</f>
        <v>0</v>
      </c>
      <c r="CX79">
        <f>ROUND(Y79*Source!I319,9)</f>
        <v>11.592840600000001</v>
      </c>
      <c r="CY79">
        <f>AB79</f>
        <v>22.07</v>
      </c>
      <c r="CZ79">
        <f>AF79</f>
        <v>2.27</v>
      </c>
      <c r="DA79">
        <f>AJ79</f>
        <v>9.11</v>
      </c>
      <c r="DB79">
        <f>ROUND((ROUND(AT79*CZ79,2)*1.1),6)</f>
        <v>8.5139999999999993</v>
      </c>
      <c r="DC79">
        <f>ROUND((ROUND(AT79*AG79,2)*1.1),6)</f>
        <v>0</v>
      </c>
      <c r="DD79" t="s">
        <v>3</v>
      </c>
      <c r="DE79" t="s">
        <v>3</v>
      </c>
      <c r="DF79">
        <f>ROUND(ROUND(AE79,2)*CX79,2)</f>
        <v>0</v>
      </c>
      <c r="DG79">
        <f>ROUND(ROUND(AF79*AJ79,2)*CX79,2)</f>
        <v>239.74</v>
      </c>
      <c r="DH79">
        <f>ROUND(ROUND(AG79*AK79,2)*CX79,2)</f>
        <v>0</v>
      </c>
      <c r="DI79">
        <f t="shared" si="21"/>
        <v>0</v>
      </c>
      <c r="DJ79">
        <f>DG79</f>
        <v>239.74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ROW(Source!A319)</f>
        <v>319</v>
      </c>
      <c r="B80">
        <v>62853509</v>
      </c>
      <c r="C80">
        <v>62853976</v>
      </c>
      <c r="D80">
        <v>49019362</v>
      </c>
      <c r="E80">
        <v>1</v>
      </c>
      <c r="F80">
        <v>1</v>
      </c>
      <c r="G80">
        <v>30570983</v>
      </c>
      <c r="H80">
        <v>2</v>
      </c>
      <c r="I80" t="s">
        <v>838</v>
      </c>
      <c r="J80" t="s">
        <v>839</v>
      </c>
      <c r="K80" t="s">
        <v>840</v>
      </c>
      <c r="L80">
        <v>1368</v>
      </c>
      <c r="N80">
        <v>1011</v>
      </c>
      <c r="O80" t="s">
        <v>665</v>
      </c>
      <c r="P80" t="s">
        <v>665</v>
      </c>
      <c r="Q80">
        <v>1</v>
      </c>
      <c r="W80">
        <v>0</v>
      </c>
      <c r="X80">
        <v>1766156404</v>
      </c>
      <c r="Y80">
        <f>(AT80*1.1)</f>
        <v>4.0369999999999999</v>
      </c>
      <c r="AA80">
        <v>0</v>
      </c>
      <c r="AB80">
        <v>6.61</v>
      </c>
      <c r="AC80">
        <v>0</v>
      </c>
      <c r="AD80">
        <v>0</v>
      </c>
      <c r="AE80">
        <v>0</v>
      </c>
      <c r="AF80">
        <v>0.73</v>
      </c>
      <c r="AG80">
        <v>0</v>
      </c>
      <c r="AH80">
        <v>0</v>
      </c>
      <c r="AI80">
        <v>1</v>
      </c>
      <c r="AJ80">
        <v>8.48</v>
      </c>
      <c r="AK80">
        <v>47.82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3.67</v>
      </c>
      <c r="AU80" t="s">
        <v>23</v>
      </c>
      <c r="AV80">
        <v>0</v>
      </c>
      <c r="AW80">
        <v>2</v>
      </c>
      <c r="AX80">
        <v>66537366</v>
      </c>
      <c r="AY80">
        <v>1</v>
      </c>
      <c r="AZ80">
        <v>0</v>
      </c>
      <c r="BA80">
        <v>86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ROUND(Y80*Source!I319*DO80,9)</f>
        <v>0</v>
      </c>
      <c r="CX80">
        <f>ROUND(Y80*Source!I319,9)</f>
        <v>12.4767522</v>
      </c>
      <c r="CY80">
        <f>AB80</f>
        <v>6.61</v>
      </c>
      <c r="CZ80">
        <f>AF80</f>
        <v>0.73</v>
      </c>
      <c r="DA80">
        <f>AJ80</f>
        <v>8.48</v>
      </c>
      <c r="DB80">
        <f>ROUND((ROUND(AT80*CZ80,2)*1.1),6)</f>
        <v>2.948</v>
      </c>
      <c r="DC80">
        <f>ROUND((ROUND(AT80*AG80,2)*1.1),6)</f>
        <v>0</v>
      </c>
      <c r="DD80" t="s">
        <v>3</v>
      </c>
      <c r="DE80" t="s">
        <v>3</v>
      </c>
      <c r="DF80">
        <f>ROUND(ROUND(AE80,2)*CX80,2)</f>
        <v>0</v>
      </c>
      <c r="DG80">
        <f>ROUND(ROUND(AF80*AJ80,2)*CX80,2)</f>
        <v>77.23</v>
      </c>
      <c r="DH80">
        <f>ROUND(ROUND(AG80*AK80,2)*CX80,2)</f>
        <v>0</v>
      </c>
      <c r="DI80">
        <f t="shared" si="21"/>
        <v>0</v>
      </c>
      <c r="DJ80">
        <f>DG80</f>
        <v>77.23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ROW(Source!A319)</f>
        <v>319</v>
      </c>
      <c r="B81">
        <v>62853509</v>
      </c>
      <c r="C81">
        <v>62853976</v>
      </c>
      <c r="D81">
        <v>48965374</v>
      </c>
      <c r="E81">
        <v>1</v>
      </c>
      <c r="F81">
        <v>1</v>
      </c>
      <c r="G81">
        <v>30570983</v>
      </c>
      <c r="H81">
        <v>3</v>
      </c>
      <c r="I81" t="s">
        <v>850</v>
      </c>
      <c r="J81" t="s">
        <v>851</v>
      </c>
      <c r="K81" t="s">
        <v>852</v>
      </c>
      <c r="L81">
        <v>1348</v>
      </c>
      <c r="N81">
        <v>1009</v>
      </c>
      <c r="O81" t="s">
        <v>395</v>
      </c>
      <c r="P81" t="s">
        <v>395</v>
      </c>
      <c r="Q81">
        <v>1000</v>
      </c>
      <c r="W81">
        <v>0</v>
      </c>
      <c r="X81">
        <v>975641442</v>
      </c>
      <c r="Y81">
        <f t="shared" ref="Y81:Y87" si="22">AT81</f>
        <v>6.0000000000000002E-5</v>
      </c>
      <c r="AA81">
        <v>42778.76</v>
      </c>
      <c r="AB81">
        <v>0</v>
      </c>
      <c r="AC81">
        <v>0</v>
      </c>
      <c r="AD81">
        <v>0</v>
      </c>
      <c r="AE81">
        <v>11242.42</v>
      </c>
      <c r="AF81">
        <v>0</v>
      </c>
      <c r="AG81">
        <v>0</v>
      </c>
      <c r="AH81">
        <v>0</v>
      </c>
      <c r="AI81">
        <v>3.52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6.0000000000000002E-5</v>
      </c>
      <c r="AU81" t="s">
        <v>3</v>
      </c>
      <c r="AV81">
        <v>0</v>
      </c>
      <c r="AW81">
        <v>2</v>
      </c>
      <c r="AX81">
        <v>66537367</v>
      </c>
      <c r="AY81">
        <v>1</v>
      </c>
      <c r="AZ81">
        <v>0</v>
      </c>
      <c r="BA81">
        <v>87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ROUND(Y81*Source!I319,9)</f>
        <v>1.85436E-4</v>
      </c>
      <c r="CY81">
        <f t="shared" ref="CY81:CY87" si="23">AA81</f>
        <v>42778.76</v>
      </c>
      <c r="CZ81">
        <f t="shared" ref="CZ81:CZ87" si="24">AE81</f>
        <v>11242.42</v>
      </c>
      <c r="DA81">
        <f t="shared" ref="DA81:DA87" si="25">AI81</f>
        <v>3.52</v>
      </c>
      <c r="DB81">
        <f t="shared" ref="DB81:DB87" si="26">ROUND(ROUND(AT81*CZ81,2),6)</f>
        <v>0.67</v>
      </c>
      <c r="DC81">
        <f t="shared" ref="DC81:DC87" si="27">ROUND(ROUND(AT81*AG81,2),6)</f>
        <v>0</v>
      </c>
      <c r="DD81" t="s">
        <v>3</v>
      </c>
      <c r="DE81" t="s">
        <v>3</v>
      </c>
      <c r="DF81">
        <f t="shared" ref="DF81:DF87" si="28">ROUND(ROUND(AE81*AI81,2)*CX81,2)</f>
        <v>7.34</v>
      </c>
      <c r="DG81">
        <f t="shared" ref="DG81:DG88" si="29">ROUND(ROUND(AF81,2)*CX81,2)</f>
        <v>0</v>
      </c>
      <c r="DH81">
        <f t="shared" ref="DH81:DH88" si="30">ROUND(ROUND(AG81,2)*CX81,2)</f>
        <v>0</v>
      </c>
      <c r="DI81">
        <f t="shared" si="21"/>
        <v>0</v>
      </c>
      <c r="DJ81">
        <f t="shared" ref="DJ81:DJ87" si="31">DF81</f>
        <v>7.34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ROW(Source!A319)</f>
        <v>319</v>
      </c>
      <c r="B82">
        <v>62853509</v>
      </c>
      <c r="C82">
        <v>62853976</v>
      </c>
      <c r="D82">
        <v>48937877</v>
      </c>
      <c r="E82">
        <v>1</v>
      </c>
      <c r="F82">
        <v>1</v>
      </c>
      <c r="G82">
        <v>30570983</v>
      </c>
      <c r="H82">
        <v>3</v>
      </c>
      <c r="I82" t="s">
        <v>853</v>
      </c>
      <c r="J82" t="s">
        <v>854</v>
      </c>
      <c r="K82" t="s">
        <v>855</v>
      </c>
      <c r="L82">
        <v>1346</v>
      </c>
      <c r="N82">
        <v>1009</v>
      </c>
      <c r="O82" t="s">
        <v>209</v>
      </c>
      <c r="P82" t="s">
        <v>209</v>
      </c>
      <c r="Q82">
        <v>1</v>
      </c>
      <c r="W82">
        <v>0</v>
      </c>
      <c r="X82">
        <v>1533725368</v>
      </c>
      <c r="Y82">
        <f t="shared" si="22"/>
        <v>0.8</v>
      </c>
      <c r="AA82">
        <v>212.24</v>
      </c>
      <c r="AB82">
        <v>0</v>
      </c>
      <c r="AC82">
        <v>0</v>
      </c>
      <c r="AD82">
        <v>0</v>
      </c>
      <c r="AE82">
        <v>25.8</v>
      </c>
      <c r="AF82">
        <v>0</v>
      </c>
      <c r="AG82">
        <v>0</v>
      </c>
      <c r="AH82">
        <v>0</v>
      </c>
      <c r="AI82">
        <v>7.61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0.8</v>
      </c>
      <c r="AU82" t="s">
        <v>3</v>
      </c>
      <c r="AV82">
        <v>0</v>
      </c>
      <c r="AW82">
        <v>2</v>
      </c>
      <c r="AX82">
        <v>66537368</v>
      </c>
      <c r="AY82">
        <v>1</v>
      </c>
      <c r="AZ82">
        <v>0</v>
      </c>
      <c r="BA82">
        <v>88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ROUND(Y82*Source!I319,9)</f>
        <v>2.47248</v>
      </c>
      <c r="CY82">
        <f t="shared" si="23"/>
        <v>212.24</v>
      </c>
      <c r="CZ82">
        <f t="shared" si="24"/>
        <v>25.8</v>
      </c>
      <c r="DA82">
        <f t="shared" si="25"/>
        <v>7.61</v>
      </c>
      <c r="DB82">
        <f t="shared" si="26"/>
        <v>20.64</v>
      </c>
      <c r="DC82">
        <f t="shared" si="27"/>
        <v>0</v>
      </c>
      <c r="DD82" t="s">
        <v>3</v>
      </c>
      <c r="DE82" t="s">
        <v>3</v>
      </c>
      <c r="DF82">
        <f t="shared" si="28"/>
        <v>485.45</v>
      </c>
      <c r="DG82">
        <f t="shared" si="29"/>
        <v>0</v>
      </c>
      <c r="DH82">
        <f t="shared" si="30"/>
        <v>0</v>
      </c>
      <c r="DI82">
        <f t="shared" si="21"/>
        <v>0</v>
      </c>
      <c r="DJ82">
        <f t="shared" si="31"/>
        <v>485.45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ROW(Source!A319)</f>
        <v>319</v>
      </c>
      <c r="B83">
        <v>62853509</v>
      </c>
      <c r="C83">
        <v>62853976</v>
      </c>
      <c r="D83">
        <v>48965565</v>
      </c>
      <c r="E83">
        <v>1</v>
      </c>
      <c r="F83">
        <v>1</v>
      </c>
      <c r="G83">
        <v>30570983</v>
      </c>
      <c r="H83">
        <v>3</v>
      </c>
      <c r="I83" t="s">
        <v>907</v>
      </c>
      <c r="J83" t="s">
        <v>908</v>
      </c>
      <c r="K83" t="s">
        <v>909</v>
      </c>
      <c r="L83">
        <v>1348</v>
      </c>
      <c r="N83">
        <v>1009</v>
      </c>
      <c r="O83" t="s">
        <v>395</v>
      </c>
      <c r="P83" t="s">
        <v>395</v>
      </c>
      <c r="Q83">
        <v>1000</v>
      </c>
      <c r="W83">
        <v>0</v>
      </c>
      <c r="X83">
        <v>-1817633629</v>
      </c>
      <c r="Y83">
        <f t="shared" si="22"/>
        <v>5.0000000000000001E-4</v>
      </c>
      <c r="AA83">
        <v>1617949.24</v>
      </c>
      <c r="AB83">
        <v>0</v>
      </c>
      <c r="AC83">
        <v>0</v>
      </c>
      <c r="AD83">
        <v>0</v>
      </c>
      <c r="AE83">
        <v>60966</v>
      </c>
      <c r="AF83">
        <v>0</v>
      </c>
      <c r="AG83">
        <v>0</v>
      </c>
      <c r="AH83">
        <v>0</v>
      </c>
      <c r="AI83">
        <v>24.55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5.0000000000000001E-4</v>
      </c>
      <c r="AU83" t="s">
        <v>3</v>
      </c>
      <c r="AV83">
        <v>0</v>
      </c>
      <c r="AW83">
        <v>2</v>
      </c>
      <c r="AX83">
        <v>66537369</v>
      </c>
      <c r="AY83">
        <v>1</v>
      </c>
      <c r="AZ83">
        <v>0</v>
      </c>
      <c r="BA83">
        <v>89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ROUND(Y83*Source!I319,9)</f>
        <v>1.5453000000000001E-3</v>
      </c>
      <c r="CY83">
        <f t="shared" si="23"/>
        <v>1617949.24</v>
      </c>
      <c r="CZ83">
        <f t="shared" si="24"/>
        <v>60966</v>
      </c>
      <c r="DA83">
        <f t="shared" si="25"/>
        <v>24.55</v>
      </c>
      <c r="DB83">
        <f t="shared" si="26"/>
        <v>30.48</v>
      </c>
      <c r="DC83">
        <f t="shared" si="27"/>
        <v>0</v>
      </c>
      <c r="DD83" t="s">
        <v>3</v>
      </c>
      <c r="DE83" t="s">
        <v>3</v>
      </c>
      <c r="DF83">
        <f t="shared" si="28"/>
        <v>2312.87</v>
      </c>
      <c r="DG83">
        <f t="shared" si="29"/>
        <v>0</v>
      </c>
      <c r="DH83">
        <f t="shared" si="30"/>
        <v>0</v>
      </c>
      <c r="DI83">
        <f t="shared" si="21"/>
        <v>0</v>
      </c>
      <c r="DJ83">
        <f t="shared" si="31"/>
        <v>2312.87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ROW(Source!A319)</f>
        <v>319</v>
      </c>
      <c r="B84">
        <v>62853509</v>
      </c>
      <c r="C84">
        <v>62853976</v>
      </c>
      <c r="D84">
        <v>48965580</v>
      </c>
      <c r="E84">
        <v>1</v>
      </c>
      <c r="F84">
        <v>1</v>
      </c>
      <c r="G84">
        <v>30570983</v>
      </c>
      <c r="H84">
        <v>3</v>
      </c>
      <c r="I84" t="s">
        <v>856</v>
      </c>
      <c r="J84" t="s">
        <v>857</v>
      </c>
      <c r="K84" t="s">
        <v>858</v>
      </c>
      <c r="L84">
        <v>1348</v>
      </c>
      <c r="N84">
        <v>1009</v>
      </c>
      <c r="O84" t="s">
        <v>395</v>
      </c>
      <c r="P84" t="s">
        <v>395</v>
      </c>
      <c r="Q84">
        <v>1000</v>
      </c>
      <c r="W84">
        <v>0</v>
      </c>
      <c r="X84">
        <v>1862018911</v>
      </c>
      <c r="Y84">
        <f t="shared" si="22"/>
        <v>4.0000000000000003E-5</v>
      </c>
      <c r="AA84">
        <v>84823.88</v>
      </c>
      <c r="AB84">
        <v>0</v>
      </c>
      <c r="AC84">
        <v>0</v>
      </c>
      <c r="AD84">
        <v>0</v>
      </c>
      <c r="AE84">
        <v>7982.5</v>
      </c>
      <c r="AF84">
        <v>0</v>
      </c>
      <c r="AG84">
        <v>0</v>
      </c>
      <c r="AH84">
        <v>0</v>
      </c>
      <c r="AI84">
        <v>9.83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4.0000000000000003E-5</v>
      </c>
      <c r="AU84" t="s">
        <v>3</v>
      </c>
      <c r="AV84">
        <v>0</v>
      </c>
      <c r="AW84">
        <v>2</v>
      </c>
      <c r="AX84">
        <v>66537370</v>
      </c>
      <c r="AY84">
        <v>1</v>
      </c>
      <c r="AZ84">
        <v>0</v>
      </c>
      <c r="BA84">
        <v>90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ROUND(Y84*Source!I319,9)</f>
        <v>1.2362399999999999E-4</v>
      </c>
      <c r="CY84">
        <f t="shared" si="23"/>
        <v>84823.88</v>
      </c>
      <c r="CZ84">
        <f t="shared" si="24"/>
        <v>7982.5</v>
      </c>
      <c r="DA84">
        <f t="shared" si="25"/>
        <v>9.83</v>
      </c>
      <c r="DB84">
        <f t="shared" si="26"/>
        <v>0.32</v>
      </c>
      <c r="DC84">
        <f t="shared" si="27"/>
        <v>0</v>
      </c>
      <c r="DD84" t="s">
        <v>3</v>
      </c>
      <c r="DE84" t="s">
        <v>3</v>
      </c>
      <c r="DF84">
        <f t="shared" si="28"/>
        <v>9.6999999999999993</v>
      </c>
      <c r="DG84">
        <f t="shared" si="29"/>
        <v>0</v>
      </c>
      <c r="DH84">
        <f t="shared" si="30"/>
        <v>0</v>
      </c>
      <c r="DI84">
        <f t="shared" si="21"/>
        <v>0</v>
      </c>
      <c r="DJ84">
        <f t="shared" si="31"/>
        <v>9.6999999999999993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ROW(Source!A319)</f>
        <v>319</v>
      </c>
      <c r="B85">
        <v>62853509</v>
      </c>
      <c r="C85">
        <v>62853976</v>
      </c>
      <c r="D85">
        <v>48977721</v>
      </c>
      <c r="E85">
        <v>1</v>
      </c>
      <c r="F85">
        <v>1</v>
      </c>
      <c r="G85">
        <v>30570983</v>
      </c>
      <c r="H85">
        <v>3</v>
      </c>
      <c r="I85" t="s">
        <v>859</v>
      </c>
      <c r="J85" t="s">
        <v>860</v>
      </c>
      <c r="K85" t="s">
        <v>861</v>
      </c>
      <c r="L85">
        <v>1356</v>
      </c>
      <c r="N85">
        <v>1010</v>
      </c>
      <c r="O85" t="s">
        <v>497</v>
      </c>
      <c r="P85" t="s">
        <v>497</v>
      </c>
      <c r="Q85">
        <v>1000</v>
      </c>
      <c r="W85">
        <v>0</v>
      </c>
      <c r="X85">
        <v>-1862568020</v>
      </c>
      <c r="Y85">
        <f t="shared" si="22"/>
        <v>4.0999999999999999E-4</v>
      </c>
      <c r="AA85">
        <v>1729.99</v>
      </c>
      <c r="AB85">
        <v>0</v>
      </c>
      <c r="AC85">
        <v>0</v>
      </c>
      <c r="AD85">
        <v>0</v>
      </c>
      <c r="AE85">
        <v>226.68</v>
      </c>
      <c r="AF85">
        <v>0</v>
      </c>
      <c r="AG85">
        <v>0</v>
      </c>
      <c r="AH85">
        <v>0</v>
      </c>
      <c r="AI85">
        <v>7.06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4.0999999999999999E-4</v>
      </c>
      <c r="AU85" t="s">
        <v>3</v>
      </c>
      <c r="AV85">
        <v>0</v>
      </c>
      <c r="AW85">
        <v>2</v>
      </c>
      <c r="AX85">
        <v>66537371</v>
      </c>
      <c r="AY85">
        <v>1</v>
      </c>
      <c r="AZ85">
        <v>0</v>
      </c>
      <c r="BA85">
        <v>91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ROUND(Y85*Source!I319,9)</f>
        <v>1.267146E-3</v>
      </c>
      <c r="CY85">
        <f t="shared" si="23"/>
        <v>1729.99</v>
      </c>
      <c r="CZ85">
        <f t="shared" si="24"/>
        <v>226.68</v>
      </c>
      <c r="DA85">
        <f t="shared" si="25"/>
        <v>7.06</v>
      </c>
      <c r="DB85">
        <f t="shared" si="26"/>
        <v>0.09</v>
      </c>
      <c r="DC85">
        <f t="shared" si="27"/>
        <v>0</v>
      </c>
      <c r="DD85" t="s">
        <v>3</v>
      </c>
      <c r="DE85" t="s">
        <v>3</v>
      </c>
      <c r="DF85">
        <f t="shared" si="28"/>
        <v>2.0299999999999998</v>
      </c>
      <c r="DG85">
        <f t="shared" si="29"/>
        <v>0</v>
      </c>
      <c r="DH85">
        <f t="shared" si="30"/>
        <v>0</v>
      </c>
      <c r="DI85">
        <f t="shared" si="21"/>
        <v>0</v>
      </c>
      <c r="DJ85">
        <f t="shared" si="31"/>
        <v>2.0299999999999998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ROW(Source!A319)</f>
        <v>319</v>
      </c>
      <c r="B86">
        <v>62853509</v>
      </c>
      <c r="C86">
        <v>62853976</v>
      </c>
      <c r="D86">
        <v>48977382</v>
      </c>
      <c r="E86">
        <v>1</v>
      </c>
      <c r="F86">
        <v>1</v>
      </c>
      <c r="G86">
        <v>30570983</v>
      </c>
      <c r="H86">
        <v>3</v>
      </c>
      <c r="I86" t="s">
        <v>862</v>
      </c>
      <c r="J86" t="s">
        <v>863</v>
      </c>
      <c r="K86" t="s">
        <v>864</v>
      </c>
      <c r="L86">
        <v>1301</v>
      </c>
      <c r="N86">
        <v>1003</v>
      </c>
      <c r="O86" t="s">
        <v>224</v>
      </c>
      <c r="P86" t="s">
        <v>224</v>
      </c>
      <c r="Q86">
        <v>1</v>
      </c>
      <c r="W86">
        <v>0</v>
      </c>
      <c r="X86">
        <v>1159735927</v>
      </c>
      <c r="Y86">
        <f t="shared" si="22"/>
        <v>0.96</v>
      </c>
      <c r="AA86">
        <v>5.0999999999999996</v>
      </c>
      <c r="AB86">
        <v>0</v>
      </c>
      <c r="AC86">
        <v>0</v>
      </c>
      <c r="AD86">
        <v>0</v>
      </c>
      <c r="AE86">
        <v>0.7</v>
      </c>
      <c r="AF86">
        <v>0</v>
      </c>
      <c r="AG86">
        <v>0</v>
      </c>
      <c r="AH86">
        <v>0</v>
      </c>
      <c r="AI86">
        <v>6.74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0.96</v>
      </c>
      <c r="AU86" t="s">
        <v>3</v>
      </c>
      <c r="AV86">
        <v>0</v>
      </c>
      <c r="AW86">
        <v>2</v>
      </c>
      <c r="AX86">
        <v>66537372</v>
      </c>
      <c r="AY86">
        <v>1</v>
      </c>
      <c r="AZ86">
        <v>0</v>
      </c>
      <c r="BA86">
        <v>92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ROUND(Y86*Source!I319,9)</f>
        <v>2.9669759999999998</v>
      </c>
      <c r="CY86">
        <f t="shared" si="23"/>
        <v>5.0999999999999996</v>
      </c>
      <c r="CZ86">
        <f t="shared" si="24"/>
        <v>0.7</v>
      </c>
      <c r="DA86">
        <f t="shared" si="25"/>
        <v>6.74</v>
      </c>
      <c r="DB86">
        <f t="shared" si="26"/>
        <v>0.67</v>
      </c>
      <c r="DC86">
        <f t="shared" si="27"/>
        <v>0</v>
      </c>
      <c r="DD86" t="s">
        <v>3</v>
      </c>
      <c r="DE86" t="s">
        <v>3</v>
      </c>
      <c r="DF86">
        <f t="shared" si="28"/>
        <v>14</v>
      </c>
      <c r="DG86">
        <f t="shared" si="29"/>
        <v>0</v>
      </c>
      <c r="DH86">
        <f t="shared" si="30"/>
        <v>0</v>
      </c>
      <c r="DI86">
        <f t="shared" si="21"/>
        <v>0</v>
      </c>
      <c r="DJ86">
        <f t="shared" si="31"/>
        <v>14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ROW(Source!A319)</f>
        <v>319</v>
      </c>
      <c r="B87">
        <v>62853509</v>
      </c>
      <c r="C87">
        <v>62853976</v>
      </c>
      <c r="D87">
        <v>48977384</v>
      </c>
      <c r="E87">
        <v>1</v>
      </c>
      <c r="F87">
        <v>1</v>
      </c>
      <c r="G87">
        <v>30570983</v>
      </c>
      <c r="H87">
        <v>3</v>
      </c>
      <c r="I87" t="s">
        <v>865</v>
      </c>
      <c r="J87" t="s">
        <v>866</v>
      </c>
      <c r="K87" t="s">
        <v>867</v>
      </c>
      <c r="L87">
        <v>1356</v>
      </c>
      <c r="N87">
        <v>1010</v>
      </c>
      <c r="O87" t="s">
        <v>497</v>
      </c>
      <c r="P87" t="s">
        <v>497</v>
      </c>
      <c r="Q87">
        <v>1000</v>
      </c>
      <c r="W87">
        <v>0</v>
      </c>
      <c r="X87">
        <v>1674776227</v>
      </c>
      <c r="Y87">
        <f t="shared" si="22"/>
        <v>8.3199999999999993E-3</v>
      </c>
      <c r="AA87">
        <v>229.8</v>
      </c>
      <c r="AB87">
        <v>0</v>
      </c>
      <c r="AC87">
        <v>0</v>
      </c>
      <c r="AD87">
        <v>0</v>
      </c>
      <c r="AE87">
        <v>6.44</v>
      </c>
      <c r="AF87">
        <v>0</v>
      </c>
      <c r="AG87">
        <v>0</v>
      </c>
      <c r="AH87">
        <v>0</v>
      </c>
      <c r="AI87">
        <v>33.01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8.3199999999999993E-3</v>
      </c>
      <c r="AU87" t="s">
        <v>3</v>
      </c>
      <c r="AV87">
        <v>0</v>
      </c>
      <c r="AW87">
        <v>2</v>
      </c>
      <c r="AX87">
        <v>66537373</v>
      </c>
      <c r="AY87">
        <v>1</v>
      </c>
      <c r="AZ87">
        <v>0</v>
      </c>
      <c r="BA87">
        <v>93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ROUND(Y87*Source!I319,9)</f>
        <v>2.5713791999999999E-2</v>
      </c>
      <c r="CY87">
        <f t="shared" si="23"/>
        <v>229.8</v>
      </c>
      <c r="CZ87">
        <f t="shared" si="24"/>
        <v>6.44</v>
      </c>
      <c r="DA87">
        <f t="shared" si="25"/>
        <v>33.01</v>
      </c>
      <c r="DB87">
        <f t="shared" si="26"/>
        <v>0.05</v>
      </c>
      <c r="DC87">
        <f t="shared" si="27"/>
        <v>0</v>
      </c>
      <c r="DD87" t="s">
        <v>3</v>
      </c>
      <c r="DE87" t="s">
        <v>3</v>
      </c>
      <c r="DF87">
        <f t="shared" si="28"/>
        <v>5.47</v>
      </c>
      <c r="DG87">
        <f t="shared" si="29"/>
        <v>0</v>
      </c>
      <c r="DH87">
        <f t="shared" si="30"/>
        <v>0</v>
      </c>
      <c r="DI87">
        <f t="shared" si="21"/>
        <v>0</v>
      </c>
      <c r="DJ87">
        <f t="shared" si="31"/>
        <v>5.47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ROW(Source!A320)</f>
        <v>320</v>
      </c>
      <c r="B88">
        <v>62853509</v>
      </c>
      <c r="C88">
        <v>62854006</v>
      </c>
      <c r="D88">
        <v>51724374</v>
      </c>
      <c r="E88">
        <v>30570983</v>
      </c>
      <c r="F88">
        <v>1</v>
      </c>
      <c r="G88">
        <v>30570983</v>
      </c>
      <c r="H88">
        <v>1</v>
      </c>
      <c r="I88" t="s">
        <v>814</v>
      </c>
      <c r="J88" t="s">
        <v>3</v>
      </c>
      <c r="K88" t="s">
        <v>815</v>
      </c>
      <c r="L88">
        <v>1191</v>
      </c>
      <c r="N88">
        <v>1013</v>
      </c>
      <c r="O88" t="s">
        <v>816</v>
      </c>
      <c r="P88" t="s">
        <v>816</v>
      </c>
      <c r="Q88">
        <v>1</v>
      </c>
      <c r="W88">
        <v>0</v>
      </c>
      <c r="X88">
        <v>476480486</v>
      </c>
      <c r="Y88">
        <f>(AT88*1.1)</f>
        <v>17.380000000000003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15.8</v>
      </c>
      <c r="AU88" t="s">
        <v>23</v>
      </c>
      <c r="AV88">
        <v>1</v>
      </c>
      <c r="AW88">
        <v>2</v>
      </c>
      <c r="AX88">
        <v>66537378</v>
      </c>
      <c r="AY88">
        <v>1</v>
      </c>
      <c r="AZ88">
        <v>0</v>
      </c>
      <c r="BA88">
        <v>96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ROUND(AT88*Source!I320*AH88*AL88,2)</f>
        <v>0</v>
      </c>
      <c r="CV88">
        <f>ROUND(Y88*Source!I320,9)</f>
        <v>1.7901400000000001</v>
      </c>
      <c r="CW88">
        <v>0</v>
      </c>
      <c r="CX88">
        <f>ROUND(Y88*Source!I320,9)</f>
        <v>1.7901400000000001</v>
      </c>
      <c r="CY88">
        <f>AD88</f>
        <v>0</v>
      </c>
      <c r="CZ88">
        <f>AH88</f>
        <v>0</v>
      </c>
      <c r="DA88">
        <f>AL88</f>
        <v>1</v>
      </c>
      <c r="DB88">
        <f>ROUND((ROUND(AT88*CZ88,2)*1.1),6)</f>
        <v>0</v>
      </c>
      <c r="DC88">
        <f>ROUND((ROUND(AT88*AG88,2)*1.1),6)</f>
        <v>0</v>
      </c>
      <c r="DD88" t="s">
        <v>3</v>
      </c>
      <c r="DE88" t="s">
        <v>3</v>
      </c>
      <c r="DF88">
        <f>ROUND(ROUND(AE88,2)*CX88,2)</f>
        <v>0</v>
      </c>
      <c r="DG88">
        <f t="shared" si="29"/>
        <v>0</v>
      </c>
      <c r="DH88">
        <f t="shared" si="30"/>
        <v>0</v>
      </c>
      <c r="DI88">
        <f t="shared" si="21"/>
        <v>0</v>
      </c>
      <c r="DJ88">
        <f>DI88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ROW(Source!A320)</f>
        <v>320</v>
      </c>
      <c r="B89">
        <v>62853509</v>
      </c>
      <c r="C89">
        <v>62854006</v>
      </c>
      <c r="D89">
        <v>49019923</v>
      </c>
      <c r="E89">
        <v>1</v>
      </c>
      <c r="F89">
        <v>1</v>
      </c>
      <c r="G89">
        <v>30570983</v>
      </c>
      <c r="H89">
        <v>2</v>
      </c>
      <c r="I89" t="s">
        <v>832</v>
      </c>
      <c r="J89" t="s">
        <v>833</v>
      </c>
      <c r="K89" t="s">
        <v>834</v>
      </c>
      <c r="L89">
        <v>1368</v>
      </c>
      <c r="N89">
        <v>1011</v>
      </c>
      <c r="O89" t="s">
        <v>665</v>
      </c>
      <c r="P89" t="s">
        <v>665</v>
      </c>
      <c r="Q89">
        <v>1</v>
      </c>
      <c r="W89">
        <v>0</v>
      </c>
      <c r="X89">
        <v>-7781208</v>
      </c>
      <c r="Y89">
        <f>(AT89*1.1)</f>
        <v>0.56100000000000005</v>
      </c>
      <c r="AA89">
        <v>0</v>
      </c>
      <c r="AB89">
        <v>1348.64</v>
      </c>
      <c r="AC89">
        <v>643.91999999999996</v>
      </c>
      <c r="AD89">
        <v>0</v>
      </c>
      <c r="AE89">
        <v>0</v>
      </c>
      <c r="AF89">
        <v>83.1</v>
      </c>
      <c r="AG89">
        <v>12.62</v>
      </c>
      <c r="AH89">
        <v>0</v>
      </c>
      <c r="AI89">
        <v>1</v>
      </c>
      <c r="AJ89">
        <v>15.21</v>
      </c>
      <c r="AK89">
        <v>47.82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0.51</v>
      </c>
      <c r="AU89" t="s">
        <v>23</v>
      </c>
      <c r="AV89">
        <v>0</v>
      </c>
      <c r="AW89">
        <v>2</v>
      </c>
      <c r="AX89">
        <v>66537379</v>
      </c>
      <c r="AY89">
        <v>1</v>
      </c>
      <c r="AZ89">
        <v>0</v>
      </c>
      <c r="BA89">
        <v>97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ROUND(Y89*Source!I320*DO89,9)</f>
        <v>0</v>
      </c>
      <c r="CX89">
        <f>ROUND(Y89*Source!I320,9)</f>
        <v>5.7783000000000001E-2</v>
      </c>
      <c r="CY89">
        <f>AB89</f>
        <v>1348.64</v>
      </c>
      <c r="CZ89">
        <f>AF89</f>
        <v>83.1</v>
      </c>
      <c r="DA89">
        <f>AJ89</f>
        <v>15.21</v>
      </c>
      <c r="DB89">
        <f>ROUND((ROUND(AT89*CZ89,2)*1.1),6)</f>
        <v>46.618000000000002</v>
      </c>
      <c r="DC89">
        <f>ROUND((ROUND(AT89*AG89,2)*1.1),6)</f>
        <v>7.0839999999999996</v>
      </c>
      <c r="DD89" t="s">
        <v>3</v>
      </c>
      <c r="DE89" t="s">
        <v>3</v>
      </c>
      <c r="DF89">
        <f>ROUND(ROUND(AE89,2)*CX89,2)</f>
        <v>0</v>
      </c>
      <c r="DG89">
        <f>ROUND(ROUND(AF89*AJ89,2)*CX89,2)</f>
        <v>73.03</v>
      </c>
      <c r="DH89">
        <f>ROUND(ROUND(AG89*AK89,2)*CX89,2)</f>
        <v>34.869999999999997</v>
      </c>
      <c r="DI89">
        <f t="shared" si="21"/>
        <v>0</v>
      </c>
      <c r="DJ89">
        <f>DG89</f>
        <v>73.03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ROW(Source!A320)</f>
        <v>320</v>
      </c>
      <c r="B90">
        <v>62853509</v>
      </c>
      <c r="C90">
        <v>62854006</v>
      </c>
      <c r="D90">
        <v>49019352</v>
      </c>
      <c r="E90">
        <v>1</v>
      </c>
      <c r="F90">
        <v>1</v>
      </c>
      <c r="G90">
        <v>30570983</v>
      </c>
      <c r="H90">
        <v>2</v>
      </c>
      <c r="I90" t="s">
        <v>835</v>
      </c>
      <c r="J90" t="s">
        <v>836</v>
      </c>
      <c r="K90" t="s">
        <v>837</v>
      </c>
      <c r="L90">
        <v>1368</v>
      </c>
      <c r="N90">
        <v>1011</v>
      </c>
      <c r="O90" t="s">
        <v>665</v>
      </c>
      <c r="P90" t="s">
        <v>665</v>
      </c>
      <c r="Q90">
        <v>1</v>
      </c>
      <c r="W90">
        <v>0</v>
      </c>
      <c r="X90">
        <v>-1386352920</v>
      </c>
      <c r="Y90">
        <f>(AT90*1.1)</f>
        <v>3.7510000000000003</v>
      </c>
      <c r="AA90">
        <v>0</v>
      </c>
      <c r="AB90">
        <v>22.07</v>
      </c>
      <c r="AC90">
        <v>0</v>
      </c>
      <c r="AD90">
        <v>0</v>
      </c>
      <c r="AE90">
        <v>0</v>
      </c>
      <c r="AF90">
        <v>2.27</v>
      </c>
      <c r="AG90">
        <v>0</v>
      </c>
      <c r="AH90">
        <v>0</v>
      </c>
      <c r="AI90">
        <v>1</v>
      </c>
      <c r="AJ90">
        <v>9.11</v>
      </c>
      <c r="AK90">
        <v>47.82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3.41</v>
      </c>
      <c r="AU90" t="s">
        <v>23</v>
      </c>
      <c r="AV90">
        <v>0</v>
      </c>
      <c r="AW90">
        <v>2</v>
      </c>
      <c r="AX90">
        <v>66537380</v>
      </c>
      <c r="AY90">
        <v>1</v>
      </c>
      <c r="AZ90">
        <v>0</v>
      </c>
      <c r="BA90">
        <v>98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ROUND(Y90*Source!I320*DO90,9)</f>
        <v>0</v>
      </c>
      <c r="CX90">
        <f>ROUND(Y90*Source!I320,9)</f>
        <v>0.386353</v>
      </c>
      <c r="CY90">
        <f>AB90</f>
        <v>22.07</v>
      </c>
      <c r="CZ90">
        <f>AF90</f>
        <v>2.27</v>
      </c>
      <c r="DA90">
        <f>AJ90</f>
        <v>9.11</v>
      </c>
      <c r="DB90">
        <f>ROUND((ROUND(AT90*CZ90,2)*1.1),6)</f>
        <v>8.5139999999999993</v>
      </c>
      <c r="DC90">
        <f>ROUND((ROUND(AT90*AG90,2)*1.1),6)</f>
        <v>0</v>
      </c>
      <c r="DD90" t="s">
        <v>3</v>
      </c>
      <c r="DE90" t="s">
        <v>3</v>
      </c>
      <c r="DF90">
        <f>ROUND(ROUND(AE90,2)*CX90,2)</f>
        <v>0</v>
      </c>
      <c r="DG90">
        <f>ROUND(ROUND(AF90*AJ90,2)*CX90,2)</f>
        <v>7.99</v>
      </c>
      <c r="DH90">
        <f>ROUND(ROUND(AG90*AK90,2)*CX90,2)</f>
        <v>0</v>
      </c>
      <c r="DI90">
        <f t="shared" si="21"/>
        <v>0</v>
      </c>
      <c r="DJ90">
        <f>DG90</f>
        <v>7.99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ROW(Source!A320)</f>
        <v>320</v>
      </c>
      <c r="B91">
        <v>62853509</v>
      </c>
      <c r="C91">
        <v>62854006</v>
      </c>
      <c r="D91">
        <v>49019362</v>
      </c>
      <c r="E91">
        <v>1</v>
      </c>
      <c r="F91">
        <v>1</v>
      </c>
      <c r="G91">
        <v>30570983</v>
      </c>
      <c r="H91">
        <v>2</v>
      </c>
      <c r="I91" t="s">
        <v>838</v>
      </c>
      <c r="J91" t="s">
        <v>839</v>
      </c>
      <c r="K91" t="s">
        <v>840</v>
      </c>
      <c r="L91">
        <v>1368</v>
      </c>
      <c r="N91">
        <v>1011</v>
      </c>
      <c r="O91" t="s">
        <v>665</v>
      </c>
      <c r="P91" t="s">
        <v>665</v>
      </c>
      <c r="Q91">
        <v>1</v>
      </c>
      <c r="W91">
        <v>0</v>
      </c>
      <c r="X91">
        <v>1766156404</v>
      </c>
      <c r="Y91">
        <f>(AT91*1.1)</f>
        <v>4.0369999999999999</v>
      </c>
      <c r="AA91">
        <v>0</v>
      </c>
      <c r="AB91">
        <v>6.61</v>
      </c>
      <c r="AC91">
        <v>0</v>
      </c>
      <c r="AD91">
        <v>0</v>
      </c>
      <c r="AE91">
        <v>0</v>
      </c>
      <c r="AF91">
        <v>0.73</v>
      </c>
      <c r="AG91">
        <v>0</v>
      </c>
      <c r="AH91">
        <v>0</v>
      </c>
      <c r="AI91">
        <v>1</v>
      </c>
      <c r="AJ91">
        <v>8.48</v>
      </c>
      <c r="AK91">
        <v>47.82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3.67</v>
      </c>
      <c r="AU91" t="s">
        <v>23</v>
      </c>
      <c r="AV91">
        <v>0</v>
      </c>
      <c r="AW91">
        <v>2</v>
      </c>
      <c r="AX91">
        <v>66537381</v>
      </c>
      <c r="AY91">
        <v>1</v>
      </c>
      <c r="AZ91">
        <v>0</v>
      </c>
      <c r="BA91">
        <v>99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ROUND(Y91*Source!I320*DO91,9)</f>
        <v>0</v>
      </c>
      <c r="CX91">
        <f>ROUND(Y91*Source!I320,9)</f>
        <v>0.41581099999999999</v>
      </c>
      <c r="CY91">
        <f>AB91</f>
        <v>6.61</v>
      </c>
      <c r="CZ91">
        <f>AF91</f>
        <v>0.73</v>
      </c>
      <c r="DA91">
        <f>AJ91</f>
        <v>8.48</v>
      </c>
      <c r="DB91">
        <f>ROUND((ROUND(AT91*CZ91,2)*1.1),6)</f>
        <v>2.948</v>
      </c>
      <c r="DC91">
        <f>ROUND((ROUND(AT91*AG91,2)*1.1),6)</f>
        <v>0</v>
      </c>
      <c r="DD91" t="s">
        <v>3</v>
      </c>
      <c r="DE91" t="s">
        <v>3</v>
      </c>
      <c r="DF91">
        <f>ROUND(ROUND(AE91,2)*CX91,2)</f>
        <v>0</v>
      </c>
      <c r="DG91">
        <f>ROUND(ROUND(AF91*AJ91,2)*CX91,2)</f>
        <v>2.57</v>
      </c>
      <c r="DH91">
        <f>ROUND(ROUND(AG91*AK91,2)*CX91,2)</f>
        <v>0</v>
      </c>
      <c r="DI91">
        <f t="shared" si="21"/>
        <v>0</v>
      </c>
      <c r="DJ91">
        <f>DG91</f>
        <v>2.57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ROW(Source!A320)</f>
        <v>320</v>
      </c>
      <c r="B92">
        <v>62853509</v>
      </c>
      <c r="C92">
        <v>62854006</v>
      </c>
      <c r="D92">
        <v>48965374</v>
      </c>
      <c r="E92">
        <v>1</v>
      </c>
      <c r="F92">
        <v>1</v>
      </c>
      <c r="G92">
        <v>30570983</v>
      </c>
      <c r="H92">
        <v>3</v>
      </c>
      <c r="I92" t="s">
        <v>850</v>
      </c>
      <c r="J92" t="s">
        <v>851</v>
      </c>
      <c r="K92" t="s">
        <v>852</v>
      </c>
      <c r="L92">
        <v>1348</v>
      </c>
      <c r="N92">
        <v>1009</v>
      </c>
      <c r="O92" t="s">
        <v>395</v>
      </c>
      <c r="P92" t="s">
        <v>395</v>
      </c>
      <c r="Q92">
        <v>1000</v>
      </c>
      <c r="W92">
        <v>0</v>
      </c>
      <c r="X92">
        <v>975641442</v>
      </c>
      <c r="Y92">
        <f t="shared" ref="Y92:Y98" si="32">AT92</f>
        <v>6.0000000000000002E-5</v>
      </c>
      <c r="AA92">
        <v>42778.76</v>
      </c>
      <c r="AB92">
        <v>0</v>
      </c>
      <c r="AC92">
        <v>0</v>
      </c>
      <c r="AD92">
        <v>0</v>
      </c>
      <c r="AE92">
        <v>11242.42</v>
      </c>
      <c r="AF92">
        <v>0</v>
      </c>
      <c r="AG92">
        <v>0</v>
      </c>
      <c r="AH92">
        <v>0</v>
      </c>
      <c r="AI92">
        <v>3.52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6.0000000000000002E-5</v>
      </c>
      <c r="AU92" t="s">
        <v>3</v>
      </c>
      <c r="AV92">
        <v>0</v>
      </c>
      <c r="AW92">
        <v>2</v>
      </c>
      <c r="AX92">
        <v>66537382</v>
      </c>
      <c r="AY92">
        <v>1</v>
      </c>
      <c r="AZ92">
        <v>0</v>
      </c>
      <c r="BA92">
        <v>100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ROUND(Y92*Source!I320,9)</f>
        <v>6.1800000000000001E-6</v>
      </c>
      <c r="CY92">
        <f t="shared" ref="CY92:CY98" si="33">AA92</f>
        <v>42778.76</v>
      </c>
      <c r="CZ92">
        <f t="shared" ref="CZ92:CZ98" si="34">AE92</f>
        <v>11242.42</v>
      </c>
      <c r="DA92">
        <f t="shared" ref="DA92:DA98" si="35">AI92</f>
        <v>3.52</v>
      </c>
      <c r="DB92">
        <f t="shared" ref="DB92:DB98" si="36">ROUND(ROUND(AT92*CZ92,2),6)</f>
        <v>0.67</v>
      </c>
      <c r="DC92">
        <f t="shared" ref="DC92:DC98" si="37">ROUND(ROUND(AT92*AG92,2),6)</f>
        <v>0</v>
      </c>
      <c r="DD92" t="s">
        <v>3</v>
      </c>
      <c r="DE92" t="s">
        <v>3</v>
      </c>
      <c r="DF92">
        <f t="shared" ref="DF92:DF98" si="38">ROUND(ROUND(AE92*AI92,2)*CX92,2)</f>
        <v>0.24</v>
      </c>
      <c r="DG92">
        <f t="shared" ref="DG92:DG99" si="39">ROUND(ROUND(AF92,2)*CX92,2)</f>
        <v>0</v>
      </c>
      <c r="DH92">
        <f t="shared" ref="DH92:DH99" si="40">ROUND(ROUND(AG92,2)*CX92,2)</f>
        <v>0</v>
      </c>
      <c r="DI92">
        <f t="shared" si="21"/>
        <v>0</v>
      </c>
      <c r="DJ92">
        <f t="shared" ref="DJ92:DJ98" si="41">DF92</f>
        <v>0.24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ROW(Source!A320)</f>
        <v>320</v>
      </c>
      <c r="B93">
        <v>62853509</v>
      </c>
      <c r="C93">
        <v>62854006</v>
      </c>
      <c r="D93">
        <v>48937877</v>
      </c>
      <c r="E93">
        <v>1</v>
      </c>
      <c r="F93">
        <v>1</v>
      </c>
      <c r="G93">
        <v>30570983</v>
      </c>
      <c r="H93">
        <v>3</v>
      </c>
      <c r="I93" t="s">
        <v>853</v>
      </c>
      <c r="J93" t="s">
        <v>854</v>
      </c>
      <c r="K93" t="s">
        <v>855</v>
      </c>
      <c r="L93">
        <v>1346</v>
      </c>
      <c r="N93">
        <v>1009</v>
      </c>
      <c r="O93" t="s">
        <v>209</v>
      </c>
      <c r="P93" t="s">
        <v>209</v>
      </c>
      <c r="Q93">
        <v>1</v>
      </c>
      <c r="W93">
        <v>0</v>
      </c>
      <c r="X93">
        <v>1533725368</v>
      </c>
      <c r="Y93">
        <f t="shared" si="32"/>
        <v>0.8</v>
      </c>
      <c r="AA93">
        <v>212.24</v>
      </c>
      <c r="AB93">
        <v>0</v>
      </c>
      <c r="AC93">
        <v>0</v>
      </c>
      <c r="AD93">
        <v>0</v>
      </c>
      <c r="AE93">
        <v>25.8</v>
      </c>
      <c r="AF93">
        <v>0</v>
      </c>
      <c r="AG93">
        <v>0</v>
      </c>
      <c r="AH93">
        <v>0</v>
      </c>
      <c r="AI93">
        <v>7.61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0.8</v>
      </c>
      <c r="AU93" t="s">
        <v>3</v>
      </c>
      <c r="AV93">
        <v>0</v>
      </c>
      <c r="AW93">
        <v>2</v>
      </c>
      <c r="AX93">
        <v>66537383</v>
      </c>
      <c r="AY93">
        <v>1</v>
      </c>
      <c r="AZ93">
        <v>0</v>
      </c>
      <c r="BA93">
        <v>101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ROUND(Y93*Source!I320,9)</f>
        <v>8.2400000000000001E-2</v>
      </c>
      <c r="CY93">
        <f t="shared" si="33"/>
        <v>212.24</v>
      </c>
      <c r="CZ93">
        <f t="shared" si="34"/>
        <v>25.8</v>
      </c>
      <c r="DA93">
        <f t="shared" si="35"/>
        <v>7.61</v>
      </c>
      <c r="DB93">
        <f t="shared" si="36"/>
        <v>20.64</v>
      </c>
      <c r="DC93">
        <f t="shared" si="37"/>
        <v>0</v>
      </c>
      <c r="DD93" t="s">
        <v>3</v>
      </c>
      <c r="DE93" t="s">
        <v>3</v>
      </c>
      <c r="DF93">
        <f t="shared" si="38"/>
        <v>16.18</v>
      </c>
      <c r="DG93">
        <f t="shared" si="39"/>
        <v>0</v>
      </c>
      <c r="DH93">
        <f t="shared" si="40"/>
        <v>0</v>
      </c>
      <c r="DI93">
        <f t="shared" si="21"/>
        <v>0</v>
      </c>
      <c r="DJ93">
        <f t="shared" si="41"/>
        <v>16.18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ROW(Source!A320)</f>
        <v>320</v>
      </c>
      <c r="B94">
        <v>62853509</v>
      </c>
      <c r="C94">
        <v>62854006</v>
      </c>
      <c r="D94">
        <v>48965565</v>
      </c>
      <c r="E94">
        <v>1</v>
      </c>
      <c r="F94">
        <v>1</v>
      </c>
      <c r="G94">
        <v>30570983</v>
      </c>
      <c r="H94">
        <v>3</v>
      </c>
      <c r="I94" t="s">
        <v>907</v>
      </c>
      <c r="J94" t="s">
        <v>908</v>
      </c>
      <c r="K94" t="s">
        <v>909</v>
      </c>
      <c r="L94">
        <v>1348</v>
      </c>
      <c r="N94">
        <v>1009</v>
      </c>
      <c r="O94" t="s">
        <v>395</v>
      </c>
      <c r="P94" t="s">
        <v>395</v>
      </c>
      <c r="Q94">
        <v>1000</v>
      </c>
      <c r="W94">
        <v>0</v>
      </c>
      <c r="X94">
        <v>-1817633629</v>
      </c>
      <c r="Y94">
        <f t="shared" si="32"/>
        <v>5.0000000000000001E-4</v>
      </c>
      <c r="AA94">
        <v>1617949.24</v>
      </c>
      <c r="AB94">
        <v>0</v>
      </c>
      <c r="AC94">
        <v>0</v>
      </c>
      <c r="AD94">
        <v>0</v>
      </c>
      <c r="AE94">
        <v>60966</v>
      </c>
      <c r="AF94">
        <v>0</v>
      </c>
      <c r="AG94">
        <v>0</v>
      </c>
      <c r="AH94">
        <v>0</v>
      </c>
      <c r="AI94">
        <v>24.55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5.0000000000000001E-4</v>
      </c>
      <c r="AU94" t="s">
        <v>3</v>
      </c>
      <c r="AV94">
        <v>0</v>
      </c>
      <c r="AW94">
        <v>2</v>
      </c>
      <c r="AX94">
        <v>66537384</v>
      </c>
      <c r="AY94">
        <v>1</v>
      </c>
      <c r="AZ94">
        <v>0</v>
      </c>
      <c r="BA94">
        <v>102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ROUND(Y94*Source!I320,9)</f>
        <v>5.1499999999999998E-5</v>
      </c>
      <c r="CY94">
        <f t="shared" si="33"/>
        <v>1617949.24</v>
      </c>
      <c r="CZ94">
        <f t="shared" si="34"/>
        <v>60966</v>
      </c>
      <c r="DA94">
        <f t="shared" si="35"/>
        <v>24.55</v>
      </c>
      <c r="DB94">
        <f t="shared" si="36"/>
        <v>30.48</v>
      </c>
      <c r="DC94">
        <f t="shared" si="37"/>
        <v>0</v>
      </c>
      <c r="DD94" t="s">
        <v>3</v>
      </c>
      <c r="DE94" t="s">
        <v>3</v>
      </c>
      <c r="DF94">
        <f t="shared" si="38"/>
        <v>77.08</v>
      </c>
      <c r="DG94">
        <f t="shared" si="39"/>
        <v>0</v>
      </c>
      <c r="DH94">
        <f t="shared" si="40"/>
        <v>0</v>
      </c>
      <c r="DI94">
        <f t="shared" si="21"/>
        <v>0</v>
      </c>
      <c r="DJ94">
        <f t="shared" si="41"/>
        <v>77.08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ROW(Source!A320)</f>
        <v>320</v>
      </c>
      <c r="B95">
        <v>62853509</v>
      </c>
      <c r="C95">
        <v>62854006</v>
      </c>
      <c r="D95">
        <v>48965580</v>
      </c>
      <c r="E95">
        <v>1</v>
      </c>
      <c r="F95">
        <v>1</v>
      </c>
      <c r="G95">
        <v>30570983</v>
      </c>
      <c r="H95">
        <v>3</v>
      </c>
      <c r="I95" t="s">
        <v>856</v>
      </c>
      <c r="J95" t="s">
        <v>857</v>
      </c>
      <c r="K95" t="s">
        <v>858</v>
      </c>
      <c r="L95">
        <v>1348</v>
      </c>
      <c r="N95">
        <v>1009</v>
      </c>
      <c r="O95" t="s">
        <v>395</v>
      </c>
      <c r="P95" t="s">
        <v>395</v>
      </c>
      <c r="Q95">
        <v>1000</v>
      </c>
      <c r="W95">
        <v>0</v>
      </c>
      <c r="X95">
        <v>1862018911</v>
      </c>
      <c r="Y95">
        <f t="shared" si="32"/>
        <v>4.0000000000000003E-5</v>
      </c>
      <c r="AA95">
        <v>84823.88</v>
      </c>
      <c r="AB95">
        <v>0</v>
      </c>
      <c r="AC95">
        <v>0</v>
      </c>
      <c r="AD95">
        <v>0</v>
      </c>
      <c r="AE95">
        <v>7982.5</v>
      </c>
      <c r="AF95">
        <v>0</v>
      </c>
      <c r="AG95">
        <v>0</v>
      </c>
      <c r="AH95">
        <v>0</v>
      </c>
      <c r="AI95">
        <v>9.83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4.0000000000000003E-5</v>
      </c>
      <c r="AU95" t="s">
        <v>3</v>
      </c>
      <c r="AV95">
        <v>0</v>
      </c>
      <c r="AW95">
        <v>2</v>
      </c>
      <c r="AX95">
        <v>66537385</v>
      </c>
      <c r="AY95">
        <v>1</v>
      </c>
      <c r="AZ95">
        <v>0</v>
      </c>
      <c r="BA95">
        <v>103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ROUND(Y95*Source!I320,9)</f>
        <v>4.1200000000000004E-6</v>
      </c>
      <c r="CY95">
        <f t="shared" si="33"/>
        <v>84823.88</v>
      </c>
      <c r="CZ95">
        <f t="shared" si="34"/>
        <v>7982.5</v>
      </c>
      <c r="DA95">
        <f t="shared" si="35"/>
        <v>9.83</v>
      </c>
      <c r="DB95">
        <f t="shared" si="36"/>
        <v>0.32</v>
      </c>
      <c r="DC95">
        <f t="shared" si="37"/>
        <v>0</v>
      </c>
      <c r="DD95" t="s">
        <v>3</v>
      </c>
      <c r="DE95" t="s">
        <v>3</v>
      </c>
      <c r="DF95">
        <f t="shared" si="38"/>
        <v>0.32</v>
      </c>
      <c r="DG95">
        <f t="shared" si="39"/>
        <v>0</v>
      </c>
      <c r="DH95">
        <f t="shared" si="40"/>
        <v>0</v>
      </c>
      <c r="DI95">
        <f t="shared" si="21"/>
        <v>0</v>
      </c>
      <c r="DJ95">
        <f t="shared" si="41"/>
        <v>0.32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ROW(Source!A320)</f>
        <v>320</v>
      </c>
      <c r="B96">
        <v>62853509</v>
      </c>
      <c r="C96">
        <v>62854006</v>
      </c>
      <c r="D96">
        <v>48977721</v>
      </c>
      <c r="E96">
        <v>1</v>
      </c>
      <c r="F96">
        <v>1</v>
      </c>
      <c r="G96">
        <v>30570983</v>
      </c>
      <c r="H96">
        <v>3</v>
      </c>
      <c r="I96" t="s">
        <v>859</v>
      </c>
      <c r="J96" t="s">
        <v>860</v>
      </c>
      <c r="K96" t="s">
        <v>861</v>
      </c>
      <c r="L96">
        <v>1356</v>
      </c>
      <c r="N96">
        <v>1010</v>
      </c>
      <c r="O96" t="s">
        <v>497</v>
      </c>
      <c r="P96" t="s">
        <v>497</v>
      </c>
      <c r="Q96">
        <v>1000</v>
      </c>
      <c r="W96">
        <v>0</v>
      </c>
      <c r="X96">
        <v>-1862568020</v>
      </c>
      <c r="Y96">
        <f t="shared" si="32"/>
        <v>4.0999999999999999E-4</v>
      </c>
      <c r="AA96">
        <v>1729.99</v>
      </c>
      <c r="AB96">
        <v>0</v>
      </c>
      <c r="AC96">
        <v>0</v>
      </c>
      <c r="AD96">
        <v>0</v>
      </c>
      <c r="AE96">
        <v>226.68</v>
      </c>
      <c r="AF96">
        <v>0</v>
      </c>
      <c r="AG96">
        <v>0</v>
      </c>
      <c r="AH96">
        <v>0</v>
      </c>
      <c r="AI96">
        <v>7.06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4.0999999999999999E-4</v>
      </c>
      <c r="AU96" t="s">
        <v>3</v>
      </c>
      <c r="AV96">
        <v>0</v>
      </c>
      <c r="AW96">
        <v>2</v>
      </c>
      <c r="AX96">
        <v>66537386</v>
      </c>
      <c r="AY96">
        <v>1</v>
      </c>
      <c r="AZ96">
        <v>0</v>
      </c>
      <c r="BA96">
        <v>104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ROUND(Y96*Source!I320,9)</f>
        <v>4.2230000000000001E-5</v>
      </c>
      <c r="CY96">
        <f t="shared" si="33"/>
        <v>1729.99</v>
      </c>
      <c r="CZ96">
        <f t="shared" si="34"/>
        <v>226.68</v>
      </c>
      <c r="DA96">
        <f t="shared" si="35"/>
        <v>7.06</v>
      </c>
      <c r="DB96">
        <f t="shared" si="36"/>
        <v>0.09</v>
      </c>
      <c r="DC96">
        <f t="shared" si="37"/>
        <v>0</v>
      </c>
      <c r="DD96" t="s">
        <v>3</v>
      </c>
      <c r="DE96" t="s">
        <v>3</v>
      </c>
      <c r="DF96">
        <f t="shared" si="38"/>
        <v>7.0000000000000007E-2</v>
      </c>
      <c r="DG96">
        <f t="shared" si="39"/>
        <v>0</v>
      </c>
      <c r="DH96">
        <f t="shared" si="40"/>
        <v>0</v>
      </c>
      <c r="DI96">
        <f t="shared" si="21"/>
        <v>0</v>
      </c>
      <c r="DJ96">
        <f t="shared" si="41"/>
        <v>7.0000000000000007E-2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ROW(Source!A320)</f>
        <v>320</v>
      </c>
      <c r="B97">
        <v>62853509</v>
      </c>
      <c r="C97">
        <v>62854006</v>
      </c>
      <c r="D97">
        <v>48977382</v>
      </c>
      <c r="E97">
        <v>1</v>
      </c>
      <c r="F97">
        <v>1</v>
      </c>
      <c r="G97">
        <v>30570983</v>
      </c>
      <c r="H97">
        <v>3</v>
      </c>
      <c r="I97" t="s">
        <v>862</v>
      </c>
      <c r="J97" t="s">
        <v>863</v>
      </c>
      <c r="K97" t="s">
        <v>864</v>
      </c>
      <c r="L97">
        <v>1301</v>
      </c>
      <c r="N97">
        <v>1003</v>
      </c>
      <c r="O97" t="s">
        <v>224</v>
      </c>
      <c r="P97" t="s">
        <v>224</v>
      </c>
      <c r="Q97">
        <v>1</v>
      </c>
      <c r="W97">
        <v>0</v>
      </c>
      <c r="X97">
        <v>1159735927</v>
      </c>
      <c r="Y97">
        <f t="shared" si="32"/>
        <v>0.96</v>
      </c>
      <c r="AA97">
        <v>5.0999999999999996</v>
      </c>
      <c r="AB97">
        <v>0</v>
      </c>
      <c r="AC97">
        <v>0</v>
      </c>
      <c r="AD97">
        <v>0</v>
      </c>
      <c r="AE97">
        <v>0.7</v>
      </c>
      <c r="AF97">
        <v>0</v>
      </c>
      <c r="AG97">
        <v>0</v>
      </c>
      <c r="AH97">
        <v>0</v>
      </c>
      <c r="AI97">
        <v>6.74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0.96</v>
      </c>
      <c r="AU97" t="s">
        <v>3</v>
      </c>
      <c r="AV97">
        <v>0</v>
      </c>
      <c r="AW97">
        <v>2</v>
      </c>
      <c r="AX97">
        <v>66537387</v>
      </c>
      <c r="AY97">
        <v>1</v>
      </c>
      <c r="AZ97">
        <v>0</v>
      </c>
      <c r="BA97">
        <v>105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ROUND(Y97*Source!I320,9)</f>
        <v>9.8879999999999996E-2</v>
      </c>
      <c r="CY97">
        <f t="shared" si="33"/>
        <v>5.0999999999999996</v>
      </c>
      <c r="CZ97">
        <f t="shared" si="34"/>
        <v>0.7</v>
      </c>
      <c r="DA97">
        <f t="shared" si="35"/>
        <v>6.74</v>
      </c>
      <c r="DB97">
        <f t="shared" si="36"/>
        <v>0.67</v>
      </c>
      <c r="DC97">
        <f t="shared" si="37"/>
        <v>0</v>
      </c>
      <c r="DD97" t="s">
        <v>3</v>
      </c>
      <c r="DE97" t="s">
        <v>3</v>
      </c>
      <c r="DF97">
        <f t="shared" si="38"/>
        <v>0.47</v>
      </c>
      <c r="DG97">
        <f t="shared" si="39"/>
        <v>0</v>
      </c>
      <c r="DH97">
        <f t="shared" si="40"/>
        <v>0</v>
      </c>
      <c r="DI97">
        <f t="shared" si="21"/>
        <v>0</v>
      </c>
      <c r="DJ97">
        <f t="shared" si="41"/>
        <v>0.47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ROW(Source!A320)</f>
        <v>320</v>
      </c>
      <c r="B98">
        <v>62853509</v>
      </c>
      <c r="C98">
        <v>62854006</v>
      </c>
      <c r="D98">
        <v>48977384</v>
      </c>
      <c r="E98">
        <v>1</v>
      </c>
      <c r="F98">
        <v>1</v>
      </c>
      <c r="G98">
        <v>30570983</v>
      </c>
      <c r="H98">
        <v>3</v>
      </c>
      <c r="I98" t="s">
        <v>865</v>
      </c>
      <c r="J98" t="s">
        <v>866</v>
      </c>
      <c r="K98" t="s">
        <v>867</v>
      </c>
      <c r="L98">
        <v>1356</v>
      </c>
      <c r="N98">
        <v>1010</v>
      </c>
      <c r="O98" t="s">
        <v>497</v>
      </c>
      <c r="P98" t="s">
        <v>497</v>
      </c>
      <c r="Q98">
        <v>1000</v>
      </c>
      <c r="W98">
        <v>0</v>
      </c>
      <c r="X98">
        <v>1674776227</v>
      </c>
      <c r="Y98">
        <f t="shared" si="32"/>
        <v>8.3199999999999993E-3</v>
      </c>
      <c r="AA98">
        <v>229.8</v>
      </c>
      <c r="AB98">
        <v>0</v>
      </c>
      <c r="AC98">
        <v>0</v>
      </c>
      <c r="AD98">
        <v>0</v>
      </c>
      <c r="AE98">
        <v>6.44</v>
      </c>
      <c r="AF98">
        <v>0</v>
      </c>
      <c r="AG98">
        <v>0</v>
      </c>
      <c r="AH98">
        <v>0</v>
      </c>
      <c r="AI98">
        <v>33.01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8.3199999999999993E-3</v>
      </c>
      <c r="AU98" t="s">
        <v>3</v>
      </c>
      <c r="AV98">
        <v>0</v>
      </c>
      <c r="AW98">
        <v>2</v>
      </c>
      <c r="AX98">
        <v>66537388</v>
      </c>
      <c r="AY98">
        <v>1</v>
      </c>
      <c r="AZ98">
        <v>0</v>
      </c>
      <c r="BA98">
        <v>106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ROUND(Y98*Source!I320,9)</f>
        <v>8.5696000000000004E-4</v>
      </c>
      <c r="CY98">
        <f t="shared" si="33"/>
        <v>229.8</v>
      </c>
      <c r="CZ98">
        <f t="shared" si="34"/>
        <v>6.44</v>
      </c>
      <c r="DA98">
        <f t="shared" si="35"/>
        <v>33.01</v>
      </c>
      <c r="DB98">
        <f t="shared" si="36"/>
        <v>0.05</v>
      </c>
      <c r="DC98">
        <f t="shared" si="37"/>
        <v>0</v>
      </c>
      <c r="DD98" t="s">
        <v>3</v>
      </c>
      <c r="DE98" t="s">
        <v>3</v>
      </c>
      <c r="DF98">
        <f t="shared" si="38"/>
        <v>0.18</v>
      </c>
      <c r="DG98">
        <f t="shared" si="39"/>
        <v>0</v>
      </c>
      <c r="DH98">
        <f t="shared" si="40"/>
        <v>0</v>
      </c>
      <c r="DI98">
        <f t="shared" si="21"/>
        <v>0</v>
      </c>
      <c r="DJ98">
        <f t="shared" si="41"/>
        <v>0.18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ROW(Source!A322)</f>
        <v>322</v>
      </c>
      <c r="B99">
        <v>62853509</v>
      </c>
      <c r="C99">
        <v>62854002</v>
      </c>
      <c r="D99">
        <v>48770579</v>
      </c>
      <c r="E99">
        <v>30570983</v>
      </c>
      <c r="F99">
        <v>1</v>
      </c>
      <c r="G99">
        <v>30570983</v>
      </c>
      <c r="H99">
        <v>1</v>
      </c>
      <c r="I99" t="s">
        <v>814</v>
      </c>
      <c r="J99" t="s">
        <v>3</v>
      </c>
      <c r="K99" t="s">
        <v>815</v>
      </c>
      <c r="L99">
        <v>1191</v>
      </c>
      <c r="N99">
        <v>1013</v>
      </c>
      <c r="O99" t="s">
        <v>816</v>
      </c>
      <c r="P99" t="s">
        <v>816</v>
      </c>
      <c r="Q99">
        <v>1</v>
      </c>
      <c r="W99">
        <v>0</v>
      </c>
      <c r="X99">
        <v>476480486</v>
      </c>
      <c r="Y99">
        <f>(AT99*1.1)</f>
        <v>171.46800000000002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155.88</v>
      </c>
      <c r="AU99" t="s">
        <v>23</v>
      </c>
      <c r="AV99">
        <v>1</v>
      </c>
      <c r="AW99">
        <v>2</v>
      </c>
      <c r="AX99">
        <v>66537393</v>
      </c>
      <c r="AY99">
        <v>1</v>
      </c>
      <c r="AZ99">
        <v>0</v>
      </c>
      <c r="BA99">
        <v>109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ROUND(AT99*Source!I322*AH99*AL99,2)</f>
        <v>0</v>
      </c>
      <c r="CV99">
        <f>ROUND(Y99*Source!I322,9)</f>
        <v>17.146799999999999</v>
      </c>
      <c r="CW99">
        <v>0</v>
      </c>
      <c r="CX99">
        <f>ROUND(Y99*Source!I322,9)</f>
        <v>17.146799999999999</v>
      </c>
      <c r="CY99">
        <f>AD99</f>
        <v>0</v>
      </c>
      <c r="CZ99">
        <f>AH99</f>
        <v>0</v>
      </c>
      <c r="DA99">
        <f>AL99</f>
        <v>1</v>
      </c>
      <c r="DB99">
        <f>ROUND((ROUND(AT99*CZ99,2)*1.1),6)</f>
        <v>0</v>
      </c>
      <c r="DC99">
        <f>ROUND((ROUND(AT99*AG99,2)*1.1),6)</f>
        <v>0</v>
      </c>
      <c r="DD99" t="s">
        <v>3</v>
      </c>
      <c r="DE99" t="s">
        <v>3</v>
      </c>
      <c r="DF99">
        <f>ROUND(ROUND(AE99,2)*CX99,2)</f>
        <v>0</v>
      </c>
      <c r="DG99">
        <f t="shared" si="39"/>
        <v>0</v>
      </c>
      <c r="DH99">
        <f t="shared" si="40"/>
        <v>0</v>
      </c>
      <c r="DI99">
        <f t="shared" si="21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ROW(Source!A322)</f>
        <v>322</v>
      </c>
      <c r="B100">
        <v>62853509</v>
      </c>
      <c r="C100">
        <v>62854002</v>
      </c>
      <c r="D100">
        <v>31135323</v>
      </c>
      <c r="E100">
        <v>1</v>
      </c>
      <c r="F100">
        <v>1</v>
      </c>
      <c r="G100">
        <v>30570983</v>
      </c>
      <c r="H100">
        <v>2</v>
      </c>
      <c r="I100" t="s">
        <v>910</v>
      </c>
      <c r="J100" t="s">
        <v>911</v>
      </c>
      <c r="K100" t="s">
        <v>912</v>
      </c>
      <c r="L100">
        <v>1367</v>
      </c>
      <c r="N100">
        <v>1011</v>
      </c>
      <c r="O100" t="s">
        <v>696</v>
      </c>
      <c r="P100" t="s">
        <v>696</v>
      </c>
      <c r="Q100">
        <v>1</v>
      </c>
      <c r="W100">
        <v>0</v>
      </c>
      <c r="X100">
        <v>-1617702558</v>
      </c>
      <c r="Y100">
        <f>(AT100*1.1)</f>
        <v>21.692</v>
      </c>
      <c r="AA100">
        <v>0</v>
      </c>
      <c r="AB100">
        <v>307.49</v>
      </c>
      <c r="AC100">
        <v>155.21</v>
      </c>
      <c r="AD100">
        <v>0</v>
      </c>
      <c r="AE100">
        <v>0</v>
      </c>
      <c r="AF100">
        <v>36.08</v>
      </c>
      <c r="AG100">
        <v>3.1</v>
      </c>
      <c r="AH100">
        <v>0</v>
      </c>
      <c r="AI100">
        <v>1</v>
      </c>
      <c r="AJ100">
        <v>8.14</v>
      </c>
      <c r="AK100">
        <v>47.82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19.72</v>
      </c>
      <c r="AU100" t="s">
        <v>23</v>
      </c>
      <c r="AV100">
        <v>0</v>
      </c>
      <c r="AW100">
        <v>2</v>
      </c>
      <c r="AX100">
        <v>66537394</v>
      </c>
      <c r="AY100">
        <v>1</v>
      </c>
      <c r="AZ100">
        <v>0</v>
      </c>
      <c r="BA100">
        <v>110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ROUND(Y100*Source!I322*DO100,9)</f>
        <v>0</v>
      </c>
      <c r="CX100">
        <f>ROUND(Y100*Source!I322,9)</f>
        <v>2.1692</v>
      </c>
      <c r="CY100">
        <f>AB100</f>
        <v>307.49</v>
      </c>
      <c r="CZ100">
        <f>AF100</f>
        <v>36.08</v>
      </c>
      <c r="DA100">
        <f>AJ100</f>
        <v>8.14</v>
      </c>
      <c r="DB100">
        <f>ROUND((ROUND(AT100*CZ100,2)*1.1),6)</f>
        <v>782.65</v>
      </c>
      <c r="DC100">
        <f>ROUND((ROUND(AT100*AG100,2)*1.1),6)</f>
        <v>67.242999999999995</v>
      </c>
      <c r="DD100" t="s">
        <v>3</v>
      </c>
      <c r="DE100" t="s">
        <v>3</v>
      </c>
      <c r="DF100">
        <f>ROUND(ROUND(AE100,2)*CX100,2)</f>
        <v>0</v>
      </c>
      <c r="DG100">
        <f>ROUND(ROUND(AF100*AJ100,2)*CX100,2)</f>
        <v>637.07000000000005</v>
      </c>
      <c r="DH100">
        <f>ROUND(ROUND(AG100*AK100,2)*CX100,2)</f>
        <v>321.56</v>
      </c>
      <c r="DI100">
        <f t="shared" si="21"/>
        <v>0</v>
      </c>
      <c r="DJ100">
        <f>DG100</f>
        <v>637.07000000000005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ROW(Source!A322)</f>
        <v>322</v>
      </c>
      <c r="B101">
        <v>62853509</v>
      </c>
      <c r="C101">
        <v>62854002</v>
      </c>
      <c r="D101">
        <v>49019923</v>
      </c>
      <c r="E101">
        <v>1</v>
      </c>
      <c r="F101">
        <v>1</v>
      </c>
      <c r="G101">
        <v>30570983</v>
      </c>
      <c r="H101">
        <v>2</v>
      </c>
      <c r="I101" t="s">
        <v>832</v>
      </c>
      <c r="J101" t="s">
        <v>833</v>
      </c>
      <c r="K101" t="s">
        <v>834</v>
      </c>
      <c r="L101">
        <v>1368</v>
      </c>
      <c r="N101">
        <v>1011</v>
      </c>
      <c r="O101" t="s">
        <v>665</v>
      </c>
      <c r="P101" t="s">
        <v>665</v>
      </c>
      <c r="Q101">
        <v>1</v>
      </c>
      <c r="W101">
        <v>0</v>
      </c>
      <c r="X101">
        <v>-7781208</v>
      </c>
      <c r="Y101">
        <f>(AT101*1.1)</f>
        <v>5.5000000000000007E-2</v>
      </c>
      <c r="AA101">
        <v>0</v>
      </c>
      <c r="AB101">
        <v>1323.36</v>
      </c>
      <c r="AC101">
        <v>631.85</v>
      </c>
      <c r="AD101">
        <v>0</v>
      </c>
      <c r="AE101">
        <v>0</v>
      </c>
      <c r="AF101">
        <v>83.1</v>
      </c>
      <c r="AG101">
        <v>12.62</v>
      </c>
      <c r="AH101">
        <v>0</v>
      </c>
      <c r="AI101">
        <v>1</v>
      </c>
      <c r="AJ101">
        <v>15.21</v>
      </c>
      <c r="AK101">
        <v>47.82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0.05</v>
      </c>
      <c r="AU101" t="s">
        <v>23</v>
      </c>
      <c r="AV101">
        <v>0</v>
      </c>
      <c r="AW101">
        <v>2</v>
      </c>
      <c r="AX101">
        <v>66537395</v>
      </c>
      <c r="AY101">
        <v>1</v>
      </c>
      <c r="AZ101">
        <v>0</v>
      </c>
      <c r="BA101">
        <v>111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ROUND(Y101*Source!I322*DO101,9)</f>
        <v>0</v>
      </c>
      <c r="CX101">
        <f>ROUND(Y101*Source!I322,9)</f>
        <v>5.4999999999999997E-3</v>
      </c>
      <c r="CY101">
        <f>AB101</f>
        <v>1323.36</v>
      </c>
      <c r="CZ101">
        <f>AF101</f>
        <v>83.1</v>
      </c>
      <c r="DA101">
        <f>AJ101</f>
        <v>15.21</v>
      </c>
      <c r="DB101">
        <f>ROUND((ROUND(AT101*CZ101,2)*1.1),6)</f>
        <v>4.5759999999999996</v>
      </c>
      <c r="DC101">
        <f>ROUND((ROUND(AT101*AG101,2)*1.1),6)</f>
        <v>0.69299999999999995</v>
      </c>
      <c r="DD101" t="s">
        <v>3</v>
      </c>
      <c r="DE101" t="s">
        <v>3</v>
      </c>
      <c r="DF101">
        <f>ROUND(ROUND(AE101,2)*CX101,2)</f>
        <v>0</v>
      </c>
      <c r="DG101">
        <f>ROUND(ROUND(AF101*AJ101,2)*CX101,2)</f>
        <v>6.95</v>
      </c>
      <c r="DH101">
        <f>ROUND(ROUND(AG101*AK101,2)*CX101,2)</f>
        <v>3.32</v>
      </c>
      <c r="DI101">
        <f t="shared" si="21"/>
        <v>0</v>
      </c>
      <c r="DJ101">
        <f>DG101</f>
        <v>6.95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ROW(Source!A322)</f>
        <v>322</v>
      </c>
      <c r="B102">
        <v>62853509</v>
      </c>
      <c r="C102">
        <v>62854002</v>
      </c>
      <c r="D102">
        <v>31110602</v>
      </c>
      <c r="E102">
        <v>1</v>
      </c>
      <c r="F102">
        <v>1</v>
      </c>
      <c r="G102">
        <v>30570983</v>
      </c>
      <c r="H102">
        <v>3</v>
      </c>
      <c r="I102" t="s">
        <v>904</v>
      </c>
      <c r="J102" t="s">
        <v>905</v>
      </c>
      <c r="K102" t="s">
        <v>906</v>
      </c>
      <c r="L102">
        <v>1346</v>
      </c>
      <c r="N102">
        <v>1009</v>
      </c>
      <c r="O102" t="s">
        <v>209</v>
      </c>
      <c r="P102" t="s">
        <v>209</v>
      </c>
      <c r="Q102">
        <v>1</v>
      </c>
      <c r="W102">
        <v>0</v>
      </c>
      <c r="X102">
        <v>-1299596119</v>
      </c>
      <c r="Y102">
        <f t="shared" ref="Y102:Y131" si="42">AT102</f>
        <v>10</v>
      </c>
      <c r="AA102">
        <v>23.96</v>
      </c>
      <c r="AB102">
        <v>0</v>
      </c>
      <c r="AC102">
        <v>0</v>
      </c>
      <c r="AD102">
        <v>0</v>
      </c>
      <c r="AE102">
        <v>1.61</v>
      </c>
      <c r="AF102">
        <v>0</v>
      </c>
      <c r="AG102">
        <v>0</v>
      </c>
      <c r="AH102">
        <v>0</v>
      </c>
      <c r="AI102">
        <v>14.88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10</v>
      </c>
      <c r="AU102" t="s">
        <v>3</v>
      </c>
      <c r="AV102">
        <v>0</v>
      </c>
      <c r="AW102">
        <v>2</v>
      </c>
      <c r="AX102">
        <v>66537396</v>
      </c>
      <c r="AY102">
        <v>1</v>
      </c>
      <c r="AZ102">
        <v>0</v>
      </c>
      <c r="BA102">
        <v>112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ROUND(Y102*Source!I322,9)</f>
        <v>1</v>
      </c>
      <c r="CY102">
        <f t="shared" ref="CY102:CY107" si="43">AA102</f>
        <v>23.96</v>
      </c>
      <c r="CZ102">
        <f t="shared" ref="CZ102:CZ107" si="44">AE102</f>
        <v>1.61</v>
      </c>
      <c r="DA102">
        <f t="shared" ref="DA102:DA107" si="45">AI102</f>
        <v>14.88</v>
      </c>
      <c r="DB102">
        <f t="shared" ref="DB102:DB131" si="46">ROUND(ROUND(AT102*CZ102,2),6)</f>
        <v>16.100000000000001</v>
      </c>
      <c r="DC102">
        <f t="shared" ref="DC102:DC131" si="47">ROUND(ROUND(AT102*AG102,2),6)</f>
        <v>0</v>
      </c>
      <c r="DD102" t="s">
        <v>3</v>
      </c>
      <c r="DE102" t="s">
        <v>3</v>
      </c>
      <c r="DF102">
        <f t="shared" ref="DF102:DF107" si="48">ROUND(ROUND(AE102*AI102,2)*CX102,2)</f>
        <v>23.96</v>
      </c>
      <c r="DG102">
        <f t="shared" ref="DG102:DG108" si="49">ROUND(ROUND(AF102,2)*CX102,2)</f>
        <v>0</v>
      </c>
      <c r="DH102">
        <f t="shared" ref="DH102:DH108" si="50">ROUND(ROUND(AG102,2)*CX102,2)</f>
        <v>0</v>
      </c>
      <c r="DI102">
        <f t="shared" si="21"/>
        <v>0</v>
      </c>
      <c r="DJ102">
        <f t="shared" ref="DJ102:DJ107" si="51">DF102</f>
        <v>23.96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ROW(Source!A322)</f>
        <v>322</v>
      </c>
      <c r="B103">
        <v>62853509</v>
      </c>
      <c r="C103">
        <v>62854002</v>
      </c>
      <c r="D103">
        <v>48965878</v>
      </c>
      <c r="E103">
        <v>1</v>
      </c>
      <c r="F103">
        <v>1</v>
      </c>
      <c r="G103">
        <v>30570983</v>
      </c>
      <c r="H103">
        <v>3</v>
      </c>
      <c r="I103" t="s">
        <v>913</v>
      </c>
      <c r="J103" t="s">
        <v>914</v>
      </c>
      <c r="K103" t="s">
        <v>915</v>
      </c>
      <c r="L103">
        <v>1327</v>
      </c>
      <c r="N103">
        <v>1005</v>
      </c>
      <c r="O103" t="s">
        <v>916</v>
      </c>
      <c r="P103" t="s">
        <v>916</v>
      </c>
      <c r="Q103">
        <v>1</v>
      </c>
      <c r="W103">
        <v>0</v>
      </c>
      <c r="X103">
        <v>-1214100842</v>
      </c>
      <c r="Y103">
        <f t="shared" si="42"/>
        <v>1</v>
      </c>
      <c r="AA103">
        <v>547.52</v>
      </c>
      <c r="AB103">
        <v>0</v>
      </c>
      <c r="AC103">
        <v>0</v>
      </c>
      <c r="AD103">
        <v>0</v>
      </c>
      <c r="AE103">
        <v>127.33</v>
      </c>
      <c r="AF103">
        <v>0</v>
      </c>
      <c r="AG103">
        <v>0</v>
      </c>
      <c r="AH103">
        <v>0</v>
      </c>
      <c r="AI103">
        <v>4.3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1</v>
      </c>
      <c r="AU103" t="s">
        <v>3</v>
      </c>
      <c r="AV103">
        <v>0</v>
      </c>
      <c r="AW103">
        <v>2</v>
      </c>
      <c r="AX103">
        <v>66537397</v>
      </c>
      <c r="AY103">
        <v>1</v>
      </c>
      <c r="AZ103">
        <v>0</v>
      </c>
      <c r="BA103">
        <v>113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ROUND(Y103*Source!I322,9)</f>
        <v>0.1</v>
      </c>
      <c r="CY103">
        <f t="shared" si="43"/>
        <v>547.52</v>
      </c>
      <c r="CZ103">
        <f t="shared" si="44"/>
        <v>127.33</v>
      </c>
      <c r="DA103">
        <f t="shared" si="45"/>
        <v>4.3</v>
      </c>
      <c r="DB103">
        <f t="shared" si="46"/>
        <v>127.33</v>
      </c>
      <c r="DC103">
        <f t="shared" si="47"/>
        <v>0</v>
      </c>
      <c r="DD103" t="s">
        <v>3</v>
      </c>
      <c r="DE103" t="s">
        <v>3</v>
      </c>
      <c r="DF103">
        <f t="shared" si="48"/>
        <v>54.75</v>
      </c>
      <c r="DG103">
        <f t="shared" si="49"/>
        <v>0</v>
      </c>
      <c r="DH103">
        <f t="shared" si="50"/>
        <v>0</v>
      </c>
      <c r="DI103">
        <f t="shared" si="21"/>
        <v>0</v>
      </c>
      <c r="DJ103">
        <f t="shared" si="51"/>
        <v>54.75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ROW(Source!A322)</f>
        <v>322</v>
      </c>
      <c r="B104">
        <v>62853509</v>
      </c>
      <c r="C104">
        <v>62854002</v>
      </c>
      <c r="D104">
        <v>46864033</v>
      </c>
      <c r="E104">
        <v>1</v>
      </c>
      <c r="F104">
        <v>1</v>
      </c>
      <c r="G104">
        <v>30570983</v>
      </c>
      <c r="H104">
        <v>3</v>
      </c>
      <c r="I104" t="s">
        <v>871</v>
      </c>
      <c r="J104" t="s">
        <v>872</v>
      </c>
      <c r="K104" t="s">
        <v>873</v>
      </c>
      <c r="L104">
        <v>1346</v>
      </c>
      <c r="N104">
        <v>1009</v>
      </c>
      <c r="O104" t="s">
        <v>209</v>
      </c>
      <c r="P104" t="s">
        <v>209</v>
      </c>
      <c r="Q104">
        <v>1</v>
      </c>
      <c r="W104">
        <v>0</v>
      </c>
      <c r="X104">
        <v>-1770684771</v>
      </c>
      <c r="Y104">
        <f t="shared" si="42"/>
        <v>30.6</v>
      </c>
      <c r="AA104">
        <v>62.89</v>
      </c>
      <c r="AB104">
        <v>0</v>
      </c>
      <c r="AC104">
        <v>0</v>
      </c>
      <c r="AD104">
        <v>0</v>
      </c>
      <c r="AE104">
        <v>6.27</v>
      </c>
      <c r="AF104">
        <v>0</v>
      </c>
      <c r="AG104">
        <v>0</v>
      </c>
      <c r="AH104">
        <v>0</v>
      </c>
      <c r="AI104">
        <v>10.029999999999999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30.6</v>
      </c>
      <c r="AU104" t="s">
        <v>3</v>
      </c>
      <c r="AV104">
        <v>0</v>
      </c>
      <c r="AW104">
        <v>2</v>
      </c>
      <c r="AX104">
        <v>66537398</v>
      </c>
      <c r="AY104">
        <v>1</v>
      </c>
      <c r="AZ104">
        <v>0</v>
      </c>
      <c r="BA104">
        <v>114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ROUND(Y104*Source!I322,9)</f>
        <v>3.06</v>
      </c>
      <c r="CY104">
        <f t="shared" si="43"/>
        <v>62.89</v>
      </c>
      <c r="CZ104">
        <f t="shared" si="44"/>
        <v>6.27</v>
      </c>
      <c r="DA104">
        <f t="shared" si="45"/>
        <v>10.029999999999999</v>
      </c>
      <c r="DB104">
        <f t="shared" si="46"/>
        <v>191.86</v>
      </c>
      <c r="DC104">
        <f t="shared" si="47"/>
        <v>0</v>
      </c>
      <c r="DD104" t="s">
        <v>3</v>
      </c>
      <c r="DE104" t="s">
        <v>3</v>
      </c>
      <c r="DF104">
        <f t="shared" si="48"/>
        <v>192.44</v>
      </c>
      <c r="DG104">
        <f t="shared" si="49"/>
        <v>0</v>
      </c>
      <c r="DH104">
        <f t="shared" si="50"/>
        <v>0</v>
      </c>
      <c r="DI104">
        <f t="shared" si="21"/>
        <v>0</v>
      </c>
      <c r="DJ104">
        <f t="shared" si="51"/>
        <v>192.44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ROW(Source!A322)</f>
        <v>322</v>
      </c>
      <c r="B105">
        <v>62853509</v>
      </c>
      <c r="C105">
        <v>62854002</v>
      </c>
      <c r="D105">
        <v>31114238</v>
      </c>
      <c r="E105">
        <v>1</v>
      </c>
      <c r="F105">
        <v>1</v>
      </c>
      <c r="G105">
        <v>30570983</v>
      </c>
      <c r="H105">
        <v>3</v>
      </c>
      <c r="I105" t="s">
        <v>917</v>
      </c>
      <c r="J105" t="s">
        <v>918</v>
      </c>
      <c r="K105" t="s">
        <v>919</v>
      </c>
      <c r="L105">
        <v>1296</v>
      </c>
      <c r="N105">
        <v>1002</v>
      </c>
      <c r="O105" t="s">
        <v>920</v>
      </c>
      <c r="P105" t="s">
        <v>920</v>
      </c>
      <c r="Q105">
        <v>1</v>
      </c>
      <c r="W105">
        <v>0</v>
      </c>
      <c r="X105">
        <v>-248161061</v>
      </c>
      <c r="Y105">
        <f t="shared" si="42"/>
        <v>5</v>
      </c>
      <c r="AA105">
        <v>98.54</v>
      </c>
      <c r="AB105">
        <v>0</v>
      </c>
      <c r="AC105">
        <v>0</v>
      </c>
      <c r="AD105">
        <v>0</v>
      </c>
      <c r="AE105">
        <v>16.260000000000002</v>
      </c>
      <c r="AF105">
        <v>0</v>
      </c>
      <c r="AG105">
        <v>0</v>
      </c>
      <c r="AH105">
        <v>0</v>
      </c>
      <c r="AI105">
        <v>6.06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5</v>
      </c>
      <c r="AU105" t="s">
        <v>3</v>
      </c>
      <c r="AV105">
        <v>0</v>
      </c>
      <c r="AW105">
        <v>2</v>
      </c>
      <c r="AX105">
        <v>66537399</v>
      </c>
      <c r="AY105">
        <v>1</v>
      </c>
      <c r="AZ105">
        <v>0</v>
      </c>
      <c r="BA105">
        <v>115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ROUND(Y105*Source!I322,9)</f>
        <v>0.5</v>
      </c>
      <c r="CY105">
        <f t="shared" si="43"/>
        <v>98.54</v>
      </c>
      <c r="CZ105">
        <f t="shared" si="44"/>
        <v>16.260000000000002</v>
      </c>
      <c r="DA105">
        <f t="shared" si="45"/>
        <v>6.06</v>
      </c>
      <c r="DB105">
        <f t="shared" si="46"/>
        <v>81.3</v>
      </c>
      <c r="DC105">
        <f t="shared" si="47"/>
        <v>0</v>
      </c>
      <c r="DD105" t="s">
        <v>3</v>
      </c>
      <c r="DE105" t="s">
        <v>3</v>
      </c>
      <c r="DF105">
        <f t="shared" si="48"/>
        <v>49.27</v>
      </c>
      <c r="DG105">
        <f t="shared" si="49"/>
        <v>0</v>
      </c>
      <c r="DH105">
        <f t="shared" si="50"/>
        <v>0</v>
      </c>
      <c r="DI105">
        <f t="shared" si="21"/>
        <v>0</v>
      </c>
      <c r="DJ105">
        <f t="shared" si="51"/>
        <v>49.27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ROW(Source!A322)</f>
        <v>322</v>
      </c>
      <c r="B106">
        <v>62853509</v>
      </c>
      <c r="C106">
        <v>62854002</v>
      </c>
      <c r="D106">
        <v>55902607</v>
      </c>
      <c r="E106">
        <v>1</v>
      </c>
      <c r="F106">
        <v>1</v>
      </c>
      <c r="G106">
        <v>30570983</v>
      </c>
      <c r="H106">
        <v>3</v>
      </c>
      <c r="I106" t="s">
        <v>249</v>
      </c>
      <c r="J106" t="s">
        <v>251</v>
      </c>
      <c r="K106" t="s">
        <v>250</v>
      </c>
      <c r="L106">
        <v>1391</v>
      </c>
      <c r="N106">
        <v>1013</v>
      </c>
      <c r="O106" t="s">
        <v>159</v>
      </c>
      <c r="P106" t="s">
        <v>159</v>
      </c>
      <c r="Q106">
        <v>1</v>
      </c>
      <c r="W106">
        <v>0</v>
      </c>
      <c r="X106">
        <v>1544174678</v>
      </c>
      <c r="Y106">
        <f t="shared" si="42"/>
        <v>100</v>
      </c>
      <c r="AA106">
        <v>324.16000000000003</v>
      </c>
      <c r="AB106">
        <v>0</v>
      </c>
      <c r="AC106">
        <v>0</v>
      </c>
      <c r="AD106">
        <v>0</v>
      </c>
      <c r="AE106">
        <v>153.63</v>
      </c>
      <c r="AF106">
        <v>0</v>
      </c>
      <c r="AG106">
        <v>0</v>
      </c>
      <c r="AH106">
        <v>0</v>
      </c>
      <c r="AI106">
        <v>2.11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100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ROUND(Y106*Source!I322,9)</f>
        <v>10</v>
      </c>
      <c r="CY106">
        <f t="shared" si="43"/>
        <v>324.16000000000003</v>
      </c>
      <c r="CZ106">
        <f t="shared" si="44"/>
        <v>153.63</v>
      </c>
      <c r="DA106">
        <f t="shared" si="45"/>
        <v>2.11</v>
      </c>
      <c r="DB106">
        <f t="shared" si="46"/>
        <v>15363</v>
      </c>
      <c r="DC106">
        <f t="shared" si="47"/>
        <v>0</v>
      </c>
      <c r="DD106" t="s">
        <v>3</v>
      </c>
      <c r="DE106" t="s">
        <v>3</v>
      </c>
      <c r="DF106">
        <f t="shared" si="48"/>
        <v>3241.6</v>
      </c>
      <c r="DG106">
        <f t="shared" si="49"/>
        <v>0</v>
      </c>
      <c r="DH106">
        <f t="shared" si="50"/>
        <v>0</v>
      </c>
      <c r="DI106">
        <f t="shared" si="21"/>
        <v>0</v>
      </c>
      <c r="DJ106">
        <f t="shared" si="51"/>
        <v>3241.6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ROW(Source!A322)</f>
        <v>322</v>
      </c>
      <c r="B107">
        <v>62853509</v>
      </c>
      <c r="C107">
        <v>62854002</v>
      </c>
      <c r="D107">
        <v>48977677</v>
      </c>
      <c r="E107">
        <v>1</v>
      </c>
      <c r="F107">
        <v>1</v>
      </c>
      <c r="G107">
        <v>30570983</v>
      </c>
      <c r="H107">
        <v>3</v>
      </c>
      <c r="I107" t="s">
        <v>921</v>
      </c>
      <c r="J107" t="s">
        <v>922</v>
      </c>
      <c r="K107" t="s">
        <v>923</v>
      </c>
      <c r="L107">
        <v>1355</v>
      </c>
      <c r="N107">
        <v>1010</v>
      </c>
      <c r="O107" t="s">
        <v>456</v>
      </c>
      <c r="P107" t="s">
        <v>456</v>
      </c>
      <c r="Q107">
        <v>100</v>
      </c>
      <c r="W107">
        <v>0</v>
      </c>
      <c r="X107">
        <v>-1925738007</v>
      </c>
      <c r="Y107">
        <f t="shared" si="42"/>
        <v>2</v>
      </c>
      <c r="AA107">
        <v>233.72</v>
      </c>
      <c r="AB107">
        <v>0</v>
      </c>
      <c r="AC107">
        <v>0</v>
      </c>
      <c r="AD107">
        <v>0</v>
      </c>
      <c r="AE107">
        <v>59.47</v>
      </c>
      <c r="AF107">
        <v>0</v>
      </c>
      <c r="AG107">
        <v>0</v>
      </c>
      <c r="AH107">
        <v>0</v>
      </c>
      <c r="AI107">
        <v>3.93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</v>
      </c>
      <c r="AU107" t="s">
        <v>3</v>
      </c>
      <c r="AV107">
        <v>0</v>
      </c>
      <c r="AW107">
        <v>2</v>
      </c>
      <c r="AX107">
        <v>66537400</v>
      </c>
      <c r="AY107">
        <v>1</v>
      </c>
      <c r="AZ107">
        <v>0</v>
      </c>
      <c r="BA107">
        <v>116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ROUND(Y107*Source!I322,9)</f>
        <v>0.2</v>
      </c>
      <c r="CY107">
        <f t="shared" si="43"/>
        <v>233.72</v>
      </c>
      <c r="CZ107">
        <f t="shared" si="44"/>
        <v>59.47</v>
      </c>
      <c r="DA107">
        <f t="shared" si="45"/>
        <v>3.93</v>
      </c>
      <c r="DB107">
        <f t="shared" si="46"/>
        <v>118.94</v>
      </c>
      <c r="DC107">
        <f t="shared" si="47"/>
        <v>0</v>
      </c>
      <c r="DD107" t="s">
        <v>3</v>
      </c>
      <c r="DE107" t="s">
        <v>3</v>
      </c>
      <c r="DF107">
        <f t="shared" si="48"/>
        <v>46.74</v>
      </c>
      <c r="DG107">
        <f t="shared" si="49"/>
        <v>0</v>
      </c>
      <c r="DH107">
        <f t="shared" si="50"/>
        <v>0</v>
      </c>
      <c r="DI107">
        <f t="shared" si="21"/>
        <v>0</v>
      </c>
      <c r="DJ107">
        <f t="shared" si="51"/>
        <v>46.74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ROW(Source!A393)</f>
        <v>393</v>
      </c>
      <c r="B108">
        <v>62853509</v>
      </c>
      <c r="C108">
        <v>62854185</v>
      </c>
      <c r="D108">
        <v>51729218</v>
      </c>
      <c r="E108">
        <v>30570983</v>
      </c>
      <c r="F108">
        <v>1</v>
      </c>
      <c r="G108">
        <v>30570983</v>
      </c>
      <c r="H108">
        <v>1</v>
      </c>
      <c r="I108" t="s">
        <v>814</v>
      </c>
      <c r="J108" t="s">
        <v>3</v>
      </c>
      <c r="K108" t="s">
        <v>815</v>
      </c>
      <c r="L108">
        <v>1191</v>
      </c>
      <c r="N108">
        <v>1013</v>
      </c>
      <c r="O108" t="s">
        <v>816</v>
      </c>
      <c r="P108" t="s">
        <v>816</v>
      </c>
      <c r="Q108">
        <v>1</v>
      </c>
      <c r="W108">
        <v>0</v>
      </c>
      <c r="X108">
        <v>476480486</v>
      </c>
      <c r="Y108">
        <f t="shared" si="42"/>
        <v>135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135</v>
      </c>
      <c r="AU108" t="s">
        <v>3</v>
      </c>
      <c r="AV108">
        <v>1</v>
      </c>
      <c r="AW108">
        <v>2</v>
      </c>
      <c r="AX108">
        <v>66537429</v>
      </c>
      <c r="AY108">
        <v>1</v>
      </c>
      <c r="AZ108">
        <v>0</v>
      </c>
      <c r="BA108">
        <v>118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ROUND(AT108*Source!I393*AH108*AL108,2)</f>
        <v>0</v>
      </c>
      <c r="CV108">
        <f>ROUND(Y108*Source!I393,9)</f>
        <v>3.9689999999999999</v>
      </c>
      <c r="CW108">
        <v>0</v>
      </c>
      <c r="CX108">
        <f>ROUND(Y108*Source!I393,9)</f>
        <v>3.9689999999999999</v>
      </c>
      <c r="CY108">
        <f>AD108</f>
        <v>0</v>
      </c>
      <c r="CZ108">
        <f>AH108</f>
        <v>0</v>
      </c>
      <c r="DA108">
        <f>AL108</f>
        <v>1</v>
      </c>
      <c r="DB108">
        <f t="shared" si="46"/>
        <v>0</v>
      </c>
      <c r="DC108">
        <f t="shared" si="47"/>
        <v>0</v>
      </c>
      <c r="DD108" t="s">
        <v>3</v>
      </c>
      <c r="DE108" t="s">
        <v>3</v>
      </c>
      <c r="DF108">
        <f t="shared" ref="DF108:DF114" si="52">ROUND(ROUND(AE108,2)*CX108,2)</f>
        <v>0</v>
      </c>
      <c r="DG108">
        <f t="shared" si="49"/>
        <v>0</v>
      </c>
      <c r="DH108">
        <f t="shared" si="50"/>
        <v>0</v>
      </c>
      <c r="DI108">
        <f t="shared" si="21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ROW(Source!A393)</f>
        <v>393</v>
      </c>
      <c r="B109">
        <v>62853509</v>
      </c>
      <c r="C109">
        <v>62854185</v>
      </c>
      <c r="D109">
        <v>49019661</v>
      </c>
      <c r="E109">
        <v>1</v>
      </c>
      <c r="F109">
        <v>1</v>
      </c>
      <c r="G109">
        <v>30570983</v>
      </c>
      <c r="H109">
        <v>2</v>
      </c>
      <c r="I109" t="s">
        <v>924</v>
      </c>
      <c r="J109" t="s">
        <v>925</v>
      </c>
      <c r="K109" t="s">
        <v>926</v>
      </c>
      <c r="L109">
        <v>1368</v>
      </c>
      <c r="N109">
        <v>1011</v>
      </c>
      <c r="O109" t="s">
        <v>665</v>
      </c>
      <c r="P109" t="s">
        <v>665</v>
      </c>
      <c r="Q109">
        <v>1</v>
      </c>
      <c r="W109">
        <v>0</v>
      </c>
      <c r="X109">
        <v>-2031172510</v>
      </c>
      <c r="Y109">
        <f t="shared" si="42"/>
        <v>8</v>
      </c>
      <c r="AA109">
        <v>0</v>
      </c>
      <c r="AB109">
        <v>269.06</v>
      </c>
      <c r="AC109">
        <v>0</v>
      </c>
      <c r="AD109">
        <v>0</v>
      </c>
      <c r="AE109">
        <v>0</v>
      </c>
      <c r="AF109">
        <v>24.95</v>
      </c>
      <c r="AG109">
        <v>0</v>
      </c>
      <c r="AH109">
        <v>0</v>
      </c>
      <c r="AI109">
        <v>1</v>
      </c>
      <c r="AJ109">
        <v>10.3</v>
      </c>
      <c r="AK109">
        <v>47.82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8</v>
      </c>
      <c r="AU109" t="s">
        <v>3</v>
      </c>
      <c r="AV109">
        <v>0</v>
      </c>
      <c r="AW109">
        <v>2</v>
      </c>
      <c r="AX109">
        <v>66537430</v>
      </c>
      <c r="AY109">
        <v>1</v>
      </c>
      <c r="AZ109">
        <v>0</v>
      </c>
      <c r="BA109">
        <v>119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ROUND(Y109*Source!I393*DO109,9)</f>
        <v>0</v>
      </c>
      <c r="CX109">
        <f>ROUND(Y109*Source!I393,9)</f>
        <v>0.23519999999999999</v>
      </c>
      <c r="CY109">
        <f t="shared" ref="CY109:CY114" si="53">AB109</f>
        <v>269.06</v>
      </c>
      <c r="CZ109">
        <f t="shared" ref="CZ109:CZ114" si="54">AF109</f>
        <v>24.95</v>
      </c>
      <c r="DA109">
        <f t="shared" ref="DA109:DA114" si="55">AJ109</f>
        <v>10.3</v>
      </c>
      <c r="DB109">
        <f t="shared" si="46"/>
        <v>199.6</v>
      </c>
      <c r="DC109">
        <f t="shared" si="47"/>
        <v>0</v>
      </c>
      <c r="DD109" t="s">
        <v>3</v>
      </c>
      <c r="DE109" t="s">
        <v>3</v>
      </c>
      <c r="DF109">
        <f t="shared" si="52"/>
        <v>0</v>
      </c>
      <c r="DG109">
        <f t="shared" ref="DG109:DG114" si="56">ROUND(ROUND(AF109*AJ109,2)*CX109,2)</f>
        <v>60.44</v>
      </c>
      <c r="DH109">
        <f t="shared" ref="DH109:DH114" si="57">ROUND(ROUND(AG109*AK109,2)*CX109,2)</f>
        <v>0</v>
      </c>
      <c r="DI109">
        <f t="shared" si="21"/>
        <v>0</v>
      </c>
      <c r="DJ109">
        <f t="shared" ref="DJ109:DJ114" si="58">DG109</f>
        <v>60.44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ROW(Source!A393)</f>
        <v>393</v>
      </c>
      <c r="B110">
        <v>62853509</v>
      </c>
      <c r="C110">
        <v>62854185</v>
      </c>
      <c r="D110">
        <v>49019711</v>
      </c>
      <c r="E110">
        <v>1</v>
      </c>
      <c r="F110">
        <v>1</v>
      </c>
      <c r="G110">
        <v>30570983</v>
      </c>
      <c r="H110">
        <v>2</v>
      </c>
      <c r="I110" t="s">
        <v>927</v>
      </c>
      <c r="J110" t="s">
        <v>928</v>
      </c>
      <c r="K110" t="s">
        <v>929</v>
      </c>
      <c r="L110">
        <v>1368</v>
      </c>
      <c r="N110">
        <v>1011</v>
      </c>
      <c r="O110" t="s">
        <v>665</v>
      </c>
      <c r="P110" t="s">
        <v>665</v>
      </c>
      <c r="Q110">
        <v>1</v>
      </c>
      <c r="W110">
        <v>0</v>
      </c>
      <c r="X110">
        <v>-1738925214</v>
      </c>
      <c r="Y110">
        <f t="shared" si="42"/>
        <v>2</v>
      </c>
      <c r="AA110">
        <v>0</v>
      </c>
      <c r="AB110">
        <v>45.37</v>
      </c>
      <c r="AC110">
        <v>0</v>
      </c>
      <c r="AD110">
        <v>0</v>
      </c>
      <c r="AE110">
        <v>0</v>
      </c>
      <c r="AF110">
        <v>4.6900000000000004</v>
      </c>
      <c r="AG110">
        <v>0</v>
      </c>
      <c r="AH110">
        <v>0</v>
      </c>
      <c r="AI110">
        <v>1</v>
      </c>
      <c r="AJ110">
        <v>9.24</v>
      </c>
      <c r="AK110">
        <v>47.82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</v>
      </c>
      <c r="AU110" t="s">
        <v>3</v>
      </c>
      <c r="AV110">
        <v>0</v>
      </c>
      <c r="AW110">
        <v>2</v>
      </c>
      <c r="AX110">
        <v>66537431</v>
      </c>
      <c r="AY110">
        <v>1</v>
      </c>
      <c r="AZ110">
        <v>0</v>
      </c>
      <c r="BA110">
        <v>120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ROUND(Y110*Source!I393*DO110,9)</f>
        <v>0</v>
      </c>
      <c r="CX110">
        <f>ROUND(Y110*Source!I393,9)</f>
        <v>5.8799999999999998E-2</v>
      </c>
      <c r="CY110">
        <f t="shared" si="53"/>
        <v>45.37</v>
      </c>
      <c r="CZ110">
        <f t="shared" si="54"/>
        <v>4.6900000000000004</v>
      </c>
      <c r="DA110">
        <f t="shared" si="55"/>
        <v>9.24</v>
      </c>
      <c r="DB110">
        <f t="shared" si="46"/>
        <v>9.3800000000000008</v>
      </c>
      <c r="DC110">
        <f t="shared" si="47"/>
        <v>0</v>
      </c>
      <c r="DD110" t="s">
        <v>3</v>
      </c>
      <c r="DE110" t="s">
        <v>3</v>
      </c>
      <c r="DF110">
        <f t="shared" si="52"/>
        <v>0</v>
      </c>
      <c r="DG110">
        <f t="shared" si="56"/>
        <v>2.5499999999999998</v>
      </c>
      <c r="DH110">
        <f t="shared" si="57"/>
        <v>0</v>
      </c>
      <c r="DI110">
        <f t="shared" si="21"/>
        <v>0</v>
      </c>
      <c r="DJ110">
        <f t="shared" si="58"/>
        <v>2.5499999999999998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ROW(Source!A393)</f>
        <v>393</v>
      </c>
      <c r="B111">
        <v>62853509</v>
      </c>
      <c r="C111">
        <v>62854185</v>
      </c>
      <c r="D111">
        <v>51913881</v>
      </c>
      <c r="E111">
        <v>1</v>
      </c>
      <c r="F111">
        <v>1</v>
      </c>
      <c r="G111">
        <v>30570983</v>
      </c>
      <c r="H111">
        <v>2</v>
      </c>
      <c r="I111" t="s">
        <v>930</v>
      </c>
      <c r="J111" t="s">
        <v>931</v>
      </c>
      <c r="K111" t="s">
        <v>932</v>
      </c>
      <c r="L111">
        <v>1368</v>
      </c>
      <c r="N111">
        <v>1011</v>
      </c>
      <c r="O111" t="s">
        <v>665</v>
      </c>
      <c r="P111" t="s">
        <v>665</v>
      </c>
      <c r="Q111">
        <v>1</v>
      </c>
      <c r="W111">
        <v>0</v>
      </c>
      <c r="X111">
        <v>378101629</v>
      </c>
      <c r="Y111">
        <f t="shared" si="42"/>
        <v>30</v>
      </c>
      <c r="AA111">
        <v>0</v>
      </c>
      <c r="AB111">
        <v>57.93</v>
      </c>
      <c r="AC111">
        <v>0</v>
      </c>
      <c r="AD111">
        <v>0</v>
      </c>
      <c r="AE111">
        <v>0</v>
      </c>
      <c r="AF111">
        <v>6.1</v>
      </c>
      <c r="AG111">
        <v>0</v>
      </c>
      <c r="AH111">
        <v>0</v>
      </c>
      <c r="AI111">
        <v>1</v>
      </c>
      <c r="AJ111">
        <v>9.07</v>
      </c>
      <c r="AK111">
        <v>47.82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30</v>
      </c>
      <c r="AU111" t="s">
        <v>3</v>
      </c>
      <c r="AV111">
        <v>0</v>
      </c>
      <c r="AW111">
        <v>2</v>
      </c>
      <c r="AX111">
        <v>66537432</v>
      </c>
      <c r="AY111">
        <v>1</v>
      </c>
      <c r="AZ111">
        <v>0</v>
      </c>
      <c r="BA111">
        <v>121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ROUND(Y111*Source!I393*DO111,9)</f>
        <v>0</v>
      </c>
      <c r="CX111">
        <f>ROUND(Y111*Source!I393,9)</f>
        <v>0.88200000000000001</v>
      </c>
      <c r="CY111">
        <f t="shared" si="53"/>
        <v>57.93</v>
      </c>
      <c r="CZ111">
        <f t="shared" si="54"/>
        <v>6.1</v>
      </c>
      <c r="DA111">
        <f t="shared" si="55"/>
        <v>9.07</v>
      </c>
      <c r="DB111">
        <f t="shared" si="46"/>
        <v>183</v>
      </c>
      <c r="DC111">
        <f t="shared" si="47"/>
        <v>0</v>
      </c>
      <c r="DD111" t="s">
        <v>3</v>
      </c>
      <c r="DE111" t="s">
        <v>3</v>
      </c>
      <c r="DF111">
        <f t="shared" si="52"/>
        <v>0</v>
      </c>
      <c r="DG111">
        <f t="shared" si="56"/>
        <v>48.8</v>
      </c>
      <c r="DH111">
        <f t="shared" si="57"/>
        <v>0</v>
      </c>
      <c r="DI111">
        <f t="shared" si="21"/>
        <v>0</v>
      </c>
      <c r="DJ111">
        <f t="shared" si="58"/>
        <v>48.8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ROW(Source!A393)</f>
        <v>393</v>
      </c>
      <c r="B112">
        <v>62853509</v>
      </c>
      <c r="C112">
        <v>62854185</v>
      </c>
      <c r="D112">
        <v>49019923</v>
      </c>
      <c r="E112">
        <v>1</v>
      </c>
      <c r="F112">
        <v>1</v>
      </c>
      <c r="G112">
        <v>30570983</v>
      </c>
      <c r="H112">
        <v>2</v>
      </c>
      <c r="I112" t="s">
        <v>832</v>
      </c>
      <c r="J112" t="s">
        <v>833</v>
      </c>
      <c r="K112" t="s">
        <v>834</v>
      </c>
      <c r="L112">
        <v>1368</v>
      </c>
      <c r="N112">
        <v>1011</v>
      </c>
      <c r="O112" t="s">
        <v>665</v>
      </c>
      <c r="P112" t="s">
        <v>665</v>
      </c>
      <c r="Q112">
        <v>1</v>
      </c>
      <c r="W112">
        <v>0</v>
      </c>
      <c r="X112">
        <v>-7781208</v>
      </c>
      <c r="Y112">
        <f t="shared" si="42"/>
        <v>0.02</v>
      </c>
      <c r="AA112">
        <v>0</v>
      </c>
      <c r="AB112">
        <v>1323.36</v>
      </c>
      <c r="AC112">
        <v>631.85</v>
      </c>
      <c r="AD112">
        <v>0</v>
      </c>
      <c r="AE112">
        <v>0</v>
      </c>
      <c r="AF112">
        <v>83.1</v>
      </c>
      <c r="AG112">
        <v>12.62</v>
      </c>
      <c r="AH112">
        <v>0</v>
      </c>
      <c r="AI112">
        <v>1</v>
      </c>
      <c r="AJ112">
        <v>15.21</v>
      </c>
      <c r="AK112">
        <v>47.82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0.02</v>
      </c>
      <c r="AU112" t="s">
        <v>3</v>
      </c>
      <c r="AV112">
        <v>0</v>
      </c>
      <c r="AW112">
        <v>2</v>
      </c>
      <c r="AX112">
        <v>66537433</v>
      </c>
      <c r="AY112">
        <v>1</v>
      </c>
      <c r="AZ112">
        <v>0</v>
      </c>
      <c r="BA112">
        <v>122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ROUND(Y112*Source!I393*DO112,9)</f>
        <v>0</v>
      </c>
      <c r="CX112">
        <f>ROUND(Y112*Source!I393,9)</f>
        <v>5.8799999999999998E-4</v>
      </c>
      <c r="CY112">
        <f t="shared" si="53"/>
        <v>1323.36</v>
      </c>
      <c r="CZ112">
        <f t="shared" si="54"/>
        <v>83.1</v>
      </c>
      <c r="DA112">
        <f t="shared" si="55"/>
        <v>15.21</v>
      </c>
      <c r="DB112">
        <f t="shared" si="46"/>
        <v>1.66</v>
      </c>
      <c r="DC112">
        <f t="shared" si="47"/>
        <v>0.25</v>
      </c>
      <c r="DD112" t="s">
        <v>3</v>
      </c>
      <c r="DE112" t="s">
        <v>3</v>
      </c>
      <c r="DF112">
        <f t="shared" si="52"/>
        <v>0</v>
      </c>
      <c r="DG112">
        <f t="shared" si="56"/>
        <v>0.74</v>
      </c>
      <c r="DH112">
        <f t="shared" si="57"/>
        <v>0.35</v>
      </c>
      <c r="DI112">
        <f t="shared" si="21"/>
        <v>0</v>
      </c>
      <c r="DJ112">
        <f t="shared" si="58"/>
        <v>0.74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ROW(Source!A393)</f>
        <v>393</v>
      </c>
      <c r="B113">
        <v>62853509</v>
      </c>
      <c r="C113">
        <v>62854185</v>
      </c>
      <c r="D113">
        <v>49020033</v>
      </c>
      <c r="E113">
        <v>1</v>
      </c>
      <c r="F113">
        <v>1</v>
      </c>
      <c r="G113">
        <v>30570983</v>
      </c>
      <c r="H113">
        <v>2</v>
      </c>
      <c r="I113" t="s">
        <v>933</v>
      </c>
      <c r="J113" t="s">
        <v>934</v>
      </c>
      <c r="K113" t="s">
        <v>935</v>
      </c>
      <c r="L113">
        <v>1368</v>
      </c>
      <c r="N113">
        <v>1011</v>
      </c>
      <c r="O113" t="s">
        <v>665</v>
      </c>
      <c r="P113" t="s">
        <v>665</v>
      </c>
      <c r="Q113">
        <v>1</v>
      </c>
      <c r="W113">
        <v>0</v>
      </c>
      <c r="X113">
        <v>-1840684430</v>
      </c>
      <c r="Y113">
        <f t="shared" si="42"/>
        <v>3</v>
      </c>
      <c r="AA113">
        <v>0</v>
      </c>
      <c r="AB113">
        <v>7.19</v>
      </c>
      <c r="AC113">
        <v>0</v>
      </c>
      <c r="AD113">
        <v>0</v>
      </c>
      <c r="AE113">
        <v>0</v>
      </c>
      <c r="AF113">
        <v>0.8</v>
      </c>
      <c r="AG113">
        <v>0</v>
      </c>
      <c r="AH113">
        <v>0</v>
      </c>
      <c r="AI113">
        <v>1</v>
      </c>
      <c r="AJ113">
        <v>8.59</v>
      </c>
      <c r="AK113">
        <v>47.82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3</v>
      </c>
      <c r="AU113" t="s">
        <v>3</v>
      </c>
      <c r="AV113">
        <v>0</v>
      </c>
      <c r="AW113">
        <v>2</v>
      </c>
      <c r="AX113">
        <v>66537435</v>
      </c>
      <c r="AY113">
        <v>1</v>
      </c>
      <c r="AZ113">
        <v>0</v>
      </c>
      <c r="BA113">
        <v>123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ROUND(Y113*Source!I393*DO113,9)</f>
        <v>0</v>
      </c>
      <c r="CX113">
        <f>ROUND(Y113*Source!I393,9)</f>
        <v>8.8200000000000001E-2</v>
      </c>
      <c r="CY113">
        <f t="shared" si="53"/>
        <v>7.19</v>
      </c>
      <c r="CZ113">
        <f t="shared" si="54"/>
        <v>0.8</v>
      </c>
      <c r="DA113">
        <f t="shared" si="55"/>
        <v>8.59</v>
      </c>
      <c r="DB113">
        <f t="shared" si="46"/>
        <v>2.4</v>
      </c>
      <c r="DC113">
        <f t="shared" si="47"/>
        <v>0</v>
      </c>
      <c r="DD113" t="s">
        <v>3</v>
      </c>
      <c r="DE113" t="s">
        <v>3</v>
      </c>
      <c r="DF113">
        <f t="shared" si="52"/>
        <v>0</v>
      </c>
      <c r="DG113">
        <f t="shared" si="56"/>
        <v>0.61</v>
      </c>
      <c r="DH113">
        <f t="shared" si="57"/>
        <v>0</v>
      </c>
      <c r="DI113">
        <f t="shared" si="21"/>
        <v>0</v>
      </c>
      <c r="DJ113">
        <f t="shared" si="58"/>
        <v>0.61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ROW(Source!A393)</f>
        <v>393</v>
      </c>
      <c r="B114">
        <v>62853509</v>
      </c>
      <c r="C114">
        <v>62854185</v>
      </c>
      <c r="D114">
        <v>49019271</v>
      </c>
      <c r="E114">
        <v>1</v>
      </c>
      <c r="F114">
        <v>1</v>
      </c>
      <c r="G114">
        <v>30570983</v>
      </c>
      <c r="H114">
        <v>2</v>
      </c>
      <c r="I114" t="s">
        <v>895</v>
      </c>
      <c r="J114" t="s">
        <v>896</v>
      </c>
      <c r="K114" t="s">
        <v>897</v>
      </c>
      <c r="L114">
        <v>1368</v>
      </c>
      <c r="N114">
        <v>1011</v>
      </c>
      <c r="O114" t="s">
        <v>665</v>
      </c>
      <c r="P114" t="s">
        <v>665</v>
      </c>
      <c r="Q114">
        <v>1</v>
      </c>
      <c r="W114">
        <v>0</v>
      </c>
      <c r="X114">
        <v>922387863</v>
      </c>
      <c r="Y114">
        <f t="shared" si="42"/>
        <v>0.02</v>
      </c>
      <c r="AA114">
        <v>0</v>
      </c>
      <c r="AB114">
        <v>2451.81</v>
      </c>
      <c r="AC114">
        <v>847.64</v>
      </c>
      <c r="AD114">
        <v>0</v>
      </c>
      <c r="AE114">
        <v>0</v>
      </c>
      <c r="AF114">
        <v>179.17</v>
      </c>
      <c r="AG114">
        <v>16.93</v>
      </c>
      <c r="AH114">
        <v>0</v>
      </c>
      <c r="AI114">
        <v>1</v>
      </c>
      <c r="AJ114">
        <v>13.07</v>
      </c>
      <c r="AK114">
        <v>47.82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0.02</v>
      </c>
      <c r="AU114" t="s">
        <v>3</v>
      </c>
      <c r="AV114">
        <v>0</v>
      </c>
      <c r="AW114">
        <v>2</v>
      </c>
      <c r="AX114">
        <v>66537434</v>
      </c>
      <c r="AY114">
        <v>1</v>
      </c>
      <c r="AZ114">
        <v>0</v>
      </c>
      <c r="BA114">
        <v>124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ROUND(Y114*Source!I393*DO114,9)</f>
        <v>0</v>
      </c>
      <c r="CX114">
        <f>ROUND(Y114*Source!I393,9)</f>
        <v>5.8799999999999998E-4</v>
      </c>
      <c r="CY114">
        <f t="shared" si="53"/>
        <v>2451.81</v>
      </c>
      <c r="CZ114">
        <f t="shared" si="54"/>
        <v>179.17</v>
      </c>
      <c r="DA114">
        <f t="shared" si="55"/>
        <v>13.07</v>
      </c>
      <c r="DB114">
        <f t="shared" si="46"/>
        <v>3.58</v>
      </c>
      <c r="DC114">
        <f t="shared" si="47"/>
        <v>0.34</v>
      </c>
      <c r="DD114" t="s">
        <v>3</v>
      </c>
      <c r="DE114" t="s">
        <v>3</v>
      </c>
      <c r="DF114">
        <f t="shared" si="52"/>
        <v>0</v>
      </c>
      <c r="DG114">
        <f t="shared" si="56"/>
        <v>1.38</v>
      </c>
      <c r="DH114">
        <f t="shared" si="57"/>
        <v>0.48</v>
      </c>
      <c r="DI114">
        <f t="shared" si="21"/>
        <v>0</v>
      </c>
      <c r="DJ114">
        <f t="shared" si="58"/>
        <v>1.38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ROW(Source!A393)</f>
        <v>393</v>
      </c>
      <c r="B115">
        <v>62853509</v>
      </c>
      <c r="C115">
        <v>62854185</v>
      </c>
      <c r="D115">
        <v>31110602</v>
      </c>
      <c r="E115">
        <v>1</v>
      </c>
      <c r="F115">
        <v>1</v>
      </c>
      <c r="G115">
        <v>30570983</v>
      </c>
      <c r="H115">
        <v>3</v>
      </c>
      <c r="I115" t="s">
        <v>904</v>
      </c>
      <c r="J115" t="s">
        <v>905</v>
      </c>
      <c r="K115" t="s">
        <v>906</v>
      </c>
      <c r="L115">
        <v>1346</v>
      </c>
      <c r="N115">
        <v>1009</v>
      </c>
      <c r="O115" t="s">
        <v>209</v>
      </c>
      <c r="P115" t="s">
        <v>209</v>
      </c>
      <c r="Q115">
        <v>1</v>
      </c>
      <c r="W115">
        <v>0</v>
      </c>
      <c r="X115">
        <v>-1299596119</v>
      </c>
      <c r="Y115">
        <f t="shared" si="42"/>
        <v>0.8</v>
      </c>
      <c r="AA115">
        <v>23.96</v>
      </c>
      <c r="AB115">
        <v>0</v>
      </c>
      <c r="AC115">
        <v>0</v>
      </c>
      <c r="AD115">
        <v>0</v>
      </c>
      <c r="AE115">
        <v>1.61</v>
      </c>
      <c r="AF115">
        <v>0</v>
      </c>
      <c r="AG115">
        <v>0</v>
      </c>
      <c r="AH115">
        <v>0</v>
      </c>
      <c r="AI115">
        <v>14.88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0.8</v>
      </c>
      <c r="AU115" t="s">
        <v>3</v>
      </c>
      <c r="AV115">
        <v>0</v>
      </c>
      <c r="AW115">
        <v>2</v>
      </c>
      <c r="AX115">
        <v>66537436</v>
      </c>
      <c r="AY115">
        <v>1</v>
      </c>
      <c r="AZ115">
        <v>0</v>
      </c>
      <c r="BA115">
        <v>125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ROUND(Y115*Source!I393,9)</f>
        <v>2.3519999999999999E-2</v>
      </c>
      <c r="CY115">
        <f>AA115</f>
        <v>23.96</v>
      </c>
      <c r="CZ115">
        <f>AE115</f>
        <v>1.61</v>
      </c>
      <c r="DA115">
        <f>AI115</f>
        <v>14.88</v>
      </c>
      <c r="DB115">
        <f t="shared" si="46"/>
        <v>1.29</v>
      </c>
      <c r="DC115">
        <f t="shared" si="47"/>
        <v>0</v>
      </c>
      <c r="DD115" t="s">
        <v>3</v>
      </c>
      <c r="DE115" t="s">
        <v>3</v>
      </c>
      <c r="DF115">
        <f>ROUND(ROUND(AE115*AI115,2)*CX115,2)</f>
        <v>0.56000000000000005</v>
      </c>
      <c r="DG115">
        <f>ROUND(ROUND(AF115,2)*CX115,2)</f>
        <v>0</v>
      </c>
      <c r="DH115">
        <f>ROUND(ROUND(AG115,2)*CX115,2)</f>
        <v>0</v>
      </c>
      <c r="DI115">
        <f t="shared" si="21"/>
        <v>0</v>
      </c>
      <c r="DJ115">
        <f>DF115</f>
        <v>0.56000000000000005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ROW(Source!A393)</f>
        <v>393</v>
      </c>
      <c r="B116">
        <v>62853509</v>
      </c>
      <c r="C116">
        <v>62854185</v>
      </c>
      <c r="D116">
        <v>48965514</v>
      </c>
      <c r="E116">
        <v>1</v>
      </c>
      <c r="F116">
        <v>1</v>
      </c>
      <c r="G116">
        <v>30570983</v>
      </c>
      <c r="H116">
        <v>3</v>
      </c>
      <c r="I116" t="s">
        <v>936</v>
      </c>
      <c r="J116" t="s">
        <v>937</v>
      </c>
      <c r="K116" t="s">
        <v>938</v>
      </c>
      <c r="L116">
        <v>1327</v>
      </c>
      <c r="N116">
        <v>1005</v>
      </c>
      <c r="O116" t="s">
        <v>916</v>
      </c>
      <c r="P116" t="s">
        <v>916</v>
      </c>
      <c r="Q116">
        <v>1</v>
      </c>
      <c r="W116">
        <v>0</v>
      </c>
      <c r="X116">
        <v>1730254325</v>
      </c>
      <c r="Y116">
        <f t="shared" si="42"/>
        <v>140</v>
      </c>
      <c r="AA116">
        <v>11.86</v>
      </c>
      <c r="AB116">
        <v>0</v>
      </c>
      <c r="AC116">
        <v>0</v>
      </c>
      <c r="AD116">
        <v>0</v>
      </c>
      <c r="AE116">
        <v>3.66</v>
      </c>
      <c r="AF116">
        <v>0</v>
      </c>
      <c r="AG116">
        <v>0</v>
      </c>
      <c r="AH116">
        <v>0</v>
      </c>
      <c r="AI116">
        <v>3.24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140</v>
      </c>
      <c r="AU116" t="s">
        <v>3</v>
      </c>
      <c r="AV116">
        <v>0</v>
      </c>
      <c r="AW116">
        <v>2</v>
      </c>
      <c r="AX116">
        <v>66537437</v>
      </c>
      <c r="AY116">
        <v>1</v>
      </c>
      <c r="AZ116">
        <v>0</v>
      </c>
      <c r="BA116">
        <v>126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ROUND(Y116*Source!I393,9)</f>
        <v>4.1159999999999997</v>
      </c>
      <c r="CY116">
        <f>AA116</f>
        <v>11.86</v>
      </c>
      <c r="CZ116">
        <f>AE116</f>
        <v>3.66</v>
      </c>
      <c r="DA116">
        <f>AI116</f>
        <v>3.24</v>
      </c>
      <c r="DB116">
        <f t="shared" si="46"/>
        <v>512.4</v>
      </c>
      <c r="DC116">
        <f t="shared" si="47"/>
        <v>0</v>
      </c>
      <c r="DD116" t="s">
        <v>3</v>
      </c>
      <c r="DE116" t="s">
        <v>3</v>
      </c>
      <c r="DF116">
        <f>ROUND(ROUND(AE116*AI116,2)*CX116,2)</f>
        <v>48.82</v>
      </c>
      <c r="DG116">
        <f>ROUND(ROUND(AF116,2)*CX116,2)</f>
        <v>0</v>
      </c>
      <c r="DH116">
        <f>ROUND(ROUND(AG116,2)*CX116,2)</f>
        <v>0</v>
      </c>
      <c r="DI116">
        <f t="shared" si="21"/>
        <v>0</v>
      </c>
      <c r="DJ116">
        <f>DF116</f>
        <v>48.82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ROW(Source!A393)</f>
        <v>393</v>
      </c>
      <c r="B117">
        <v>62853509</v>
      </c>
      <c r="C117">
        <v>62854185</v>
      </c>
      <c r="D117">
        <v>48965597</v>
      </c>
      <c r="E117">
        <v>1</v>
      </c>
      <c r="F117">
        <v>1</v>
      </c>
      <c r="G117">
        <v>30570983</v>
      </c>
      <c r="H117">
        <v>3</v>
      </c>
      <c r="I117" t="s">
        <v>939</v>
      </c>
      <c r="J117" t="s">
        <v>940</v>
      </c>
      <c r="K117" t="s">
        <v>941</v>
      </c>
      <c r="L117">
        <v>1348</v>
      </c>
      <c r="N117">
        <v>1009</v>
      </c>
      <c r="O117" t="s">
        <v>395</v>
      </c>
      <c r="P117" t="s">
        <v>395</v>
      </c>
      <c r="Q117">
        <v>1000</v>
      </c>
      <c r="W117">
        <v>0</v>
      </c>
      <c r="X117">
        <v>-1882521001</v>
      </c>
      <c r="Y117">
        <f t="shared" si="42"/>
        <v>2.0000000000000001E-4</v>
      </c>
      <c r="AA117">
        <v>124253.91</v>
      </c>
      <c r="AB117">
        <v>0</v>
      </c>
      <c r="AC117">
        <v>0</v>
      </c>
      <c r="AD117">
        <v>0</v>
      </c>
      <c r="AE117">
        <v>13609.41</v>
      </c>
      <c r="AF117">
        <v>0</v>
      </c>
      <c r="AG117">
        <v>0</v>
      </c>
      <c r="AH117">
        <v>0</v>
      </c>
      <c r="AI117">
        <v>9.1300000000000008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2.0000000000000001E-4</v>
      </c>
      <c r="AU117" t="s">
        <v>3</v>
      </c>
      <c r="AV117">
        <v>0</v>
      </c>
      <c r="AW117">
        <v>2</v>
      </c>
      <c r="AX117">
        <v>66537438</v>
      </c>
      <c r="AY117">
        <v>1</v>
      </c>
      <c r="AZ117">
        <v>0</v>
      </c>
      <c r="BA117">
        <v>127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ROUND(Y117*Source!I393,9)</f>
        <v>5.8799999999999996E-6</v>
      </c>
      <c r="CY117">
        <f>AA117</f>
        <v>124253.91</v>
      </c>
      <c r="CZ117">
        <f>AE117</f>
        <v>13609.41</v>
      </c>
      <c r="DA117">
        <f>AI117</f>
        <v>9.1300000000000008</v>
      </c>
      <c r="DB117">
        <f t="shared" si="46"/>
        <v>2.72</v>
      </c>
      <c r="DC117">
        <f t="shared" si="47"/>
        <v>0</v>
      </c>
      <c r="DD117" t="s">
        <v>3</v>
      </c>
      <c r="DE117" t="s">
        <v>3</v>
      </c>
      <c r="DF117">
        <f>ROUND(ROUND(AE117*AI117,2)*CX117,2)</f>
        <v>0.73</v>
      </c>
      <c r="DG117">
        <f>ROUND(ROUND(AF117,2)*CX117,2)</f>
        <v>0</v>
      </c>
      <c r="DH117">
        <f>ROUND(ROUND(AG117,2)*CX117,2)</f>
        <v>0</v>
      </c>
      <c r="DI117">
        <f t="shared" si="21"/>
        <v>0</v>
      </c>
      <c r="DJ117">
        <f>DF117</f>
        <v>0.73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ROW(Source!A430)</f>
        <v>430</v>
      </c>
      <c r="B118">
        <v>62853509</v>
      </c>
      <c r="C118">
        <v>66537441</v>
      </c>
      <c r="D118">
        <v>51724374</v>
      </c>
      <c r="E118">
        <v>30570983</v>
      </c>
      <c r="F118">
        <v>1</v>
      </c>
      <c r="G118">
        <v>30570983</v>
      </c>
      <c r="H118">
        <v>1</v>
      </c>
      <c r="I118" t="s">
        <v>814</v>
      </c>
      <c r="J118" t="s">
        <v>3</v>
      </c>
      <c r="K118" t="s">
        <v>815</v>
      </c>
      <c r="L118">
        <v>1191</v>
      </c>
      <c r="N118">
        <v>1013</v>
      </c>
      <c r="O118" t="s">
        <v>816</v>
      </c>
      <c r="P118" t="s">
        <v>816</v>
      </c>
      <c r="Q118">
        <v>1</v>
      </c>
      <c r="W118">
        <v>0</v>
      </c>
      <c r="X118">
        <v>476480486</v>
      </c>
      <c r="Y118">
        <f t="shared" si="42"/>
        <v>7.14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7.14</v>
      </c>
      <c r="AU118" t="s">
        <v>3</v>
      </c>
      <c r="AV118">
        <v>1</v>
      </c>
      <c r="AW118">
        <v>2</v>
      </c>
      <c r="AX118">
        <v>66537457</v>
      </c>
      <c r="AY118">
        <v>1</v>
      </c>
      <c r="AZ118">
        <v>0</v>
      </c>
      <c r="BA118">
        <v>129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ROUND(AT118*Source!I430*AH118*AL118,2)</f>
        <v>0</v>
      </c>
      <c r="CV118">
        <f>ROUND(Y118*Source!I430,9)</f>
        <v>2.1419999999999999</v>
      </c>
      <c r="CW118">
        <v>0</v>
      </c>
      <c r="CX118">
        <f>ROUND(Y118*Source!I430,9)</f>
        <v>2.1419999999999999</v>
      </c>
      <c r="CY118">
        <f>AD118</f>
        <v>0</v>
      </c>
      <c r="CZ118">
        <f>AH118</f>
        <v>0</v>
      </c>
      <c r="DA118">
        <f>AL118</f>
        <v>1</v>
      </c>
      <c r="DB118">
        <f t="shared" si="46"/>
        <v>0</v>
      </c>
      <c r="DC118">
        <f t="shared" si="47"/>
        <v>0</v>
      </c>
      <c r="DD118" t="s">
        <v>3</v>
      </c>
      <c r="DE118" t="s">
        <v>3</v>
      </c>
      <c r="DF118">
        <f>ROUND(ROUND(AE118,2)*CX118,2)</f>
        <v>0</v>
      </c>
      <c r="DG118">
        <f>ROUND(ROUND(AF118,2)*CX118,2)</f>
        <v>0</v>
      </c>
      <c r="DH118">
        <f>ROUND(ROUND(AG118,2)*CX118,2)</f>
        <v>0</v>
      </c>
      <c r="DI118">
        <f t="shared" si="2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ROW(Source!A430)</f>
        <v>430</v>
      </c>
      <c r="B119">
        <v>62853509</v>
      </c>
      <c r="C119">
        <v>66537441</v>
      </c>
      <c r="D119">
        <v>49019923</v>
      </c>
      <c r="E119">
        <v>1</v>
      </c>
      <c r="F119">
        <v>1</v>
      </c>
      <c r="G119">
        <v>30570983</v>
      </c>
      <c r="H119">
        <v>2</v>
      </c>
      <c r="I119" t="s">
        <v>832</v>
      </c>
      <c r="J119" t="s">
        <v>833</v>
      </c>
      <c r="K119" t="s">
        <v>834</v>
      </c>
      <c r="L119">
        <v>1368</v>
      </c>
      <c r="N119">
        <v>1011</v>
      </c>
      <c r="O119" t="s">
        <v>665</v>
      </c>
      <c r="P119" t="s">
        <v>665</v>
      </c>
      <c r="Q119">
        <v>1</v>
      </c>
      <c r="W119">
        <v>0</v>
      </c>
      <c r="X119">
        <v>-7781208</v>
      </c>
      <c r="Y119">
        <f t="shared" si="42"/>
        <v>0.49</v>
      </c>
      <c r="AA119">
        <v>0</v>
      </c>
      <c r="AB119">
        <v>1348.64</v>
      </c>
      <c r="AC119">
        <v>643.91999999999996</v>
      </c>
      <c r="AD119">
        <v>0</v>
      </c>
      <c r="AE119">
        <v>0</v>
      </c>
      <c r="AF119">
        <v>83.1</v>
      </c>
      <c r="AG119">
        <v>12.62</v>
      </c>
      <c r="AH119">
        <v>0</v>
      </c>
      <c r="AI119">
        <v>1</v>
      </c>
      <c r="AJ119">
        <v>15.21</v>
      </c>
      <c r="AK119">
        <v>47.82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0.49</v>
      </c>
      <c r="AU119" t="s">
        <v>3</v>
      </c>
      <c r="AV119">
        <v>0</v>
      </c>
      <c r="AW119">
        <v>2</v>
      </c>
      <c r="AX119">
        <v>66537458</v>
      </c>
      <c r="AY119">
        <v>1</v>
      </c>
      <c r="AZ119">
        <v>0</v>
      </c>
      <c r="BA119">
        <v>130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ROUND(Y119*Source!I430*DO119,9)</f>
        <v>0</v>
      </c>
      <c r="CX119">
        <f>ROUND(Y119*Source!I430,9)</f>
        <v>0.14699999999999999</v>
      </c>
      <c r="CY119">
        <f>AB119</f>
        <v>1348.64</v>
      </c>
      <c r="CZ119">
        <f>AF119</f>
        <v>83.1</v>
      </c>
      <c r="DA119">
        <f>AJ119</f>
        <v>15.21</v>
      </c>
      <c r="DB119">
        <f t="shared" si="46"/>
        <v>40.72</v>
      </c>
      <c r="DC119">
        <f t="shared" si="47"/>
        <v>6.18</v>
      </c>
      <c r="DD119" t="s">
        <v>3</v>
      </c>
      <c r="DE119" t="s">
        <v>3</v>
      </c>
      <c r="DF119">
        <f>ROUND(ROUND(AE119,2)*CX119,2)</f>
        <v>0</v>
      </c>
      <c r="DG119">
        <f>ROUND(ROUND(AF119*AJ119,2)*CX119,2)</f>
        <v>185.8</v>
      </c>
      <c r="DH119">
        <f>ROUND(ROUND(AG119*AK119,2)*CX119,2)</f>
        <v>88.71</v>
      </c>
      <c r="DI119">
        <f t="shared" si="21"/>
        <v>0</v>
      </c>
      <c r="DJ119">
        <f>DG119</f>
        <v>185.8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ROW(Source!A430)</f>
        <v>430</v>
      </c>
      <c r="B120">
        <v>62853509</v>
      </c>
      <c r="C120">
        <v>66537441</v>
      </c>
      <c r="D120">
        <v>49019352</v>
      </c>
      <c r="E120">
        <v>1</v>
      </c>
      <c r="F120">
        <v>1</v>
      </c>
      <c r="G120">
        <v>30570983</v>
      </c>
      <c r="H120">
        <v>2</v>
      </c>
      <c r="I120" t="s">
        <v>835</v>
      </c>
      <c r="J120" t="s">
        <v>836</v>
      </c>
      <c r="K120" t="s">
        <v>837</v>
      </c>
      <c r="L120">
        <v>1368</v>
      </c>
      <c r="N120">
        <v>1011</v>
      </c>
      <c r="O120" t="s">
        <v>665</v>
      </c>
      <c r="P120" t="s">
        <v>665</v>
      </c>
      <c r="Q120">
        <v>1</v>
      </c>
      <c r="W120">
        <v>0</v>
      </c>
      <c r="X120">
        <v>-1386352920</v>
      </c>
      <c r="Y120">
        <f t="shared" si="42"/>
        <v>1.63</v>
      </c>
      <c r="AA120">
        <v>0</v>
      </c>
      <c r="AB120">
        <v>22.07</v>
      </c>
      <c r="AC120">
        <v>0</v>
      </c>
      <c r="AD120">
        <v>0</v>
      </c>
      <c r="AE120">
        <v>0</v>
      </c>
      <c r="AF120">
        <v>2.27</v>
      </c>
      <c r="AG120">
        <v>0</v>
      </c>
      <c r="AH120">
        <v>0</v>
      </c>
      <c r="AI120">
        <v>1</v>
      </c>
      <c r="AJ120">
        <v>9.11</v>
      </c>
      <c r="AK120">
        <v>47.82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1.63</v>
      </c>
      <c r="AU120" t="s">
        <v>3</v>
      </c>
      <c r="AV120">
        <v>0</v>
      </c>
      <c r="AW120">
        <v>2</v>
      </c>
      <c r="AX120">
        <v>66537459</v>
      </c>
      <c r="AY120">
        <v>1</v>
      </c>
      <c r="AZ120">
        <v>0</v>
      </c>
      <c r="BA120">
        <v>131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ROUND(Y120*Source!I430*DO120,9)</f>
        <v>0</v>
      </c>
      <c r="CX120">
        <f>ROUND(Y120*Source!I430,9)</f>
        <v>0.48899999999999999</v>
      </c>
      <c r="CY120">
        <f>AB120</f>
        <v>22.07</v>
      </c>
      <c r="CZ120">
        <f>AF120</f>
        <v>2.27</v>
      </c>
      <c r="DA120">
        <f>AJ120</f>
        <v>9.11</v>
      </c>
      <c r="DB120">
        <f t="shared" si="46"/>
        <v>3.7</v>
      </c>
      <c r="DC120">
        <f t="shared" si="47"/>
        <v>0</v>
      </c>
      <c r="DD120" t="s">
        <v>3</v>
      </c>
      <c r="DE120" t="s">
        <v>3</v>
      </c>
      <c r="DF120">
        <f>ROUND(ROUND(AE120,2)*CX120,2)</f>
        <v>0</v>
      </c>
      <c r="DG120">
        <f>ROUND(ROUND(AF120*AJ120,2)*CX120,2)</f>
        <v>10.11</v>
      </c>
      <c r="DH120">
        <f>ROUND(ROUND(AG120*AK120,2)*CX120,2)</f>
        <v>0</v>
      </c>
      <c r="DI120">
        <f t="shared" si="21"/>
        <v>0</v>
      </c>
      <c r="DJ120">
        <f>DG120</f>
        <v>10.11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ROW(Source!A430)</f>
        <v>430</v>
      </c>
      <c r="B121">
        <v>62853509</v>
      </c>
      <c r="C121">
        <v>66537441</v>
      </c>
      <c r="D121">
        <v>49019362</v>
      </c>
      <c r="E121">
        <v>1</v>
      </c>
      <c r="F121">
        <v>1</v>
      </c>
      <c r="G121">
        <v>30570983</v>
      </c>
      <c r="H121">
        <v>2</v>
      </c>
      <c r="I121" t="s">
        <v>838</v>
      </c>
      <c r="J121" t="s">
        <v>839</v>
      </c>
      <c r="K121" t="s">
        <v>840</v>
      </c>
      <c r="L121">
        <v>1368</v>
      </c>
      <c r="N121">
        <v>1011</v>
      </c>
      <c r="O121" t="s">
        <v>665</v>
      </c>
      <c r="P121" t="s">
        <v>665</v>
      </c>
      <c r="Q121">
        <v>1</v>
      </c>
      <c r="W121">
        <v>0</v>
      </c>
      <c r="X121">
        <v>1766156404</v>
      </c>
      <c r="Y121">
        <f t="shared" si="42"/>
        <v>1.63</v>
      </c>
      <c r="AA121">
        <v>0</v>
      </c>
      <c r="AB121">
        <v>6.61</v>
      </c>
      <c r="AC121">
        <v>0</v>
      </c>
      <c r="AD121">
        <v>0</v>
      </c>
      <c r="AE121">
        <v>0</v>
      </c>
      <c r="AF121">
        <v>0.73</v>
      </c>
      <c r="AG121">
        <v>0</v>
      </c>
      <c r="AH121">
        <v>0</v>
      </c>
      <c r="AI121">
        <v>1</v>
      </c>
      <c r="AJ121">
        <v>8.48</v>
      </c>
      <c r="AK121">
        <v>47.82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1.63</v>
      </c>
      <c r="AU121" t="s">
        <v>3</v>
      </c>
      <c r="AV121">
        <v>0</v>
      </c>
      <c r="AW121">
        <v>2</v>
      </c>
      <c r="AX121">
        <v>66537460</v>
      </c>
      <c r="AY121">
        <v>1</v>
      </c>
      <c r="AZ121">
        <v>0</v>
      </c>
      <c r="BA121">
        <v>132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ROUND(Y121*Source!I430*DO121,9)</f>
        <v>0</v>
      </c>
      <c r="CX121">
        <f>ROUND(Y121*Source!I430,9)</f>
        <v>0.48899999999999999</v>
      </c>
      <c r="CY121">
        <f>AB121</f>
        <v>6.61</v>
      </c>
      <c r="CZ121">
        <f>AF121</f>
        <v>0.73</v>
      </c>
      <c r="DA121">
        <f>AJ121</f>
        <v>8.48</v>
      </c>
      <c r="DB121">
        <f t="shared" si="46"/>
        <v>1.19</v>
      </c>
      <c r="DC121">
        <f t="shared" si="47"/>
        <v>0</v>
      </c>
      <c r="DD121" t="s">
        <v>3</v>
      </c>
      <c r="DE121" t="s">
        <v>3</v>
      </c>
      <c r="DF121">
        <f>ROUND(ROUND(AE121,2)*CX121,2)</f>
        <v>0</v>
      </c>
      <c r="DG121">
        <f>ROUND(ROUND(AF121*AJ121,2)*CX121,2)</f>
        <v>3.03</v>
      </c>
      <c r="DH121">
        <f>ROUND(ROUND(AG121*AK121,2)*CX121,2)</f>
        <v>0</v>
      </c>
      <c r="DI121">
        <f t="shared" si="21"/>
        <v>0</v>
      </c>
      <c r="DJ121">
        <f>DG121</f>
        <v>3.03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ROW(Source!A430)</f>
        <v>430</v>
      </c>
      <c r="B122">
        <v>62853509</v>
      </c>
      <c r="C122">
        <v>66537441</v>
      </c>
      <c r="D122">
        <v>48965374</v>
      </c>
      <c r="E122">
        <v>1</v>
      </c>
      <c r="F122">
        <v>1</v>
      </c>
      <c r="G122">
        <v>30570983</v>
      </c>
      <c r="H122">
        <v>3</v>
      </c>
      <c r="I122" t="s">
        <v>850</v>
      </c>
      <c r="J122" t="s">
        <v>851</v>
      </c>
      <c r="K122" t="s">
        <v>852</v>
      </c>
      <c r="L122">
        <v>1348</v>
      </c>
      <c r="N122">
        <v>1009</v>
      </c>
      <c r="O122" t="s">
        <v>395</v>
      </c>
      <c r="P122" t="s">
        <v>395</v>
      </c>
      <c r="Q122">
        <v>1000</v>
      </c>
      <c r="W122">
        <v>0</v>
      </c>
      <c r="X122">
        <v>975641442</v>
      </c>
      <c r="Y122">
        <f t="shared" si="42"/>
        <v>6.0000000000000002E-5</v>
      </c>
      <c r="AA122">
        <v>42778.76</v>
      </c>
      <c r="AB122">
        <v>0</v>
      </c>
      <c r="AC122">
        <v>0</v>
      </c>
      <c r="AD122">
        <v>0</v>
      </c>
      <c r="AE122">
        <v>11242.42</v>
      </c>
      <c r="AF122">
        <v>0</v>
      </c>
      <c r="AG122">
        <v>0</v>
      </c>
      <c r="AH122">
        <v>0</v>
      </c>
      <c r="AI122">
        <v>3.52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6.0000000000000002E-5</v>
      </c>
      <c r="AU122" t="s">
        <v>3</v>
      </c>
      <c r="AV122">
        <v>0</v>
      </c>
      <c r="AW122">
        <v>2</v>
      </c>
      <c r="AX122">
        <v>66537461</v>
      </c>
      <c r="AY122">
        <v>1</v>
      </c>
      <c r="AZ122">
        <v>0</v>
      </c>
      <c r="BA122">
        <v>133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ROUND(Y122*Source!I430,9)</f>
        <v>1.8E-5</v>
      </c>
      <c r="CY122">
        <f t="shared" ref="CY122:CY128" si="59">AA122</f>
        <v>42778.76</v>
      </c>
      <c r="CZ122">
        <f t="shared" ref="CZ122:CZ128" si="60">AE122</f>
        <v>11242.42</v>
      </c>
      <c r="DA122">
        <f t="shared" ref="DA122:DA128" si="61">AI122</f>
        <v>3.52</v>
      </c>
      <c r="DB122">
        <f t="shared" si="46"/>
        <v>0.67</v>
      </c>
      <c r="DC122">
        <f t="shared" si="47"/>
        <v>0</v>
      </c>
      <c r="DD122" t="s">
        <v>3</v>
      </c>
      <c r="DE122" t="s">
        <v>3</v>
      </c>
      <c r="DF122">
        <f t="shared" ref="DF122:DF128" si="62">ROUND(ROUND(AE122*AI122,2)*CX122,2)</f>
        <v>0.71</v>
      </c>
      <c r="DG122">
        <f t="shared" ref="DG122:DG129" si="63">ROUND(ROUND(AF122,2)*CX122,2)</f>
        <v>0</v>
      </c>
      <c r="DH122">
        <f t="shared" ref="DH122:DH129" si="64">ROUND(ROUND(AG122,2)*CX122,2)</f>
        <v>0</v>
      </c>
      <c r="DI122">
        <f t="shared" si="21"/>
        <v>0</v>
      </c>
      <c r="DJ122">
        <f t="shared" ref="DJ122:DJ128" si="65">DF122</f>
        <v>0.71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ROW(Source!A430)</f>
        <v>430</v>
      </c>
      <c r="B123">
        <v>62853509</v>
      </c>
      <c r="C123">
        <v>66537441</v>
      </c>
      <c r="D123">
        <v>48937877</v>
      </c>
      <c r="E123">
        <v>1</v>
      </c>
      <c r="F123">
        <v>1</v>
      </c>
      <c r="G123">
        <v>30570983</v>
      </c>
      <c r="H123">
        <v>3</v>
      </c>
      <c r="I123" t="s">
        <v>853</v>
      </c>
      <c r="J123" t="s">
        <v>854</v>
      </c>
      <c r="K123" t="s">
        <v>855</v>
      </c>
      <c r="L123">
        <v>1346</v>
      </c>
      <c r="N123">
        <v>1009</v>
      </c>
      <c r="O123" t="s">
        <v>209</v>
      </c>
      <c r="P123" t="s">
        <v>209</v>
      </c>
      <c r="Q123">
        <v>1</v>
      </c>
      <c r="W123">
        <v>0</v>
      </c>
      <c r="X123">
        <v>1533725368</v>
      </c>
      <c r="Y123">
        <f t="shared" si="42"/>
        <v>0.8</v>
      </c>
      <c r="AA123">
        <v>212.24</v>
      </c>
      <c r="AB123">
        <v>0</v>
      </c>
      <c r="AC123">
        <v>0</v>
      </c>
      <c r="AD123">
        <v>0</v>
      </c>
      <c r="AE123">
        <v>25.8</v>
      </c>
      <c r="AF123">
        <v>0</v>
      </c>
      <c r="AG123">
        <v>0</v>
      </c>
      <c r="AH123">
        <v>0</v>
      </c>
      <c r="AI123">
        <v>7.61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0.8</v>
      </c>
      <c r="AU123" t="s">
        <v>3</v>
      </c>
      <c r="AV123">
        <v>0</v>
      </c>
      <c r="AW123">
        <v>2</v>
      </c>
      <c r="AX123">
        <v>66537462</v>
      </c>
      <c r="AY123">
        <v>1</v>
      </c>
      <c r="AZ123">
        <v>0</v>
      </c>
      <c r="BA123">
        <v>134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ROUND(Y123*Source!I430,9)</f>
        <v>0.24</v>
      </c>
      <c r="CY123">
        <f t="shared" si="59"/>
        <v>212.24</v>
      </c>
      <c r="CZ123">
        <f t="shared" si="60"/>
        <v>25.8</v>
      </c>
      <c r="DA123">
        <f t="shared" si="61"/>
        <v>7.61</v>
      </c>
      <c r="DB123">
        <f t="shared" si="46"/>
        <v>20.64</v>
      </c>
      <c r="DC123">
        <f t="shared" si="47"/>
        <v>0</v>
      </c>
      <c r="DD123" t="s">
        <v>3</v>
      </c>
      <c r="DE123" t="s">
        <v>3</v>
      </c>
      <c r="DF123">
        <f t="shared" si="62"/>
        <v>47.12</v>
      </c>
      <c r="DG123">
        <f t="shared" si="63"/>
        <v>0</v>
      </c>
      <c r="DH123">
        <f t="shared" si="64"/>
        <v>0</v>
      </c>
      <c r="DI123">
        <f t="shared" si="21"/>
        <v>0</v>
      </c>
      <c r="DJ123">
        <f t="shared" si="65"/>
        <v>47.12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ROW(Source!A430)</f>
        <v>430</v>
      </c>
      <c r="B124">
        <v>62853509</v>
      </c>
      <c r="C124">
        <v>66537441</v>
      </c>
      <c r="D124">
        <v>48965565</v>
      </c>
      <c r="E124">
        <v>1</v>
      </c>
      <c r="F124">
        <v>1</v>
      </c>
      <c r="G124">
        <v>30570983</v>
      </c>
      <c r="H124">
        <v>3</v>
      </c>
      <c r="I124" t="s">
        <v>907</v>
      </c>
      <c r="J124" t="s">
        <v>908</v>
      </c>
      <c r="K124" t="s">
        <v>909</v>
      </c>
      <c r="L124">
        <v>1348</v>
      </c>
      <c r="N124">
        <v>1009</v>
      </c>
      <c r="O124" t="s">
        <v>395</v>
      </c>
      <c r="P124" t="s">
        <v>395</v>
      </c>
      <c r="Q124">
        <v>1000</v>
      </c>
      <c r="W124">
        <v>0</v>
      </c>
      <c r="X124">
        <v>-1817633629</v>
      </c>
      <c r="Y124">
        <f t="shared" si="42"/>
        <v>5.0000000000000001E-4</v>
      </c>
      <c r="AA124">
        <v>1617949.24</v>
      </c>
      <c r="AB124">
        <v>0</v>
      </c>
      <c r="AC124">
        <v>0</v>
      </c>
      <c r="AD124">
        <v>0</v>
      </c>
      <c r="AE124">
        <v>60966</v>
      </c>
      <c r="AF124">
        <v>0</v>
      </c>
      <c r="AG124">
        <v>0</v>
      </c>
      <c r="AH124">
        <v>0</v>
      </c>
      <c r="AI124">
        <v>24.55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5.0000000000000001E-4</v>
      </c>
      <c r="AU124" t="s">
        <v>3</v>
      </c>
      <c r="AV124">
        <v>0</v>
      </c>
      <c r="AW124">
        <v>2</v>
      </c>
      <c r="AX124">
        <v>66537463</v>
      </c>
      <c r="AY124">
        <v>1</v>
      </c>
      <c r="AZ124">
        <v>0</v>
      </c>
      <c r="BA124">
        <v>135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ROUND(Y124*Source!I430,9)</f>
        <v>1.4999999999999999E-4</v>
      </c>
      <c r="CY124">
        <f t="shared" si="59"/>
        <v>1617949.24</v>
      </c>
      <c r="CZ124">
        <f t="shared" si="60"/>
        <v>60966</v>
      </c>
      <c r="DA124">
        <f t="shared" si="61"/>
        <v>24.55</v>
      </c>
      <c r="DB124">
        <f t="shared" si="46"/>
        <v>30.48</v>
      </c>
      <c r="DC124">
        <f t="shared" si="47"/>
        <v>0</v>
      </c>
      <c r="DD124" t="s">
        <v>3</v>
      </c>
      <c r="DE124" t="s">
        <v>3</v>
      </c>
      <c r="DF124">
        <f t="shared" si="62"/>
        <v>224.51</v>
      </c>
      <c r="DG124">
        <f t="shared" si="63"/>
        <v>0</v>
      </c>
      <c r="DH124">
        <f t="shared" si="64"/>
        <v>0</v>
      </c>
      <c r="DI124">
        <f t="shared" si="21"/>
        <v>0</v>
      </c>
      <c r="DJ124">
        <f t="shared" si="65"/>
        <v>224.51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ROW(Source!A430)</f>
        <v>430</v>
      </c>
      <c r="B125">
        <v>62853509</v>
      </c>
      <c r="C125">
        <v>66537441</v>
      </c>
      <c r="D125">
        <v>48965580</v>
      </c>
      <c r="E125">
        <v>1</v>
      </c>
      <c r="F125">
        <v>1</v>
      </c>
      <c r="G125">
        <v>30570983</v>
      </c>
      <c r="H125">
        <v>3</v>
      </c>
      <c r="I125" t="s">
        <v>856</v>
      </c>
      <c r="J125" t="s">
        <v>857</v>
      </c>
      <c r="K125" t="s">
        <v>858</v>
      </c>
      <c r="L125">
        <v>1348</v>
      </c>
      <c r="N125">
        <v>1009</v>
      </c>
      <c r="O125" t="s">
        <v>395</v>
      </c>
      <c r="P125" t="s">
        <v>395</v>
      </c>
      <c r="Q125">
        <v>1000</v>
      </c>
      <c r="W125">
        <v>0</v>
      </c>
      <c r="X125">
        <v>1862018911</v>
      </c>
      <c r="Y125">
        <f t="shared" si="42"/>
        <v>4.0000000000000003E-5</v>
      </c>
      <c r="AA125">
        <v>84823.88</v>
      </c>
      <c r="AB125">
        <v>0</v>
      </c>
      <c r="AC125">
        <v>0</v>
      </c>
      <c r="AD125">
        <v>0</v>
      </c>
      <c r="AE125">
        <v>7982.5</v>
      </c>
      <c r="AF125">
        <v>0</v>
      </c>
      <c r="AG125">
        <v>0</v>
      </c>
      <c r="AH125">
        <v>0</v>
      </c>
      <c r="AI125">
        <v>9.83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4.0000000000000003E-5</v>
      </c>
      <c r="AU125" t="s">
        <v>3</v>
      </c>
      <c r="AV125">
        <v>0</v>
      </c>
      <c r="AW125">
        <v>2</v>
      </c>
      <c r="AX125">
        <v>66537464</v>
      </c>
      <c r="AY125">
        <v>1</v>
      </c>
      <c r="AZ125">
        <v>0</v>
      </c>
      <c r="BA125">
        <v>136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ROUND(Y125*Source!I430,9)</f>
        <v>1.2E-5</v>
      </c>
      <c r="CY125">
        <f t="shared" si="59"/>
        <v>84823.88</v>
      </c>
      <c r="CZ125">
        <f t="shared" si="60"/>
        <v>7982.5</v>
      </c>
      <c r="DA125">
        <f t="shared" si="61"/>
        <v>9.83</v>
      </c>
      <c r="DB125">
        <f t="shared" si="46"/>
        <v>0.32</v>
      </c>
      <c r="DC125">
        <f t="shared" si="47"/>
        <v>0</v>
      </c>
      <c r="DD125" t="s">
        <v>3</v>
      </c>
      <c r="DE125" t="s">
        <v>3</v>
      </c>
      <c r="DF125">
        <f t="shared" si="62"/>
        <v>0.94</v>
      </c>
      <c r="DG125">
        <f t="shared" si="63"/>
        <v>0</v>
      </c>
      <c r="DH125">
        <f t="shared" si="64"/>
        <v>0</v>
      </c>
      <c r="DI125">
        <f t="shared" si="21"/>
        <v>0</v>
      </c>
      <c r="DJ125">
        <f t="shared" si="65"/>
        <v>0.94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ROW(Source!A430)</f>
        <v>430</v>
      </c>
      <c r="B126">
        <v>62853509</v>
      </c>
      <c r="C126">
        <v>66537441</v>
      </c>
      <c r="D126">
        <v>48977721</v>
      </c>
      <c r="E126">
        <v>1</v>
      </c>
      <c r="F126">
        <v>1</v>
      </c>
      <c r="G126">
        <v>30570983</v>
      </c>
      <c r="H126">
        <v>3</v>
      </c>
      <c r="I126" t="s">
        <v>859</v>
      </c>
      <c r="J126" t="s">
        <v>860</v>
      </c>
      <c r="K126" t="s">
        <v>861</v>
      </c>
      <c r="L126">
        <v>1356</v>
      </c>
      <c r="N126">
        <v>1010</v>
      </c>
      <c r="O126" t="s">
        <v>497</v>
      </c>
      <c r="P126" t="s">
        <v>497</v>
      </c>
      <c r="Q126">
        <v>1000</v>
      </c>
      <c r="W126">
        <v>0</v>
      </c>
      <c r="X126">
        <v>-1862568020</v>
      </c>
      <c r="Y126">
        <f t="shared" si="42"/>
        <v>4.0000000000000001E-3</v>
      </c>
      <c r="AA126">
        <v>1729.99</v>
      </c>
      <c r="AB126">
        <v>0</v>
      </c>
      <c r="AC126">
        <v>0</v>
      </c>
      <c r="AD126">
        <v>0</v>
      </c>
      <c r="AE126">
        <v>226.68</v>
      </c>
      <c r="AF126">
        <v>0</v>
      </c>
      <c r="AG126">
        <v>0</v>
      </c>
      <c r="AH126">
        <v>0</v>
      </c>
      <c r="AI126">
        <v>7.06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4.0000000000000001E-3</v>
      </c>
      <c r="AU126" t="s">
        <v>3</v>
      </c>
      <c r="AV126">
        <v>0</v>
      </c>
      <c r="AW126">
        <v>2</v>
      </c>
      <c r="AX126">
        <v>66537465</v>
      </c>
      <c r="AY126">
        <v>1</v>
      </c>
      <c r="AZ126">
        <v>0</v>
      </c>
      <c r="BA126">
        <v>137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ROUND(Y126*Source!I430,9)</f>
        <v>1.1999999999999999E-3</v>
      </c>
      <c r="CY126">
        <f t="shared" si="59"/>
        <v>1729.99</v>
      </c>
      <c r="CZ126">
        <f t="shared" si="60"/>
        <v>226.68</v>
      </c>
      <c r="DA126">
        <f t="shared" si="61"/>
        <v>7.06</v>
      </c>
      <c r="DB126">
        <f t="shared" si="46"/>
        <v>0.91</v>
      </c>
      <c r="DC126">
        <f t="shared" si="47"/>
        <v>0</v>
      </c>
      <c r="DD126" t="s">
        <v>3</v>
      </c>
      <c r="DE126" t="s">
        <v>3</v>
      </c>
      <c r="DF126">
        <f t="shared" si="62"/>
        <v>1.92</v>
      </c>
      <c r="DG126">
        <f t="shared" si="63"/>
        <v>0</v>
      </c>
      <c r="DH126">
        <f t="shared" si="64"/>
        <v>0</v>
      </c>
      <c r="DI126">
        <f t="shared" si="21"/>
        <v>0</v>
      </c>
      <c r="DJ126">
        <f t="shared" si="65"/>
        <v>1.92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ROW(Source!A430)</f>
        <v>430</v>
      </c>
      <c r="B127">
        <v>62853509</v>
      </c>
      <c r="C127">
        <v>66537441</v>
      </c>
      <c r="D127">
        <v>48977382</v>
      </c>
      <c r="E127">
        <v>1</v>
      </c>
      <c r="F127">
        <v>1</v>
      </c>
      <c r="G127">
        <v>30570983</v>
      </c>
      <c r="H127">
        <v>3</v>
      </c>
      <c r="I127" t="s">
        <v>862</v>
      </c>
      <c r="J127" t="s">
        <v>863</v>
      </c>
      <c r="K127" t="s">
        <v>864</v>
      </c>
      <c r="L127">
        <v>1301</v>
      </c>
      <c r="N127">
        <v>1003</v>
      </c>
      <c r="O127" t="s">
        <v>224</v>
      </c>
      <c r="P127" t="s">
        <v>224</v>
      </c>
      <c r="Q127">
        <v>1</v>
      </c>
      <c r="W127">
        <v>0</v>
      </c>
      <c r="X127">
        <v>1159735927</v>
      </c>
      <c r="Y127">
        <f t="shared" si="42"/>
        <v>0.96</v>
      </c>
      <c r="AA127">
        <v>5.0999999999999996</v>
      </c>
      <c r="AB127">
        <v>0</v>
      </c>
      <c r="AC127">
        <v>0</v>
      </c>
      <c r="AD127">
        <v>0</v>
      </c>
      <c r="AE127">
        <v>0.7</v>
      </c>
      <c r="AF127">
        <v>0</v>
      </c>
      <c r="AG127">
        <v>0</v>
      </c>
      <c r="AH127">
        <v>0</v>
      </c>
      <c r="AI127">
        <v>6.74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0.96</v>
      </c>
      <c r="AU127" t="s">
        <v>3</v>
      </c>
      <c r="AV127">
        <v>0</v>
      </c>
      <c r="AW127">
        <v>2</v>
      </c>
      <c r="AX127">
        <v>66537466</v>
      </c>
      <c r="AY127">
        <v>1</v>
      </c>
      <c r="AZ127">
        <v>0</v>
      </c>
      <c r="BA127">
        <v>138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ROUND(Y127*Source!I430,9)</f>
        <v>0.28799999999999998</v>
      </c>
      <c r="CY127">
        <f t="shared" si="59"/>
        <v>5.0999999999999996</v>
      </c>
      <c r="CZ127">
        <f t="shared" si="60"/>
        <v>0.7</v>
      </c>
      <c r="DA127">
        <f t="shared" si="61"/>
        <v>6.74</v>
      </c>
      <c r="DB127">
        <f t="shared" si="46"/>
        <v>0.67</v>
      </c>
      <c r="DC127">
        <f t="shared" si="47"/>
        <v>0</v>
      </c>
      <c r="DD127" t="s">
        <v>3</v>
      </c>
      <c r="DE127" t="s">
        <v>3</v>
      </c>
      <c r="DF127">
        <f t="shared" si="62"/>
        <v>1.36</v>
      </c>
      <c r="DG127">
        <f t="shared" si="63"/>
        <v>0</v>
      </c>
      <c r="DH127">
        <f t="shared" si="64"/>
        <v>0</v>
      </c>
      <c r="DI127">
        <f t="shared" si="21"/>
        <v>0</v>
      </c>
      <c r="DJ127">
        <f t="shared" si="65"/>
        <v>1.36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ROW(Source!A430)</f>
        <v>430</v>
      </c>
      <c r="B128">
        <v>62853509</v>
      </c>
      <c r="C128">
        <v>66537441</v>
      </c>
      <c r="D128">
        <v>48977384</v>
      </c>
      <c r="E128">
        <v>1</v>
      </c>
      <c r="F128">
        <v>1</v>
      </c>
      <c r="G128">
        <v>30570983</v>
      </c>
      <c r="H128">
        <v>3</v>
      </c>
      <c r="I128" t="s">
        <v>865</v>
      </c>
      <c r="J128" t="s">
        <v>866</v>
      </c>
      <c r="K128" t="s">
        <v>867</v>
      </c>
      <c r="L128">
        <v>1356</v>
      </c>
      <c r="N128">
        <v>1010</v>
      </c>
      <c r="O128" t="s">
        <v>497</v>
      </c>
      <c r="P128" t="s">
        <v>497</v>
      </c>
      <c r="Q128">
        <v>1000</v>
      </c>
      <c r="W128">
        <v>0</v>
      </c>
      <c r="X128">
        <v>1674776227</v>
      </c>
      <c r="Y128">
        <f t="shared" si="42"/>
        <v>8.3199999999999993E-3</v>
      </c>
      <c r="AA128">
        <v>229.8</v>
      </c>
      <c r="AB128">
        <v>0</v>
      </c>
      <c r="AC128">
        <v>0</v>
      </c>
      <c r="AD128">
        <v>0</v>
      </c>
      <c r="AE128">
        <v>6.44</v>
      </c>
      <c r="AF128">
        <v>0</v>
      </c>
      <c r="AG128">
        <v>0</v>
      </c>
      <c r="AH128">
        <v>0</v>
      </c>
      <c r="AI128">
        <v>33.01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8.3199999999999993E-3</v>
      </c>
      <c r="AU128" t="s">
        <v>3</v>
      </c>
      <c r="AV128">
        <v>0</v>
      </c>
      <c r="AW128">
        <v>2</v>
      </c>
      <c r="AX128">
        <v>66537467</v>
      </c>
      <c r="AY128">
        <v>1</v>
      </c>
      <c r="AZ128">
        <v>0</v>
      </c>
      <c r="BA128">
        <v>139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ROUND(Y128*Source!I430,9)</f>
        <v>2.496E-3</v>
      </c>
      <c r="CY128">
        <f t="shared" si="59"/>
        <v>229.8</v>
      </c>
      <c r="CZ128">
        <f t="shared" si="60"/>
        <v>6.44</v>
      </c>
      <c r="DA128">
        <f t="shared" si="61"/>
        <v>33.01</v>
      </c>
      <c r="DB128">
        <f t="shared" si="46"/>
        <v>0.05</v>
      </c>
      <c r="DC128">
        <f t="shared" si="47"/>
        <v>0</v>
      </c>
      <c r="DD128" t="s">
        <v>3</v>
      </c>
      <c r="DE128" t="s">
        <v>3</v>
      </c>
      <c r="DF128">
        <f t="shared" si="62"/>
        <v>0.53</v>
      </c>
      <c r="DG128">
        <f t="shared" si="63"/>
        <v>0</v>
      </c>
      <c r="DH128">
        <f t="shared" si="64"/>
        <v>0</v>
      </c>
      <c r="DI128">
        <f t="shared" si="21"/>
        <v>0</v>
      </c>
      <c r="DJ128">
        <f t="shared" si="65"/>
        <v>0.53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ROW(Source!A432)</f>
        <v>432</v>
      </c>
      <c r="B129">
        <v>62853509</v>
      </c>
      <c r="C129">
        <v>62854253</v>
      </c>
      <c r="D129">
        <v>48770579</v>
      </c>
      <c r="E129">
        <v>30570983</v>
      </c>
      <c r="F129">
        <v>1</v>
      </c>
      <c r="G129">
        <v>30570983</v>
      </c>
      <c r="H129">
        <v>1</v>
      </c>
      <c r="I129" t="s">
        <v>814</v>
      </c>
      <c r="J129" t="s">
        <v>3</v>
      </c>
      <c r="K129" t="s">
        <v>815</v>
      </c>
      <c r="L129">
        <v>1191</v>
      </c>
      <c r="N129">
        <v>1013</v>
      </c>
      <c r="O129" t="s">
        <v>816</v>
      </c>
      <c r="P129" t="s">
        <v>816</v>
      </c>
      <c r="Q129">
        <v>1</v>
      </c>
      <c r="W129">
        <v>0</v>
      </c>
      <c r="X129">
        <v>476480486</v>
      </c>
      <c r="Y129">
        <f t="shared" si="42"/>
        <v>3.04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3.04</v>
      </c>
      <c r="AU129" t="s">
        <v>3</v>
      </c>
      <c r="AV129">
        <v>1</v>
      </c>
      <c r="AW129">
        <v>2</v>
      </c>
      <c r="AX129">
        <v>66537473</v>
      </c>
      <c r="AY129">
        <v>1</v>
      </c>
      <c r="AZ129">
        <v>0</v>
      </c>
      <c r="BA129">
        <v>142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U129">
        <f>ROUND(AT129*Source!I432*AH129*AL129,2)</f>
        <v>0</v>
      </c>
      <c r="CV129">
        <f>ROUND(Y129*Source!I432,9)</f>
        <v>6.08</v>
      </c>
      <c r="CW129">
        <v>0</v>
      </c>
      <c r="CX129">
        <f>ROUND(Y129*Source!I432,9)</f>
        <v>6.08</v>
      </c>
      <c r="CY129">
        <f>AD129</f>
        <v>0</v>
      </c>
      <c r="CZ129">
        <f>AH129</f>
        <v>0</v>
      </c>
      <c r="DA129">
        <f>AL129</f>
        <v>1</v>
      </c>
      <c r="DB129">
        <f t="shared" si="46"/>
        <v>0</v>
      </c>
      <c r="DC129">
        <f t="shared" si="47"/>
        <v>0</v>
      </c>
      <c r="DD129" t="s">
        <v>3</v>
      </c>
      <c r="DE129" t="s">
        <v>3</v>
      </c>
      <c r="DF129">
        <f>ROUND(ROUND(AE129,2)*CX129,2)</f>
        <v>0</v>
      </c>
      <c r="DG129">
        <f t="shared" si="63"/>
        <v>0</v>
      </c>
      <c r="DH129">
        <f t="shared" si="64"/>
        <v>0</v>
      </c>
      <c r="DI129">
        <f t="shared" ref="DI129:DI192" si="66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ROW(Source!A432)</f>
        <v>432</v>
      </c>
      <c r="B130">
        <v>62853509</v>
      </c>
      <c r="C130">
        <v>62854253</v>
      </c>
      <c r="D130">
        <v>49019782</v>
      </c>
      <c r="E130">
        <v>1</v>
      </c>
      <c r="F130">
        <v>1</v>
      </c>
      <c r="G130">
        <v>30570983</v>
      </c>
      <c r="H130">
        <v>2</v>
      </c>
      <c r="I130" t="s">
        <v>868</v>
      </c>
      <c r="J130" t="s">
        <v>869</v>
      </c>
      <c r="K130" t="s">
        <v>870</v>
      </c>
      <c r="L130">
        <v>1368</v>
      </c>
      <c r="N130">
        <v>1011</v>
      </c>
      <c r="O130" t="s">
        <v>665</v>
      </c>
      <c r="P130" t="s">
        <v>665</v>
      </c>
      <c r="Q130">
        <v>1</v>
      </c>
      <c r="W130">
        <v>0</v>
      </c>
      <c r="X130">
        <v>-1515886774</v>
      </c>
      <c r="Y130">
        <f t="shared" si="42"/>
        <v>0.1</v>
      </c>
      <c r="AA130">
        <v>0</v>
      </c>
      <c r="AB130">
        <v>1.06</v>
      </c>
      <c r="AC130">
        <v>0</v>
      </c>
      <c r="AD130">
        <v>0</v>
      </c>
      <c r="AE130">
        <v>0</v>
      </c>
      <c r="AF130">
        <v>0.12</v>
      </c>
      <c r="AG130">
        <v>0</v>
      </c>
      <c r="AH130">
        <v>0</v>
      </c>
      <c r="AI130">
        <v>1</v>
      </c>
      <c r="AJ130">
        <v>8.42</v>
      </c>
      <c r="AK130">
        <v>47.82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0.1</v>
      </c>
      <c r="AU130" t="s">
        <v>3</v>
      </c>
      <c r="AV130">
        <v>0</v>
      </c>
      <c r="AW130">
        <v>2</v>
      </c>
      <c r="AX130">
        <v>66537474</v>
      </c>
      <c r="AY130">
        <v>1</v>
      </c>
      <c r="AZ130">
        <v>0</v>
      </c>
      <c r="BA130">
        <v>143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ROUND(Y130*Source!I432*DO130,9)</f>
        <v>0</v>
      </c>
      <c r="CX130">
        <f>ROUND(Y130*Source!I432,9)</f>
        <v>0.2</v>
      </c>
      <c r="CY130">
        <f>AB130</f>
        <v>1.06</v>
      </c>
      <c r="CZ130">
        <f>AF130</f>
        <v>0.12</v>
      </c>
      <c r="DA130">
        <f>AJ130</f>
        <v>8.42</v>
      </c>
      <c r="DB130">
        <f t="shared" si="46"/>
        <v>0.01</v>
      </c>
      <c r="DC130">
        <f t="shared" si="47"/>
        <v>0</v>
      </c>
      <c r="DD130" t="s">
        <v>3</v>
      </c>
      <c r="DE130" t="s">
        <v>3</v>
      </c>
      <c r="DF130">
        <f>ROUND(ROUND(AE130,2)*CX130,2)</f>
        <v>0</v>
      </c>
      <c r="DG130">
        <f>ROUND(ROUND(AF130*AJ130,2)*CX130,2)</f>
        <v>0.2</v>
      </c>
      <c r="DH130">
        <f>ROUND(ROUND(AG130*AK130,2)*CX130,2)</f>
        <v>0</v>
      </c>
      <c r="DI130">
        <f t="shared" si="66"/>
        <v>0</v>
      </c>
      <c r="DJ130">
        <f>DG130</f>
        <v>0.2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ROW(Source!A432)</f>
        <v>432</v>
      </c>
      <c r="B131">
        <v>62853509</v>
      </c>
      <c r="C131">
        <v>62854253</v>
      </c>
      <c r="D131">
        <v>46864033</v>
      </c>
      <c r="E131">
        <v>1</v>
      </c>
      <c r="F131">
        <v>1</v>
      </c>
      <c r="G131">
        <v>30570983</v>
      </c>
      <c r="H131">
        <v>3</v>
      </c>
      <c r="I131" t="s">
        <v>871</v>
      </c>
      <c r="J131" t="s">
        <v>872</v>
      </c>
      <c r="K131" t="s">
        <v>873</v>
      </c>
      <c r="L131">
        <v>1346</v>
      </c>
      <c r="N131">
        <v>1009</v>
      </c>
      <c r="O131" t="s">
        <v>209</v>
      </c>
      <c r="P131" t="s">
        <v>209</v>
      </c>
      <c r="Q131">
        <v>1</v>
      </c>
      <c r="W131">
        <v>0</v>
      </c>
      <c r="X131">
        <v>-1770684771</v>
      </c>
      <c r="Y131">
        <f t="shared" si="42"/>
        <v>0.312</v>
      </c>
      <c r="AA131">
        <v>62.89</v>
      </c>
      <c r="AB131">
        <v>0</v>
      </c>
      <c r="AC131">
        <v>0</v>
      </c>
      <c r="AD131">
        <v>0</v>
      </c>
      <c r="AE131">
        <v>6.27</v>
      </c>
      <c r="AF131">
        <v>0</v>
      </c>
      <c r="AG131">
        <v>0</v>
      </c>
      <c r="AH131">
        <v>0</v>
      </c>
      <c r="AI131">
        <v>10.029999999999999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0.312</v>
      </c>
      <c r="AU131" t="s">
        <v>3</v>
      </c>
      <c r="AV131">
        <v>0</v>
      </c>
      <c r="AW131">
        <v>2</v>
      </c>
      <c r="AX131">
        <v>66537475</v>
      </c>
      <c r="AY131">
        <v>1</v>
      </c>
      <c r="AZ131">
        <v>0</v>
      </c>
      <c r="BA131">
        <v>144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ROUND(Y131*Source!I432,9)</f>
        <v>0.624</v>
      </c>
      <c r="CY131">
        <f>AA131</f>
        <v>62.89</v>
      </c>
      <c r="CZ131">
        <f>AE131</f>
        <v>6.27</v>
      </c>
      <c r="DA131">
        <f>AI131</f>
        <v>10.029999999999999</v>
      </c>
      <c r="DB131">
        <f t="shared" si="46"/>
        <v>1.96</v>
      </c>
      <c r="DC131">
        <f t="shared" si="47"/>
        <v>0</v>
      </c>
      <c r="DD131" t="s">
        <v>3</v>
      </c>
      <c r="DE131" t="s">
        <v>3</v>
      </c>
      <c r="DF131">
        <f>ROUND(ROUND(AE131*AI131,2)*CX131,2)</f>
        <v>39.24</v>
      </c>
      <c r="DG131">
        <f>ROUND(ROUND(AF131,2)*CX131,2)</f>
        <v>0</v>
      </c>
      <c r="DH131">
        <f>ROUND(ROUND(AG131,2)*CX131,2)</f>
        <v>0</v>
      </c>
      <c r="DI131">
        <f t="shared" si="66"/>
        <v>0</v>
      </c>
      <c r="DJ131">
        <f>DF131</f>
        <v>39.24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ROW(Source!A505)</f>
        <v>505</v>
      </c>
      <c r="B132">
        <v>62853509</v>
      </c>
      <c r="C132">
        <v>62854596</v>
      </c>
      <c r="D132">
        <v>40404405</v>
      </c>
      <c r="E132">
        <v>30570983</v>
      </c>
      <c r="F132">
        <v>1</v>
      </c>
      <c r="G132">
        <v>30570983</v>
      </c>
      <c r="H132">
        <v>1</v>
      </c>
      <c r="I132" t="s">
        <v>814</v>
      </c>
      <c r="J132" t="s">
        <v>3</v>
      </c>
      <c r="K132" t="s">
        <v>815</v>
      </c>
      <c r="L132">
        <v>1191</v>
      </c>
      <c r="N132">
        <v>1013</v>
      </c>
      <c r="O132" t="s">
        <v>816</v>
      </c>
      <c r="P132" t="s">
        <v>816</v>
      </c>
      <c r="Q132">
        <v>1</v>
      </c>
      <c r="W132">
        <v>0</v>
      </c>
      <c r="X132">
        <v>476480486</v>
      </c>
      <c r="Y132">
        <f t="shared" ref="Y132:Y152" si="67">(AT132*1.1)</f>
        <v>211.97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192.7</v>
      </c>
      <c r="AU132" t="s">
        <v>23</v>
      </c>
      <c r="AV132">
        <v>1</v>
      </c>
      <c r="AW132">
        <v>2</v>
      </c>
      <c r="AX132">
        <v>66537480</v>
      </c>
      <c r="AY132">
        <v>1</v>
      </c>
      <c r="AZ132">
        <v>0</v>
      </c>
      <c r="BA132">
        <v>146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ROUND(AT132*Source!I505*AH132*AL132,2)</f>
        <v>0</v>
      </c>
      <c r="CV132">
        <f>ROUND(Y132*Source!I505,9)</f>
        <v>67.660824000000005</v>
      </c>
      <c r="CW132">
        <v>0</v>
      </c>
      <c r="CX132">
        <f>ROUND(Y132*Source!I505,9)</f>
        <v>67.660824000000005</v>
      </c>
      <c r="CY132">
        <f>AD132</f>
        <v>0</v>
      </c>
      <c r="CZ132">
        <f>AH132</f>
        <v>0</v>
      </c>
      <c r="DA132">
        <f>AL132</f>
        <v>1</v>
      </c>
      <c r="DB132">
        <f t="shared" ref="DB132:DB152" si="68">ROUND((ROUND(AT132*CZ132,2)*1.1),6)</f>
        <v>0</v>
      </c>
      <c r="DC132">
        <f t="shared" ref="DC132:DC152" si="69">ROUND((ROUND(AT132*AG132,2)*1.1),6)</f>
        <v>0</v>
      </c>
      <c r="DD132" t="s">
        <v>3</v>
      </c>
      <c r="DE132" t="s">
        <v>3</v>
      </c>
      <c r="DF132">
        <f t="shared" ref="DF132:DF152" si="70">ROUND(ROUND(AE132,2)*CX132,2)</f>
        <v>0</v>
      </c>
      <c r="DG132">
        <f>ROUND(ROUND(AF132,2)*CX132,2)</f>
        <v>0</v>
      </c>
      <c r="DH132">
        <f>ROUND(ROUND(AG132,2)*CX132,2)</f>
        <v>0</v>
      </c>
      <c r="DI132">
        <f t="shared" si="66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ROW(Source!A506)</f>
        <v>506</v>
      </c>
      <c r="B133">
        <v>62853509</v>
      </c>
      <c r="C133">
        <v>62854597</v>
      </c>
      <c r="D133">
        <v>40404405</v>
      </c>
      <c r="E133">
        <v>30570983</v>
      </c>
      <c r="F133">
        <v>1</v>
      </c>
      <c r="G133">
        <v>30570983</v>
      </c>
      <c r="H133">
        <v>1</v>
      </c>
      <c r="I133" t="s">
        <v>814</v>
      </c>
      <c r="J133" t="s">
        <v>3</v>
      </c>
      <c r="K133" t="s">
        <v>815</v>
      </c>
      <c r="L133">
        <v>1191</v>
      </c>
      <c r="N133">
        <v>1013</v>
      </c>
      <c r="O133" t="s">
        <v>816</v>
      </c>
      <c r="P133" t="s">
        <v>816</v>
      </c>
      <c r="Q133">
        <v>1</v>
      </c>
      <c r="W133">
        <v>0</v>
      </c>
      <c r="X133">
        <v>476480486</v>
      </c>
      <c r="Y133">
        <f t="shared" si="67"/>
        <v>117.74400000000001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107.04</v>
      </c>
      <c r="AU133" t="s">
        <v>23</v>
      </c>
      <c r="AV133">
        <v>1</v>
      </c>
      <c r="AW133">
        <v>2</v>
      </c>
      <c r="AX133">
        <v>66537481</v>
      </c>
      <c r="AY133">
        <v>1</v>
      </c>
      <c r="AZ133">
        <v>0</v>
      </c>
      <c r="BA133">
        <v>147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ROUND(AT133*Source!I506*AH133*AL133,2)</f>
        <v>0</v>
      </c>
      <c r="CV133">
        <f>ROUND(Y133*Source!I506,9)</f>
        <v>37.5838848</v>
      </c>
      <c r="CW133">
        <v>0</v>
      </c>
      <c r="CX133">
        <f>ROUND(Y133*Source!I506,9)</f>
        <v>37.5838848</v>
      </c>
      <c r="CY133">
        <f>AD133</f>
        <v>0</v>
      </c>
      <c r="CZ133">
        <f>AH133</f>
        <v>0</v>
      </c>
      <c r="DA133">
        <f>AL133</f>
        <v>1</v>
      </c>
      <c r="DB133">
        <f t="shared" si="68"/>
        <v>0</v>
      </c>
      <c r="DC133">
        <f t="shared" si="69"/>
        <v>0</v>
      </c>
      <c r="DD133" t="s">
        <v>3</v>
      </c>
      <c r="DE133" t="s">
        <v>3</v>
      </c>
      <c r="DF133">
        <f t="shared" si="70"/>
        <v>0</v>
      </c>
      <c r="DG133">
        <f>ROUND(ROUND(AF133,2)*CX133,2)</f>
        <v>0</v>
      </c>
      <c r="DH133">
        <f>ROUND(ROUND(AG133,2)*CX133,2)</f>
        <v>0</v>
      </c>
      <c r="DI133">
        <f t="shared" si="66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ROW(Source!A507)</f>
        <v>507</v>
      </c>
      <c r="B134">
        <v>62853509</v>
      </c>
      <c r="C134">
        <v>62854598</v>
      </c>
      <c r="D134">
        <v>40404405</v>
      </c>
      <c r="E134">
        <v>30570983</v>
      </c>
      <c r="F134">
        <v>1</v>
      </c>
      <c r="G134">
        <v>30570983</v>
      </c>
      <c r="H134">
        <v>1</v>
      </c>
      <c r="I134" t="s">
        <v>814</v>
      </c>
      <c r="J134" t="s">
        <v>3</v>
      </c>
      <c r="K134" t="s">
        <v>815</v>
      </c>
      <c r="L134">
        <v>1191</v>
      </c>
      <c r="N134">
        <v>1013</v>
      </c>
      <c r="O134" t="s">
        <v>816</v>
      </c>
      <c r="P134" t="s">
        <v>816</v>
      </c>
      <c r="Q134">
        <v>1</v>
      </c>
      <c r="W134">
        <v>0</v>
      </c>
      <c r="X134">
        <v>476480486</v>
      </c>
      <c r="Y134">
        <f t="shared" si="67"/>
        <v>211.97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192.7</v>
      </c>
      <c r="AU134" t="s">
        <v>23</v>
      </c>
      <c r="AV134">
        <v>1</v>
      </c>
      <c r="AW134">
        <v>2</v>
      </c>
      <c r="AX134">
        <v>66537482</v>
      </c>
      <c r="AY134">
        <v>1</v>
      </c>
      <c r="AZ134">
        <v>0</v>
      </c>
      <c r="BA134">
        <v>148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ROUND(AT134*Source!I507*AH134*AL134,2)</f>
        <v>0</v>
      </c>
      <c r="CV134">
        <f>ROUND(Y134*Source!I507,9)</f>
        <v>171.144578</v>
      </c>
      <c r="CW134">
        <v>0</v>
      </c>
      <c r="CX134">
        <f>ROUND(Y134*Source!I507,9)</f>
        <v>171.144578</v>
      </c>
      <c r="CY134">
        <f>AD134</f>
        <v>0</v>
      </c>
      <c r="CZ134">
        <f>AH134</f>
        <v>0</v>
      </c>
      <c r="DA134">
        <f>AL134</f>
        <v>1</v>
      </c>
      <c r="DB134">
        <f t="shared" si="68"/>
        <v>0</v>
      </c>
      <c r="DC134">
        <f t="shared" si="69"/>
        <v>0</v>
      </c>
      <c r="DD134" t="s">
        <v>3</v>
      </c>
      <c r="DE134" t="s">
        <v>3</v>
      </c>
      <c r="DF134">
        <f t="shared" si="70"/>
        <v>0</v>
      </c>
      <c r="DG134">
        <f>ROUND(ROUND(AF134,2)*CX134,2)</f>
        <v>0</v>
      </c>
      <c r="DH134">
        <f>ROUND(ROUND(AG134,2)*CX134,2)</f>
        <v>0</v>
      </c>
      <c r="DI134">
        <f t="shared" si="66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ROW(Source!A508)</f>
        <v>508</v>
      </c>
      <c r="B135">
        <v>62853509</v>
      </c>
      <c r="C135">
        <v>66538100</v>
      </c>
      <c r="D135">
        <v>66183815</v>
      </c>
      <c r="E135">
        <v>30570983</v>
      </c>
      <c r="F135">
        <v>1</v>
      </c>
      <c r="G135">
        <v>30570983</v>
      </c>
      <c r="H135">
        <v>1</v>
      </c>
      <c r="I135" t="s">
        <v>814</v>
      </c>
      <c r="J135" t="s">
        <v>3</v>
      </c>
      <c r="K135" t="s">
        <v>815</v>
      </c>
      <c r="L135">
        <v>1191</v>
      </c>
      <c r="N135">
        <v>1013</v>
      </c>
      <c r="O135" t="s">
        <v>816</v>
      </c>
      <c r="P135" t="s">
        <v>816</v>
      </c>
      <c r="Q135">
        <v>1</v>
      </c>
      <c r="W135">
        <v>0</v>
      </c>
      <c r="X135">
        <v>476480486</v>
      </c>
      <c r="Y135">
        <f t="shared" si="67"/>
        <v>0.64900000000000002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0.59</v>
      </c>
      <c r="AU135" t="s">
        <v>23</v>
      </c>
      <c r="AV135">
        <v>1</v>
      </c>
      <c r="AW135">
        <v>2</v>
      </c>
      <c r="AX135">
        <v>66570044</v>
      </c>
      <c r="AY135">
        <v>1</v>
      </c>
      <c r="AZ135">
        <v>0</v>
      </c>
      <c r="BA135">
        <v>149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U135">
        <f>ROUND(AT135*Source!I508*AH135*AL135,2)</f>
        <v>0</v>
      </c>
      <c r="CV135">
        <f>ROUND(Y135*Source!I508,9)</f>
        <v>0.6175235</v>
      </c>
      <c r="CW135">
        <v>0</v>
      </c>
      <c r="CX135">
        <f>ROUND(Y135*Source!I508,9)</f>
        <v>0.6175235</v>
      </c>
      <c r="CY135">
        <f>AD135</f>
        <v>0</v>
      </c>
      <c r="CZ135">
        <f>AH135</f>
        <v>0</v>
      </c>
      <c r="DA135">
        <f>AL135</f>
        <v>1</v>
      </c>
      <c r="DB135">
        <f t="shared" si="68"/>
        <v>0</v>
      </c>
      <c r="DC135">
        <f t="shared" si="69"/>
        <v>0</v>
      </c>
      <c r="DD135" t="s">
        <v>3</v>
      </c>
      <c r="DE135" t="s">
        <v>3</v>
      </c>
      <c r="DF135">
        <f t="shared" si="70"/>
        <v>0</v>
      </c>
      <c r="DG135">
        <f>ROUND(ROUND(AF135,2)*CX135,2)</f>
        <v>0</v>
      </c>
      <c r="DH135">
        <f>ROUND(ROUND(AG135,2)*CX135,2)</f>
        <v>0</v>
      </c>
      <c r="DI135">
        <f t="shared" si="66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ROW(Source!A508)</f>
        <v>508</v>
      </c>
      <c r="B136">
        <v>62853509</v>
      </c>
      <c r="C136">
        <v>66538100</v>
      </c>
      <c r="D136">
        <v>49019197</v>
      </c>
      <c r="E136">
        <v>1</v>
      </c>
      <c r="F136">
        <v>1</v>
      </c>
      <c r="G136">
        <v>30570983</v>
      </c>
      <c r="H136">
        <v>2</v>
      </c>
      <c r="I136" t="s">
        <v>817</v>
      </c>
      <c r="J136" t="s">
        <v>818</v>
      </c>
      <c r="K136" t="s">
        <v>819</v>
      </c>
      <c r="L136">
        <v>1368</v>
      </c>
      <c r="N136">
        <v>1011</v>
      </c>
      <c r="O136" t="s">
        <v>665</v>
      </c>
      <c r="P136" t="s">
        <v>665</v>
      </c>
      <c r="Q136">
        <v>1</v>
      </c>
      <c r="W136">
        <v>0</v>
      </c>
      <c r="X136">
        <v>1641688533</v>
      </c>
      <c r="Y136">
        <f t="shared" si="67"/>
        <v>5.4670000000000005</v>
      </c>
      <c r="AA136">
        <v>0</v>
      </c>
      <c r="AB136">
        <v>2511.9</v>
      </c>
      <c r="AC136">
        <v>828.8</v>
      </c>
      <c r="AD136">
        <v>0</v>
      </c>
      <c r="AE136">
        <v>0</v>
      </c>
      <c r="AF136">
        <v>156.56</v>
      </c>
      <c r="AG136">
        <v>14.54</v>
      </c>
      <c r="AH136">
        <v>0</v>
      </c>
      <c r="AI136">
        <v>1</v>
      </c>
      <c r="AJ136">
        <v>13.46</v>
      </c>
      <c r="AK136">
        <v>47.82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4.97</v>
      </c>
      <c r="AU136" t="s">
        <v>23</v>
      </c>
      <c r="AV136">
        <v>0</v>
      </c>
      <c r="AW136">
        <v>2</v>
      </c>
      <c r="AX136">
        <v>66570045</v>
      </c>
      <c r="AY136">
        <v>1</v>
      </c>
      <c r="AZ136">
        <v>0</v>
      </c>
      <c r="BA136">
        <v>150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ROUND(Y136*Source!I508*DO136,9)</f>
        <v>0</v>
      </c>
      <c r="CX136">
        <f>ROUND(Y136*Source!I508,9)</f>
        <v>5.2018504999999999</v>
      </c>
      <c r="CY136">
        <f>AB136</f>
        <v>2511.9</v>
      </c>
      <c r="CZ136">
        <f>AF136</f>
        <v>156.56</v>
      </c>
      <c r="DA136">
        <f>AJ136</f>
        <v>13.46</v>
      </c>
      <c r="DB136">
        <f t="shared" si="68"/>
        <v>855.91</v>
      </c>
      <c r="DC136">
        <f t="shared" si="69"/>
        <v>79.486000000000004</v>
      </c>
      <c r="DD136" t="s">
        <v>3</v>
      </c>
      <c r="DE136" t="s">
        <v>3</v>
      </c>
      <c r="DF136">
        <f t="shared" si="70"/>
        <v>0</v>
      </c>
      <c r="DG136">
        <f>ROUND(ROUND(AF136*AJ136,2)*CX136,2)</f>
        <v>10961.86</v>
      </c>
      <c r="DH136">
        <f>ROUND(ROUND(AG136*AK136,2)*CX136,2)</f>
        <v>3616.85</v>
      </c>
      <c r="DI136">
        <f t="shared" si="66"/>
        <v>0</v>
      </c>
      <c r="DJ136">
        <f>DG136</f>
        <v>10961.86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ROW(Source!A509)</f>
        <v>509</v>
      </c>
      <c r="B137">
        <v>62853509</v>
      </c>
      <c r="C137">
        <v>62854600</v>
      </c>
      <c r="D137">
        <v>30515951</v>
      </c>
      <c r="E137">
        <v>30515945</v>
      </c>
      <c r="F137">
        <v>1</v>
      </c>
      <c r="G137">
        <v>30570983</v>
      </c>
      <c r="H137">
        <v>1</v>
      </c>
      <c r="I137" t="s">
        <v>814</v>
      </c>
      <c r="J137" t="s">
        <v>3</v>
      </c>
      <c r="K137" t="s">
        <v>815</v>
      </c>
      <c r="L137">
        <v>1191</v>
      </c>
      <c r="N137">
        <v>1013</v>
      </c>
      <c r="O137" t="s">
        <v>816</v>
      </c>
      <c r="P137" t="s">
        <v>816</v>
      </c>
      <c r="Q137">
        <v>1</v>
      </c>
      <c r="W137">
        <v>0</v>
      </c>
      <c r="X137">
        <v>476480486</v>
      </c>
      <c r="Y137">
        <f t="shared" si="67"/>
        <v>3.2450000000000006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2.95</v>
      </c>
      <c r="AU137" t="s">
        <v>23</v>
      </c>
      <c r="AV137">
        <v>1</v>
      </c>
      <c r="AW137">
        <v>2</v>
      </c>
      <c r="AX137">
        <v>66537483</v>
      </c>
      <c r="AY137">
        <v>1</v>
      </c>
      <c r="AZ137">
        <v>0</v>
      </c>
      <c r="BA137">
        <v>151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U137">
        <f>ROUND(AT137*Source!I509*AH137*AL137,2)</f>
        <v>0</v>
      </c>
      <c r="CV137">
        <f>ROUND(Y137*Source!I509,9)</f>
        <v>3.0253135000000002</v>
      </c>
      <c r="CW137">
        <v>0</v>
      </c>
      <c r="CX137">
        <f>ROUND(Y137*Source!I509,9)</f>
        <v>3.0253135000000002</v>
      </c>
      <c r="CY137">
        <f>AD137</f>
        <v>0</v>
      </c>
      <c r="CZ137">
        <f>AH137</f>
        <v>0</v>
      </c>
      <c r="DA137">
        <f>AL137</f>
        <v>1</v>
      </c>
      <c r="DB137">
        <f t="shared" si="68"/>
        <v>0</v>
      </c>
      <c r="DC137">
        <f t="shared" si="69"/>
        <v>0</v>
      </c>
      <c r="DD137" t="s">
        <v>3</v>
      </c>
      <c r="DE137" t="s">
        <v>3</v>
      </c>
      <c r="DF137">
        <f t="shared" si="70"/>
        <v>0</v>
      </c>
      <c r="DG137">
        <f>ROUND(ROUND(AF137,2)*CX137,2)</f>
        <v>0</v>
      </c>
      <c r="DH137">
        <f>ROUND(ROUND(AG137,2)*CX137,2)</f>
        <v>0</v>
      </c>
      <c r="DI137">
        <f t="shared" si="66"/>
        <v>0</v>
      </c>
      <c r="DJ137">
        <f>DI137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ROW(Source!A509)</f>
        <v>509</v>
      </c>
      <c r="B138">
        <v>62853509</v>
      </c>
      <c r="C138">
        <v>62854600</v>
      </c>
      <c r="D138">
        <v>30595241</v>
      </c>
      <c r="E138">
        <v>1</v>
      </c>
      <c r="F138">
        <v>1</v>
      </c>
      <c r="G138">
        <v>30570983</v>
      </c>
      <c r="H138">
        <v>2</v>
      </c>
      <c r="I138" t="s">
        <v>820</v>
      </c>
      <c r="J138" t="s">
        <v>821</v>
      </c>
      <c r="K138" t="s">
        <v>822</v>
      </c>
      <c r="L138">
        <v>1368</v>
      </c>
      <c r="N138">
        <v>1011</v>
      </c>
      <c r="O138" t="s">
        <v>665</v>
      </c>
      <c r="P138" t="s">
        <v>665</v>
      </c>
      <c r="Q138">
        <v>1</v>
      </c>
      <c r="W138">
        <v>0</v>
      </c>
      <c r="X138">
        <v>-1749824860</v>
      </c>
      <c r="Y138">
        <f t="shared" si="67"/>
        <v>8.1554000000000002</v>
      </c>
      <c r="AA138">
        <v>0</v>
      </c>
      <c r="AB138">
        <v>2459.56</v>
      </c>
      <c r="AC138">
        <v>828.8</v>
      </c>
      <c r="AD138">
        <v>0</v>
      </c>
      <c r="AE138">
        <v>0</v>
      </c>
      <c r="AF138">
        <v>147.49</v>
      </c>
      <c r="AG138">
        <v>14.54</v>
      </c>
      <c r="AH138">
        <v>0</v>
      </c>
      <c r="AI138">
        <v>1</v>
      </c>
      <c r="AJ138">
        <v>13.99</v>
      </c>
      <c r="AK138">
        <v>47.82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7.4139999999999997</v>
      </c>
      <c r="AU138" t="s">
        <v>23</v>
      </c>
      <c r="AV138">
        <v>0</v>
      </c>
      <c r="AW138">
        <v>2</v>
      </c>
      <c r="AX138">
        <v>66537484</v>
      </c>
      <c r="AY138">
        <v>1</v>
      </c>
      <c r="AZ138">
        <v>0</v>
      </c>
      <c r="BA138">
        <v>152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f>ROUND(Y138*Source!I509*DO138,9)</f>
        <v>0</v>
      </c>
      <c r="CX138">
        <f>ROUND(Y138*Source!I509,9)</f>
        <v>7.6032794199999998</v>
      </c>
      <c r="CY138">
        <f>AB138</f>
        <v>2459.56</v>
      </c>
      <c r="CZ138">
        <f>AF138</f>
        <v>147.49</v>
      </c>
      <c r="DA138">
        <f>AJ138</f>
        <v>13.99</v>
      </c>
      <c r="DB138">
        <f t="shared" si="68"/>
        <v>1202.8389999999999</v>
      </c>
      <c r="DC138">
        <f t="shared" si="69"/>
        <v>118.58</v>
      </c>
      <c r="DD138" t="s">
        <v>3</v>
      </c>
      <c r="DE138" t="s">
        <v>3</v>
      </c>
      <c r="DF138">
        <f t="shared" si="70"/>
        <v>0</v>
      </c>
      <c r="DG138">
        <f>ROUND(ROUND(AF138*AJ138,2)*CX138,2)</f>
        <v>15688.53</v>
      </c>
      <c r="DH138">
        <f>ROUND(ROUND(AG138*AK138,2)*CX138,2)</f>
        <v>5286.56</v>
      </c>
      <c r="DI138">
        <f t="shared" si="66"/>
        <v>0</v>
      </c>
      <c r="DJ138">
        <f>DG138</f>
        <v>15688.53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ROW(Source!A509)</f>
        <v>509</v>
      </c>
      <c r="B139">
        <v>62853509</v>
      </c>
      <c r="C139">
        <v>62854600</v>
      </c>
      <c r="D139">
        <v>30595253</v>
      </c>
      <c r="E139">
        <v>1</v>
      </c>
      <c r="F139">
        <v>1</v>
      </c>
      <c r="G139">
        <v>30570983</v>
      </c>
      <c r="H139">
        <v>2</v>
      </c>
      <c r="I139" t="s">
        <v>823</v>
      </c>
      <c r="J139" t="s">
        <v>824</v>
      </c>
      <c r="K139" t="s">
        <v>825</v>
      </c>
      <c r="L139">
        <v>1368</v>
      </c>
      <c r="N139">
        <v>1011</v>
      </c>
      <c r="O139" t="s">
        <v>665</v>
      </c>
      <c r="P139" t="s">
        <v>665</v>
      </c>
      <c r="Q139">
        <v>1</v>
      </c>
      <c r="W139">
        <v>0</v>
      </c>
      <c r="X139">
        <v>871438390</v>
      </c>
      <c r="Y139">
        <f t="shared" si="67"/>
        <v>1.8672500000000001</v>
      </c>
      <c r="AA139">
        <v>0</v>
      </c>
      <c r="AB139">
        <v>2410.52</v>
      </c>
      <c r="AC139">
        <v>828.8</v>
      </c>
      <c r="AD139">
        <v>0</v>
      </c>
      <c r="AE139">
        <v>0</v>
      </c>
      <c r="AF139">
        <v>145.59</v>
      </c>
      <c r="AG139">
        <v>14.54</v>
      </c>
      <c r="AH139">
        <v>0</v>
      </c>
      <c r="AI139">
        <v>1</v>
      </c>
      <c r="AJ139">
        <v>13.89</v>
      </c>
      <c r="AK139">
        <v>47.82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1.6975</v>
      </c>
      <c r="AU139" t="s">
        <v>23</v>
      </c>
      <c r="AV139">
        <v>0</v>
      </c>
      <c r="AW139">
        <v>2</v>
      </c>
      <c r="AX139">
        <v>66537485</v>
      </c>
      <c r="AY139">
        <v>1</v>
      </c>
      <c r="AZ139">
        <v>0</v>
      </c>
      <c r="BA139">
        <v>153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ROUND(Y139*Source!I509*DO139,9)</f>
        <v>0</v>
      </c>
      <c r="CX139">
        <f>ROUND(Y139*Source!I509,9)</f>
        <v>1.740837175</v>
      </c>
      <c r="CY139">
        <f>AB139</f>
        <v>2410.52</v>
      </c>
      <c r="CZ139">
        <f>AF139</f>
        <v>145.59</v>
      </c>
      <c r="DA139">
        <f>AJ139</f>
        <v>13.89</v>
      </c>
      <c r="DB139">
        <f t="shared" si="68"/>
        <v>271.85399999999998</v>
      </c>
      <c r="DC139">
        <f t="shared" si="69"/>
        <v>27.148</v>
      </c>
      <c r="DD139" t="s">
        <v>3</v>
      </c>
      <c r="DE139" t="s">
        <v>3</v>
      </c>
      <c r="DF139">
        <f t="shared" si="70"/>
        <v>0</v>
      </c>
      <c r="DG139">
        <f>ROUND(ROUND(AF139*AJ139,2)*CX139,2)</f>
        <v>3520.41</v>
      </c>
      <c r="DH139">
        <f>ROUND(ROUND(AG139*AK139,2)*CX139,2)</f>
        <v>1210.4000000000001</v>
      </c>
      <c r="DI139">
        <f t="shared" si="66"/>
        <v>0</v>
      </c>
      <c r="DJ139">
        <f>DG139</f>
        <v>3520.41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ROW(Source!A510)</f>
        <v>510</v>
      </c>
      <c r="B140">
        <v>62853509</v>
      </c>
      <c r="C140">
        <v>62854601</v>
      </c>
      <c r="D140">
        <v>40404405</v>
      </c>
      <c r="E140">
        <v>30570983</v>
      </c>
      <c r="F140">
        <v>1</v>
      </c>
      <c r="G140">
        <v>30570983</v>
      </c>
      <c r="H140">
        <v>1</v>
      </c>
      <c r="I140" t="s">
        <v>814</v>
      </c>
      <c r="J140" t="s">
        <v>3</v>
      </c>
      <c r="K140" t="s">
        <v>815</v>
      </c>
      <c r="L140">
        <v>1191</v>
      </c>
      <c r="N140">
        <v>1013</v>
      </c>
      <c r="O140" t="s">
        <v>816</v>
      </c>
      <c r="P140" t="s">
        <v>816</v>
      </c>
      <c r="Q140">
        <v>1</v>
      </c>
      <c r="W140">
        <v>0</v>
      </c>
      <c r="X140">
        <v>476480486</v>
      </c>
      <c r="Y140">
        <f t="shared" si="67"/>
        <v>117.74400000000001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107.04</v>
      </c>
      <c r="AU140" t="s">
        <v>23</v>
      </c>
      <c r="AV140">
        <v>1</v>
      </c>
      <c r="AW140">
        <v>2</v>
      </c>
      <c r="AX140">
        <v>66537486</v>
      </c>
      <c r="AY140">
        <v>1</v>
      </c>
      <c r="AZ140">
        <v>0</v>
      </c>
      <c r="BA140">
        <v>154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U140">
        <f>ROUND(AT140*Source!I510*AH140*AL140,2)</f>
        <v>0</v>
      </c>
      <c r="CV140">
        <f>ROUND(Y140*Source!I510,9)</f>
        <v>62.133508800000001</v>
      </c>
      <c r="CW140">
        <v>0</v>
      </c>
      <c r="CX140">
        <f>ROUND(Y140*Source!I510,9)</f>
        <v>62.133508800000001</v>
      </c>
      <c r="CY140">
        <f>AD140</f>
        <v>0</v>
      </c>
      <c r="CZ140">
        <f>AH140</f>
        <v>0</v>
      </c>
      <c r="DA140">
        <f>AL140</f>
        <v>1</v>
      </c>
      <c r="DB140">
        <f t="shared" si="68"/>
        <v>0</v>
      </c>
      <c r="DC140">
        <f t="shared" si="69"/>
        <v>0</v>
      </c>
      <c r="DD140" t="s">
        <v>3</v>
      </c>
      <c r="DE140" t="s">
        <v>3</v>
      </c>
      <c r="DF140">
        <f t="shared" si="70"/>
        <v>0</v>
      </c>
      <c r="DG140">
        <f>ROUND(ROUND(AF140,2)*CX140,2)</f>
        <v>0</v>
      </c>
      <c r="DH140">
        <f>ROUND(ROUND(AG140,2)*CX140,2)</f>
        <v>0</v>
      </c>
      <c r="DI140">
        <f t="shared" si="66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ROW(Source!A511)</f>
        <v>511</v>
      </c>
      <c r="B141">
        <v>62853509</v>
      </c>
      <c r="C141">
        <v>62854602</v>
      </c>
      <c r="D141">
        <v>49019217</v>
      </c>
      <c r="E141">
        <v>1</v>
      </c>
      <c r="F141">
        <v>1</v>
      </c>
      <c r="G141">
        <v>30570983</v>
      </c>
      <c r="H141">
        <v>2</v>
      </c>
      <c r="I141" t="s">
        <v>823</v>
      </c>
      <c r="J141" t="s">
        <v>824</v>
      </c>
      <c r="K141" t="s">
        <v>825</v>
      </c>
      <c r="L141">
        <v>1368</v>
      </c>
      <c r="N141">
        <v>1011</v>
      </c>
      <c r="O141" t="s">
        <v>665</v>
      </c>
      <c r="P141" t="s">
        <v>665</v>
      </c>
      <c r="Q141">
        <v>1</v>
      </c>
      <c r="W141">
        <v>0</v>
      </c>
      <c r="X141">
        <v>1717935950</v>
      </c>
      <c r="Y141">
        <f t="shared" si="67"/>
        <v>0.98230000000000006</v>
      </c>
      <c r="AA141">
        <v>0</v>
      </c>
      <c r="AB141">
        <v>2050.56</v>
      </c>
      <c r="AC141">
        <v>705.04</v>
      </c>
      <c r="AD141">
        <v>0</v>
      </c>
      <c r="AE141">
        <v>0</v>
      </c>
      <c r="AF141">
        <v>145.59</v>
      </c>
      <c r="AG141">
        <v>14.54</v>
      </c>
      <c r="AH141">
        <v>0</v>
      </c>
      <c r="AI141">
        <v>1</v>
      </c>
      <c r="AJ141">
        <v>13.89</v>
      </c>
      <c r="AK141">
        <v>47.82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0.89300000000000002</v>
      </c>
      <c r="AU141" t="s">
        <v>23</v>
      </c>
      <c r="AV141">
        <v>0</v>
      </c>
      <c r="AW141">
        <v>2</v>
      </c>
      <c r="AX141">
        <v>66537478</v>
      </c>
      <c r="AY141">
        <v>1</v>
      </c>
      <c r="AZ141">
        <v>0</v>
      </c>
      <c r="BA141">
        <v>155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ROUND(Y141*Source!I511*DO141,9)</f>
        <v>0</v>
      </c>
      <c r="CX141">
        <f>ROUND(Y141*Source!I511,9)</f>
        <v>1.2094077599999999</v>
      </c>
      <c r="CY141">
        <f>AB141</f>
        <v>2050.56</v>
      </c>
      <c r="CZ141">
        <f>AF141</f>
        <v>145.59</v>
      </c>
      <c r="DA141">
        <f>AJ141</f>
        <v>13.89</v>
      </c>
      <c r="DB141">
        <f t="shared" si="68"/>
        <v>143.011</v>
      </c>
      <c r="DC141">
        <f t="shared" si="69"/>
        <v>14.278</v>
      </c>
      <c r="DD141" t="s">
        <v>3</v>
      </c>
      <c r="DE141" t="s">
        <v>3</v>
      </c>
      <c r="DF141">
        <f t="shared" si="70"/>
        <v>0</v>
      </c>
      <c r="DG141">
        <f>ROUND(ROUND(AF141*AJ141,2)*CX141,2)</f>
        <v>2445.7199999999998</v>
      </c>
      <c r="DH141">
        <f>ROUND(ROUND(AG141*AK141,2)*CX141,2)</f>
        <v>840.9</v>
      </c>
      <c r="DI141">
        <f t="shared" si="66"/>
        <v>0</v>
      </c>
      <c r="DJ141">
        <f>DG141</f>
        <v>2445.7199999999998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ROW(Source!A512)</f>
        <v>512</v>
      </c>
      <c r="B142">
        <v>62853509</v>
      </c>
      <c r="C142">
        <v>66538054</v>
      </c>
      <c r="D142">
        <v>51724374</v>
      </c>
      <c r="E142">
        <v>30570983</v>
      </c>
      <c r="F142">
        <v>1</v>
      </c>
      <c r="G142">
        <v>30570983</v>
      </c>
      <c r="H142">
        <v>1</v>
      </c>
      <c r="I142" t="s">
        <v>814</v>
      </c>
      <c r="J142" t="s">
        <v>3</v>
      </c>
      <c r="K142" t="s">
        <v>815</v>
      </c>
      <c r="L142">
        <v>1191</v>
      </c>
      <c r="N142">
        <v>1013</v>
      </c>
      <c r="O142" t="s">
        <v>816</v>
      </c>
      <c r="P142" t="s">
        <v>816</v>
      </c>
      <c r="Q142">
        <v>1</v>
      </c>
      <c r="W142">
        <v>0</v>
      </c>
      <c r="X142">
        <v>476480486</v>
      </c>
      <c r="Y142">
        <f t="shared" si="67"/>
        <v>11.880000000000003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10.8</v>
      </c>
      <c r="AU142" t="s">
        <v>23</v>
      </c>
      <c r="AV142">
        <v>1</v>
      </c>
      <c r="AW142">
        <v>2</v>
      </c>
      <c r="AX142">
        <v>66538058</v>
      </c>
      <c r="AY142">
        <v>1</v>
      </c>
      <c r="AZ142">
        <v>0</v>
      </c>
      <c r="BA142">
        <v>156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ROUND(AT142*Source!I512*AH142*AL142,2)</f>
        <v>0</v>
      </c>
      <c r="CV142">
        <f>ROUND(Y142*Source!I512,9)</f>
        <v>14.626656000000001</v>
      </c>
      <c r="CW142">
        <v>0</v>
      </c>
      <c r="CX142">
        <f>ROUND(Y142*Source!I512,9)</f>
        <v>14.626656000000001</v>
      </c>
      <c r="CY142">
        <f>AD142</f>
        <v>0</v>
      </c>
      <c r="CZ142">
        <f>AH142</f>
        <v>0</v>
      </c>
      <c r="DA142">
        <f>AL142</f>
        <v>1</v>
      </c>
      <c r="DB142">
        <f t="shared" si="68"/>
        <v>0</v>
      </c>
      <c r="DC142">
        <f t="shared" si="69"/>
        <v>0</v>
      </c>
      <c r="DD142" t="s">
        <v>3</v>
      </c>
      <c r="DE142" t="s">
        <v>3</v>
      </c>
      <c r="DF142">
        <f t="shared" si="70"/>
        <v>0</v>
      </c>
      <c r="DG142">
        <f>ROUND(ROUND(AF142,2)*CX142,2)</f>
        <v>0</v>
      </c>
      <c r="DH142">
        <f>ROUND(ROUND(AG142,2)*CX142,2)</f>
        <v>0</v>
      </c>
      <c r="DI142">
        <f t="shared" si="66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ROW(Source!A512)</f>
        <v>512</v>
      </c>
      <c r="B143">
        <v>62853509</v>
      </c>
      <c r="C143">
        <v>66538054</v>
      </c>
      <c r="D143">
        <v>49019585</v>
      </c>
      <c r="E143">
        <v>1</v>
      </c>
      <c r="F143">
        <v>1</v>
      </c>
      <c r="G143">
        <v>30570983</v>
      </c>
      <c r="H143">
        <v>2</v>
      </c>
      <c r="I143" t="s">
        <v>826</v>
      </c>
      <c r="J143" t="s">
        <v>827</v>
      </c>
      <c r="K143" t="s">
        <v>828</v>
      </c>
      <c r="L143">
        <v>1368</v>
      </c>
      <c r="N143">
        <v>1011</v>
      </c>
      <c r="O143" t="s">
        <v>665</v>
      </c>
      <c r="P143" t="s">
        <v>665</v>
      </c>
      <c r="Q143">
        <v>1</v>
      </c>
      <c r="W143">
        <v>0</v>
      </c>
      <c r="X143">
        <v>1840432778</v>
      </c>
      <c r="Y143">
        <f t="shared" si="67"/>
        <v>11.55</v>
      </c>
      <c r="AA143">
        <v>0</v>
      </c>
      <c r="AB143">
        <v>968.21</v>
      </c>
      <c r="AC143">
        <v>631.85</v>
      </c>
      <c r="AD143">
        <v>0</v>
      </c>
      <c r="AE143">
        <v>0</v>
      </c>
      <c r="AF143">
        <v>41.45</v>
      </c>
      <c r="AG143">
        <v>12.62</v>
      </c>
      <c r="AH143">
        <v>0</v>
      </c>
      <c r="AI143">
        <v>1</v>
      </c>
      <c r="AJ143">
        <v>22.31</v>
      </c>
      <c r="AK143">
        <v>47.82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10.5</v>
      </c>
      <c r="AU143" t="s">
        <v>23</v>
      </c>
      <c r="AV143">
        <v>0</v>
      </c>
      <c r="AW143">
        <v>2</v>
      </c>
      <c r="AX143">
        <v>66538059</v>
      </c>
      <c r="AY143">
        <v>1</v>
      </c>
      <c r="AZ143">
        <v>0</v>
      </c>
      <c r="BA143">
        <v>157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ROUND(Y143*Source!I512*DO143,9)</f>
        <v>0</v>
      </c>
      <c r="CX143">
        <f>ROUND(Y143*Source!I512,9)</f>
        <v>14.220359999999999</v>
      </c>
      <c r="CY143">
        <f>AB143</f>
        <v>968.21</v>
      </c>
      <c r="CZ143">
        <f>AF143</f>
        <v>41.45</v>
      </c>
      <c r="DA143">
        <f>AJ143</f>
        <v>22.31</v>
      </c>
      <c r="DB143">
        <f t="shared" si="68"/>
        <v>478.75299999999999</v>
      </c>
      <c r="DC143">
        <f t="shared" si="69"/>
        <v>145.761</v>
      </c>
      <c r="DD143" t="s">
        <v>3</v>
      </c>
      <c r="DE143" t="s">
        <v>3</v>
      </c>
      <c r="DF143">
        <f t="shared" si="70"/>
        <v>0</v>
      </c>
      <c r="DG143">
        <f>ROUND(ROUND(AF143*AJ143,2)*CX143,2)</f>
        <v>13150.28</v>
      </c>
      <c r="DH143">
        <f>ROUND(ROUND(AG143*AK143,2)*CX143,2)</f>
        <v>8581.85</v>
      </c>
      <c r="DI143">
        <f t="shared" si="66"/>
        <v>0</v>
      </c>
      <c r="DJ143">
        <f>DG143</f>
        <v>13150.28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ROW(Source!A512)</f>
        <v>512</v>
      </c>
      <c r="B144">
        <v>62853509</v>
      </c>
      <c r="C144">
        <v>66538054</v>
      </c>
      <c r="D144">
        <v>49019963</v>
      </c>
      <c r="E144">
        <v>1</v>
      </c>
      <c r="F144">
        <v>1</v>
      </c>
      <c r="G144">
        <v>30570983</v>
      </c>
      <c r="H144">
        <v>2</v>
      </c>
      <c r="I144" t="s">
        <v>829</v>
      </c>
      <c r="J144" t="s">
        <v>830</v>
      </c>
      <c r="K144" t="s">
        <v>831</v>
      </c>
      <c r="L144">
        <v>1368</v>
      </c>
      <c r="N144">
        <v>1011</v>
      </c>
      <c r="O144" t="s">
        <v>665</v>
      </c>
      <c r="P144" t="s">
        <v>665</v>
      </c>
      <c r="Q144">
        <v>1</v>
      </c>
      <c r="W144">
        <v>0</v>
      </c>
      <c r="X144">
        <v>400603624</v>
      </c>
      <c r="Y144">
        <f t="shared" si="67"/>
        <v>11.55</v>
      </c>
      <c r="AA144">
        <v>0</v>
      </c>
      <c r="AB144">
        <v>1.75</v>
      </c>
      <c r="AC144">
        <v>0</v>
      </c>
      <c r="AD144">
        <v>0</v>
      </c>
      <c r="AE144">
        <v>0</v>
      </c>
      <c r="AF144">
        <v>0.2</v>
      </c>
      <c r="AG144">
        <v>0</v>
      </c>
      <c r="AH144">
        <v>0</v>
      </c>
      <c r="AI144">
        <v>1</v>
      </c>
      <c r="AJ144">
        <v>8.35</v>
      </c>
      <c r="AK144">
        <v>47.82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10.5</v>
      </c>
      <c r="AU144" t="s">
        <v>23</v>
      </c>
      <c r="AV144">
        <v>0</v>
      </c>
      <c r="AW144">
        <v>2</v>
      </c>
      <c r="AX144">
        <v>66538060</v>
      </c>
      <c r="AY144">
        <v>1</v>
      </c>
      <c r="AZ144">
        <v>0</v>
      </c>
      <c r="BA144">
        <v>158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ROUND(Y144*Source!I512*DO144,9)</f>
        <v>0</v>
      </c>
      <c r="CX144">
        <f>ROUND(Y144*Source!I512,9)</f>
        <v>14.220359999999999</v>
      </c>
      <c r="CY144">
        <f>AB144</f>
        <v>1.75</v>
      </c>
      <c r="CZ144">
        <f>AF144</f>
        <v>0.2</v>
      </c>
      <c r="DA144">
        <f>AJ144</f>
        <v>8.35</v>
      </c>
      <c r="DB144">
        <f t="shared" si="68"/>
        <v>2.31</v>
      </c>
      <c r="DC144">
        <f t="shared" si="69"/>
        <v>0</v>
      </c>
      <c r="DD144" t="s">
        <v>3</v>
      </c>
      <c r="DE144" t="s">
        <v>3</v>
      </c>
      <c r="DF144">
        <f t="shared" si="70"/>
        <v>0</v>
      </c>
      <c r="DG144">
        <f>ROUND(ROUND(AF144*AJ144,2)*CX144,2)</f>
        <v>23.75</v>
      </c>
      <c r="DH144">
        <f>ROUND(ROUND(AG144*AK144,2)*CX144,2)</f>
        <v>0</v>
      </c>
      <c r="DI144">
        <f t="shared" si="66"/>
        <v>0</v>
      </c>
      <c r="DJ144">
        <f>DG144</f>
        <v>23.75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ROW(Source!A548)</f>
        <v>548</v>
      </c>
      <c r="B145">
        <v>62853509</v>
      </c>
      <c r="C145">
        <v>62854660</v>
      </c>
      <c r="D145">
        <v>48770579</v>
      </c>
      <c r="E145">
        <v>30570983</v>
      </c>
      <c r="F145">
        <v>1</v>
      </c>
      <c r="G145">
        <v>30570983</v>
      </c>
      <c r="H145">
        <v>1</v>
      </c>
      <c r="I145" t="s">
        <v>814</v>
      </c>
      <c r="J145" t="s">
        <v>3</v>
      </c>
      <c r="K145" t="s">
        <v>815</v>
      </c>
      <c r="L145">
        <v>1191</v>
      </c>
      <c r="N145">
        <v>1013</v>
      </c>
      <c r="O145" t="s">
        <v>816</v>
      </c>
      <c r="P145" t="s">
        <v>816</v>
      </c>
      <c r="Q145">
        <v>1</v>
      </c>
      <c r="W145">
        <v>0</v>
      </c>
      <c r="X145">
        <v>476480486</v>
      </c>
      <c r="Y145">
        <f t="shared" si="67"/>
        <v>6.6880000000000006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6.08</v>
      </c>
      <c r="AU145" t="s">
        <v>23</v>
      </c>
      <c r="AV145">
        <v>1</v>
      </c>
      <c r="AW145">
        <v>2</v>
      </c>
      <c r="AX145">
        <v>66537487</v>
      </c>
      <c r="AY145">
        <v>1</v>
      </c>
      <c r="AZ145">
        <v>0</v>
      </c>
      <c r="BA145">
        <v>159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ROUND(AT145*Source!I548*AH145*AL145,2)</f>
        <v>0</v>
      </c>
      <c r="CV145">
        <f>ROUND(Y145*Source!I548,9)</f>
        <v>26.648336</v>
      </c>
      <c r="CW145">
        <v>0</v>
      </c>
      <c r="CX145">
        <f>ROUND(Y145*Source!I548,9)</f>
        <v>26.648336</v>
      </c>
      <c r="CY145">
        <f>AD145</f>
        <v>0</v>
      </c>
      <c r="CZ145">
        <f>AH145</f>
        <v>0</v>
      </c>
      <c r="DA145">
        <f>AL145</f>
        <v>1</v>
      </c>
      <c r="DB145">
        <f t="shared" si="68"/>
        <v>0</v>
      </c>
      <c r="DC145">
        <f t="shared" si="69"/>
        <v>0</v>
      </c>
      <c r="DD145" t="s">
        <v>3</v>
      </c>
      <c r="DE145" t="s">
        <v>3</v>
      </c>
      <c r="DF145">
        <f t="shared" si="70"/>
        <v>0</v>
      </c>
      <c r="DG145">
        <f>ROUND(ROUND(AF145,2)*CX145,2)</f>
        <v>0</v>
      </c>
      <c r="DH145">
        <f>ROUND(ROUND(AG145,2)*CX145,2)</f>
        <v>0</v>
      </c>
      <c r="DI145">
        <f t="shared" si="66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ROW(Source!A548)</f>
        <v>548</v>
      </c>
      <c r="B146">
        <v>62853509</v>
      </c>
      <c r="C146">
        <v>62854660</v>
      </c>
      <c r="D146">
        <v>49019923</v>
      </c>
      <c r="E146">
        <v>1</v>
      </c>
      <c r="F146">
        <v>1</v>
      </c>
      <c r="G146">
        <v>30570983</v>
      </c>
      <c r="H146">
        <v>2</v>
      </c>
      <c r="I146" t="s">
        <v>832</v>
      </c>
      <c r="J146" t="s">
        <v>833</v>
      </c>
      <c r="K146" t="s">
        <v>834</v>
      </c>
      <c r="L146">
        <v>1368</v>
      </c>
      <c r="N146">
        <v>1011</v>
      </c>
      <c r="O146" t="s">
        <v>665</v>
      </c>
      <c r="P146" t="s">
        <v>665</v>
      </c>
      <c r="Q146">
        <v>1</v>
      </c>
      <c r="W146">
        <v>0</v>
      </c>
      <c r="X146">
        <v>-7781208</v>
      </c>
      <c r="Y146">
        <f t="shared" si="67"/>
        <v>5.027000000000001</v>
      </c>
      <c r="AA146">
        <v>0</v>
      </c>
      <c r="AB146">
        <v>1348.64</v>
      </c>
      <c r="AC146">
        <v>643.91999999999996</v>
      </c>
      <c r="AD146">
        <v>0</v>
      </c>
      <c r="AE146">
        <v>0</v>
      </c>
      <c r="AF146">
        <v>83.1</v>
      </c>
      <c r="AG146">
        <v>12.62</v>
      </c>
      <c r="AH146">
        <v>0</v>
      </c>
      <c r="AI146">
        <v>1</v>
      </c>
      <c r="AJ146">
        <v>15.21</v>
      </c>
      <c r="AK146">
        <v>47.82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4.57</v>
      </c>
      <c r="AU146" t="s">
        <v>23</v>
      </c>
      <c r="AV146">
        <v>0</v>
      </c>
      <c r="AW146">
        <v>2</v>
      </c>
      <c r="AX146">
        <v>66537488</v>
      </c>
      <c r="AY146">
        <v>1</v>
      </c>
      <c r="AZ146">
        <v>0</v>
      </c>
      <c r="BA146">
        <v>160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ROUND(Y146*Source!I548*DO146,9)</f>
        <v>0</v>
      </c>
      <c r="CX146">
        <f>ROUND(Y146*Source!I548,9)</f>
        <v>20.030081500000001</v>
      </c>
      <c r="CY146">
        <f>AB146</f>
        <v>1348.64</v>
      </c>
      <c r="CZ146">
        <f>AF146</f>
        <v>83.1</v>
      </c>
      <c r="DA146">
        <f>AJ146</f>
        <v>15.21</v>
      </c>
      <c r="DB146">
        <f t="shared" si="68"/>
        <v>417.74700000000001</v>
      </c>
      <c r="DC146">
        <f t="shared" si="69"/>
        <v>63.436999999999998</v>
      </c>
      <c r="DD146" t="s">
        <v>3</v>
      </c>
      <c r="DE146" t="s">
        <v>3</v>
      </c>
      <c r="DF146">
        <f t="shared" si="70"/>
        <v>0</v>
      </c>
      <c r="DG146">
        <f>ROUND(ROUND(AF146*AJ146,2)*CX146,2)</f>
        <v>25317.02</v>
      </c>
      <c r="DH146">
        <f>ROUND(ROUND(AG146*AK146,2)*CX146,2)</f>
        <v>12087.95</v>
      </c>
      <c r="DI146">
        <f t="shared" si="66"/>
        <v>0</v>
      </c>
      <c r="DJ146">
        <f>DG146</f>
        <v>25317.02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ROW(Source!A549)</f>
        <v>549</v>
      </c>
      <c r="B147">
        <v>62853509</v>
      </c>
      <c r="C147">
        <v>62854661</v>
      </c>
      <c r="D147">
        <v>48770579</v>
      </c>
      <c r="E147">
        <v>30570983</v>
      </c>
      <c r="F147">
        <v>1</v>
      </c>
      <c r="G147">
        <v>30570983</v>
      </c>
      <c r="H147">
        <v>1</v>
      </c>
      <c r="I147" t="s">
        <v>814</v>
      </c>
      <c r="J147" t="s">
        <v>3</v>
      </c>
      <c r="K147" t="s">
        <v>815</v>
      </c>
      <c r="L147">
        <v>1191</v>
      </c>
      <c r="N147">
        <v>1013</v>
      </c>
      <c r="O147" t="s">
        <v>816</v>
      </c>
      <c r="P147" t="s">
        <v>816</v>
      </c>
      <c r="Q147">
        <v>1</v>
      </c>
      <c r="W147">
        <v>0</v>
      </c>
      <c r="X147">
        <v>476480486</v>
      </c>
      <c r="Y147">
        <f t="shared" si="67"/>
        <v>2.508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2.2799999999999998</v>
      </c>
      <c r="AU147" t="s">
        <v>23</v>
      </c>
      <c r="AV147">
        <v>1</v>
      </c>
      <c r="AW147">
        <v>2</v>
      </c>
      <c r="AX147">
        <v>66537491</v>
      </c>
      <c r="AY147">
        <v>1</v>
      </c>
      <c r="AZ147">
        <v>0</v>
      </c>
      <c r="BA147">
        <v>162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U147">
        <f>ROUND(AT147*Source!I549*AH147*AL147,2)</f>
        <v>0</v>
      </c>
      <c r="CV147">
        <f>ROUND(Y147*Source!I549,9)</f>
        <v>29.203904399999999</v>
      </c>
      <c r="CW147">
        <v>0</v>
      </c>
      <c r="CX147">
        <f>ROUND(Y147*Source!I549,9)</f>
        <v>29.203904399999999</v>
      </c>
      <c r="CY147">
        <f>AD147</f>
        <v>0</v>
      </c>
      <c r="CZ147">
        <f>AH147</f>
        <v>0</v>
      </c>
      <c r="DA147">
        <f>AL147</f>
        <v>1</v>
      </c>
      <c r="DB147">
        <f t="shared" si="68"/>
        <v>0</v>
      </c>
      <c r="DC147">
        <f t="shared" si="69"/>
        <v>0</v>
      </c>
      <c r="DD147" t="s">
        <v>3</v>
      </c>
      <c r="DE147" t="s">
        <v>3</v>
      </c>
      <c r="DF147">
        <f t="shared" si="70"/>
        <v>0</v>
      </c>
      <c r="DG147">
        <f>ROUND(ROUND(AF147,2)*CX147,2)</f>
        <v>0</v>
      </c>
      <c r="DH147">
        <f>ROUND(ROUND(AG147,2)*CX147,2)</f>
        <v>0</v>
      </c>
      <c r="DI147">
        <f t="shared" si="66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ROW(Source!A549)</f>
        <v>549</v>
      </c>
      <c r="B148">
        <v>62853509</v>
      </c>
      <c r="C148">
        <v>62854661</v>
      </c>
      <c r="D148">
        <v>49019923</v>
      </c>
      <c r="E148">
        <v>1</v>
      </c>
      <c r="F148">
        <v>1</v>
      </c>
      <c r="G148">
        <v>30570983</v>
      </c>
      <c r="H148">
        <v>2</v>
      </c>
      <c r="I148" t="s">
        <v>832</v>
      </c>
      <c r="J148" t="s">
        <v>833</v>
      </c>
      <c r="K148" t="s">
        <v>834</v>
      </c>
      <c r="L148">
        <v>1368</v>
      </c>
      <c r="N148">
        <v>1011</v>
      </c>
      <c r="O148" t="s">
        <v>665</v>
      </c>
      <c r="P148" t="s">
        <v>665</v>
      </c>
      <c r="Q148">
        <v>1</v>
      </c>
      <c r="W148">
        <v>0</v>
      </c>
      <c r="X148">
        <v>-7781208</v>
      </c>
      <c r="Y148">
        <f t="shared" si="67"/>
        <v>1.4410000000000003</v>
      </c>
      <c r="AA148">
        <v>0</v>
      </c>
      <c r="AB148">
        <v>1348.64</v>
      </c>
      <c r="AC148">
        <v>643.91999999999996</v>
      </c>
      <c r="AD148">
        <v>0</v>
      </c>
      <c r="AE148">
        <v>0</v>
      </c>
      <c r="AF148">
        <v>83.1</v>
      </c>
      <c r="AG148">
        <v>12.62</v>
      </c>
      <c r="AH148">
        <v>0</v>
      </c>
      <c r="AI148">
        <v>1</v>
      </c>
      <c r="AJ148">
        <v>15.21</v>
      </c>
      <c r="AK148">
        <v>47.82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1.31</v>
      </c>
      <c r="AU148" t="s">
        <v>23</v>
      </c>
      <c r="AV148">
        <v>0</v>
      </c>
      <c r="AW148">
        <v>2</v>
      </c>
      <c r="AX148">
        <v>66537492</v>
      </c>
      <c r="AY148">
        <v>1</v>
      </c>
      <c r="AZ148">
        <v>0</v>
      </c>
      <c r="BA148">
        <v>163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ROUND(Y148*Source!I549*DO148,9)</f>
        <v>0</v>
      </c>
      <c r="CX148">
        <f>ROUND(Y148*Source!I549,9)</f>
        <v>16.7794363</v>
      </c>
      <c r="CY148">
        <f>AB148</f>
        <v>1348.64</v>
      </c>
      <c r="CZ148">
        <f>AF148</f>
        <v>83.1</v>
      </c>
      <c r="DA148">
        <f>AJ148</f>
        <v>15.21</v>
      </c>
      <c r="DB148">
        <f t="shared" si="68"/>
        <v>119.746</v>
      </c>
      <c r="DC148">
        <f t="shared" si="69"/>
        <v>18.183</v>
      </c>
      <c r="DD148" t="s">
        <v>3</v>
      </c>
      <c r="DE148" t="s">
        <v>3</v>
      </c>
      <c r="DF148">
        <f t="shared" si="70"/>
        <v>0</v>
      </c>
      <c r="DG148">
        <f>ROUND(ROUND(AF148*AJ148,2)*CX148,2)</f>
        <v>21208.37</v>
      </c>
      <c r="DH148">
        <f>ROUND(ROUND(AG148*AK148,2)*CX148,2)</f>
        <v>10126.219999999999</v>
      </c>
      <c r="DI148">
        <f t="shared" si="66"/>
        <v>0</v>
      </c>
      <c r="DJ148">
        <f>DG148</f>
        <v>21208.37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ROW(Source!A551)</f>
        <v>551</v>
      </c>
      <c r="B149">
        <v>62853509</v>
      </c>
      <c r="C149">
        <v>62854663</v>
      </c>
      <c r="D149">
        <v>51724374</v>
      </c>
      <c r="E149">
        <v>30570983</v>
      </c>
      <c r="F149">
        <v>1</v>
      </c>
      <c r="G149">
        <v>30570983</v>
      </c>
      <c r="H149">
        <v>1</v>
      </c>
      <c r="I149" t="s">
        <v>814</v>
      </c>
      <c r="J149" t="s">
        <v>3</v>
      </c>
      <c r="K149" t="s">
        <v>815</v>
      </c>
      <c r="L149">
        <v>1191</v>
      </c>
      <c r="N149">
        <v>1013</v>
      </c>
      <c r="O149" t="s">
        <v>816</v>
      </c>
      <c r="P149" t="s">
        <v>816</v>
      </c>
      <c r="Q149">
        <v>1</v>
      </c>
      <c r="W149">
        <v>0</v>
      </c>
      <c r="X149">
        <v>476480486</v>
      </c>
      <c r="Y149">
        <f t="shared" si="67"/>
        <v>13.42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12.2</v>
      </c>
      <c r="AU149" t="s">
        <v>23</v>
      </c>
      <c r="AV149">
        <v>1</v>
      </c>
      <c r="AW149">
        <v>2</v>
      </c>
      <c r="AX149">
        <v>66537495</v>
      </c>
      <c r="AY149">
        <v>1</v>
      </c>
      <c r="AZ149">
        <v>0</v>
      </c>
      <c r="BA149">
        <v>165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ROUND(AT149*Source!I551*AH149*AL149,2)</f>
        <v>0</v>
      </c>
      <c r="CV149">
        <f>ROUND(Y149*Source!I551,9)</f>
        <v>27.395588</v>
      </c>
      <c r="CW149">
        <v>0</v>
      </c>
      <c r="CX149">
        <f>ROUND(Y149*Source!I551,9)</f>
        <v>27.395588</v>
      </c>
      <c r="CY149">
        <f>AD149</f>
        <v>0</v>
      </c>
      <c r="CZ149">
        <f>AH149</f>
        <v>0</v>
      </c>
      <c r="DA149">
        <f>AL149</f>
        <v>1</v>
      </c>
      <c r="DB149">
        <f t="shared" si="68"/>
        <v>0</v>
      </c>
      <c r="DC149">
        <f t="shared" si="69"/>
        <v>0</v>
      </c>
      <c r="DD149" t="s">
        <v>3</v>
      </c>
      <c r="DE149" t="s">
        <v>3</v>
      </c>
      <c r="DF149">
        <f t="shared" si="70"/>
        <v>0</v>
      </c>
      <c r="DG149">
        <f>ROUND(ROUND(AF149,2)*CX149,2)</f>
        <v>0</v>
      </c>
      <c r="DH149">
        <f>ROUND(ROUND(AG149,2)*CX149,2)</f>
        <v>0</v>
      </c>
      <c r="DI149">
        <f t="shared" si="66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ROW(Source!A551)</f>
        <v>551</v>
      </c>
      <c r="B150">
        <v>62853509</v>
      </c>
      <c r="C150">
        <v>62854663</v>
      </c>
      <c r="D150">
        <v>49019923</v>
      </c>
      <c r="E150">
        <v>1</v>
      </c>
      <c r="F150">
        <v>1</v>
      </c>
      <c r="G150">
        <v>30570983</v>
      </c>
      <c r="H150">
        <v>2</v>
      </c>
      <c r="I150" t="s">
        <v>832</v>
      </c>
      <c r="J150" t="s">
        <v>833</v>
      </c>
      <c r="K150" t="s">
        <v>834</v>
      </c>
      <c r="L150">
        <v>1368</v>
      </c>
      <c r="N150">
        <v>1011</v>
      </c>
      <c r="O150" t="s">
        <v>665</v>
      </c>
      <c r="P150" t="s">
        <v>665</v>
      </c>
      <c r="Q150">
        <v>1</v>
      </c>
      <c r="W150">
        <v>0</v>
      </c>
      <c r="X150">
        <v>-7781208</v>
      </c>
      <c r="Y150">
        <f t="shared" si="67"/>
        <v>1.1770000000000003</v>
      </c>
      <c r="AA150">
        <v>0</v>
      </c>
      <c r="AB150">
        <v>1348.64</v>
      </c>
      <c r="AC150">
        <v>643.91999999999996</v>
      </c>
      <c r="AD150">
        <v>0</v>
      </c>
      <c r="AE150">
        <v>0</v>
      </c>
      <c r="AF150">
        <v>83.1</v>
      </c>
      <c r="AG150">
        <v>12.62</v>
      </c>
      <c r="AH150">
        <v>0</v>
      </c>
      <c r="AI150">
        <v>1</v>
      </c>
      <c r="AJ150">
        <v>15.21</v>
      </c>
      <c r="AK150">
        <v>47.82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1.07</v>
      </c>
      <c r="AU150" t="s">
        <v>23</v>
      </c>
      <c r="AV150">
        <v>0</v>
      </c>
      <c r="AW150">
        <v>2</v>
      </c>
      <c r="AX150">
        <v>66537496</v>
      </c>
      <c r="AY150">
        <v>1</v>
      </c>
      <c r="AZ150">
        <v>0</v>
      </c>
      <c r="BA150">
        <v>166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ROUND(Y150*Source!I551*DO150,9)</f>
        <v>0</v>
      </c>
      <c r="CX150">
        <f>ROUND(Y150*Source!I551,9)</f>
        <v>2.4027278000000001</v>
      </c>
      <c r="CY150">
        <f>AB150</f>
        <v>1348.64</v>
      </c>
      <c r="CZ150">
        <f>AF150</f>
        <v>83.1</v>
      </c>
      <c r="DA150">
        <f>AJ150</f>
        <v>15.21</v>
      </c>
      <c r="DB150">
        <f t="shared" si="68"/>
        <v>97.811999999999998</v>
      </c>
      <c r="DC150">
        <f t="shared" si="69"/>
        <v>14.85</v>
      </c>
      <c r="DD150" t="s">
        <v>3</v>
      </c>
      <c r="DE150" t="s">
        <v>3</v>
      </c>
      <c r="DF150">
        <f t="shared" si="70"/>
        <v>0</v>
      </c>
      <c r="DG150">
        <f>ROUND(ROUND(AF150*AJ150,2)*CX150,2)</f>
        <v>3036.93</v>
      </c>
      <c r="DH150">
        <f>ROUND(ROUND(AG150*AK150,2)*CX150,2)</f>
        <v>1450.02</v>
      </c>
      <c r="DI150">
        <f t="shared" si="66"/>
        <v>0</v>
      </c>
      <c r="DJ150">
        <f>DG150</f>
        <v>3036.93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ROW(Source!A551)</f>
        <v>551</v>
      </c>
      <c r="B151">
        <v>62853509</v>
      </c>
      <c r="C151">
        <v>62854663</v>
      </c>
      <c r="D151">
        <v>49019352</v>
      </c>
      <c r="E151">
        <v>1</v>
      </c>
      <c r="F151">
        <v>1</v>
      </c>
      <c r="G151">
        <v>30570983</v>
      </c>
      <c r="H151">
        <v>2</v>
      </c>
      <c r="I151" t="s">
        <v>835</v>
      </c>
      <c r="J151" t="s">
        <v>836</v>
      </c>
      <c r="K151" t="s">
        <v>837</v>
      </c>
      <c r="L151">
        <v>1368</v>
      </c>
      <c r="N151">
        <v>1011</v>
      </c>
      <c r="O151" t="s">
        <v>665</v>
      </c>
      <c r="P151" t="s">
        <v>665</v>
      </c>
      <c r="Q151">
        <v>1</v>
      </c>
      <c r="W151">
        <v>0</v>
      </c>
      <c r="X151">
        <v>-1386352920</v>
      </c>
      <c r="Y151">
        <f t="shared" si="67"/>
        <v>3.0470000000000002</v>
      </c>
      <c r="AA151">
        <v>0</v>
      </c>
      <c r="AB151">
        <v>22.07</v>
      </c>
      <c r="AC151">
        <v>0</v>
      </c>
      <c r="AD151">
        <v>0</v>
      </c>
      <c r="AE151">
        <v>0</v>
      </c>
      <c r="AF151">
        <v>2.27</v>
      </c>
      <c r="AG151">
        <v>0</v>
      </c>
      <c r="AH151">
        <v>0</v>
      </c>
      <c r="AI151">
        <v>1</v>
      </c>
      <c r="AJ151">
        <v>9.11</v>
      </c>
      <c r="AK151">
        <v>47.82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2.77</v>
      </c>
      <c r="AU151" t="s">
        <v>23</v>
      </c>
      <c r="AV151">
        <v>0</v>
      </c>
      <c r="AW151">
        <v>2</v>
      </c>
      <c r="AX151">
        <v>66537497</v>
      </c>
      <c r="AY151">
        <v>1</v>
      </c>
      <c r="AZ151">
        <v>0</v>
      </c>
      <c r="BA151">
        <v>167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ROUND(Y151*Source!I551*DO151,9)</f>
        <v>0</v>
      </c>
      <c r="CX151">
        <f>ROUND(Y151*Source!I551,9)</f>
        <v>6.2201458000000001</v>
      </c>
      <c r="CY151">
        <f>AB151</f>
        <v>22.07</v>
      </c>
      <c r="CZ151">
        <f>AF151</f>
        <v>2.27</v>
      </c>
      <c r="DA151">
        <f>AJ151</f>
        <v>9.11</v>
      </c>
      <c r="DB151">
        <f t="shared" si="68"/>
        <v>6.9189999999999996</v>
      </c>
      <c r="DC151">
        <f t="shared" si="69"/>
        <v>0</v>
      </c>
      <c r="DD151" t="s">
        <v>3</v>
      </c>
      <c r="DE151" t="s">
        <v>3</v>
      </c>
      <c r="DF151">
        <f t="shared" si="70"/>
        <v>0</v>
      </c>
      <c r="DG151">
        <f>ROUND(ROUND(AF151*AJ151,2)*CX151,2)</f>
        <v>128.63</v>
      </c>
      <c r="DH151">
        <f>ROUND(ROUND(AG151*AK151,2)*CX151,2)</f>
        <v>0</v>
      </c>
      <c r="DI151">
        <f t="shared" si="66"/>
        <v>0</v>
      </c>
      <c r="DJ151">
        <f>DG151</f>
        <v>128.63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ROW(Source!A551)</f>
        <v>551</v>
      </c>
      <c r="B152">
        <v>62853509</v>
      </c>
      <c r="C152">
        <v>62854663</v>
      </c>
      <c r="D152">
        <v>49019362</v>
      </c>
      <c r="E152">
        <v>1</v>
      </c>
      <c r="F152">
        <v>1</v>
      </c>
      <c r="G152">
        <v>30570983</v>
      </c>
      <c r="H152">
        <v>2</v>
      </c>
      <c r="I152" t="s">
        <v>838</v>
      </c>
      <c r="J152" t="s">
        <v>839</v>
      </c>
      <c r="K152" t="s">
        <v>840</v>
      </c>
      <c r="L152">
        <v>1368</v>
      </c>
      <c r="N152">
        <v>1011</v>
      </c>
      <c r="O152" t="s">
        <v>665</v>
      </c>
      <c r="P152" t="s">
        <v>665</v>
      </c>
      <c r="Q152">
        <v>1</v>
      </c>
      <c r="W152">
        <v>0</v>
      </c>
      <c r="X152">
        <v>1766156404</v>
      </c>
      <c r="Y152">
        <f t="shared" si="67"/>
        <v>3.0470000000000002</v>
      </c>
      <c r="AA152">
        <v>0</v>
      </c>
      <c r="AB152">
        <v>6.61</v>
      </c>
      <c r="AC152">
        <v>0</v>
      </c>
      <c r="AD152">
        <v>0</v>
      </c>
      <c r="AE152">
        <v>0</v>
      </c>
      <c r="AF152">
        <v>0.73</v>
      </c>
      <c r="AG152">
        <v>0</v>
      </c>
      <c r="AH152">
        <v>0</v>
      </c>
      <c r="AI152">
        <v>1</v>
      </c>
      <c r="AJ152">
        <v>8.48</v>
      </c>
      <c r="AK152">
        <v>47.82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2.77</v>
      </c>
      <c r="AU152" t="s">
        <v>23</v>
      </c>
      <c r="AV152">
        <v>0</v>
      </c>
      <c r="AW152">
        <v>2</v>
      </c>
      <c r="AX152">
        <v>66537498</v>
      </c>
      <c r="AY152">
        <v>1</v>
      </c>
      <c r="AZ152">
        <v>0</v>
      </c>
      <c r="BA152">
        <v>168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ROUND(Y152*Source!I551*DO152,9)</f>
        <v>0</v>
      </c>
      <c r="CX152">
        <f>ROUND(Y152*Source!I551,9)</f>
        <v>6.2201458000000001</v>
      </c>
      <c r="CY152">
        <f>AB152</f>
        <v>6.61</v>
      </c>
      <c r="CZ152">
        <f>AF152</f>
        <v>0.73</v>
      </c>
      <c r="DA152">
        <f>AJ152</f>
        <v>8.48</v>
      </c>
      <c r="DB152">
        <f t="shared" si="68"/>
        <v>2.222</v>
      </c>
      <c r="DC152">
        <f t="shared" si="69"/>
        <v>0</v>
      </c>
      <c r="DD152" t="s">
        <v>3</v>
      </c>
      <c r="DE152" t="s">
        <v>3</v>
      </c>
      <c r="DF152">
        <f t="shared" si="70"/>
        <v>0</v>
      </c>
      <c r="DG152">
        <f>ROUND(ROUND(AF152*AJ152,2)*CX152,2)</f>
        <v>38.5</v>
      </c>
      <c r="DH152">
        <f>ROUND(ROUND(AG152*AK152,2)*CX152,2)</f>
        <v>0</v>
      </c>
      <c r="DI152">
        <f t="shared" si="66"/>
        <v>0</v>
      </c>
      <c r="DJ152">
        <f>DG152</f>
        <v>38.5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ROW(Source!A551)</f>
        <v>551</v>
      </c>
      <c r="B153">
        <v>62853509</v>
      </c>
      <c r="C153">
        <v>62854663</v>
      </c>
      <c r="D153">
        <v>42125394</v>
      </c>
      <c r="E153">
        <v>1</v>
      </c>
      <c r="F153">
        <v>1</v>
      </c>
      <c r="G153">
        <v>30570983</v>
      </c>
      <c r="H153">
        <v>3</v>
      </c>
      <c r="I153" t="s">
        <v>841</v>
      </c>
      <c r="J153" t="s">
        <v>842</v>
      </c>
      <c r="K153" t="s">
        <v>843</v>
      </c>
      <c r="L153">
        <v>1348</v>
      </c>
      <c r="N153">
        <v>1009</v>
      </c>
      <c r="O153" t="s">
        <v>395</v>
      </c>
      <c r="P153" t="s">
        <v>395</v>
      </c>
      <c r="Q153">
        <v>1000</v>
      </c>
      <c r="W153">
        <v>0</v>
      </c>
      <c r="X153">
        <v>-2069217168</v>
      </c>
      <c r="Y153">
        <f t="shared" ref="Y153:Y161" si="71">AT153</f>
        <v>1E-3</v>
      </c>
      <c r="AA153">
        <v>70582.73</v>
      </c>
      <c r="AB153">
        <v>0</v>
      </c>
      <c r="AC153">
        <v>0</v>
      </c>
      <c r="AD153">
        <v>0</v>
      </c>
      <c r="AE153">
        <v>7254.88</v>
      </c>
      <c r="AF153">
        <v>0</v>
      </c>
      <c r="AG153">
        <v>0</v>
      </c>
      <c r="AH153">
        <v>0</v>
      </c>
      <c r="AI153">
        <v>9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1E-3</v>
      </c>
      <c r="AU153" t="s">
        <v>3</v>
      </c>
      <c r="AV153">
        <v>0</v>
      </c>
      <c r="AW153">
        <v>2</v>
      </c>
      <c r="AX153">
        <v>66537499</v>
      </c>
      <c r="AY153">
        <v>1</v>
      </c>
      <c r="AZ153">
        <v>0</v>
      </c>
      <c r="BA153">
        <v>169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ROUND(Y153*Source!I551,9)</f>
        <v>2.0414000000000001E-3</v>
      </c>
      <c r="CY153">
        <f t="shared" ref="CY153:CY161" si="72">AA153</f>
        <v>70582.73</v>
      </c>
      <c r="CZ153">
        <f t="shared" ref="CZ153:CZ161" si="73">AE153</f>
        <v>7254.88</v>
      </c>
      <c r="DA153">
        <f t="shared" ref="DA153:DA161" si="74">AI153</f>
        <v>9</v>
      </c>
      <c r="DB153">
        <f t="shared" ref="DB153:DB161" si="75">ROUND(ROUND(AT153*CZ153,2),6)</f>
        <v>7.25</v>
      </c>
      <c r="DC153">
        <f t="shared" ref="DC153:DC161" si="76">ROUND(ROUND(AT153*AG153,2),6)</f>
        <v>0</v>
      </c>
      <c r="DD153" t="s">
        <v>3</v>
      </c>
      <c r="DE153" t="s">
        <v>3</v>
      </c>
      <c r="DF153">
        <f t="shared" ref="DF153:DF161" si="77">ROUND(ROUND(AE153*AI153,2)*CX153,2)</f>
        <v>133.29</v>
      </c>
      <c r="DG153">
        <f t="shared" ref="DG153:DG162" si="78">ROUND(ROUND(AF153,2)*CX153,2)</f>
        <v>0</v>
      </c>
      <c r="DH153">
        <f t="shared" ref="DH153:DH162" si="79">ROUND(ROUND(AG153,2)*CX153,2)</f>
        <v>0</v>
      </c>
      <c r="DI153">
        <f t="shared" si="66"/>
        <v>0</v>
      </c>
      <c r="DJ153">
        <f t="shared" ref="DJ153:DJ161" si="80">DF153</f>
        <v>133.29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ROW(Source!A551)</f>
        <v>551</v>
      </c>
      <c r="B154">
        <v>62853509</v>
      </c>
      <c r="C154">
        <v>62854663</v>
      </c>
      <c r="D154">
        <v>42125422</v>
      </c>
      <c r="E154">
        <v>1</v>
      </c>
      <c r="F154">
        <v>1</v>
      </c>
      <c r="G154">
        <v>30570983</v>
      </c>
      <c r="H154">
        <v>3</v>
      </c>
      <c r="I154" t="s">
        <v>844</v>
      </c>
      <c r="J154" t="s">
        <v>845</v>
      </c>
      <c r="K154" t="s">
        <v>846</v>
      </c>
      <c r="L154">
        <v>1348</v>
      </c>
      <c r="N154">
        <v>1009</v>
      </c>
      <c r="O154" t="s">
        <v>395</v>
      </c>
      <c r="P154" t="s">
        <v>395</v>
      </c>
      <c r="Q154">
        <v>1000</v>
      </c>
      <c r="W154">
        <v>0</v>
      </c>
      <c r="X154">
        <v>215501664</v>
      </c>
      <c r="Y154">
        <f t="shared" si="71"/>
        <v>0.01</v>
      </c>
      <c r="AA154">
        <v>57410.21</v>
      </c>
      <c r="AB154">
        <v>0</v>
      </c>
      <c r="AC154">
        <v>0</v>
      </c>
      <c r="AD154">
        <v>0</v>
      </c>
      <c r="AE154">
        <v>9853.14</v>
      </c>
      <c r="AF154">
        <v>0</v>
      </c>
      <c r="AG154">
        <v>0</v>
      </c>
      <c r="AH154">
        <v>0</v>
      </c>
      <c r="AI154">
        <v>5.39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0.01</v>
      </c>
      <c r="AU154" t="s">
        <v>3</v>
      </c>
      <c r="AV154">
        <v>0</v>
      </c>
      <c r="AW154">
        <v>2</v>
      </c>
      <c r="AX154">
        <v>66537500</v>
      </c>
      <c r="AY154">
        <v>1</v>
      </c>
      <c r="AZ154">
        <v>0</v>
      </c>
      <c r="BA154">
        <v>170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ROUND(Y154*Source!I551,9)</f>
        <v>2.0414000000000002E-2</v>
      </c>
      <c r="CY154">
        <f t="shared" si="72"/>
        <v>57410.21</v>
      </c>
      <c r="CZ154">
        <f t="shared" si="73"/>
        <v>9853.14</v>
      </c>
      <c r="DA154">
        <f t="shared" si="74"/>
        <v>5.39</v>
      </c>
      <c r="DB154">
        <f t="shared" si="75"/>
        <v>98.53</v>
      </c>
      <c r="DC154">
        <f t="shared" si="76"/>
        <v>0</v>
      </c>
      <c r="DD154" t="s">
        <v>3</v>
      </c>
      <c r="DE154" t="s">
        <v>3</v>
      </c>
      <c r="DF154">
        <f t="shared" si="77"/>
        <v>1084.1600000000001</v>
      </c>
      <c r="DG154">
        <f t="shared" si="78"/>
        <v>0</v>
      </c>
      <c r="DH154">
        <f t="shared" si="79"/>
        <v>0</v>
      </c>
      <c r="DI154">
        <f t="shared" si="66"/>
        <v>0</v>
      </c>
      <c r="DJ154">
        <f t="shared" si="80"/>
        <v>1084.1600000000001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ROW(Source!A551)</f>
        <v>551</v>
      </c>
      <c r="B155">
        <v>62853509</v>
      </c>
      <c r="C155">
        <v>62854663</v>
      </c>
      <c r="D155">
        <v>48965371</v>
      </c>
      <c r="E155">
        <v>1</v>
      </c>
      <c r="F155">
        <v>1</v>
      </c>
      <c r="G155">
        <v>30570983</v>
      </c>
      <c r="H155">
        <v>3</v>
      </c>
      <c r="I155" t="s">
        <v>847</v>
      </c>
      <c r="J155" t="s">
        <v>848</v>
      </c>
      <c r="K155" t="s">
        <v>849</v>
      </c>
      <c r="L155">
        <v>1348</v>
      </c>
      <c r="N155">
        <v>1009</v>
      </c>
      <c r="O155" t="s">
        <v>395</v>
      </c>
      <c r="P155" t="s">
        <v>395</v>
      </c>
      <c r="Q155">
        <v>1000</v>
      </c>
      <c r="W155">
        <v>0</v>
      </c>
      <c r="X155">
        <v>-1982558046</v>
      </c>
      <c r="Y155">
        <f t="shared" si="71"/>
        <v>2.5000000000000001E-4</v>
      </c>
      <c r="AA155">
        <v>60325.23</v>
      </c>
      <c r="AB155">
        <v>0</v>
      </c>
      <c r="AC155">
        <v>0</v>
      </c>
      <c r="AD155">
        <v>0</v>
      </c>
      <c r="AE155">
        <v>16222.39</v>
      </c>
      <c r="AF155">
        <v>0</v>
      </c>
      <c r="AG155">
        <v>0</v>
      </c>
      <c r="AH155">
        <v>0</v>
      </c>
      <c r="AI155">
        <v>3.44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2.5000000000000001E-4</v>
      </c>
      <c r="AU155" t="s">
        <v>3</v>
      </c>
      <c r="AV155">
        <v>0</v>
      </c>
      <c r="AW155">
        <v>2</v>
      </c>
      <c r="AX155">
        <v>66537501</v>
      </c>
      <c r="AY155">
        <v>1</v>
      </c>
      <c r="AZ155">
        <v>0</v>
      </c>
      <c r="BA155">
        <v>171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ROUND(Y155*Source!I551,9)</f>
        <v>5.1035000000000002E-4</v>
      </c>
      <c r="CY155">
        <f t="shared" si="72"/>
        <v>60325.23</v>
      </c>
      <c r="CZ155">
        <f t="shared" si="73"/>
        <v>16222.39</v>
      </c>
      <c r="DA155">
        <f t="shared" si="74"/>
        <v>3.44</v>
      </c>
      <c r="DB155">
        <f t="shared" si="75"/>
        <v>4.0599999999999996</v>
      </c>
      <c r="DC155">
        <f t="shared" si="76"/>
        <v>0</v>
      </c>
      <c r="DD155" t="s">
        <v>3</v>
      </c>
      <c r="DE155" t="s">
        <v>3</v>
      </c>
      <c r="DF155">
        <f t="shared" si="77"/>
        <v>28.48</v>
      </c>
      <c r="DG155">
        <f t="shared" si="78"/>
        <v>0</v>
      </c>
      <c r="DH155">
        <f t="shared" si="79"/>
        <v>0</v>
      </c>
      <c r="DI155">
        <f t="shared" si="66"/>
        <v>0</v>
      </c>
      <c r="DJ155">
        <f t="shared" si="80"/>
        <v>28.48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ROW(Source!A551)</f>
        <v>551</v>
      </c>
      <c r="B156">
        <v>62853509</v>
      </c>
      <c r="C156">
        <v>62854663</v>
      </c>
      <c r="D156">
        <v>48965374</v>
      </c>
      <c r="E156">
        <v>1</v>
      </c>
      <c r="F156">
        <v>1</v>
      </c>
      <c r="G156">
        <v>30570983</v>
      </c>
      <c r="H156">
        <v>3</v>
      </c>
      <c r="I156" t="s">
        <v>850</v>
      </c>
      <c r="J156" t="s">
        <v>851</v>
      </c>
      <c r="K156" t="s">
        <v>852</v>
      </c>
      <c r="L156">
        <v>1348</v>
      </c>
      <c r="N156">
        <v>1009</v>
      </c>
      <c r="O156" t="s">
        <v>395</v>
      </c>
      <c r="P156" t="s">
        <v>395</v>
      </c>
      <c r="Q156">
        <v>1000</v>
      </c>
      <c r="W156">
        <v>0</v>
      </c>
      <c r="X156">
        <v>975641442</v>
      </c>
      <c r="Y156">
        <f t="shared" si="71"/>
        <v>6.0000000000000002E-5</v>
      </c>
      <c r="AA156">
        <v>42778.76</v>
      </c>
      <c r="AB156">
        <v>0</v>
      </c>
      <c r="AC156">
        <v>0</v>
      </c>
      <c r="AD156">
        <v>0</v>
      </c>
      <c r="AE156">
        <v>11242.42</v>
      </c>
      <c r="AF156">
        <v>0</v>
      </c>
      <c r="AG156">
        <v>0</v>
      </c>
      <c r="AH156">
        <v>0</v>
      </c>
      <c r="AI156">
        <v>3.52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6.0000000000000002E-5</v>
      </c>
      <c r="AU156" t="s">
        <v>3</v>
      </c>
      <c r="AV156">
        <v>0</v>
      </c>
      <c r="AW156">
        <v>2</v>
      </c>
      <c r="AX156">
        <v>66537502</v>
      </c>
      <c r="AY156">
        <v>1</v>
      </c>
      <c r="AZ156">
        <v>0</v>
      </c>
      <c r="BA156">
        <v>172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ROUND(Y156*Source!I551,9)</f>
        <v>1.2248399999999999E-4</v>
      </c>
      <c r="CY156">
        <f t="shared" si="72"/>
        <v>42778.76</v>
      </c>
      <c r="CZ156">
        <f t="shared" si="73"/>
        <v>11242.42</v>
      </c>
      <c r="DA156">
        <f t="shared" si="74"/>
        <v>3.52</v>
      </c>
      <c r="DB156">
        <f t="shared" si="75"/>
        <v>0.67</v>
      </c>
      <c r="DC156">
        <f t="shared" si="76"/>
        <v>0</v>
      </c>
      <c r="DD156" t="s">
        <v>3</v>
      </c>
      <c r="DE156" t="s">
        <v>3</v>
      </c>
      <c r="DF156">
        <f t="shared" si="77"/>
        <v>4.8499999999999996</v>
      </c>
      <c r="DG156">
        <f t="shared" si="78"/>
        <v>0</v>
      </c>
      <c r="DH156">
        <f t="shared" si="79"/>
        <v>0</v>
      </c>
      <c r="DI156">
        <f t="shared" si="66"/>
        <v>0</v>
      </c>
      <c r="DJ156">
        <f t="shared" si="80"/>
        <v>4.8499999999999996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ROW(Source!A551)</f>
        <v>551</v>
      </c>
      <c r="B157">
        <v>62853509</v>
      </c>
      <c r="C157">
        <v>62854663</v>
      </c>
      <c r="D157">
        <v>48937877</v>
      </c>
      <c r="E157">
        <v>1</v>
      </c>
      <c r="F157">
        <v>1</v>
      </c>
      <c r="G157">
        <v>30570983</v>
      </c>
      <c r="H157">
        <v>3</v>
      </c>
      <c r="I157" t="s">
        <v>853</v>
      </c>
      <c r="J157" t="s">
        <v>854</v>
      </c>
      <c r="K157" t="s">
        <v>855</v>
      </c>
      <c r="L157">
        <v>1346</v>
      </c>
      <c r="N157">
        <v>1009</v>
      </c>
      <c r="O157" t="s">
        <v>209</v>
      </c>
      <c r="P157" t="s">
        <v>209</v>
      </c>
      <c r="Q157">
        <v>1</v>
      </c>
      <c r="W157">
        <v>0</v>
      </c>
      <c r="X157">
        <v>1533725368</v>
      </c>
      <c r="Y157">
        <f t="shared" si="71"/>
        <v>0.8</v>
      </c>
      <c r="AA157">
        <v>212.24</v>
      </c>
      <c r="AB157">
        <v>0</v>
      </c>
      <c r="AC157">
        <v>0</v>
      </c>
      <c r="AD157">
        <v>0</v>
      </c>
      <c r="AE157">
        <v>25.8</v>
      </c>
      <c r="AF157">
        <v>0</v>
      </c>
      <c r="AG157">
        <v>0</v>
      </c>
      <c r="AH157">
        <v>0</v>
      </c>
      <c r="AI157">
        <v>7.61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0.8</v>
      </c>
      <c r="AU157" t="s">
        <v>3</v>
      </c>
      <c r="AV157">
        <v>0</v>
      </c>
      <c r="AW157">
        <v>2</v>
      </c>
      <c r="AX157">
        <v>66537503</v>
      </c>
      <c r="AY157">
        <v>1</v>
      </c>
      <c r="AZ157">
        <v>0</v>
      </c>
      <c r="BA157">
        <v>173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ROUND(Y157*Source!I551,9)</f>
        <v>1.6331199999999999</v>
      </c>
      <c r="CY157">
        <f t="shared" si="72"/>
        <v>212.24</v>
      </c>
      <c r="CZ157">
        <f t="shared" si="73"/>
        <v>25.8</v>
      </c>
      <c r="DA157">
        <f t="shared" si="74"/>
        <v>7.61</v>
      </c>
      <c r="DB157">
        <f t="shared" si="75"/>
        <v>20.64</v>
      </c>
      <c r="DC157">
        <f t="shared" si="76"/>
        <v>0</v>
      </c>
      <c r="DD157" t="s">
        <v>3</v>
      </c>
      <c r="DE157" t="s">
        <v>3</v>
      </c>
      <c r="DF157">
        <f t="shared" si="77"/>
        <v>320.64999999999998</v>
      </c>
      <c r="DG157">
        <f t="shared" si="78"/>
        <v>0</v>
      </c>
      <c r="DH157">
        <f t="shared" si="79"/>
        <v>0</v>
      </c>
      <c r="DI157">
        <f t="shared" si="66"/>
        <v>0</v>
      </c>
      <c r="DJ157">
        <f t="shared" si="80"/>
        <v>320.64999999999998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ROW(Source!A551)</f>
        <v>551</v>
      </c>
      <c r="B158">
        <v>62853509</v>
      </c>
      <c r="C158">
        <v>62854663</v>
      </c>
      <c r="D158">
        <v>48965580</v>
      </c>
      <c r="E158">
        <v>1</v>
      </c>
      <c r="F158">
        <v>1</v>
      </c>
      <c r="G158">
        <v>30570983</v>
      </c>
      <c r="H158">
        <v>3</v>
      </c>
      <c r="I158" t="s">
        <v>856</v>
      </c>
      <c r="J158" t="s">
        <v>857</v>
      </c>
      <c r="K158" t="s">
        <v>858</v>
      </c>
      <c r="L158">
        <v>1348</v>
      </c>
      <c r="N158">
        <v>1009</v>
      </c>
      <c r="O158" t="s">
        <v>395</v>
      </c>
      <c r="P158" t="s">
        <v>395</v>
      </c>
      <c r="Q158">
        <v>1000</v>
      </c>
      <c r="W158">
        <v>0</v>
      </c>
      <c r="X158">
        <v>1862018911</v>
      </c>
      <c r="Y158">
        <f t="shared" si="71"/>
        <v>4.0000000000000003E-5</v>
      </c>
      <c r="AA158">
        <v>84823.88</v>
      </c>
      <c r="AB158">
        <v>0</v>
      </c>
      <c r="AC158">
        <v>0</v>
      </c>
      <c r="AD158">
        <v>0</v>
      </c>
      <c r="AE158">
        <v>7982.5</v>
      </c>
      <c r="AF158">
        <v>0</v>
      </c>
      <c r="AG158">
        <v>0</v>
      </c>
      <c r="AH158">
        <v>0</v>
      </c>
      <c r="AI158">
        <v>9.83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4.0000000000000003E-5</v>
      </c>
      <c r="AU158" t="s">
        <v>3</v>
      </c>
      <c r="AV158">
        <v>0</v>
      </c>
      <c r="AW158">
        <v>2</v>
      </c>
      <c r="AX158">
        <v>66537504</v>
      </c>
      <c r="AY158">
        <v>1</v>
      </c>
      <c r="AZ158">
        <v>0</v>
      </c>
      <c r="BA158">
        <v>174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ROUND(Y158*Source!I551,9)</f>
        <v>8.1656000000000006E-5</v>
      </c>
      <c r="CY158">
        <f t="shared" si="72"/>
        <v>84823.88</v>
      </c>
      <c r="CZ158">
        <f t="shared" si="73"/>
        <v>7982.5</v>
      </c>
      <c r="DA158">
        <f t="shared" si="74"/>
        <v>9.83</v>
      </c>
      <c r="DB158">
        <f t="shared" si="75"/>
        <v>0.32</v>
      </c>
      <c r="DC158">
        <f t="shared" si="76"/>
        <v>0</v>
      </c>
      <c r="DD158" t="s">
        <v>3</v>
      </c>
      <c r="DE158" t="s">
        <v>3</v>
      </c>
      <c r="DF158">
        <f t="shared" si="77"/>
        <v>6.41</v>
      </c>
      <c r="DG158">
        <f t="shared" si="78"/>
        <v>0</v>
      </c>
      <c r="DH158">
        <f t="shared" si="79"/>
        <v>0</v>
      </c>
      <c r="DI158">
        <f t="shared" si="66"/>
        <v>0</v>
      </c>
      <c r="DJ158">
        <f t="shared" si="80"/>
        <v>6.41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ROW(Source!A551)</f>
        <v>551</v>
      </c>
      <c r="B159">
        <v>62853509</v>
      </c>
      <c r="C159">
        <v>62854663</v>
      </c>
      <c r="D159">
        <v>48977721</v>
      </c>
      <c r="E159">
        <v>1</v>
      </c>
      <c r="F159">
        <v>1</v>
      </c>
      <c r="G159">
        <v>30570983</v>
      </c>
      <c r="H159">
        <v>3</v>
      </c>
      <c r="I159" t="s">
        <v>859</v>
      </c>
      <c r="J159" t="s">
        <v>860</v>
      </c>
      <c r="K159" t="s">
        <v>861</v>
      </c>
      <c r="L159">
        <v>1356</v>
      </c>
      <c r="N159">
        <v>1010</v>
      </c>
      <c r="O159" t="s">
        <v>497</v>
      </c>
      <c r="P159" t="s">
        <v>497</v>
      </c>
      <c r="Q159">
        <v>1000</v>
      </c>
      <c r="W159">
        <v>0</v>
      </c>
      <c r="X159">
        <v>-1862568020</v>
      </c>
      <c r="Y159">
        <f t="shared" si="71"/>
        <v>4.1000000000000003E-3</v>
      </c>
      <c r="AA159">
        <v>1729.99</v>
      </c>
      <c r="AB159">
        <v>0</v>
      </c>
      <c r="AC159">
        <v>0</v>
      </c>
      <c r="AD159">
        <v>0</v>
      </c>
      <c r="AE159">
        <v>226.68</v>
      </c>
      <c r="AF159">
        <v>0</v>
      </c>
      <c r="AG159">
        <v>0</v>
      </c>
      <c r="AH159">
        <v>0</v>
      </c>
      <c r="AI159">
        <v>7.06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4.1000000000000003E-3</v>
      </c>
      <c r="AU159" t="s">
        <v>3</v>
      </c>
      <c r="AV159">
        <v>0</v>
      </c>
      <c r="AW159">
        <v>2</v>
      </c>
      <c r="AX159">
        <v>66537505</v>
      </c>
      <c r="AY159">
        <v>1</v>
      </c>
      <c r="AZ159">
        <v>0</v>
      </c>
      <c r="BA159">
        <v>175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ROUND(Y159*Source!I551,9)</f>
        <v>8.3697400000000005E-3</v>
      </c>
      <c r="CY159">
        <f t="shared" si="72"/>
        <v>1729.99</v>
      </c>
      <c r="CZ159">
        <f t="shared" si="73"/>
        <v>226.68</v>
      </c>
      <c r="DA159">
        <f t="shared" si="74"/>
        <v>7.06</v>
      </c>
      <c r="DB159">
        <f t="shared" si="75"/>
        <v>0.93</v>
      </c>
      <c r="DC159">
        <f t="shared" si="76"/>
        <v>0</v>
      </c>
      <c r="DD159" t="s">
        <v>3</v>
      </c>
      <c r="DE159" t="s">
        <v>3</v>
      </c>
      <c r="DF159">
        <f t="shared" si="77"/>
        <v>13.39</v>
      </c>
      <c r="DG159">
        <f t="shared" si="78"/>
        <v>0</v>
      </c>
      <c r="DH159">
        <f t="shared" si="79"/>
        <v>0</v>
      </c>
      <c r="DI159">
        <f t="shared" si="66"/>
        <v>0</v>
      </c>
      <c r="DJ159">
        <f t="shared" si="80"/>
        <v>13.39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ROW(Source!A551)</f>
        <v>551</v>
      </c>
      <c r="B160">
        <v>62853509</v>
      </c>
      <c r="C160">
        <v>62854663</v>
      </c>
      <c r="D160">
        <v>48977382</v>
      </c>
      <c r="E160">
        <v>1</v>
      </c>
      <c r="F160">
        <v>1</v>
      </c>
      <c r="G160">
        <v>30570983</v>
      </c>
      <c r="H160">
        <v>3</v>
      </c>
      <c r="I160" t="s">
        <v>862</v>
      </c>
      <c r="J160" t="s">
        <v>863</v>
      </c>
      <c r="K160" t="s">
        <v>864</v>
      </c>
      <c r="L160">
        <v>1301</v>
      </c>
      <c r="N160">
        <v>1003</v>
      </c>
      <c r="O160" t="s">
        <v>224</v>
      </c>
      <c r="P160" t="s">
        <v>224</v>
      </c>
      <c r="Q160">
        <v>1</v>
      </c>
      <c r="W160">
        <v>0</v>
      </c>
      <c r="X160">
        <v>1159735927</v>
      </c>
      <c r="Y160">
        <f t="shared" si="71"/>
        <v>0.96</v>
      </c>
      <c r="AA160">
        <v>5.0999999999999996</v>
      </c>
      <c r="AB160">
        <v>0</v>
      </c>
      <c r="AC160">
        <v>0</v>
      </c>
      <c r="AD160">
        <v>0</v>
      </c>
      <c r="AE160">
        <v>0.7</v>
      </c>
      <c r="AF160">
        <v>0</v>
      </c>
      <c r="AG160">
        <v>0</v>
      </c>
      <c r="AH160">
        <v>0</v>
      </c>
      <c r="AI160">
        <v>6.74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0.96</v>
      </c>
      <c r="AU160" t="s">
        <v>3</v>
      </c>
      <c r="AV160">
        <v>0</v>
      </c>
      <c r="AW160">
        <v>2</v>
      </c>
      <c r="AX160">
        <v>66537506</v>
      </c>
      <c r="AY160">
        <v>1</v>
      </c>
      <c r="AZ160">
        <v>0</v>
      </c>
      <c r="BA160">
        <v>176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ROUND(Y160*Source!I551,9)</f>
        <v>1.9597439999999999</v>
      </c>
      <c r="CY160">
        <f t="shared" si="72"/>
        <v>5.0999999999999996</v>
      </c>
      <c r="CZ160">
        <f t="shared" si="73"/>
        <v>0.7</v>
      </c>
      <c r="DA160">
        <f t="shared" si="74"/>
        <v>6.74</v>
      </c>
      <c r="DB160">
        <f t="shared" si="75"/>
        <v>0.67</v>
      </c>
      <c r="DC160">
        <f t="shared" si="76"/>
        <v>0</v>
      </c>
      <c r="DD160" t="s">
        <v>3</v>
      </c>
      <c r="DE160" t="s">
        <v>3</v>
      </c>
      <c r="DF160">
        <f t="shared" si="77"/>
        <v>9.25</v>
      </c>
      <c r="DG160">
        <f t="shared" si="78"/>
        <v>0</v>
      </c>
      <c r="DH160">
        <f t="shared" si="79"/>
        <v>0</v>
      </c>
      <c r="DI160">
        <f t="shared" si="66"/>
        <v>0</v>
      </c>
      <c r="DJ160">
        <f t="shared" si="80"/>
        <v>9.25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ROW(Source!A551)</f>
        <v>551</v>
      </c>
      <c r="B161">
        <v>62853509</v>
      </c>
      <c r="C161">
        <v>62854663</v>
      </c>
      <c r="D161">
        <v>48977384</v>
      </c>
      <c r="E161">
        <v>1</v>
      </c>
      <c r="F161">
        <v>1</v>
      </c>
      <c r="G161">
        <v>30570983</v>
      </c>
      <c r="H161">
        <v>3</v>
      </c>
      <c r="I161" t="s">
        <v>865</v>
      </c>
      <c r="J161" t="s">
        <v>866</v>
      </c>
      <c r="K161" t="s">
        <v>867</v>
      </c>
      <c r="L161">
        <v>1356</v>
      </c>
      <c r="N161">
        <v>1010</v>
      </c>
      <c r="O161" t="s">
        <v>497</v>
      </c>
      <c r="P161" t="s">
        <v>497</v>
      </c>
      <c r="Q161">
        <v>1000</v>
      </c>
      <c r="W161">
        <v>0</v>
      </c>
      <c r="X161">
        <v>1674776227</v>
      </c>
      <c r="Y161">
        <f t="shared" si="71"/>
        <v>8.3199999999999993E-3</v>
      </c>
      <c r="AA161">
        <v>229.8</v>
      </c>
      <c r="AB161">
        <v>0</v>
      </c>
      <c r="AC161">
        <v>0</v>
      </c>
      <c r="AD161">
        <v>0</v>
      </c>
      <c r="AE161">
        <v>6.44</v>
      </c>
      <c r="AF161">
        <v>0</v>
      </c>
      <c r="AG161">
        <v>0</v>
      </c>
      <c r="AH161">
        <v>0</v>
      </c>
      <c r="AI161">
        <v>33.01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8.3199999999999993E-3</v>
      </c>
      <c r="AU161" t="s">
        <v>3</v>
      </c>
      <c r="AV161">
        <v>0</v>
      </c>
      <c r="AW161">
        <v>2</v>
      </c>
      <c r="AX161">
        <v>66537507</v>
      </c>
      <c r="AY161">
        <v>1</v>
      </c>
      <c r="AZ161">
        <v>0</v>
      </c>
      <c r="BA161">
        <v>177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ROUND(Y161*Source!I551,9)</f>
        <v>1.6984447999999999E-2</v>
      </c>
      <c r="CY161">
        <f t="shared" si="72"/>
        <v>229.8</v>
      </c>
      <c r="CZ161">
        <f t="shared" si="73"/>
        <v>6.44</v>
      </c>
      <c r="DA161">
        <f t="shared" si="74"/>
        <v>33.01</v>
      </c>
      <c r="DB161">
        <f t="shared" si="75"/>
        <v>0.05</v>
      </c>
      <c r="DC161">
        <f t="shared" si="76"/>
        <v>0</v>
      </c>
      <c r="DD161" t="s">
        <v>3</v>
      </c>
      <c r="DE161" t="s">
        <v>3</v>
      </c>
      <c r="DF161">
        <f t="shared" si="77"/>
        <v>3.61</v>
      </c>
      <c r="DG161">
        <f t="shared" si="78"/>
        <v>0</v>
      </c>
      <c r="DH161">
        <f t="shared" si="79"/>
        <v>0</v>
      </c>
      <c r="DI161">
        <f t="shared" si="66"/>
        <v>0</v>
      </c>
      <c r="DJ161">
        <f t="shared" si="80"/>
        <v>3.61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ROW(Source!A552)</f>
        <v>552</v>
      </c>
      <c r="B162">
        <v>62853509</v>
      </c>
      <c r="C162">
        <v>62855126</v>
      </c>
      <c r="D162">
        <v>51724374</v>
      </c>
      <c r="E162">
        <v>30570983</v>
      </c>
      <c r="F162">
        <v>1</v>
      </c>
      <c r="G162">
        <v>30570983</v>
      </c>
      <c r="H162">
        <v>1</v>
      </c>
      <c r="I162" t="s">
        <v>814</v>
      </c>
      <c r="J162" t="s">
        <v>3</v>
      </c>
      <c r="K162" t="s">
        <v>815</v>
      </c>
      <c r="L162">
        <v>1191</v>
      </c>
      <c r="N162">
        <v>1013</v>
      </c>
      <c r="O162" t="s">
        <v>816</v>
      </c>
      <c r="P162" t="s">
        <v>816</v>
      </c>
      <c r="Q162">
        <v>1</v>
      </c>
      <c r="W162">
        <v>0</v>
      </c>
      <c r="X162">
        <v>476480486</v>
      </c>
      <c r="Y162">
        <f>(AT162*1.1)</f>
        <v>13.42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12.2</v>
      </c>
      <c r="AU162" t="s">
        <v>23</v>
      </c>
      <c r="AV162">
        <v>1</v>
      </c>
      <c r="AW162">
        <v>2</v>
      </c>
      <c r="AX162">
        <v>66537510</v>
      </c>
      <c r="AY162">
        <v>1</v>
      </c>
      <c r="AZ162">
        <v>0</v>
      </c>
      <c r="BA162">
        <v>179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U162">
        <f>ROUND(AT162*Source!I552*AH162*AL162,2)</f>
        <v>0</v>
      </c>
      <c r="CV162">
        <f>ROUND(Y162*Source!I552,9)</f>
        <v>27.239916000000001</v>
      </c>
      <c r="CW162">
        <v>0</v>
      </c>
      <c r="CX162">
        <f>ROUND(Y162*Source!I552,9)</f>
        <v>27.239916000000001</v>
      </c>
      <c r="CY162">
        <f>AD162</f>
        <v>0</v>
      </c>
      <c r="CZ162">
        <f>AH162</f>
        <v>0</v>
      </c>
      <c r="DA162">
        <f>AL162</f>
        <v>1</v>
      </c>
      <c r="DB162">
        <f>ROUND((ROUND(AT162*CZ162,2)*1.1),6)</f>
        <v>0</v>
      </c>
      <c r="DC162">
        <f>ROUND((ROUND(AT162*AG162,2)*1.1),6)</f>
        <v>0</v>
      </c>
      <c r="DD162" t="s">
        <v>3</v>
      </c>
      <c r="DE162" t="s">
        <v>3</v>
      </c>
      <c r="DF162">
        <f>ROUND(ROUND(AE162,2)*CX162,2)</f>
        <v>0</v>
      </c>
      <c r="DG162">
        <f t="shared" si="78"/>
        <v>0</v>
      </c>
      <c r="DH162">
        <f t="shared" si="79"/>
        <v>0</v>
      </c>
      <c r="DI162">
        <f t="shared" si="66"/>
        <v>0</v>
      </c>
      <c r="DJ162">
        <f>DI162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ROW(Source!A552)</f>
        <v>552</v>
      </c>
      <c r="B163">
        <v>62853509</v>
      </c>
      <c r="C163">
        <v>62855126</v>
      </c>
      <c r="D163">
        <v>49019923</v>
      </c>
      <c r="E163">
        <v>1</v>
      </c>
      <c r="F163">
        <v>1</v>
      </c>
      <c r="G163">
        <v>30570983</v>
      </c>
      <c r="H163">
        <v>2</v>
      </c>
      <c r="I163" t="s">
        <v>832</v>
      </c>
      <c r="J163" t="s">
        <v>833</v>
      </c>
      <c r="K163" t="s">
        <v>834</v>
      </c>
      <c r="L163">
        <v>1368</v>
      </c>
      <c r="N163">
        <v>1011</v>
      </c>
      <c r="O163" t="s">
        <v>665</v>
      </c>
      <c r="P163" t="s">
        <v>665</v>
      </c>
      <c r="Q163">
        <v>1</v>
      </c>
      <c r="W163">
        <v>0</v>
      </c>
      <c r="X163">
        <v>-7781208</v>
      </c>
      <c r="Y163">
        <f>(AT163*1.1)</f>
        <v>1.1770000000000003</v>
      </c>
      <c r="AA163">
        <v>0</v>
      </c>
      <c r="AB163">
        <v>1348.64</v>
      </c>
      <c r="AC163">
        <v>643.91999999999996</v>
      </c>
      <c r="AD163">
        <v>0</v>
      </c>
      <c r="AE163">
        <v>0</v>
      </c>
      <c r="AF163">
        <v>83.1</v>
      </c>
      <c r="AG163">
        <v>12.62</v>
      </c>
      <c r="AH163">
        <v>0</v>
      </c>
      <c r="AI163">
        <v>1</v>
      </c>
      <c r="AJ163">
        <v>15.21</v>
      </c>
      <c r="AK163">
        <v>47.82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1.07</v>
      </c>
      <c r="AU163" t="s">
        <v>23</v>
      </c>
      <c r="AV163">
        <v>0</v>
      </c>
      <c r="AW163">
        <v>2</v>
      </c>
      <c r="AX163">
        <v>66537511</v>
      </c>
      <c r="AY163">
        <v>1</v>
      </c>
      <c r="AZ163">
        <v>0</v>
      </c>
      <c r="BA163">
        <v>180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f>ROUND(Y163*Source!I552*DO163,9)</f>
        <v>0</v>
      </c>
      <c r="CX163">
        <f>ROUND(Y163*Source!I552,9)</f>
        <v>2.3890745999999998</v>
      </c>
      <c r="CY163">
        <f>AB163</f>
        <v>1348.64</v>
      </c>
      <c r="CZ163">
        <f>AF163</f>
        <v>83.1</v>
      </c>
      <c r="DA163">
        <f>AJ163</f>
        <v>15.21</v>
      </c>
      <c r="DB163">
        <f>ROUND((ROUND(AT163*CZ163,2)*1.1),6)</f>
        <v>97.811999999999998</v>
      </c>
      <c r="DC163">
        <f>ROUND((ROUND(AT163*AG163,2)*1.1),6)</f>
        <v>14.85</v>
      </c>
      <c r="DD163" t="s">
        <v>3</v>
      </c>
      <c r="DE163" t="s">
        <v>3</v>
      </c>
      <c r="DF163">
        <f>ROUND(ROUND(AE163,2)*CX163,2)</f>
        <v>0</v>
      </c>
      <c r="DG163">
        <f>ROUND(ROUND(AF163*AJ163,2)*CX163,2)</f>
        <v>3019.67</v>
      </c>
      <c r="DH163">
        <f>ROUND(ROUND(AG163*AK163,2)*CX163,2)</f>
        <v>1441.78</v>
      </c>
      <c r="DI163">
        <f t="shared" si="66"/>
        <v>0</v>
      </c>
      <c r="DJ163">
        <f>DG163</f>
        <v>3019.67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ROW(Source!A552)</f>
        <v>552</v>
      </c>
      <c r="B164">
        <v>62853509</v>
      </c>
      <c r="C164">
        <v>62855126</v>
      </c>
      <c r="D164">
        <v>49019352</v>
      </c>
      <c r="E164">
        <v>1</v>
      </c>
      <c r="F164">
        <v>1</v>
      </c>
      <c r="G164">
        <v>30570983</v>
      </c>
      <c r="H164">
        <v>2</v>
      </c>
      <c r="I164" t="s">
        <v>835</v>
      </c>
      <c r="J164" t="s">
        <v>836</v>
      </c>
      <c r="K164" t="s">
        <v>837</v>
      </c>
      <c r="L164">
        <v>1368</v>
      </c>
      <c r="N164">
        <v>1011</v>
      </c>
      <c r="O164" t="s">
        <v>665</v>
      </c>
      <c r="P164" t="s">
        <v>665</v>
      </c>
      <c r="Q164">
        <v>1</v>
      </c>
      <c r="W164">
        <v>0</v>
      </c>
      <c r="X164">
        <v>-1386352920</v>
      </c>
      <c r="Y164">
        <f>(AT164*1.1)</f>
        <v>3.0470000000000002</v>
      </c>
      <c r="AA164">
        <v>0</v>
      </c>
      <c r="AB164">
        <v>22.07</v>
      </c>
      <c r="AC164">
        <v>0</v>
      </c>
      <c r="AD164">
        <v>0</v>
      </c>
      <c r="AE164">
        <v>0</v>
      </c>
      <c r="AF164">
        <v>2.27</v>
      </c>
      <c r="AG164">
        <v>0</v>
      </c>
      <c r="AH164">
        <v>0</v>
      </c>
      <c r="AI164">
        <v>1</v>
      </c>
      <c r="AJ164">
        <v>9.11</v>
      </c>
      <c r="AK164">
        <v>47.82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2.77</v>
      </c>
      <c r="AU164" t="s">
        <v>23</v>
      </c>
      <c r="AV164">
        <v>0</v>
      </c>
      <c r="AW164">
        <v>2</v>
      </c>
      <c r="AX164">
        <v>66537512</v>
      </c>
      <c r="AY164">
        <v>1</v>
      </c>
      <c r="AZ164">
        <v>0</v>
      </c>
      <c r="BA164">
        <v>181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ROUND(Y164*Source!I552*DO164,9)</f>
        <v>0</v>
      </c>
      <c r="CX164">
        <f>ROUND(Y164*Source!I552,9)</f>
        <v>6.1848006</v>
      </c>
      <c r="CY164">
        <f>AB164</f>
        <v>22.07</v>
      </c>
      <c r="CZ164">
        <f>AF164</f>
        <v>2.27</v>
      </c>
      <c r="DA164">
        <f>AJ164</f>
        <v>9.11</v>
      </c>
      <c r="DB164">
        <f>ROUND((ROUND(AT164*CZ164,2)*1.1),6)</f>
        <v>6.9189999999999996</v>
      </c>
      <c r="DC164">
        <f>ROUND((ROUND(AT164*AG164,2)*1.1),6)</f>
        <v>0</v>
      </c>
      <c r="DD164" t="s">
        <v>3</v>
      </c>
      <c r="DE164" t="s">
        <v>3</v>
      </c>
      <c r="DF164">
        <f>ROUND(ROUND(AE164,2)*CX164,2)</f>
        <v>0</v>
      </c>
      <c r="DG164">
        <f>ROUND(ROUND(AF164*AJ164,2)*CX164,2)</f>
        <v>127.9</v>
      </c>
      <c r="DH164">
        <f>ROUND(ROUND(AG164*AK164,2)*CX164,2)</f>
        <v>0</v>
      </c>
      <c r="DI164">
        <f t="shared" si="66"/>
        <v>0</v>
      </c>
      <c r="DJ164">
        <f>DG164</f>
        <v>127.9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ROW(Source!A552)</f>
        <v>552</v>
      </c>
      <c r="B165">
        <v>62853509</v>
      </c>
      <c r="C165">
        <v>62855126</v>
      </c>
      <c r="D165">
        <v>49019362</v>
      </c>
      <c r="E165">
        <v>1</v>
      </c>
      <c r="F165">
        <v>1</v>
      </c>
      <c r="G165">
        <v>30570983</v>
      </c>
      <c r="H165">
        <v>2</v>
      </c>
      <c r="I165" t="s">
        <v>838</v>
      </c>
      <c r="J165" t="s">
        <v>839</v>
      </c>
      <c r="K165" t="s">
        <v>840</v>
      </c>
      <c r="L165">
        <v>1368</v>
      </c>
      <c r="N165">
        <v>1011</v>
      </c>
      <c r="O165" t="s">
        <v>665</v>
      </c>
      <c r="P165" t="s">
        <v>665</v>
      </c>
      <c r="Q165">
        <v>1</v>
      </c>
      <c r="W165">
        <v>0</v>
      </c>
      <c r="X165">
        <v>1766156404</v>
      </c>
      <c r="Y165">
        <f>(AT165*1.1)</f>
        <v>3.0470000000000002</v>
      </c>
      <c r="AA165">
        <v>0</v>
      </c>
      <c r="AB165">
        <v>6.61</v>
      </c>
      <c r="AC165">
        <v>0</v>
      </c>
      <c r="AD165">
        <v>0</v>
      </c>
      <c r="AE165">
        <v>0</v>
      </c>
      <c r="AF165">
        <v>0.73</v>
      </c>
      <c r="AG165">
        <v>0</v>
      </c>
      <c r="AH165">
        <v>0</v>
      </c>
      <c r="AI165">
        <v>1</v>
      </c>
      <c r="AJ165">
        <v>8.48</v>
      </c>
      <c r="AK165">
        <v>47.82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2.77</v>
      </c>
      <c r="AU165" t="s">
        <v>23</v>
      </c>
      <c r="AV165">
        <v>0</v>
      </c>
      <c r="AW165">
        <v>2</v>
      </c>
      <c r="AX165">
        <v>66537513</v>
      </c>
      <c r="AY165">
        <v>1</v>
      </c>
      <c r="AZ165">
        <v>0</v>
      </c>
      <c r="BA165">
        <v>182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ROUND(Y165*Source!I552*DO165,9)</f>
        <v>0</v>
      </c>
      <c r="CX165">
        <f>ROUND(Y165*Source!I552,9)</f>
        <v>6.1848006</v>
      </c>
      <c r="CY165">
        <f>AB165</f>
        <v>6.61</v>
      </c>
      <c r="CZ165">
        <f>AF165</f>
        <v>0.73</v>
      </c>
      <c r="DA165">
        <f>AJ165</f>
        <v>8.48</v>
      </c>
      <c r="DB165">
        <f>ROUND((ROUND(AT165*CZ165,2)*1.1),6)</f>
        <v>2.222</v>
      </c>
      <c r="DC165">
        <f>ROUND((ROUND(AT165*AG165,2)*1.1),6)</f>
        <v>0</v>
      </c>
      <c r="DD165" t="s">
        <v>3</v>
      </c>
      <c r="DE165" t="s">
        <v>3</v>
      </c>
      <c r="DF165">
        <f>ROUND(ROUND(AE165,2)*CX165,2)</f>
        <v>0</v>
      </c>
      <c r="DG165">
        <f>ROUND(ROUND(AF165*AJ165,2)*CX165,2)</f>
        <v>38.28</v>
      </c>
      <c r="DH165">
        <f>ROUND(ROUND(AG165*AK165,2)*CX165,2)</f>
        <v>0</v>
      </c>
      <c r="DI165">
        <f t="shared" si="66"/>
        <v>0</v>
      </c>
      <c r="DJ165">
        <f>DG165</f>
        <v>38.28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ROW(Source!A552)</f>
        <v>552</v>
      </c>
      <c r="B166">
        <v>62853509</v>
      </c>
      <c r="C166">
        <v>62855126</v>
      </c>
      <c r="D166">
        <v>42125394</v>
      </c>
      <c r="E166">
        <v>1</v>
      </c>
      <c r="F166">
        <v>1</v>
      </c>
      <c r="G166">
        <v>30570983</v>
      </c>
      <c r="H166">
        <v>3</v>
      </c>
      <c r="I166" t="s">
        <v>841</v>
      </c>
      <c r="J166" t="s">
        <v>842</v>
      </c>
      <c r="K166" t="s">
        <v>843</v>
      </c>
      <c r="L166">
        <v>1348</v>
      </c>
      <c r="N166">
        <v>1009</v>
      </c>
      <c r="O166" t="s">
        <v>395</v>
      </c>
      <c r="P166" t="s">
        <v>395</v>
      </c>
      <c r="Q166">
        <v>1000</v>
      </c>
      <c r="W166">
        <v>0</v>
      </c>
      <c r="X166">
        <v>-2069217168</v>
      </c>
      <c r="Y166">
        <f t="shared" ref="Y166:Y174" si="81">AT166</f>
        <v>1E-3</v>
      </c>
      <c r="AA166">
        <v>70582.73</v>
      </c>
      <c r="AB166">
        <v>0</v>
      </c>
      <c r="AC166">
        <v>0</v>
      </c>
      <c r="AD166">
        <v>0</v>
      </c>
      <c r="AE166">
        <v>7254.88</v>
      </c>
      <c r="AF166">
        <v>0</v>
      </c>
      <c r="AG166">
        <v>0</v>
      </c>
      <c r="AH166">
        <v>0</v>
      </c>
      <c r="AI166">
        <v>9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1E-3</v>
      </c>
      <c r="AU166" t="s">
        <v>3</v>
      </c>
      <c r="AV166">
        <v>0</v>
      </c>
      <c r="AW166">
        <v>2</v>
      </c>
      <c r="AX166">
        <v>66537514</v>
      </c>
      <c r="AY166">
        <v>1</v>
      </c>
      <c r="AZ166">
        <v>0</v>
      </c>
      <c r="BA166">
        <v>183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ROUND(Y166*Source!I552,9)</f>
        <v>2.0298E-3</v>
      </c>
      <c r="CY166">
        <f t="shared" ref="CY166:CY174" si="82">AA166</f>
        <v>70582.73</v>
      </c>
      <c r="CZ166">
        <f t="shared" ref="CZ166:CZ174" si="83">AE166</f>
        <v>7254.88</v>
      </c>
      <c r="DA166">
        <f t="shared" ref="DA166:DA174" si="84">AI166</f>
        <v>9</v>
      </c>
      <c r="DB166">
        <f t="shared" ref="DB166:DB174" si="85">ROUND(ROUND(AT166*CZ166,2),6)</f>
        <v>7.25</v>
      </c>
      <c r="DC166">
        <f t="shared" ref="DC166:DC174" si="86">ROUND(ROUND(AT166*AG166,2),6)</f>
        <v>0</v>
      </c>
      <c r="DD166" t="s">
        <v>3</v>
      </c>
      <c r="DE166" t="s">
        <v>3</v>
      </c>
      <c r="DF166">
        <f t="shared" ref="DF166:DF174" si="87">ROUND(ROUND(AE166*AI166,2)*CX166,2)</f>
        <v>132.53</v>
      </c>
      <c r="DG166">
        <f t="shared" ref="DG166:DG175" si="88">ROUND(ROUND(AF166,2)*CX166,2)</f>
        <v>0</v>
      </c>
      <c r="DH166">
        <f t="shared" ref="DH166:DH175" si="89">ROUND(ROUND(AG166,2)*CX166,2)</f>
        <v>0</v>
      </c>
      <c r="DI166">
        <f t="shared" si="66"/>
        <v>0</v>
      </c>
      <c r="DJ166">
        <f t="shared" ref="DJ166:DJ174" si="90">DF166</f>
        <v>132.53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ROW(Source!A552)</f>
        <v>552</v>
      </c>
      <c r="B167">
        <v>62853509</v>
      </c>
      <c r="C167">
        <v>62855126</v>
      </c>
      <c r="D167">
        <v>42125422</v>
      </c>
      <c r="E167">
        <v>1</v>
      </c>
      <c r="F167">
        <v>1</v>
      </c>
      <c r="G167">
        <v>30570983</v>
      </c>
      <c r="H167">
        <v>3</v>
      </c>
      <c r="I167" t="s">
        <v>844</v>
      </c>
      <c r="J167" t="s">
        <v>845</v>
      </c>
      <c r="K167" t="s">
        <v>846</v>
      </c>
      <c r="L167">
        <v>1348</v>
      </c>
      <c r="N167">
        <v>1009</v>
      </c>
      <c r="O167" t="s">
        <v>395</v>
      </c>
      <c r="P167" t="s">
        <v>395</v>
      </c>
      <c r="Q167">
        <v>1000</v>
      </c>
      <c r="W167">
        <v>0</v>
      </c>
      <c r="X167">
        <v>215501664</v>
      </c>
      <c r="Y167">
        <f t="shared" si="81"/>
        <v>0.01</v>
      </c>
      <c r="AA167">
        <v>57410.21</v>
      </c>
      <c r="AB167">
        <v>0</v>
      </c>
      <c r="AC167">
        <v>0</v>
      </c>
      <c r="AD167">
        <v>0</v>
      </c>
      <c r="AE167">
        <v>9853.14</v>
      </c>
      <c r="AF167">
        <v>0</v>
      </c>
      <c r="AG167">
        <v>0</v>
      </c>
      <c r="AH167">
        <v>0</v>
      </c>
      <c r="AI167">
        <v>5.39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0.01</v>
      </c>
      <c r="AU167" t="s">
        <v>3</v>
      </c>
      <c r="AV167">
        <v>0</v>
      </c>
      <c r="AW167">
        <v>2</v>
      </c>
      <c r="AX167">
        <v>66537515</v>
      </c>
      <c r="AY167">
        <v>1</v>
      </c>
      <c r="AZ167">
        <v>0</v>
      </c>
      <c r="BA167">
        <v>184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ROUND(Y167*Source!I552,9)</f>
        <v>2.0298E-2</v>
      </c>
      <c r="CY167">
        <f t="shared" si="82"/>
        <v>57410.21</v>
      </c>
      <c r="CZ167">
        <f t="shared" si="83"/>
        <v>9853.14</v>
      </c>
      <c r="DA167">
        <f t="shared" si="84"/>
        <v>5.39</v>
      </c>
      <c r="DB167">
        <f t="shared" si="85"/>
        <v>98.53</v>
      </c>
      <c r="DC167">
        <f t="shared" si="86"/>
        <v>0</v>
      </c>
      <c r="DD167" t="s">
        <v>3</v>
      </c>
      <c r="DE167" t="s">
        <v>3</v>
      </c>
      <c r="DF167">
        <f t="shared" si="87"/>
        <v>1077.99</v>
      </c>
      <c r="DG167">
        <f t="shared" si="88"/>
        <v>0</v>
      </c>
      <c r="DH167">
        <f t="shared" si="89"/>
        <v>0</v>
      </c>
      <c r="DI167">
        <f t="shared" si="66"/>
        <v>0</v>
      </c>
      <c r="DJ167">
        <f t="shared" si="90"/>
        <v>1077.99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ROW(Source!A552)</f>
        <v>552</v>
      </c>
      <c r="B168">
        <v>62853509</v>
      </c>
      <c r="C168">
        <v>62855126</v>
      </c>
      <c r="D168">
        <v>48965371</v>
      </c>
      <c r="E168">
        <v>1</v>
      </c>
      <c r="F168">
        <v>1</v>
      </c>
      <c r="G168">
        <v>30570983</v>
      </c>
      <c r="H168">
        <v>3</v>
      </c>
      <c r="I168" t="s">
        <v>847</v>
      </c>
      <c r="J168" t="s">
        <v>848</v>
      </c>
      <c r="K168" t="s">
        <v>849</v>
      </c>
      <c r="L168">
        <v>1348</v>
      </c>
      <c r="N168">
        <v>1009</v>
      </c>
      <c r="O168" t="s">
        <v>395</v>
      </c>
      <c r="P168" t="s">
        <v>395</v>
      </c>
      <c r="Q168">
        <v>1000</v>
      </c>
      <c r="W168">
        <v>0</v>
      </c>
      <c r="X168">
        <v>-1982558046</v>
      </c>
      <c r="Y168">
        <f t="shared" si="81"/>
        <v>2.5000000000000001E-4</v>
      </c>
      <c r="AA168">
        <v>60325.23</v>
      </c>
      <c r="AB168">
        <v>0</v>
      </c>
      <c r="AC168">
        <v>0</v>
      </c>
      <c r="AD168">
        <v>0</v>
      </c>
      <c r="AE168">
        <v>16222.39</v>
      </c>
      <c r="AF168">
        <v>0</v>
      </c>
      <c r="AG168">
        <v>0</v>
      </c>
      <c r="AH168">
        <v>0</v>
      </c>
      <c r="AI168">
        <v>3.44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2.5000000000000001E-4</v>
      </c>
      <c r="AU168" t="s">
        <v>3</v>
      </c>
      <c r="AV168">
        <v>0</v>
      </c>
      <c r="AW168">
        <v>2</v>
      </c>
      <c r="AX168">
        <v>66537516</v>
      </c>
      <c r="AY168">
        <v>1</v>
      </c>
      <c r="AZ168">
        <v>0</v>
      </c>
      <c r="BA168">
        <v>185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ROUND(Y168*Source!I552,9)</f>
        <v>5.0745E-4</v>
      </c>
      <c r="CY168">
        <f t="shared" si="82"/>
        <v>60325.23</v>
      </c>
      <c r="CZ168">
        <f t="shared" si="83"/>
        <v>16222.39</v>
      </c>
      <c r="DA168">
        <f t="shared" si="84"/>
        <v>3.44</v>
      </c>
      <c r="DB168">
        <f t="shared" si="85"/>
        <v>4.0599999999999996</v>
      </c>
      <c r="DC168">
        <f t="shared" si="86"/>
        <v>0</v>
      </c>
      <c r="DD168" t="s">
        <v>3</v>
      </c>
      <c r="DE168" t="s">
        <v>3</v>
      </c>
      <c r="DF168">
        <f t="shared" si="87"/>
        <v>28.32</v>
      </c>
      <c r="DG168">
        <f t="shared" si="88"/>
        <v>0</v>
      </c>
      <c r="DH168">
        <f t="shared" si="89"/>
        <v>0</v>
      </c>
      <c r="DI168">
        <f t="shared" si="66"/>
        <v>0</v>
      </c>
      <c r="DJ168">
        <f t="shared" si="90"/>
        <v>28.32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ROW(Source!A552)</f>
        <v>552</v>
      </c>
      <c r="B169">
        <v>62853509</v>
      </c>
      <c r="C169">
        <v>62855126</v>
      </c>
      <c r="D169">
        <v>48965374</v>
      </c>
      <c r="E169">
        <v>1</v>
      </c>
      <c r="F169">
        <v>1</v>
      </c>
      <c r="G169">
        <v>30570983</v>
      </c>
      <c r="H169">
        <v>3</v>
      </c>
      <c r="I169" t="s">
        <v>850</v>
      </c>
      <c r="J169" t="s">
        <v>851</v>
      </c>
      <c r="K169" t="s">
        <v>852</v>
      </c>
      <c r="L169">
        <v>1348</v>
      </c>
      <c r="N169">
        <v>1009</v>
      </c>
      <c r="O169" t="s">
        <v>395</v>
      </c>
      <c r="P169" t="s">
        <v>395</v>
      </c>
      <c r="Q169">
        <v>1000</v>
      </c>
      <c r="W169">
        <v>0</v>
      </c>
      <c r="X169">
        <v>975641442</v>
      </c>
      <c r="Y169">
        <f t="shared" si="81"/>
        <v>6.0000000000000002E-5</v>
      </c>
      <c r="AA169">
        <v>42778.76</v>
      </c>
      <c r="AB169">
        <v>0</v>
      </c>
      <c r="AC169">
        <v>0</v>
      </c>
      <c r="AD169">
        <v>0</v>
      </c>
      <c r="AE169">
        <v>11242.42</v>
      </c>
      <c r="AF169">
        <v>0</v>
      </c>
      <c r="AG169">
        <v>0</v>
      </c>
      <c r="AH169">
        <v>0</v>
      </c>
      <c r="AI169">
        <v>3.52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6.0000000000000002E-5</v>
      </c>
      <c r="AU169" t="s">
        <v>3</v>
      </c>
      <c r="AV169">
        <v>0</v>
      </c>
      <c r="AW169">
        <v>2</v>
      </c>
      <c r="AX169">
        <v>66537517</v>
      </c>
      <c r="AY169">
        <v>1</v>
      </c>
      <c r="AZ169">
        <v>0</v>
      </c>
      <c r="BA169">
        <v>186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ROUND(Y169*Source!I552,9)</f>
        <v>1.2178799999999999E-4</v>
      </c>
      <c r="CY169">
        <f t="shared" si="82"/>
        <v>42778.76</v>
      </c>
      <c r="CZ169">
        <f t="shared" si="83"/>
        <v>11242.42</v>
      </c>
      <c r="DA169">
        <f t="shared" si="84"/>
        <v>3.52</v>
      </c>
      <c r="DB169">
        <f t="shared" si="85"/>
        <v>0.67</v>
      </c>
      <c r="DC169">
        <f t="shared" si="86"/>
        <v>0</v>
      </c>
      <c r="DD169" t="s">
        <v>3</v>
      </c>
      <c r="DE169" t="s">
        <v>3</v>
      </c>
      <c r="DF169">
        <f t="shared" si="87"/>
        <v>4.82</v>
      </c>
      <c r="DG169">
        <f t="shared" si="88"/>
        <v>0</v>
      </c>
      <c r="DH169">
        <f t="shared" si="89"/>
        <v>0</v>
      </c>
      <c r="DI169">
        <f t="shared" si="66"/>
        <v>0</v>
      </c>
      <c r="DJ169">
        <f t="shared" si="90"/>
        <v>4.82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ROW(Source!A552)</f>
        <v>552</v>
      </c>
      <c r="B170">
        <v>62853509</v>
      </c>
      <c r="C170">
        <v>62855126</v>
      </c>
      <c r="D170">
        <v>48937877</v>
      </c>
      <c r="E170">
        <v>1</v>
      </c>
      <c r="F170">
        <v>1</v>
      </c>
      <c r="G170">
        <v>30570983</v>
      </c>
      <c r="H170">
        <v>3</v>
      </c>
      <c r="I170" t="s">
        <v>853</v>
      </c>
      <c r="J170" t="s">
        <v>854</v>
      </c>
      <c r="K170" t="s">
        <v>855</v>
      </c>
      <c r="L170">
        <v>1346</v>
      </c>
      <c r="N170">
        <v>1009</v>
      </c>
      <c r="O170" t="s">
        <v>209</v>
      </c>
      <c r="P170" t="s">
        <v>209</v>
      </c>
      <c r="Q170">
        <v>1</v>
      </c>
      <c r="W170">
        <v>0</v>
      </c>
      <c r="X170">
        <v>1533725368</v>
      </c>
      <c r="Y170">
        <f t="shared" si="81"/>
        <v>0.8</v>
      </c>
      <c r="AA170">
        <v>212.24</v>
      </c>
      <c r="AB170">
        <v>0</v>
      </c>
      <c r="AC170">
        <v>0</v>
      </c>
      <c r="AD170">
        <v>0</v>
      </c>
      <c r="AE170">
        <v>25.8</v>
      </c>
      <c r="AF170">
        <v>0</v>
      </c>
      <c r="AG170">
        <v>0</v>
      </c>
      <c r="AH170">
        <v>0</v>
      </c>
      <c r="AI170">
        <v>7.61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0.8</v>
      </c>
      <c r="AU170" t="s">
        <v>3</v>
      </c>
      <c r="AV170">
        <v>0</v>
      </c>
      <c r="AW170">
        <v>2</v>
      </c>
      <c r="AX170">
        <v>66537518</v>
      </c>
      <c r="AY170">
        <v>1</v>
      </c>
      <c r="AZ170">
        <v>0</v>
      </c>
      <c r="BA170">
        <v>187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ROUND(Y170*Source!I552,9)</f>
        <v>1.62384</v>
      </c>
      <c r="CY170">
        <f t="shared" si="82"/>
        <v>212.24</v>
      </c>
      <c r="CZ170">
        <f t="shared" si="83"/>
        <v>25.8</v>
      </c>
      <c r="DA170">
        <f t="shared" si="84"/>
        <v>7.61</v>
      </c>
      <c r="DB170">
        <f t="shared" si="85"/>
        <v>20.64</v>
      </c>
      <c r="DC170">
        <f t="shared" si="86"/>
        <v>0</v>
      </c>
      <c r="DD170" t="s">
        <v>3</v>
      </c>
      <c r="DE170" t="s">
        <v>3</v>
      </c>
      <c r="DF170">
        <f t="shared" si="87"/>
        <v>318.82</v>
      </c>
      <c r="DG170">
        <f t="shared" si="88"/>
        <v>0</v>
      </c>
      <c r="DH170">
        <f t="shared" si="89"/>
        <v>0</v>
      </c>
      <c r="DI170">
        <f t="shared" si="66"/>
        <v>0</v>
      </c>
      <c r="DJ170">
        <f t="shared" si="90"/>
        <v>318.82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ROW(Source!A552)</f>
        <v>552</v>
      </c>
      <c r="B171">
        <v>62853509</v>
      </c>
      <c r="C171">
        <v>62855126</v>
      </c>
      <c r="D171">
        <v>48965580</v>
      </c>
      <c r="E171">
        <v>1</v>
      </c>
      <c r="F171">
        <v>1</v>
      </c>
      <c r="G171">
        <v>30570983</v>
      </c>
      <c r="H171">
        <v>3</v>
      </c>
      <c r="I171" t="s">
        <v>856</v>
      </c>
      <c r="J171" t="s">
        <v>857</v>
      </c>
      <c r="K171" t="s">
        <v>858</v>
      </c>
      <c r="L171">
        <v>1348</v>
      </c>
      <c r="N171">
        <v>1009</v>
      </c>
      <c r="O171" t="s">
        <v>395</v>
      </c>
      <c r="P171" t="s">
        <v>395</v>
      </c>
      <c r="Q171">
        <v>1000</v>
      </c>
      <c r="W171">
        <v>0</v>
      </c>
      <c r="X171">
        <v>1862018911</v>
      </c>
      <c r="Y171">
        <f t="shared" si="81"/>
        <v>4.0000000000000003E-5</v>
      </c>
      <c r="AA171">
        <v>84823.88</v>
      </c>
      <c r="AB171">
        <v>0</v>
      </c>
      <c r="AC171">
        <v>0</v>
      </c>
      <c r="AD171">
        <v>0</v>
      </c>
      <c r="AE171">
        <v>7982.5</v>
      </c>
      <c r="AF171">
        <v>0</v>
      </c>
      <c r="AG171">
        <v>0</v>
      </c>
      <c r="AH171">
        <v>0</v>
      </c>
      <c r="AI171">
        <v>9.83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4.0000000000000003E-5</v>
      </c>
      <c r="AU171" t="s">
        <v>3</v>
      </c>
      <c r="AV171">
        <v>0</v>
      </c>
      <c r="AW171">
        <v>2</v>
      </c>
      <c r="AX171">
        <v>66537519</v>
      </c>
      <c r="AY171">
        <v>1</v>
      </c>
      <c r="AZ171">
        <v>0</v>
      </c>
      <c r="BA171">
        <v>188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ROUND(Y171*Source!I552,9)</f>
        <v>8.1192000000000005E-5</v>
      </c>
      <c r="CY171">
        <f t="shared" si="82"/>
        <v>84823.88</v>
      </c>
      <c r="CZ171">
        <f t="shared" si="83"/>
        <v>7982.5</v>
      </c>
      <c r="DA171">
        <f t="shared" si="84"/>
        <v>9.83</v>
      </c>
      <c r="DB171">
        <f t="shared" si="85"/>
        <v>0.32</v>
      </c>
      <c r="DC171">
        <f t="shared" si="86"/>
        <v>0</v>
      </c>
      <c r="DD171" t="s">
        <v>3</v>
      </c>
      <c r="DE171" t="s">
        <v>3</v>
      </c>
      <c r="DF171">
        <f t="shared" si="87"/>
        <v>6.37</v>
      </c>
      <c r="DG171">
        <f t="shared" si="88"/>
        <v>0</v>
      </c>
      <c r="DH171">
        <f t="shared" si="89"/>
        <v>0</v>
      </c>
      <c r="DI171">
        <f t="shared" si="66"/>
        <v>0</v>
      </c>
      <c r="DJ171">
        <f t="shared" si="90"/>
        <v>6.37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ROW(Source!A552)</f>
        <v>552</v>
      </c>
      <c r="B172">
        <v>62853509</v>
      </c>
      <c r="C172">
        <v>62855126</v>
      </c>
      <c r="D172">
        <v>48977721</v>
      </c>
      <c r="E172">
        <v>1</v>
      </c>
      <c r="F172">
        <v>1</v>
      </c>
      <c r="G172">
        <v>30570983</v>
      </c>
      <c r="H172">
        <v>3</v>
      </c>
      <c r="I172" t="s">
        <v>859</v>
      </c>
      <c r="J172" t="s">
        <v>860</v>
      </c>
      <c r="K172" t="s">
        <v>861</v>
      </c>
      <c r="L172">
        <v>1356</v>
      </c>
      <c r="N172">
        <v>1010</v>
      </c>
      <c r="O172" t="s">
        <v>497</v>
      </c>
      <c r="P172" t="s">
        <v>497</v>
      </c>
      <c r="Q172">
        <v>1000</v>
      </c>
      <c r="W172">
        <v>0</v>
      </c>
      <c r="X172">
        <v>-1862568020</v>
      </c>
      <c r="Y172">
        <f t="shared" si="81"/>
        <v>4.1000000000000003E-3</v>
      </c>
      <c r="AA172">
        <v>1729.99</v>
      </c>
      <c r="AB172">
        <v>0</v>
      </c>
      <c r="AC172">
        <v>0</v>
      </c>
      <c r="AD172">
        <v>0</v>
      </c>
      <c r="AE172">
        <v>226.68</v>
      </c>
      <c r="AF172">
        <v>0</v>
      </c>
      <c r="AG172">
        <v>0</v>
      </c>
      <c r="AH172">
        <v>0</v>
      </c>
      <c r="AI172">
        <v>7.06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4.1000000000000003E-3</v>
      </c>
      <c r="AU172" t="s">
        <v>3</v>
      </c>
      <c r="AV172">
        <v>0</v>
      </c>
      <c r="AW172">
        <v>2</v>
      </c>
      <c r="AX172">
        <v>66537520</v>
      </c>
      <c r="AY172">
        <v>1</v>
      </c>
      <c r="AZ172">
        <v>0</v>
      </c>
      <c r="BA172">
        <v>189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ROUND(Y172*Source!I552,9)</f>
        <v>8.3221800000000002E-3</v>
      </c>
      <c r="CY172">
        <f t="shared" si="82"/>
        <v>1729.99</v>
      </c>
      <c r="CZ172">
        <f t="shared" si="83"/>
        <v>226.68</v>
      </c>
      <c r="DA172">
        <f t="shared" si="84"/>
        <v>7.06</v>
      </c>
      <c r="DB172">
        <f t="shared" si="85"/>
        <v>0.93</v>
      </c>
      <c r="DC172">
        <f t="shared" si="86"/>
        <v>0</v>
      </c>
      <c r="DD172" t="s">
        <v>3</v>
      </c>
      <c r="DE172" t="s">
        <v>3</v>
      </c>
      <c r="DF172">
        <f t="shared" si="87"/>
        <v>13.32</v>
      </c>
      <c r="DG172">
        <f t="shared" si="88"/>
        <v>0</v>
      </c>
      <c r="DH172">
        <f t="shared" si="89"/>
        <v>0</v>
      </c>
      <c r="DI172">
        <f t="shared" si="66"/>
        <v>0</v>
      </c>
      <c r="DJ172">
        <f t="shared" si="90"/>
        <v>13.32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ROW(Source!A552)</f>
        <v>552</v>
      </c>
      <c r="B173">
        <v>62853509</v>
      </c>
      <c r="C173">
        <v>62855126</v>
      </c>
      <c r="D173">
        <v>48977382</v>
      </c>
      <c r="E173">
        <v>1</v>
      </c>
      <c r="F173">
        <v>1</v>
      </c>
      <c r="G173">
        <v>30570983</v>
      </c>
      <c r="H173">
        <v>3</v>
      </c>
      <c r="I173" t="s">
        <v>862</v>
      </c>
      <c r="J173" t="s">
        <v>863</v>
      </c>
      <c r="K173" t="s">
        <v>864</v>
      </c>
      <c r="L173">
        <v>1301</v>
      </c>
      <c r="N173">
        <v>1003</v>
      </c>
      <c r="O173" t="s">
        <v>224</v>
      </c>
      <c r="P173" t="s">
        <v>224</v>
      </c>
      <c r="Q173">
        <v>1</v>
      </c>
      <c r="W173">
        <v>0</v>
      </c>
      <c r="X173">
        <v>1159735927</v>
      </c>
      <c r="Y173">
        <f t="shared" si="81"/>
        <v>0.96</v>
      </c>
      <c r="AA173">
        <v>5.0999999999999996</v>
      </c>
      <c r="AB173">
        <v>0</v>
      </c>
      <c r="AC173">
        <v>0</v>
      </c>
      <c r="AD173">
        <v>0</v>
      </c>
      <c r="AE173">
        <v>0.7</v>
      </c>
      <c r="AF173">
        <v>0</v>
      </c>
      <c r="AG173">
        <v>0</v>
      </c>
      <c r="AH173">
        <v>0</v>
      </c>
      <c r="AI173">
        <v>6.74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0.96</v>
      </c>
      <c r="AU173" t="s">
        <v>3</v>
      </c>
      <c r="AV173">
        <v>0</v>
      </c>
      <c r="AW173">
        <v>2</v>
      </c>
      <c r="AX173">
        <v>66537521</v>
      </c>
      <c r="AY173">
        <v>1</v>
      </c>
      <c r="AZ173">
        <v>0</v>
      </c>
      <c r="BA173">
        <v>190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ROUND(Y173*Source!I552,9)</f>
        <v>1.9486079999999999</v>
      </c>
      <c r="CY173">
        <f t="shared" si="82"/>
        <v>5.0999999999999996</v>
      </c>
      <c r="CZ173">
        <f t="shared" si="83"/>
        <v>0.7</v>
      </c>
      <c r="DA173">
        <f t="shared" si="84"/>
        <v>6.74</v>
      </c>
      <c r="DB173">
        <f t="shared" si="85"/>
        <v>0.67</v>
      </c>
      <c r="DC173">
        <f t="shared" si="86"/>
        <v>0</v>
      </c>
      <c r="DD173" t="s">
        <v>3</v>
      </c>
      <c r="DE173" t="s">
        <v>3</v>
      </c>
      <c r="DF173">
        <f t="shared" si="87"/>
        <v>9.1999999999999993</v>
      </c>
      <c r="DG173">
        <f t="shared" si="88"/>
        <v>0</v>
      </c>
      <c r="DH173">
        <f t="shared" si="89"/>
        <v>0</v>
      </c>
      <c r="DI173">
        <f t="shared" si="66"/>
        <v>0</v>
      </c>
      <c r="DJ173">
        <f t="shared" si="90"/>
        <v>9.1999999999999993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ROW(Source!A552)</f>
        <v>552</v>
      </c>
      <c r="B174">
        <v>62853509</v>
      </c>
      <c r="C174">
        <v>62855126</v>
      </c>
      <c r="D174">
        <v>48977384</v>
      </c>
      <c r="E174">
        <v>1</v>
      </c>
      <c r="F174">
        <v>1</v>
      </c>
      <c r="G174">
        <v>30570983</v>
      </c>
      <c r="H174">
        <v>3</v>
      </c>
      <c r="I174" t="s">
        <v>865</v>
      </c>
      <c r="J174" t="s">
        <v>866</v>
      </c>
      <c r="K174" t="s">
        <v>867</v>
      </c>
      <c r="L174">
        <v>1356</v>
      </c>
      <c r="N174">
        <v>1010</v>
      </c>
      <c r="O174" t="s">
        <v>497</v>
      </c>
      <c r="P174" t="s">
        <v>497</v>
      </c>
      <c r="Q174">
        <v>1000</v>
      </c>
      <c r="W174">
        <v>0</v>
      </c>
      <c r="X174">
        <v>1674776227</v>
      </c>
      <c r="Y174">
        <f t="shared" si="81"/>
        <v>8.3199999999999993E-3</v>
      </c>
      <c r="AA174">
        <v>229.8</v>
      </c>
      <c r="AB174">
        <v>0</v>
      </c>
      <c r="AC174">
        <v>0</v>
      </c>
      <c r="AD174">
        <v>0</v>
      </c>
      <c r="AE174">
        <v>6.44</v>
      </c>
      <c r="AF174">
        <v>0</v>
      </c>
      <c r="AG174">
        <v>0</v>
      </c>
      <c r="AH174">
        <v>0</v>
      </c>
      <c r="AI174">
        <v>33.01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8.3199999999999993E-3</v>
      </c>
      <c r="AU174" t="s">
        <v>3</v>
      </c>
      <c r="AV174">
        <v>0</v>
      </c>
      <c r="AW174">
        <v>2</v>
      </c>
      <c r="AX174">
        <v>66537522</v>
      </c>
      <c r="AY174">
        <v>1</v>
      </c>
      <c r="AZ174">
        <v>0</v>
      </c>
      <c r="BA174">
        <v>191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ROUND(Y174*Source!I552,9)</f>
        <v>1.6887935999999999E-2</v>
      </c>
      <c r="CY174">
        <f t="shared" si="82"/>
        <v>229.8</v>
      </c>
      <c r="CZ174">
        <f t="shared" si="83"/>
        <v>6.44</v>
      </c>
      <c r="DA174">
        <f t="shared" si="84"/>
        <v>33.01</v>
      </c>
      <c r="DB174">
        <f t="shared" si="85"/>
        <v>0.05</v>
      </c>
      <c r="DC174">
        <f t="shared" si="86"/>
        <v>0</v>
      </c>
      <c r="DD174" t="s">
        <v>3</v>
      </c>
      <c r="DE174" t="s">
        <v>3</v>
      </c>
      <c r="DF174">
        <f t="shared" si="87"/>
        <v>3.59</v>
      </c>
      <c r="DG174">
        <f t="shared" si="88"/>
        <v>0</v>
      </c>
      <c r="DH174">
        <f t="shared" si="89"/>
        <v>0</v>
      </c>
      <c r="DI174">
        <f t="shared" si="66"/>
        <v>0</v>
      </c>
      <c r="DJ174">
        <f t="shared" si="90"/>
        <v>3.59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ROW(Source!A553)</f>
        <v>553</v>
      </c>
      <c r="B175">
        <v>62853509</v>
      </c>
      <c r="C175">
        <v>62855127</v>
      </c>
      <c r="D175">
        <v>51724374</v>
      </c>
      <c r="E175">
        <v>30570983</v>
      </c>
      <c r="F175">
        <v>1</v>
      </c>
      <c r="G175">
        <v>30570983</v>
      </c>
      <c r="H175">
        <v>1</v>
      </c>
      <c r="I175" t="s">
        <v>814</v>
      </c>
      <c r="J175" t="s">
        <v>3</v>
      </c>
      <c r="K175" t="s">
        <v>815</v>
      </c>
      <c r="L175">
        <v>1191</v>
      </c>
      <c r="N175">
        <v>1013</v>
      </c>
      <c r="O175" t="s">
        <v>816</v>
      </c>
      <c r="P175" t="s">
        <v>816</v>
      </c>
      <c r="Q175">
        <v>1</v>
      </c>
      <c r="W175">
        <v>0</v>
      </c>
      <c r="X175">
        <v>476480486</v>
      </c>
      <c r="Y175">
        <f>(AT175*1.1)</f>
        <v>20.680000000000003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18.8</v>
      </c>
      <c r="AU175" t="s">
        <v>23</v>
      </c>
      <c r="AV175">
        <v>1</v>
      </c>
      <c r="AW175">
        <v>2</v>
      </c>
      <c r="AX175">
        <v>66537525</v>
      </c>
      <c r="AY175">
        <v>1</v>
      </c>
      <c r="AZ175">
        <v>0</v>
      </c>
      <c r="BA175">
        <v>193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ROUND(AT175*Source!I553*AH175*AL175,2)</f>
        <v>0</v>
      </c>
      <c r="CV175">
        <f>ROUND(Y175*Source!I553,9)</f>
        <v>99.338448</v>
      </c>
      <c r="CW175">
        <v>0</v>
      </c>
      <c r="CX175">
        <f>ROUND(Y175*Source!I553,9)</f>
        <v>99.338448</v>
      </c>
      <c r="CY175">
        <f>AD175</f>
        <v>0</v>
      </c>
      <c r="CZ175">
        <f>AH175</f>
        <v>0</v>
      </c>
      <c r="DA175">
        <f>AL175</f>
        <v>1</v>
      </c>
      <c r="DB175">
        <f>ROUND((ROUND(AT175*CZ175,2)*1.1),6)</f>
        <v>0</v>
      </c>
      <c r="DC175">
        <f>ROUND((ROUND(AT175*AG175,2)*1.1),6)</f>
        <v>0</v>
      </c>
      <c r="DD175" t="s">
        <v>3</v>
      </c>
      <c r="DE175" t="s">
        <v>3</v>
      </c>
      <c r="DF175">
        <f>ROUND(ROUND(AE175,2)*CX175,2)</f>
        <v>0</v>
      </c>
      <c r="DG175">
        <f t="shared" si="88"/>
        <v>0</v>
      </c>
      <c r="DH175">
        <f t="shared" si="89"/>
        <v>0</v>
      </c>
      <c r="DI175">
        <f t="shared" si="66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ROW(Source!A553)</f>
        <v>553</v>
      </c>
      <c r="B176">
        <v>62853509</v>
      </c>
      <c r="C176">
        <v>62855127</v>
      </c>
      <c r="D176">
        <v>49019923</v>
      </c>
      <c r="E176">
        <v>1</v>
      </c>
      <c r="F176">
        <v>1</v>
      </c>
      <c r="G176">
        <v>30570983</v>
      </c>
      <c r="H176">
        <v>2</v>
      </c>
      <c r="I176" t="s">
        <v>832</v>
      </c>
      <c r="J176" t="s">
        <v>833</v>
      </c>
      <c r="K176" t="s">
        <v>834</v>
      </c>
      <c r="L176">
        <v>1368</v>
      </c>
      <c r="N176">
        <v>1011</v>
      </c>
      <c r="O176" t="s">
        <v>665</v>
      </c>
      <c r="P176" t="s">
        <v>665</v>
      </c>
      <c r="Q176">
        <v>1</v>
      </c>
      <c r="W176">
        <v>0</v>
      </c>
      <c r="X176">
        <v>-7781208</v>
      </c>
      <c r="Y176">
        <f>(AT176*1.1)</f>
        <v>1.6610000000000003</v>
      </c>
      <c r="AA176">
        <v>0</v>
      </c>
      <c r="AB176">
        <v>1348.64</v>
      </c>
      <c r="AC176">
        <v>643.91999999999996</v>
      </c>
      <c r="AD176">
        <v>0</v>
      </c>
      <c r="AE176">
        <v>0</v>
      </c>
      <c r="AF176">
        <v>83.1</v>
      </c>
      <c r="AG176">
        <v>12.62</v>
      </c>
      <c r="AH176">
        <v>0</v>
      </c>
      <c r="AI176">
        <v>1</v>
      </c>
      <c r="AJ176">
        <v>15.21</v>
      </c>
      <c r="AK176">
        <v>47.82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1.51</v>
      </c>
      <c r="AU176" t="s">
        <v>23</v>
      </c>
      <c r="AV176">
        <v>0</v>
      </c>
      <c r="AW176">
        <v>2</v>
      </c>
      <c r="AX176">
        <v>66537526</v>
      </c>
      <c r="AY176">
        <v>1</v>
      </c>
      <c r="AZ176">
        <v>0</v>
      </c>
      <c r="BA176">
        <v>194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f>ROUND(Y176*Source!I553*DO176,9)</f>
        <v>0</v>
      </c>
      <c r="CX176">
        <f>ROUND(Y176*Source!I553,9)</f>
        <v>7.9787796000000002</v>
      </c>
      <c r="CY176">
        <f>AB176</f>
        <v>1348.64</v>
      </c>
      <c r="CZ176">
        <f>AF176</f>
        <v>83.1</v>
      </c>
      <c r="DA176">
        <f>AJ176</f>
        <v>15.21</v>
      </c>
      <c r="DB176">
        <f>ROUND((ROUND(AT176*CZ176,2)*1.1),6)</f>
        <v>138.02799999999999</v>
      </c>
      <c r="DC176">
        <f>ROUND((ROUND(AT176*AG176,2)*1.1),6)</f>
        <v>20.966000000000001</v>
      </c>
      <c r="DD176" t="s">
        <v>3</v>
      </c>
      <c r="DE176" t="s">
        <v>3</v>
      </c>
      <c r="DF176">
        <f>ROUND(ROUND(AE176,2)*CX176,2)</f>
        <v>0</v>
      </c>
      <c r="DG176">
        <f>ROUND(ROUND(AF176*AJ176,2)*CX176,2)</f>
        <v>10084.780000000001</v>
      </c>
      <c r="DH176">
        <f>ROUND(ROUND(AG176*AK176,2)*CX176,2)</f>
        <v>4815.1099999999997</v>
      </c>
      <c r="DI176">
        <f t="shared" si="66"/>
        <v>0</v>
      </c>
      <c r="DJ176">
        <f>DG176</f>
        <v>10084.780000000001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ROW(Source!A553)</f>
        <v>553</v>
      </c>
      <c r="B177">
        <v>62853509</v>
      </c>
      <c r="C177">
        <v>62855127</v>
      </c>
      <c r="D177">
        <v>49019362</v>
      </c>
      <c r="E177">
        <v>1</v>
      </c>
      <c r="F177">
        <v>1</v>
      </c>
      <c r="G177">
        <v>30570983</v>
      </c>
      <c r="H177">
        <v>2</v>
      </c>
      <c r="I177" t="s">
        <v>838</v>
      </c>
      <c r="J177" t="s">
        <v>839</v>
      </c>
      <c r="K177" t="s">
        <v>840</v>
      </c>
      <c r="L177">
        <v>1368</v>
      </c>
      <c r="N177">
        <v>1011</v>
      </c>
      <c r="O177" t="s">
        <v>665</v>
      </c>
      <c r="P177" t="s">
        <v>665</v>
      </c>
      <c r="Q177">
        <v>1</v>
      </c>
      <c r="W177">
        <v>0</v>
      </c>
      <c r="X177">
        <v>1766156404</v>
      </c>
      <c r="Y177">
        <f>(AT177*1.1)</f>
        <v>4.6970000000000001</v>
      </c>
      <c r="AA177">
        <v>0</v>
      </c>
      <c r="AB177">
        <v>6.61</v>
      </c>
      <c r="AC177">
        <v>0</v>
      </c>
      <c r="AD177">
        <v>0</v>
      </c>
      <c r="AE177">
        <v>0</v>
      </c>
      <c r="AF177">
        <v>0.73</v>
      </c>
      <c r="AG177">
        <v>0</v>
      </c>
      <c r="AH177">
        <v>0</v>
      </c>
      <c r="AI177">
        <v>1</v>
      </c>
      <c r="AJ177">
        <v>8.48</v>
      </c>
      <c r="AK177">
        <v>47.82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4.2699999999999996</v>
      </c>
      <c r="AU177" t="s">
        <v>23</v>
      </c>
      <c r="AV177">
        <v>0</v>
      </c>
      <c r="AW177">
        <v>2</v>
      </c>
      <c r="AX177">
        <v>66537527</v>
      </c>
      <c r="AY177">
        <v>1</v>
      </c>
      <c r="AZ177">
        <v>0</v>
      </c>
      <c r="BA177">
        <v>195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ROUND(Y177*Source!I553*DO177,9)</f>
        <v>0</v>
      </c>
      <c r="CX177">
        <f>ROUND(Y177*Source!I553,9)</f>
        <v>22.562509200000001</v>
      </c>
      <c r="CY177">
        <f>AB177</f>
        <v>6.61</v>
      </c>
      <c r="CZ177">
        <f>AF177</f>
        <v>0.73</v>
      </c>
      <c r="DA177">
        <f>AJ177</f>
        <v>8.48</v>
      </c>
      <c r="DB177">
        <f>ROUND((ROUND(AT177*CZ177,2)*1.1),6)</f>
        <v>3.4319999999999999</v>
      </c>
      <c r="DC177">
        <f>ROUND((ROUND(AT177*AG177,2)*1.1),6)</f>
        <v>0</v>
      </c>
      <c r="DD177" t="s">
        <v>3</v>
      </c>
      <c r="DE177" t="s">
        <v>3</v>
      </c>
      <c r="DF177">
        <f>ROUND(ROUND(AE177,2)*CX177,2)</f>
        <v>0</v>
      </c>
      <c r="DG177">
        <f>ROUND(ROUND(AF177*AJ177,2)*CX177,2)</f>
        <v>139.66</v>
      </c>
      <c r="DH177">
        <f>ROUND(ROUND(AG177*AK177,2)*CX177,2)</f>
        <v>0</v>
      </c>
      <c r="DI177">
        <f t="shared" si="66"/>
        <v>0</v>
      </c>
      <c r="DJ177">
        <f>DG177</f>
        <v>139.66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ROW(Source!A553)</f>
        <v>553</v>
      </c>
      <c r="B178">
        <v>62853509</v>
      </c>
      <c r="C178">
        <v>62855127</v>
      </c>
      <c r="D178">
        <v>49019398</v>
      </c>
      <c r="E178">
        <v>1</v>
      </c>
      <c r="F178">
        <v>1</v>
      </c>
      <c r="G178">
        <v>30570983</v>
      </c>
      <c r="H178">
        <v>2</v>
      </c>
      <c r="I178" t="s">
        <v>942</v>
      </c>
      <c r="J178" t="s">
        <v>943</v>
      </c>
      <c r="K178" t="s">
        <v>944</v>
      </c>
      <c r="L178">
        <v>1368</v>
      </c>
      <c r="N178">
        <v>1011</v>
      </c>
      <c r="O178" t="s">
        <v>665</v>
      </c>
      <c r="P178" t="s">
        <v>665</v>
      </c>
      <c r="Q178">
        <v>1</v>
      </c>
      <c r="W178">
        <v>0</v>
      </c>
      <c r="X178">
        <v>1106171417</v>
      </c>
      <c r="Y178">
        <f>(AT178*1.1)</f>
        <v>4.6970000000000001</v>
      </c>
      <c r="AA178">
        <v>0</v>
      </c>
      <c r="AB178">
        <v>39.31</v>
      </c>
      <c r="AC178">
        <v>0</v>
      </c>
      <c r="AD178">
        <v>0</v>
      </c>
      <c r="AE178">
        <v>0</v>
      </c>
      <c r="AF178">
        <v>4</v>
      </c>
      <c r="AG178">
        <v>0</v>
      </c>
      <c r="AH178">
        <v>0</v>
      </c>
      <c r="AI178">
        <v>1</v>
      </c>
      <c r="AJ178">
        <v>9.2100000000000009</v>
      </c>
      <c r="AK178">
        <v>47.82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4.2699999999999996</v>
      </c>
      <c r="AU178" t="s">
        <v>23</v>
      </c>
      <c r="AV178">
        <v>0</v>
      </c>
      <c r="AW178">
        <v>2</v>
      </c>
      <c r="AX178">
        <v>66537528</v>
      </c>
      <c r="AY178">
        <v>1</v>
      </c>
      <c r="AZ178">
        <v>0</v>
      </c>
      <c r="BA178">
        <v>196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ROUND(Y178*Source!I553*DO178,9)</f>
        <v>0</v>
      </c>
      <c r="CX178">
        <f>ROUND(Y178*Source!I553,9)</f>
        <v>22.562509200000001</v>
      </c>
      <c r="CY178">
        <f>AB178</f>
        <v>39.31</v>
      </c>
      <c r="CZ178">
        <f>AF178</f>
        <v>4</v>
      </c>
      <c r="DA178">
        <f>AJ178</f>
        <v>9.2100000000000009</v>
      </c>
      <c r="DB178">
        <f>ROUND((ROUND(AT178*CZ178,2)*1.1),6)</f>
        <v>18.788</v>
      </c>
      <c r="DC178">
        <f>ROUND((ROUND(AT178*AG178,2)*1.1),6)</f>
        <v>0</v>
      </c>
      <c r="DD178" t="s">
        <v>3</v>
      </c>
      <c r="DE178" t="s">
        <v>3</v>
      </c>
      <c r="DF178">
        <f>ROUND(ROUND(AE178,2)*CX178,2)</f>
        <v>0</v>
      </c>
      <c r="DG178">
        <f>ROUND(ROUND(AF178*AJ178,2)*CX178,2)</f>
        <v>831.2</v>
      </c>
      <c r="DH178">
        <f>ROUND(ROUND(AG178*AK178,2)*CX178,2)</f>
        <v>0</v>
      </c>
      <c r="DI178">
        <f t="shared" si="66"/>
        <v>0</v>
      </c>
      <c r="DJ178">
        <f>DG178</f>
        <v>831.2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ROW(Source!A553)</f>
        <v>553</v>
      </c>
      <c r="B179">
        <v>62853509</v>
      </c>
      <c r="C179">
        <v>62855127</v>
      </c>
      <c r="D179">
        <v>42125394</v>
      </c>
      <c r="E179">
        <v>1</v>
      </c>
      <c r="F179">
        <v>1</v>
      </c>
      <c r="G179">
        <v>30570983</v>
      </c>
      <c r="H179">
        <v>3</v>
      </c>
      <c r="I179" t="s">
        <v>841</v>
      </c>
      <c r="J179" t="s">
        <v>842</v>
      </c>
      <c r="K179" t="s">
        <v>843</v>
      </c>
      <c r="L179">
        <v>1348</v>
      </c>
      <c r="N179">
        <v>1009</v>
      </c>
      <c r="O179" t="s">
        <v>395</v>
      </c>
      <c r="P179" t="s">
        <v>395</v>
      </c>
      <c r="Q179">
        <v>1000</v>
      </c>
      <c r="W179">
        <v>0</v>
      </c>
      <c r="X179">
        <v>-2069217168</v>
      </c>
      <c r="Y179">
        <f t="shared" ref="Y179:Y187" si="91">AT179</f>
        <v>1E-3</v>
      </c>
      <c r="AA179">
        <v>70582.73</v>
      </c>
      <c r="AB179">
        <v>0</v>
      </c>
      <c r="AC179">
        <v>0</v>
      </c>
      <c r="AD179">
        <v>0</v>
      </c>
      <c r="AE179">
        <v>7254.88</v>
      </c>
      <c r="AF179">
        <v>0</v>
      </c>
      <c r="AG179">
        <v>0</v>
      </c>
      <c r="AH179">
        <v>0</v>
      </c>
      <c r="AI179">
        <v>9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1E-3</v>
      </c>
      <c r="AU179" t="s">
        <v>3</v>
      </c>
      <c r="AV179">
        <v>0</v>
      </c>
      <c r="AW179">
        <v>2</v>
      </c>
      <c r="AX179">
        <v>66537529</v>
      </c>
      <c r="AY179">
        <v>1</v>
      </c>
      <c r="AZ179">
        <v>0</v>
      </c>
      <c r="BA179">
        <v>197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ROUND(Y179*Source!I553,9)</f>
        <v>4.8035999999999999E-3</v>
      </c>
      <c r="CY179">
        <f t="shared" ref="CY179:CY187" si="92">AA179</f>
        <v>70582.73</v>
      </c>
      <c r="CZ179">
        <f t="shared" ref="CZ179:CZ187" si="93">AE179</f>
        <v>7254.88</v>
      </c>
      <c r="DA179">
        <f t="shared" ref="DA179:DA187" si="94">AI179</f>
        <v>9</v>
      </c>
      <c r="DB179">
        <f t="shared" ref="DB179:DB187" si="95">ROUND(ROUND(AT179*CZ179,2),6)</f>
        <v>7.25</v>
      </c>
      <c r="DC179">
        <f t="shared" ref="DC179:DC187" si="96">ROUND(ROUND(AT179*AG179,2),6)</f>
        <v>0</v>
      </c>
      <c r="DD179" t="s">
        <v>3</v>
      </c>
      <c r="DE179" t="s">
        <v>3</v>
      </c>
      <c r="DF179">
        <f t="shared" ref="DF179:DF187" si="97">ROUND(ROUND(AE179*AI179,2)*CX179,2)</f>
        <v>313.64999999999998</v>
      </c>
      <c r="DG179">
        <f t="shared" ref="DG179:DG188" si="98">ROUND(ROUND(AF179,2)*CX179,2)</f>
        <v>0</v>
      </c>
      <c r="DH179">
        <f t="shared" ref="DH179:DH188" si="99">ROUND(ROUND(AG179,2)*CX179,2)</f>
        <v>0</v>
      </c>
      <c r="DI179">
        <f t="shared" si="66"/>
        <v>0</v>
      </c>
      <c r="DJ179">
        <f t="shared" ref="DJ179:DJ187" si="100">DF179</f>
        <v>313.64999999999998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ROW(Source!A553)</f>
        <v>553</v>
      </c>
      <c r="B180">
        <v>62853509</v>
      </c>
      <c r="C180">
        <v>62855127</v>
      </c>
      <c r="D180">
        <v>42125422</v>
      </c>
      <c r="E180">
        <v>1</v>
      </c>
      <c r="F180">
        <v>1</v>
      </c>
      <c r="G180">
        <v>30570983</v>
      </c>
      <c r="H180">
        <v>3</v>
      </c>
      <c r="I180" t="s">
        <v>844</v>
      </c>
      <c r="J180" t="s">
        <v>845</v>
      </c>
      <c r="K180" t="s">
        <v>846</v>
      </c>
      <c r="L180">
        <v>1348</v>
      </c>
      <c r="N180">
        <v>1009</v>
      </c>
      <c r="O180" t="s">
        <v>395</v>
      </c>
      <c r="P180" t="s">
        <v>395</v>
      </c>
      <c r="Q180">
        <v>1000</v>
      </c>
      <c r="W180">
        <v>0</v>
      </c>
      <c r="X180">
        <v>215501664</v>
      </c>
      <c r="Y180">
        <f t="shared" si="91"/>
        <v>0.01</v>
      </c>
      <c r="AA180">
        <v>57410.21</v>
      </c>
      <c r="AB180">
        <v>0</v>
      </c>
      <c r="AC180">
        <v>0</v>
      </c>
      <c r="AD180">
        <v>0</v>
      </c>
      <c r="AE180">
        <v>9853.14</v>
      </c>
      <c r="AF180">
        <v>0</v>
      </c>
      <c r="AG180">
        <v>0</v>
      </c>
      <c r="AH180">
        <v>0</v>
      </c>
      <c r="AI180">
        <v>5.39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0.01</v>
      </c>
      <c r="AU180" t="s">
        <v>3</v>
      </c>
      <c r="AV180">
        <v>0</v>
      </c>
      <c r="AW180">
        <v>2</v>
      </c>
      <c r="AX180">
        <v>66537530</v>
      </c>
      <c r="AY180">
        <v>1</v>
      </c>
      <c r="AZ180">
        <v>0</v>
      </c>
      <c r="BA180">
        <v>198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ROUND(Y180*Source!I553,9)</f>
        <v>4.8036000000000002E-2</v>
      </c>
      <c r="CY180">
        <f t="shared" si="92"/>
        <v>57410.21</v>
      </c>
      <c r="CZ180">
        <f t="shared" si="93"/>
        <v>9853.14</v>
      </c>
      <c r="DA180">
        <f t="shared" si="94"/>
        <v>5.39</v>
      </c>
      <c r="DB180">
        <f t="shared" si="95"/>
        <v>98.53</v>
      </c>
      <c r="DC180">
        <f t="shared" si="96"/>
        <v>0</v>
      </c>
      <c r="DD180" t="s">
        <v>3</v>
      </c>
      <c r="DE180" t="s">
        <v>3</v>
      </c>
      <c r="DF180">
        <f t="shared" si="97"/>
        <v>2551.12</v>
      </c>
      <c r="DG180">
        <f t="shared" si="98"/>
        <v>0</v>
      </c>
      <c r="DH180">
        <f t="shared" si="99"/>
        <v>0</v>
      </c>
      <c r="DI180">
        <f t="shared" si="66"/>
        <v>0</v>
      </c>
      <c r="DJ180">
        <f t="shared" si="100"/>
        <v>2551.12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ROW(Source!A553)</f>
        <v>553</v>
      </c>
      <c r="B181">
        <v>62853509</v>
      </c>
      <c r="C181">
        <v>62855127</v>
      </c>
      <c r="D181">
        <v>48965371</v>
      </c>
      <c r="E181">
        <v>1</v>
      </c>
      <c r="F181">
        <v>1</v>
      </c>
      <c r="G181">
        <v>30570983</v>
      </c>
      <c r="H181">
        <v>3</v>
      </c>
      <c r="I181" t="s">
        <v>847</v>
      </c>
      <c r="J181" t="s">
        <v>848</v>
      </c>
      <c r="K181" t="s">
        <v>849</v>
      </c>
      <c r="L181">
        <v>1348</v>
      </c>
      <c r="N181">
        <v>1009</v>
      </c>
      <c r="O181" t="s">
        <v>395</v>
      </c>
      <c r="P181" t="s">
        <v>395</v>
      </c>
      <c r="Q181">
        <v>1000</v>
      </c>
      <c r="W181">
        <v>0</v>
      </c>
      <c r="X181">
        <v>-1982558046</v>
      </c>
      <c r="Y181">
        <f t="shared" si="91"/>
        <v>2.5000000000000001E-4</v>
      </c>
      <c r="AA181">
        <v>60325.23</v>
      </c>
      <c r="AB181">
        <v>0</v>
      </c>
      <c r="AC181">
        <v>0</v>
      </c>
      <c r="AD181">
        <v>0</v>
      </c>
      <c r="AE181">
        <v>16222.39</v>
      </c>
      <c r="AF181">
        <v>0</v>
      </c>
      <c r="AG181">
        <v>0</v>
      </c>
      <c r="AH181">
        <v>0</v>
      </c>
      <c r="AI181">
        <v>3.44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2.5000000000000001E-4</v>
      </c>
      <c r="AU181" t="s">
        <v>3</v>
      </c>
      <c r="AV181">
        <v>0</v>
      </c>
      <c r="AW181">
        <v>2</v>
      </c>
      <c r="AX181">
        <v>66537531</v>
      </c>
      <c r="AY181">
        <v>1</v>
      </c>
      <c r="AZ181">
        <v>0</v>
      </c>
      <c r="BA181">
        <v>199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ROUND(Y181*Source!I553,9)</f>
        <v>1.2009E-3</v>
      </c>
      <c r="CY181">
        <f t="shared" si="92"/>
        <v>60325.23</v>
      </c>
      <c r="CZ181">
        <f t="shared" si="93"/>
        <v>16222.39</v>
      </c>
      <c r="DA181">
        <f t="shared" si="94"/>
        <v>3.44</v>
      </c>
      <c r="DB181">
        <f t="shared" si="95"/>
        <v>4.0599999999999996</v>
      </c>
      <c r="DC181">
        <f t="shared" si="96"/>
        <v>0</v>
      </c>
      <c r="DD181" t="s">
        <v>3</v>
      </c>
      <c r="DE181" t="s">
        <v>3</v>
      </c>
      <c r="DF181">
        <f t="shared" si="97"/>
        <v>67.02</v>
      </c>
      <c r="DG181">
        <f t="shared" si="98"/>
        <v>0</v>
      </c>
      <c r="DH181">
        <f t="shared" si="99"/>
        <v>0</v>
      </c>
      <c r="DI181">
        <f t="shared" si="66"/>
        <v>0</v>
      </c>
      <c r="DJ181">
        <f t="shared" si="100"/>
        <v>67.02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ROW(Source!A553)</f>
        <v>553</v>
      </c>
      <c r="B182">
        <v>62853509</v>
      </c>
      <c r="C182">
        <v>62855127</v>
      </c>
      <c r="D182">
        <v>48965374</v>
      </c>
      <c r="E182">
        <v>1</v>
      </c>
      <c r="F182">
        <v>1</v>
      </c>
      <c r="G182">
        <v>30570983</v>
      </c>
      <c r="H182">
        <v>3</v>
      </c>
      <c r="I182" t="s">
        <v>850</v>
      </c>
      <c r="J182" t="s">
        <v>851</v>
      </c>
      <c r="K182" t="s">
        <v>852</v>
      </c>
      <c r="L182">
        <v>1348</v>
      </c>
      <c r="N182">
        <v>1009</v>
      </c>
      <c r="O182" t="s">
        <v>395</v>
      </c>
      <c r="P182" t="s">
        <v>395</v>
      </c>
      <c r="Q182">
        <v>1000</v>
      </c>
      <c r="W182">
        <v>0</v>
      </c>
      <c r="X182">
        <v>975641442</v>
      </c>
      <c r="Y182">
        <f t="shared" si="91"/>
        <v>6.0000000000000002E-5</v>
      </c>
      <c r="AA182">
        <v>42778.76</v>
      </c>
      <c r="AB182">
        <v>0</v>
      </c>
      <c r="AC182">
        <v>0</v>
      </c>
      <c r="AD182">
        <v>0</v>
      </c>
      <c r="AE182">
        <v>11242.42</v>
      </c>
      <c r="AF182">
        <v>0</v>
      </c>
      <c r="AG182">
        <v>0</v>
      </c>
      <c r="AH182">
        <v>0</v>
      </c>
      <c r="AI182">
        <v>3.52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6.0000000000000002E-5</v>
      </c>
      <c r="AU182" t="s">
        <v>3</v>
      </c>
      <c r="AV182">
        <v>0</v>
      </c>
      <c r="AW182">
        <v>2</v>
      </c>
      <c r="AX182">
        <v>66537532</v>
      </c>
      <c r="AY182">
        <v>1</v>
      </c>
      <c r="AZ182">
        <v>0</v>
      </c>
      <c r="BA182">
        <v>200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ROUND(Y182*Source!I553,9)</f>
        <v>2.8821599999999999E-4</v>
      </c>
      <c r="CY182">
        <f t="shared" si="92"/>
        <v>42778.76</v>
      </c>
      <c r="CZ182">
        <f t="shared" si="93"/>
        <v>11242.42</v>
      </c>
      <c r="DA182">
        <f t="shared" si="94"/>
        <v>3.52</v>
      </c>
      <c r="DB182">
        <f t="shared" si="95"/>
        <v>0.67</v>
      </c>
      <c r="DC182">
        <f t="shared" si="96"/>
        <v>0</v>
      </c>
      <c r="DD182" t="s">
        <v>3</v>
      </c>
      <c r="DE182" t="s">
        <v>3</v>
      </c>
      <c r="DF182">
        <f t="shared" si="97"/>
        <v>11.41</v>
      </c>
      <c r="DG182">
        <f t="shared" si="98"/>
        <v>0</v>
      </c>
      <c r="DH182">
        <f t="shared" si="99"/>
        <v>0</v>
      </c>
      <c r="DI182">
        <f t="shared" si="66"/>
        <v>0</v>
      </c>
      <c r="DJ182">
        <f t="shared" si="100"/>
        <v>11.41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ROW(Source!A553)</f>
        <v>553</v>
      </c>
      <c r="B183">
        <v>62853509</v>
      </c>
      <c r="C183">
        <v>62855127</v>
      </c>
      <c r="D183">
        <v>48937877</v>
      </c>
      <c r="E183">
        <v>1</v>
      </c>
      <c r="F183">
        <v>1</v>
      </c>
      <c r="G183">
        <v>30570983</v>
      </c>
      <c r="H183">
        <v>3</v>
      </c>
      <c r="I183" t="s">
        <v>853</v>
      </c>
      <c r="J183" t="s">
        <v>854</v>
      </c>
      <c r="K183" t="s">
        <v>855</v>
      </c>
      <c r="L183">
        <v>1346</v>
      </c>
      <c r="N183">
        <v>1009</v>
      </c>
      <c r="O183" t="s">
        <v>209</v>
      </c>
      <c r="P183" t="s">
        <v>209</v>
      </c>
      <c r="Q183">
        <v>1</v>
      </c>
      <c r="W183">
        <v>0</v>
      </c>
      <c r="X183">
        <v>1533725368</v>
      </c>
      <c r="Y183">
        <f t="shared" si="91"/>
        <v>0.8</v>
      </c>
      <c r="AA183">
        <v>212.24</v>
      </c>
      <c r="AB183">
        <v>0</v>
      </c>
      <c r="AC183">
        <v>0</v>
      </c>
      <c r="AD183">
        <v>0</v>
      </c>
      <c r="AE183">
        <v>25.8</v>
      </c>
      <c r="AF183">
        <v>0</v>
      </c>
      <c r="AG183">
        <v>0</v>
      </c>
      <c r="AH183">
        <v>0</v>
      </c>
      <c r="AI183">
        <v>7.61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0.8</v>
      </c>
      <c r="AU183" t="s">
        <v>3</v>
      </c>
      <c r="AV183">
        <v>0</v>
      </c>
      <c r="AW183">
        <v>2</v>
      </c>
      <c r="AX183">
        <v>66537533</v>
      </c>
      <c r="AY183">
        <v>1</v>
      </c>
      <c r="AZ183">
        <v>0</v>
      </c>
      <c r="BA183">
        <v>201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ROUND(Y183*Source!I553,9)</f>
        <v>3.8428800000000001</v>
      </c>
      <c r="CY183">
        <f t="shared" si="92"/>
        <v>212.24</v>
      </c>
      <c r="CZ183">
        <f t="shared" si="93"/>
        <v>25.8</v>
      </c>
      <c r="DA183">
        <f t="shared" si="94"/>
        <v>7.61</v>
      </c>
      <c r="DB183">
        <f t="shared" si="95"/>
        <v>20.64</v>
      </c>
      <c r="DC183">
        <f t="shared" si="96"/>
        <v>0</v>
      </c>
      <c r="DD183" t="s">
        <v>3</v>
      </c>
      <c r="DE183" t="s">
        <v>3</v>
      </c>
      <c r="DF183">
        <f t="shared" si="97"/>
        <v>754.51</v>
      </c>
      <c r="DG183">
        <f t="shared" si="98"/>
        <v>0</v>
      </c>
      <c r="DH183">
        <f t="shared" si="99"/>
        <v>0</v>
      </c>
      <c r="DI183">
        <f t="shared" si="66"/>
        <v>0</v>
      </c>
      <c r="DJ183">
        <f t="shared" si="100"/>
        <v>754.51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ROW(Source!A553)</f>
        <v>553</v>
      </c>
      <c r="B184">
        <v>62853509</v>
      </c>
      <c r="C184">
        <v>62855127</v>
      </c>
      <c r="D184">
        <v>48965580</v>
      </c>
      <c r="E184">
        <v>1</v>
      </c>
      <c r="F184">
        <v>1</v>
      </c>
      <c r="G184">
        <v>30570983</v>
      </c>
      <c r="H184">
        <v>3</v>
      </c>
      <c r="I184" t="s">
        <v>856</v>
      </c>
      <c r="J184" t="s">
        <v>857</v>
      </c>
      <c r="K184" t="s">
        <v>858</v>
      </c>
      <c r="L184">
        <v>1348</v>
      </c>
      <c r="N184">
        <v>1009</v>
      </c>
      <c r="O184" t="s">
        <v>395</v>
      </c>
      <c r="P184" t="s">
        <v>395</v>
      </c>
      <c r="Q184">
        <v>1000</v>
      </c>
      <c r="W184">
        <v>0</v>
      </c>
      <c r="X184">
        <v>1862018911</v>
      </c>
      <c r="Y184">
        <f t="shared" si="91"/>
        <v>4.0000000000000003E-5</v>
      </c>
      <c r="AA184">
        <v>84823.88</v>
      </c>
      <c r="AB184">
        <v>0</v>
      </c>
      <c r="AC184">
        <v>0</v>
      </c>
      <c r="AD184">
        <v>0</v>
      </c>
      <c r="AE184">
        <v>7982.5</v>
      </c>
      <c r="AF184">
        <v>0</v>
      </c>
      <c r="AG184">
        <v>0</v>
      </c>
      <c r="AH184">
        <v>0</v>
      </c>
      <c r="AI184">
        <v>9.83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4.0000000000000003E-5</v>
      </c>
      <c r="AU184" t="s">
        <v>3</v>
      </c>
      <c r="AV184">
        <v>0</v>
      </c>
      <c r="AW184">
        <v>2</v>
      </c>
      <c r="AX184">
        <v>66537534</v>
      </c>
      <c r="AY184">
        <v>1</v>
      </c>
      <c r="AZ184">
        <v>0</v>
      </c>
      <c r="BA184">
        <v>202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ROUND(Y184*Source!I553,9)</f>
        <v>1.92144E-4</v>
      </c>
      <c r="CY184">
        <f t="shared" si="92"/>
        <v>84823.88</v>
      </c>
      <c r="CZ184">
        <f t="shared" si="93"/>
        <v>7982.5</v>
      </c>
      <c r="DA184">
        <f t="shared" si="94"/>
        <v>9.83</v>
      </c>
      <c r="DB184">
        <f t="shared" si="95"/>
        <v>0.32</v>
      </c>
      <c r="DC184">
        <f t="shared" si="96"/>
        <v>0</v>
      </c>
      <c r="DD184" t="s">
        <v>3</v>
      </c>
      <c r="DE184" t="s">
        <v>3</v>
      </c>
      <c r="DF184">
        <f t="shared" si="97"/>
        <v>15.08</v>
      </c>
      <c r="DG184">
        <f t="shared" si="98"/>
        <v>0</v>
      </c>
      <c r="DH184">
        <f t="shared" si="99"/>
        <v>0</v>
      </c>
      <c r="DI184">
        <f t="shared" si="66"/>
        <v>0</v>
      </c>
      <c r="DJ184">
        <f t="shared" si="100"/>
        <v>15.08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ROW(Source!A553)</f>
        <v>553</v>
      </c>
      <c r="B185">
        <v>62853509</v>
      </c>
      <c r="C185">
        <v>62855127</v>
      </c>
      <c r="D185">
        <v>48977721</v>
      </c>
      <c r="E185">
        <v>1</v>
      </c>
      <c r="F185">
        <v>1</v>
      </c>
      <c r="G185">
        <v>30570983</v>
      </c>
      <c r="H185">
        <v>3</v>
      </c>
      <c r="I185" t="s">
        <v>859</v>
      </c>
      <c r="J185" t="s">
        <v>860</v>
      </c>
      <c r="K185" t="s">
        <v>861</v>
      </c>
      <c r="L185">
        <v>1356</v>
      </c>
      <c r="N185">
        <v>1010</v>
      </c>
      <c r="O185" t="s">
        <v>497</v>
      </c>
      <c r="P185" t="s">
        <v>497</v>
      </c>
      <c r="Q185">
        <v>1000</v>
      </c>
      <c r="W185">
        <v>0</v>
      </c>
      <c r="X185">
        <v>-1862568020</v>
      </c>
      <c r="Y185">
        <f t="shared" si="91"/>
        <v>4.1000000000000003E-3</v>
      </c>
      <c r="AA185">
        <v>1729.99</v>
      </c>
      <c r="AB185">
        <v>0</v>
      </c>
      <c r="AC185">
        <v>0</v>
      </c>
      <c r="AD185">
        <v>0</v>
      </c>
      <c r="AE185">
        <v>226.68</v>
      </c>
      <c r="AF185">
        <v>0</v>
      </c>
      <c r="AG185">
        <v>0</v>
      </c>
      <c r="AH185">
        <v>0</v>
      </c>
      <c r="AI185">
        <v>7.06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4.1000000000000003E-3</v>
      </c>
      <c r="AU185" t="s">
        <v>3</v>
      </c>
      <c r="AV185">
        <v>0</v>
      </c>
      <c r="AW185">
        <v>2</v>
      </c>
      <c r="AX185">
        <v>66537535</v>
      </c>
      <c r="AY185">
        <v>1</v>
      </c>
      <c r="AZ185">
        <v>0</v>
      </c>
      <c r="BA185">
        <v>203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ROUND(Y185*Source!I553,9)</f>
        <v>1.9694759999999999E-2</v>
      </c>
      <c r="CY185">
        <f t="shared" si="92"/>
        <v>1729.99</v>
      </c>
      <c r="CZ185">
        <f t="shared" si="93"/>
        <v>226.68</v>
      </c>
      <c r="DA185">
        <f t="shared" si="94"/>
        <v>7.06</v>
      </c>
      <c r="DB185">
        <f t="shared" si="95"/>
        <v>0.93</v>
      </c>
      <c r="DC185">
        <f t="shared" si="96"/>
        <v>0</v>
      </c>
      <c r="DD185" t="s">
        <v>3</v>
      </c>
      <c r="DE185" t="s">
        <v>3</v>
      </c>
      <c r="DF185">
        <f t="shared" si="97"/>
        <v>31.52</v>
      </c>
      <c r="DG185">
        <f t="shared" si="98"/>
        <v>0</v>
      </c>
      <c r="DH185">
        <f t="shared" si="99"/>
        <v>0</v>
      </c>
      <c r="DI185">
        <f t="shared" si="66"/>
        <v>0</v>
      </c>
      <c r="DJ185">
        <f t="shared" si="100"/>
        <v>31.52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ROW(Source!A553)</f>
        <v>553</v>
      </c>
      <c r="B186">
        <v>62853509</v>
      </c>
      <c r="C186">
        <v>62855127</v>
      </c>
      <c r="D186">
        <v>48977382</v>
      </c>
      <c r="E186">
        <v>1</v>
      </c>
      <c r="F186">
        <v>1</v>
      </c>
      <c r="G186">
        <v>30570983</v>
      </c>
      <c r="H186">
        <v>3</v>
      </c>
      <c r="I186" t="s">
        <v>862</v>
      </c>
      <c r="J186" t="s">
        <v>863</v>
      </c>
      <c r="K186" t="s">
        <v>864</v>
      </c>
      <c r="L186">
        <v>1301</v>
      </c>
      <c r="N186">
        <v>1003</v>
      </c>
      <c r="O186" t="s">
        <v>224</v>
      </c>
      <c r="P186" t="s">
        <v>224</v>
      </c>
      <c r="Q186">
        <v>1</v>
      </c>
      <c r="W186">
        <v>0</v>
      </c>
      <c r="X186">
        <v>1159735927</v>
      </c>
      <c r="Y186">
        <f t="shared" si="91"/>
        <v>0.96</v>
      </c>
      <c r="AA186">
        <v>5.0999999999999996</v>
      </c>
      <c r="AB186">
        <v>0</v>
      </c>
      <c r="AC186">
        <v>0</v>
      </c>
      <c r="AD186">
        <v>0</v>
      </c>
      <c r="AE186">
        <v>0.7</v>
      </c>
      <c r="AF186">
        <v>0</v>
      </c>
      <c r="AG186">
        <v>0</v>
      </c>
      <c r="AH186">
        <v>0</v>
      </c>
      <c r="AI186">
        <v>6.74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0.96</v>
      </c>
      <c r="AU186" t="s">
        <v>3</v>
      </c>
      <c r="AV186">
        <v>0</v>
      </c>
      <c r="AW186">
        <v>2</v>
      </c>
      <c r="AX186">
        <v>66537536</v>
      </c>
      <c r="AY186">
        <v>1</v>
      </c>
      <c r="AZ186">
        <v>0</v>
      </c>
      <c r="BA186">
        <v>204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ROUND(Y186*Source!I553,9)</f>
        <v>4.6114560000000004</v>
      </c>
      <c r="CY186">
        <f t="shared" si="92"/>
        <v>5.0999999999999996</v>
      </c>
      <c r="CZ186">
        <f t="shared" si="93"/>
        <v>0.7</v>
      </c>
      <c r="DA186">
        <f t="shared" si="94"/>
        <v>6.74</v>
      </c>
      <c r="DB186">
        <f t="shared" si="95"/>
        <v>0.67</v>
      </c>
      <c r="DC186">
        <f t="shared" si="96"/>
        <v>0</v>
      </c>
      <c r="DD186" t="s">
        <v>3</v>
      </c>
      <c r="DE186" t="s">
        <v>3</v>
      </c>
      <c r="DF186">
        <f t="shared" si="97"/>
        <v>21.77</v>
      </c>
      <c r="DG186">
        <f t="shared" si="98"/>
        <v>0</v>
      </c>
      <c r="DH186">
        <f t="shared" si="99"/>
        <v>0</v>
      </c>
      <c r="DI186">
        <f t="shared" si="66"/>
        <v>0</v>
      </c>
      <c r="DJ186">
        <f t="shared" si="100"/>
        <v>21.77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ROW(Source!A553)</f>
        <v>553</v>
      </c>
      <c r="B187">
        <v>62853509</v>
      </c>
      <c r="C187">
        <v>62855127</v>
      </c>
      <c r="D187">
        <v>48977384</v>
      </c>
      <c r="E187">
        <v>1</v>
      </c>
      <c r="F187">
        <v>1</v>
      </c>
      <c r="G187">
        <v>30570983</v>
      </c>
      <c r="H187">
        <v>3</v>
      </c>
      <c r="I187" t="s">
        <v>865</v>
      </c>
      <c r="J187" t="s">
        <v>866</v>
      </c>
      <c r="K187" t="s">
        <v>867</v>
      </c>
      <c r="L187">
        <v>1356</v>
      </c>
      <c r="N187">
        <v>1010</v>
      </c>
      <c r="O187" t="s">
        <v>497</v>
      </c>
      <c r="P187" t="s">
        <v>497</v>
      </c>
      <c r="Q187">
        <v>1000</v>
      </c>
      <c r="W187">
        <v>0</v>
      </c>
      <c r="X187">
        <v>1674776227</v>
      </c>
      <c r="Y187">
        <f t="shared" si="91"/>
        <v>8.3199999999999993E-3</v>
      </c>
      <c r="AA187">
        <v>229.8</v>
      </c>
      <c r="AB187">
        <v>0</v>
      </c>
      <c r="AC187">
        <v>0</v>
      </c>
      <c r="AD187">
        <v>0</v>
      </c>
      <c r="AE187">
        <v>6.44</v>
      </c>
      <c r="AF187">
        <v>0</v>
      </c>
      <c r="AG187">
        <v>0</v>
      </c>
      <c r="AH187">
        <v>0</v>
      </c>
      <c r="AI187">
        <v>33.01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8.3199999999999993E-3</v>
      </c>
      <c r="AU187" t="s">
        <v>3</v>
      </c>
      <c r="AV187">
        <v>0</v>
      </c>
      <c r="AW187">
        <v>2</v>
      </c>
      <c r="AX187">
        <v>66537537</v>
      </c>
      <c r="AY187">
        <v>1</v>
      </c>
      <c r="AZ187">
        <v>0</v>
      </c>
      <c r="BA187">
        <v>205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ROUND(Y187*Source!I553,9)</f>
        <v>3.9965951999999999E-2</v>
      </c>
      <c r="CY187">
        <f t="shared" si="92"/>
        <v>229.8</v>
      </c>
      <c r="CZ187">
        <f t="shared" si="93"/>
        <v>6.44</v>
      </c>
      <c r="DA187">
        <f t="shared" si="94"/>
        <v>33.01</v>
      </c>
      <c r="DB187">
        <f t="shared" si="95"/>
        <v>0.05</v>
      </c>
      <c r="DC187">
        <f t="shared" si="96"/>
        <v>0</v>
      </c>
      <c r="DD187" t="s">
        <v>3</v>
      </c>
      <c r="DE187" t="s">
        <v>3</v>
      </c>
      <c r="DF187">
        <f t="shared" si="97"/>
        <v>8.5</v>
      </c>
      <c r="DG187">
        <f t="shared" si="98"/>
        <v>0</v>
      </c>
      <c r="DH187">
        <f t="shared" si="99"/>
        <v>0</v>
      </c>
      <c r="DI187">
        <f t="shared" si="66"/>
        <v>0</v>
      </c>
      <c r="DJ187">
        <f t="shared" si="100"/>
        <v>8.5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ROW(Source!A554)</f>
        <v>554</v>
      </c>
      <c r="B188">
        <v>62853509</v>
      </c>
      <c r="C188">
        <v>62855143</v>
      </c>
      <c r="D188">
        <v>51724374</v>
      </c>
      <c r="E188">
        <v>30570983</v>
      </c>
      <c r="F188">
        <v>1</v>
      </c>
      <c r="G188">
        <v>30570983</v>
      </c>
      <c r="H188">
        <v>1</v>
      </c>
      <c r="I188" t="s">
        <v>814</v>
      </c>
      <c r="J188" t="s">
        <v>3</v>
      </c>
      <c r="K188" t="s">
        <v>815</v>
      </c>
      <c r="L188">
        <v>1191</v>
      </c>
      <c r="N188">
        <v>1013</v>
      </c>
      <c r="O188" t="s">
        <v>816</v>
      </c>
      <c r="P188" t="s">
        <v>816</v>
      </c>
      <c r="Q188">
        <v>1</v>
      </c>
      <c r="W188">
        <v>0</v>
      </c>
      <c r="X188">
        <v>476480486</v>
      </c>
      <c r="Y188">
        <f>(AT188*1.1)</f>
        <v>20.680000000000003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18.8</v>
      </c>
      <c r="AU188" t="s">
        <v>23</v>
      </c>
      <c r="AV188">
        <v>1</v>
      </c>
      <c r="AW188">
        <v>2</v>
      </c>
      <c r="AX188">
        <v>66537540</v>
      </c>
      <c r="AY188">
        <v>1</v>
      </c>
      <c r="AZ188">
        <v>0</v>
      </c>
      <c r="BA188">
        <v>207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U188">
        <f>ROUND(AT188*Source!I554*AH188*AL188,2)</f>
        <v>0</v>
      </c>
      <c r="CV188">
        <f>ROUND(Y188*Source!I554,9)</f>
        <v>69.968711999999996</v>
      </c>
      <c r="CW188">
        <v>0</v>
      </c>
      <c r="CX188">
        <f>ROUND(Y188*Source!I554,9)</f>
        <v>69.968711999999996</v>
      </c>
      <c r="CY188">
        <f>AD188</f>
        <v>0</v>
      </c>
      <c r="CZ188">
        <f>AH188</f>
        <v>0</v>
      </c>
      <c r="DA188">
        <f>AL188</f>
        <v>1</v>
      </c>
      <c r="DB188">
        <f>ROUND((ROUND(AT188*CZ188,2)*1.1),6)</f>
        <v>0</v>
      </c>
      <c r="DC188">
        <f>ROUND((ROUND(AT188*AG188,2)*1.1),6)</f>
        <v>0</v>
      </c>
      <c r="DD188" t="s">
        <v>3</v>
      </c>
      <c r="DE188" t="s">
        <v>3</v>
      </c>
      <c r="DF188">
        <f>ROUND(ROUND(AE188,2)*CX188,2)</f>
        <v>0</v>
      </c>
      <c r="DG188">
        <f t="shared" si="98"/>
        <v>0</v>
      </c>
      <c r="DH188">
        <f t="shared" si="99"/>
        <v>0</v>
      </c>
      <c r="DI188">
        <f t="shared" si="66"/>
        <v>0</v>
      </c>
      <c r="DJ188">
        <f>DI188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ROW(Source!A554)</f>
        <v>554</v>
      </c>
      <c r="B189">
        <v>62853509</v>
      </c>
      <c r="C189">
        <v>62855143</v>
      </c>
      <c r="D189">
        <v>49019923</v>
      </c>
      <c r="E189">
        <v>1</v>
      </c>
      <c r="F189">
        <v>1</v>
      </c>
      <c r="G189">
        <v>30570983</v>
      </c>
      <c r="H189">
        <v>2</v>
      </c>
      <c r="I189" t="s">
        <v>832</v>
      </c>
      <c r="J189" t="s">
        <v>833</v>
      </c>
      <c r="K189" t="s">
        <v>834</v>
      </c>
      <c r="L189">
        <v>1368</v>
      </c>
      <c r="N189">
        <v>1011</v>
      </c>
      <c r="O189" t="s">
        <v>665</v>
      </c>
      <c r="P189" t="s">
        <v>665</v>
      </c>
      <c r="Q189">
        <v>1</v>
      </c>
      <c r="W189">
        <v>0</v>
      </c>
      <c r="X189">
        <v>-7781208</v>
      </c>
      <c r="Y189">
        <f>(AT189*1.1)</f>
        <v>1.6610000000000003</v>
      </c>
      <c r="AA189">
        <v>0</v>
      </c>
      <c r="AB189">
        <v>1348.64</v>
      </c>
      <c r="AC189">
        <v>643.91999999999996</v>
      </c>
      <c r="AD189">
        <v>0</v>
      </c>
      <c r="AE189">
        <v>0</v>
      </c>
      <c r="AF189">
        <v>83.1</v>
      </c>
      <c r="AG189">
        <v>12.62</v>
      </c>
      <c r="AH189">
        <v>0</v>
      </c>
      <c r="AI189">
        <v>1</v>
      </c>
      <c r="AJ189">
        <v>15.21</v>
      </c>
      <c r="AK189">
        <v>47.82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1.51</v>
      </c>
      <c r="AU189" t="s">
        <v>23</v>
      </c>
      <c r="AV189">
        <v>0</v>
      </c>
      <c r="AW189">
        <v>2</v>
      </c>
      <c r="AX189">
        <v>66537541</v>
      </c>
      <c r="AY189">
        <v>1</v>
      </c>
      <c r="AZ189">
        <v>0</v>
      </c>
      <c r="BA189">
        <v>208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ROUND(Y189*Source!I554*DO189,9)</f>
        <v>0</v>
      </c>
      <c r="CX189">
        <f>ROUND(Y189*Source!I554,9)</f>
        <v>5.6198274000000001</v>
      </c>
      <c r="CY189">
        <f>AB189</f>
        <v>1348.64</v>
      </c>
      <c r="CZ189">
        <f>AF189</f>
        <v>83.1</v>
      </c>
      <c r="DA189">
        <f>AJ189</f>
        <v>15.21</v>
      </c>
      <c r="DB189">
        <f>ROUND((ROUND(AT189*CZ189,2)*1.1),6)</f>
        <v>138.02799999999999</v>
      </c>
      <c r="DC189">
        <f>ROUND((ROUND(AT189*AG189,2)*1.1),6)</f>
        <v>20.966000000000001</v>
      </c>
      <c r="DD189" t="s">
        <v>3</v>
      </c>
      <c r="DE189" t="s">
        <v>3</v>
      </c>
      <c r="DF189">
        <f>ROUND(ROUND(AE189,2)*CX189,2)</f>
        <v>0</v>
      </c>
      <c r="DG189">
        <f>ROUND(ROUND(AF189*AJ189,2)*CX189,2)</f>
        <v>7103.18</v>
      </c>
      <c r="DH189">
        <f>ROUND(ROUND(AG189*AK189,2)*CX189,2)</f>
        <v>3391.51</v>
      </c>
      <c r="DI189">
        <f t="shared" si="66"/>
        <v>0</v>
      </c>
      <c r="DJ189">
        <f>DG189</f>
        <v>7103.18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ROW(Source!A554)</f>
        <v>554</v>
      </c>
      <c r="B190">
        <v>62853509</v>
      </c>
      <c r="C190">
        <v>62855143</v>
      </c>
      <c r="D190">
        <v>49019362</v>
      </c>
      <c r="E190">
        <v>1</v>
      </c>
      <c r="F190">
        <v>1</v>
      </c>
      <c r="G190">
        <v>30570983</v>
      </c>
      <c r="H190">
        <v>2</v>
      </c>
      <c r="I190" t="s">
        <v>838</v>
      </c>
      <c r="J190" t="s">
        <v>839</v>
      </c>
      <c r="K190" t="s">
        <v>840</v>
      </c>
      <c r="L190">
        <v>1368</v>
      </c>
      <c r="N190">
        <v>1011</v>
      </c>
      <c r="O190" t="s">
        <v>665</v>
      </c>
      <c r="P190" t="s">
        <v>665</v>
      </c>
      <c r="Q190">
        <v>1</v>
      </c>
      <c r="W190">
        <v>0</v>
      </c>
      <c r="X190">
        <v>1766156404</v>
      </c>
      <c r="Y190">
        <f>(AT190*1.1)</f>
        <v>4.6970000000000001</v>
      </c>
      <c r="AA190">
        <v>0</v>
      </c>
      <c r="AB190">
        <v>6.61</v>
      </c>
      <c r="AC190">
        <v>0</v>
      </c>
      <c r="AD190">
        <v>0</v>
      </c>
      <c r="AE190">
        <v>0</v>
      </c>
      <c r="AF190">
        <v>0.73</v>
      </c>
      <c r="AG190">
        <v>0</v>
      </c>
      <c r="AH190">
        <v>0</v>
      </c>
      <c r="AI190">
        <v>1</v>
      </c>
      <c r="AJ190">
        <v>8.48</v>
      </c>
      <c r="AK190">
        <v>47.82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4.2699999999999996</v>
      </c>
      <c r="AU190" t="s">
        <v>23</v>
      </c>
      <c r="AV190">
        <v>0</v>
      </c>
      <c r="AW190">
        <v>2</v>
      </c>
      <c r="AX190">
        <v>66537542</v>
      </c>
      <c r="AY190">
        <v>1</v>
      </c>
      <c r="AZ190">
        <v>0</v>
      </c>
      <c r="BA190">
        <v>209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ROUND(Y190*Source!I554*DO190,9)</f>
        <v>0</v>
      </c>
      <c r="CX190">
        <f>ROUND(Y190*Source!I554,9)</f>
        <v>15.8918298</v>
      </c>
      <c r="CY190">
        <f>AB190</f>
        <v>6.61</v>
      </c>
      <c r="CZ190">
        <f>AF190</f>
        <v>0.73</v>
      </c>
      <c r="DA190">
        <f>AJ190</f>
        <v>8.48</v>
      </c>
      <c r="DB190">
        <f>ROUND((ROUND(AT190*CZ190,2)*1.1),6)</f>
        <v>3.4319999999999999</v>
      </c>
      <c r="DC190">
        <f>ROUND((ROUND(AT190*AG190,2)*1.1),6)</f>
        <v>0</v>
      </c>
      <c r="DD190" t="s">
        <v>3</v>
      </c>
      <c r="DE190" t="s">
        <v>3</v>
      </c>
      <c r="DF190">
        <f>ROUND(ROUND(AE190,2)*CX190,2)</f>
        <v>0</v>
      </c>
      <c r="DG190">
        <f>ROUND(ROUND(AF190*AJ190,2)*CX190,2)</f>
        <v>98.37</v>
      </c>
      <c r="DH190">
        <f>ROUND(ROUND(AG190*AK190,2)*CX190,2)</f>
        <v>0</v>
      </c>
      <c r="DI190">
        <f t="shared" si="66"/>
        <v>0</v>
      </c>
      <c r="DJ190">
        <f>DG190</f>
        <v>98.37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ROW(Source!A554)</f>
        <v>554</v>
      </c>
      <c r="B191">
        <v>62853509</v>
      </c>
      <c r="C191">
        <v>62855143</v>
      </c>
      <c r="D191">
        <v>49019398</v>
      </c>
      <c r="E191">
        <v>1</v>
      </c>
      <c r="F191">
        <v>1</v>
      </c>
      <c r="G191">
        <v>30570983</v>
      </c>
      <c r="H191">
        <v>2</v>
      </c>
      <c r="I191" t="s">
        <v>942</v>
      </c>
      <c r="J191" t="s">
        <v>943</v>
      </c>
      <c r="K191" t="s">
        <v>944</v>
      </c>
      <c r="L191">
        <v>1368</v>
      </c>
      <c r="N191">
        <v>1011</v>
      </c>
      <c r="O191" t="s">
        <v>665</v>
      </c>
      <c r="P191" t="s">
        <v>665</v>
      </c>
      <c r="Q191">
        <v>1</v>
      </c>
      <c r="W191">
        <v>0</v>
      </c>
      <c r="X191">
        <v>1106171417</v>
      </c>
      <c r="Y191">
        <f>(AT191*1.1)</f>
        <v>4.6970000000000001</v>
      </c>
      <c r="AA191">
        <v>0</v>
      </c>
      <c r="AB191">
        <v>39.31</v>
      </c>
      <c r="AC191">
        <v>0</v>
      </c>
      <c r="AD191">
        <v>0</v>
      </c>
      <c r="AE191">
        <v>0</v>
      </c>
      <c r="AF191">
        <v>4</v>
      </c>
      <c r="AG191">
        <v>0</v>
      </c>
      <c r="AH191">
        <v>0</v>
      </c>
      <c r="AI191">
        <v>1</v>
      </c>
      <c r="AJ191">
        <v>9.2100000000000009</v>
      </c>
      <c r="AK191">
        <v>47.82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4.2699999999999996</v>
      </c>
      <c r="AU191" t="s">
        <v>23</v>
      </c>
      <c r="AV191">
        <v>0</v>
      </c>
      <c r="AW191">
        <v>2</v>
      </c>
      <c r="AX191">
        <v>66537543</v>
      </c>
      <c r="AY191">
        <v>1</v>
      </c>
      <c r="AZ191">
        <v>0</v>
      </c>
      <c r="BA191">
        <v>210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f>ROUND(Y191*Source!I554*DO191,9)</f>
        <v>0</v>
      </c>
      <c r="CX191">
        <f>ROUND(Y191*Source!I554,9)</f>
        <v>15.8918298</v>
      </c>
      <c r="CY191">
        <f>AB191</f>
        <v>39.31</v>
      </c>
      <c r="CZ191">
        <f>AF191</f>
        <v>4</v>
      </c>
      <c r="DA191">
        <f>AJ191</f>
        <v>9.2100000000000009</v>
      </c>
      <c r="DB191">
        <f>ROUND((ROUND(AT191*CZ191,2)*1.1),6)</f>
        <v>18.788</v>
      </c>
      <c r="DC191">
        <f>ROUND((ROUND(AT191*AG191,2)*1.1),6)</f>
        <v>0</v>
      </c>
      <c r="DD191" t="s">
        <v>3</v>
      </c>
      <c r="DE191" t="s">
        <v>3</v>
      </c>
      <c r="DF191">
        <f>ROUND(ROUND(AE191,2)*CX191,2)</f>
        <v>0</v>
      </c>
      <c r="DG191">
        <f>ROUND(ROUND(AF191*AJ191,2)*CX191,2)</f>
        <v>585.46</v>
      </c>
      <c r="DH191">
        <f>ROUND(ROUND(AG191*AK191,2)*CX191,2)</f>
        <v>0</v>
      </c>
      <c r="DI191">
        <f t="shared" si="66"/>
        <v>0</v>
      </c>
      <c r="DJ191">
        <f>DG191</f>
        <v>585.46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ROW(Source!A554)</f>
        <v>554</v>
      </c>
      <c r="B192">
        <v>62853509</v>
      </c>
      <c r="C192">
        <v>62855143</v>
      </c>
      <c r="D192">
        <v>42125394</v>
      </c>
      <c r="E192">
        <v>1</v>
      </c>
      <c r="F192">
        <v>1</v>
      </c>
      <c r="G192">
        <v>30570983</v>
      </c>
      <c r="H192">
        <v>3</v>
      </c>
      <c r="I192" t="s">
        <v>841</v>
      </c>
      <c r="J192" t="s">
        <v>842</v>
      </c>
      <c r="K192" t="s">
        <v>843</v>
      </c>
      <c r="L192">
        <v>1348</v>
      </c>
      <c r="N192">
        <v>1009</v>
      </c>
      <c r="O192" t="s">
        <v>395</v>
      </c>
      <c r="P192" t="s">
        <v>395</v>
      </c>
      <c r="Q192">
        <v>1000</v>
      </c>
      <c r="W192">
        <v>0</v>
      </c>
      <c r="X192">
        <v>-2069217168</v>
      </c>
      <c r="Y192">
        <f t="shared" ref="Y192:Y200" si="101">AT192</f>
        <v>1E-3</v>
      </c>
      <c r="AA192">
        <v>70582.73</v>
      </c>
      <c r="AB192">
        <v>0</v>
      </c>
      <c r="AC192">
        <v>0</v>
      </c>
      <c r="AD192">
        <v>0</v>
      </c>
      <c r="AE192">
        <v>7254.88</v>
      </c>
      <c r="AF192">
        <v>0</v>
      </c>
      <c r="AG192">
        <v>0</v>
      </c>
      <c r="AH192">
        <v>0</v>
      </c>
      <c r="AI192">
        <v>9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1E-3</v>
      </c>
      <c r="AU192" t="s">
        <v>3</v>
      </c>
      <c r="AV192">
        <v>0</v>
      </c>
      <c r="AW192">
        <v>2</v>
      </c>
      <c r="AX192">
        <v>66537544</v>
      </c>
      <c r="AY192">
        <v>1</v>
      </c>
      <c r="AZ192">
        <v>0</v>
      </c>
      <c r="BA192">
        <v>211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ROUND(Y192*Source!I554,9)</f>
        <v>3.3833999999999999E-3</v>
      </c>
      <c r="CY192">
        <f t="shared" ref="CY192:CY200" si="102">AA192</f>
        <v>70582.73</v>
      </c>
      <c r="CZ192">
        <f t="shared" ref="CZ192:CZ200" si="103">AE192</f>
        <v>7254.88</v>
      </c>
      <c r="DA192">
        <f t="shared" ref="DA192:DA200" si="104">AI192</f>
        <v>9</v>
      </c>
      <c r="DB192">
        <f t="shared" ref="DB192:DB200" si="105">ROUND(ROUND(AT192*CZ192,2),6)</f>
        <v>7.25</v>
      </c>
      <c r="DC192">
        <f t="shared" ref="DC192:DC200" si="106">ROUND(ROUND(AT192*AG192,2),6)</f>
        <v>0</v>
      </c>
      <c r="DD192" t="s">
        <v>3</v>
      </c>
      <c r="DE192" t="s">
        <v>3</v>
      </c>
      <c r="DF192">
        <f t="shared" ref="DF192:DF200" si="107">ROUND(ROUND(AE192*AI192,2)*CX192,2)</f>
        <v>220.92</v>
      </c>
      <c r="DG192">
        <f t="shared" ref="DG192:DG201" si="108">ROUND(ROUND(AF192,2)*CX192,2)</f>
        <v>0</v>
      </c>
      <c r="DH192">
        <f t="shared" ref="DH192:DH201" si="109">ROUND(ROUND(AG192,2)*CX192,2)</f>
        <v>0</v>
      </c>
      <c r="DI192">
        <f t="shared" si="66"/>
        <v>0</v>
      </c>
      <c r="DJ192">
        <f t="shared" ref="DJ192:DJ200" si="110">DF192</f>
        <v>220.92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ROW(Source!A554)</f>
        <v>554</v>
      </c>
      <c r="B193">
        <v>62853509</v>
      </c>
      <c r="C193">
        <v>62855143</v>
      </c>
      <c r="D193">
        <v>42125422</v>
      </c>
      <c r="E193">
        <v>1</v>
      </c>
      <c r="F193">
        <v>1</v>
      </c>
      <c r="G193">
        <v>30570983</v>
      </c>
      <c r="H193">
        <v>3</v>
      </c>
      <c r="I193" t="s">
        <v>844</v>
      </c>
      <c r="J193" t="s">
        <v>845</v>
      </c>
      <c r="K193" t="s">
        <v>846</v>
      </c>
      <c r="L193">
        <v>1348</v>
      </c>
      <c r="N193">
        <v>1009</v>
      </c>
      <c r="O193" t="s">
        <v>395</v>
      </c>
      <c r="P193" t="s">
        <v>395</v>
      </c>
      <c r="Q193">
        <v>1000</v>
      </c>
      <c r="W193">
        <v>0</v>
      </c>
      <c r="X193">
        <v>215501664</v>
      </c>
      <c r="Y193">
        <f t="shared" si="101"/>
        <v>0.01</v>
      </c>
      <c r="AA193">
        <v>57410.21</v>
      </c>
      <c r="AB193">
        <v>0</v>
      </c>
      <c r="AC193">
        <v>0</v>
      </c>
      <c r="AD193">
        <v>0</v>
      </c>
      <c r="AE193">
        <v>9853.14</v>
      </c>
      <c r="AF193">
        <v>0</v>
      </c>
      <c r="AG193">
        <v>0</v>
      </c>
      <c r="AH193">
        <v>0</v>
      </c>
      <c r="AI193">
        <v>5.39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0.01</v>
      </c>
      <c r="AU193" t="s">
        <v>3</v>
      </c>
      <c r="AV193">
        <v>0</v>
      </c>
      <c r="AW193">
        <v>2</v>
      </c>
      <c r="AX193">
        <v>66537545</v>
      </c>
      <c r="AY193">
        <v>1</v>
      </c>
      <c r="AZ193">
        <v>0</v>
      </c>
      <c r="BA193">
        <v>212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ROUND(Y193*Source!I554,9)</f>
        <v>3.3834000000000003E-2</v>
      </c>
      <c r="CY193">
        <f t="shared" si="102"/>
        <v>57410.21</v>
      </c>
      <c r="CZ193">
        <f t="shared" si="103"/>
        <v>9853.14</v>
      </c>
      <c r="DA193">
        <f t="shared" si="104"/>
        <v>5.39</v>
      </c>
      <c r="DB193">
        <f t="shared" si="105"/>
        <v>98.53</v>
      </c>
      <c r="DC193">
        <f t="shared" si="106"/>
        <v>0</v>
      </c>
      <c r="DD193" t="s">
        <v>3</v>
      </c>
      <c r="DE193" t="s">
        <v>3</v>
      </c>
      <c r="DF193">
        <f t="shared" si="107"/>
        <v>1796.87</v>
      </c>
      <c r="DG193">
        <f t="shared" si="108"/>
        <v>0</v>
      </c>
      <c r="DH193">
        <f t="shared" si="109"/>
        <v>0</v>
      </c>
      <c r="DI193">
        <f t="shared" ref="DI193:DI256" si="111">ROUND(ROUND(AH193,2)*CX193,2)</f>
        <v>0</v>
      </c>
      <c r="DJ193">
        <f t="shared" si="110"/>
        <v>1796.87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ROW(Source!A554)</f>
        <v>554</v>
      </c>
      <c r="B194">
        <v>62853509</v>
      </c>
      <c r="C194">
        <v>62855143</v>
      </c>
      <c r="D194">
        <v>48965371</v>
      </c>
      <c r="E194">
        <v>1</v>
      </c>
      <c r="F194">
        <v>1</v>
      </c>
      <c r="G194">
        <v>30570983</v>
      </c>
      <c r="H194">
        <v>3</v>
      </c>
      <c r="I194" t="s">
        <v>847</v>
      </c>
      <c r="J194" t="s">
        <v>848</v>
      </c>
      <c r="K194" t="s">
        <v>849</v>
      </c>
      <c r="L194">
        <v>1348</v>
      </c>
      <c r="N194">
        <v>1009</v>
      </c>
      <c r="O194" t="s">
        <v>395</v>
      </c>
      <c r="P194" t="s">
        <v>395</v>
      </c>
      <c r="Q194">
        <v>1000</v>
      </c>
      <c r="W194">
        <v>0</v>
      </c>
      <c r="X194">
        <v>-1982558046</v>
      </c>
      <c r="Y194">
        <f t="shared" si="101"/>
        <v>2.5000000000000001E-4</v>
      </c>
      <c r="AA194">
        <v>60325.23</v>
      </c>
      <c r="AB194">
        <v>0</v>
      </c>
      <c r="AC194">
        <v>0</v>
      </c>
      <c r="AD194">
        <v>0</v>
      </c>
      <c r="AE194">
        <v>16222.39</v>
      </c>
      <c r="AF194">
        <v>0</v>
      </c>
      <c r="AG194">
        <v>0</v>
      </c>
      <c r="AH194">
        <v>0</v>
      </c>
      <c r="AI194">
        <v>3.44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2.5000000000000001E-4</v>
      </c>
      <c r="AU194" t="s">
        <v>3</v>
      </c>
      <c r="AV194">
        <v>0</v>
      </c>
      <c r="AW194">
        <v>2</v>
      </c>
      <c r="AX194">
        <v>66537546</v>
      </c>
      <c r="AY194">
        <v>1</v>
      </c>
      <c r="AZ194">
        <v>0</v>
      </c>
      <c r="BA194">
        <v>213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ROUND(Y194*Source!I554,9)</f>
        <v>8.4584999999999999E-4</v>
      </c>
      <c r="CY194">
        <f t="shared" si="102"/>
        <v>60325.23</v>
      </c>
      <c r="CZ194">
        <f t="shared" si="103"/>
        <v>16222.39</v>
      </c>
      <c r="DA194">
        <f t="shared" si="104"/>
        <v>3.44</v>
      </c>
      <c r="DB194">
        <f t="shared" si="105"/>
        <v>4.0599999999999996</v>
      </c>
      <c r="DC194">
        <f t="shared" si="106"/>
        <v>0</v>
      </c>
      <c r="DD194" t="s">
        <v>3</v>
      </c>
      <c r="DE194" t="s">
        <v>3</v>
      </c>
      <c r="DF194">
        <f t="shared" si="107"/>
        <v>47.2</v>
      </c>
      <c r="DG194">
        <f t="shared" si="108"/>
        <v>0</v>
      </c>
      <c r="DH194">
        <f t="shared" si="109"/>
        <v>0</v>
      </c>
      <c r="DI194">
        <f t="shared" si="111"/>
        <v>0</v>
      </c>
      <c r="DJ194">
        <f t="shared" si="110"/>
        <v>47.2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ROW(Source!A554)</f>
        <v>554</v>
      </c>
      <c r="B195">
        <v>62853509</v>
      </c>
      <c r="C195">
        <v>62855143</v>
      </c>
      <c r="D195">
        <v>48965374</v>
      </c>
      <c r="E195">
        <v>1</v>
      </c>
      <c r="F195">
        <v>1</v>
      </c>
      <c r="G195">
        <v>30570983</v>
      </c>
      <c r="H195">
        <v>3</v>
      </c>
      <c r="I195" t="s">
        <v>850</v>
      </c>
      <c r="J195" t="s">
        <v>851</v>
      </c>
      <c r="K195" t="s">
        <v>852</v>
      </c>
      <c r="L195">
        <v>1348</v>
      </c>
      <c r="N195">
        <v>1009</v>
      </c>
      <c r="O195" t="s">
        <v>395</v>
      </c>
      <c r="P195" t="s">
        <v>395</v>
      </c>
      <c r="Q195">
        <v>1000</v>
      </c>
      <c r="W195">
        <v>0</v>
      </c>
      <c r="X195">
        <v>975641442</v>
      </c>
      <c r="Y195">
        <f t="shared" si="101"/>
        <v>6.0000000000000002E-5</v>
      </c>
      <c r="AA195">
        <v>42778.76</v>
      </c>
      <c r="AB195">
        <v>0</v>
      </c>
      <c r="AC195">
        <v>0</v>
      </c>
      <c r="AD195">
        <v>0</v>
      </c>
      <c r="AE195">
        <v>11242.42</v>
      </c>
      <c r="AF195">
        <v>0</v>
      </c>
      <c r="AG195">
        <v>0</v>
      </c>
      <c r="AH195">
        <v>0</v>
      </c>
      <c r="AI195">
        <v>3.52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6.0000000000000002E-5</v>
      </c>
      <c r="AU195" t="s">
        <v>3</v>
      </c>
      <c r="AV195">
        <v>0</v>
      </c>
      <c r="AW195">
        <v>2</v>
      </c>
      <c r="AX195">
        <v>66537547</v>
      </c>
      <c r="AY195">
        <v>1</v>
      </c>
      <c r="AZ195">
        <v>0</v>
      </c>
      <c r="BA195">
        <v>214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ROUND(Y195*Source!I554,9)</f>
        <v>2.0300400000000001E-4</v>
      </c>
      <c r="CY195">
        <f t="shared" si="102"/>
        <v>42778.76</v>
      </c>
      <c r="CZ195">
        <f t="shared" si="103"/>
        <v>11242.42</v>
      </c>
      <c r="DA195">
        <f t="shared" si="104"/>
        <v>3.52</v>
      </c>
      <c r="DB195">
        <f t="shared" si="105"/>
        <v>0.67</v>
      </c>
      <c r="DC195">
        <f t="shared" si="106"/>
        <v>0</v>
      </c>
      <c r="DD195" t="s">
        <v>3</v>
      </c>
      <c r="DE195" t="s">
        <v>3</v>
      </c>
      <c r="DF195">
        <f t="shared" si="107"/>
        <v>8.0299999999999994</v>
      </c>
      <c r="DG195">
        <f t="shared" si="108"/>
        <v>0</v>
      </c>
      <c r="DH195">
        <f t="shared" si="109"/>
        <v>0</v>
      </c>
      <c r="DI195">
        <f t="shared" si="111"/>
        <v>0</v>
      </c>
      <c r="DJ195">
        <f t="shared" si="110"/>
        <v>8.0299999999999994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ROW(Source!A554)</f>
        <v>554</v>
      </c>
      <c r="B196">
        <v>62853509</v>
      </c>
      <c r="C196">
        <v>62855143</v>
      </c>
      <c r="D196">
        <v>48937877</v>
      </c>
      <c r="E196">
        <v>1</v>
      </c>
      <c r="F196">
        <v>1</v>
      </c>
      <c r="G196">
        <v>30570983</v>
      </c>
      <c r="H196">
        <v>3</v>
      </c>
      <c r="I196" t="s">
        <v>853</v>
      </c>
      <c r="J196" t="s">
        <v>854</v>
      </c>
      <c r="K196" t="s">
        <v>855</v>
      </c>
      <c r="L196">
        <v>1346</v>
      </c>
      <c r="N196">
        <v>1009</v>
      </c>
      <c r="O196" t="s">
        <v>209</v>
      </c>
      <c r="P196" t="s">
        <v>209</v>
      </c>
      <c r="Q196">
        <v>1</v>
      </c>
      <c r="W196">
        <v>0</v>
      </c>
      <c r="X196">
        <v>1533725368</v>
      </c>
      <c r="Y196">
        <f t="shared" si="101"/>
        <v>0.8</v>
      </c>
      <c r="AA196">
        <v>212.24</v>
      </c>
      <c r="AB196">
        <v>0</v>
      </c>
      <c r="AC196">
        <v>0</v>
      </c>
      <c r="AD196">
        <v>0</v>
      </c>
      <c r="AE196">
        <v>25.8</v>
      </c>
      <c r="AF196">
        <v>0</v>
      </c>
      <c r="AG196">
        <v>0</v>
      </c>
      <c r="AH196">
        <v>0</v>
      </c>
      <c r="AI196">
        <v>7.61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0.8</v>
      </c>
      <c r="AU196" t="s">
        <v>3</v>
      </c>
      <c r="AV196">
        <v>0</v>
      </c>
      <c r="AW196">
        <v>2</v>
      </c>
      <c r="AX196">
        <v>66537548</v>
      </c>
      <c r="AY196">
        <v>1</v>
      </c>
      <c r="AZ196">
        <v>0</v>
      </c>
      <c r="BA196">
        <v>215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ROUND(Y196*Source!I554,9)</f>
        <v>2.7067199999999998</v>
      </c>
      <c r="CY196">
        <f t="shared" si="102"/>
        <v>212.24</v>
      </c>
      <c r="CZ196">
        <f t="shared" si="103"/>
        <v>25.8</v>
      </c>
      <c r="DA196">
        <f t="shared" si="104"/>
        <v>7.61</v>
      </c>
      <c r="DB196">
        <f t="shared" si="105"/>
        <v>20.64</v>
      </c>
      <c r="DC196">
        <f t="shared" si="106"/>
        <v>0</v>
      </c>
      <c r="DD196" t="s">
        <v>3</v>
      </c>
      <c r="DE196" t="s">
        <v>3</v>
      </c>
      <c r="DF196">
        <f t="shared" si="107"/>
        <v>531.44000000000005</v>
      </c>
      <c r="DG196">
        <f t="shared" si="108"/>
        <v>0</v>
      </c>
      <c r="DH196">
        <f t="shared" si="109"/>
        <v>0</v>
      </c>
      <c r="DI196">
        <f t="shared" si="111"/>
        <v>0</v>
      </c>
      <c r="DJ196">
        <f t="shared" si="110"/>
        <v>531.44000000000005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ROW(Source!A554)</f>
        <v>554</v>
      </c>
      <c r="B197">
        <v>62853509</v>
      </c>
      <c r="C197">
        <v>62855143</v>
      </c>
      <c r="D197">
        <v>48965580</v>
      </c>
      <c r="E197">
        <v>1</v>
      </c>
      <c r="F197">
        <v>1</v>
      </c>
      <c r="G197">
        <v>30570983</v>
      </c>
      <c r="H197">
        <v>3</v>
      </c>
      <c r="I197" t="s">
        <v>856</v>
      </c>
      <c r="J197" t="s">
        <v>857</v>
      </c>
      <c r="K197" t="s">
        <v>858</v>
      </c>
      <c r="L197">
        <v>1348</v>
      </c>
      <c r="N197">
        <v>1009</v>
      </c>
      <c r="O197" t="s">
        <v>395</v>
      </c>
      <c r="P197" t="s">
        <v>395</v>
      </c>
      <c r="Q197">
        <v>1000</v>
      </c>
      <c r="W197">
        <v>0</v>
      </c>
      <c r="X197">
        <v>1862018911</v>
      </c>
      <c r="Y197">
        <f t="shared" si="101"/>
        <v>4.0000000000000003E-5</v>
      </c>
      <c r="AA197">
        <v>84823.88</v>
      </c>
      <c r="AB197">
        <v>0</v>
      </c>
      <c r="AC197">
        <v>0</v>
      </c>
      <c r="AD197">
        <v>0</v>
      </c>
      <c r="AE197">
        <v>7982.5</v>
      </c>
      <c r="AF197">
        <v>0</v>
      </c>
      <c r="AG197">
        <v>0</v>
      </c>
      <c r="AH197">
        <v>0</v>
      </c>
      <c r="AI197">
        <v>9.83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4.0000000000000003E-5</v>
      </c>
      <c r="AU197" t="s">
        <v>3</v>
      </c>
      <c r="AV197">
        <v>0</v>
      </c>
      <c r="AW197">
        <v>2</v>
      </c>
      <c r="AX197">
        <v>66537549</v>
      </c>
      <c r="AY197">
        <v>1</v>
      </c>
      <c r="AZ197">
        <v>0</v>
      </c>
      <c r="BA197">
        <v>216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ROUND(Y197*Source!I554,9)</f>
        <v>1.3533600000000001E-4</v>
      </c>
      <c r="CY197">
        <f t="shared" si="102"/>
        <v>84823.88</v>
      </c>
      <c r="CZ197">
        <f t="shared" si="103"/>
        <v>7982.5</v>
      </c>
      <c r="DA197">
        <f t="shared" si="104"/>
        <v>9.83</v>
      </c>
      <c r="DB197">
        <f t="shared" si="105"/>
        <v>0.32</v>
      </c>
      <c r="DC197">
        <f t="shared" si="106"/>
        <v>0</v>
      </c>
      <c r="DD197" t="s">
        <v>3</v>
      </c>
      <c r="DE197" t="s">
        <v>3</v>
      </c>
      <c r="DF197">
        <f t="shared" si="107"/>
        <v>10.62</v>
      </c>
      <c r="DG197">
        <f t="shared" si="108"/>
        <v>0</v>
      </c>
      <c r="DH197">
        <f t="shared" si="109"/>
        <v>0</v>
      </c>
      <c r="DI197">
        <f t="shared" si="111"/>
        <v>0</v>
      </c>
      <c r="DJ197">
        <f t="shared" si="110"/>
        <v>10.62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ROW(Source!A554)</f>
        <v>554</v>
      </c>
      <c r="B198">
        <v>62853509</v>
      </c>
      <c r="C198">
        <v>62855143</v>
      </c>
      <c r="D198">
        <v>48977721</v>
      </c>
      <c r="E198">
        <v>1</v>
      </c>
      <c r="F198">
        <v>1</v>
      </c>
      <c r="G198">
        <v>30570983</v>
      </c>
      <c r="H198">
        <v>3</v>
      </c>
      <c r="I198" t="s">
        <v>859</v>
      </c>
      <c r="J198" t="s">
        <v>860</v>
      </c>
      <c r="K198" t="s">
        <v>861</v>
      </c>
      <c r="L198">
        <v>1356</v>
      </c>
      <c r="N198">
        <v>1010</v>
      </c>
      <c r="O198" t="s">
        <v>497</v>
      </c>
      <c r="P198" t="s">
        <v>497</v>
      </c>
      <c r="Q198">
        <v>1000</v>
      </c>
      <c r="W198">
        <v>0</v>
      </c>
      <c r="X198">
        <v>-1862568020</v>
      </c>
      <c r="Y198">
        <f t="shared" si="101"/>
        <v>4.1000000000000003E-3</v>
      </c>
      <c r="AA198">
        <v>1729.99</v>
      </c>
      <c r="AB198">
        <v>0</v>
      </c>
      <c r="AC198">
        <v>0</v>
      </c>
      <c r="AD198">
        <v>0</v>
      </c>
      <c r="AE198">
        <v>226.68</v>
      </c>
      <c r="AF198">
        <v>0</v>
      </c>
      <c r="AG198">
        <v>0</v>
      </c>
      <c r="AH198">
        <v>0</v>
      </c>
      <c r="AI198">
        <v>7.06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4.1000000000000003E-3</v>
      </c>
      <c r="AU198" t="s">
        <v>3</v>
      </c>
      <c r="AV198">
        <v>0</v>
      </c>
      <c r="AW198">
        <v>2</v>
      </c>
      <c r="AX198">
        <v>66537550</v>
      </c>
      <c r="AY198">
        <v>1</v>
      </c>
      <c r="AZ198">
        <v>0</v>
      </c>
      <c r="BA198">
        <v>217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ROUND(Y198*Source!I554,9)</f>
        <v>1.3871939999999999E-2</v>
      </c>
      <c r="CY198">
        <f t="shared" si="102"/>
        <v>1729.99</v>
      </c>
      <c r="CZ198">
        <f t="shared" si="103"/>
        <v>226.68</v>
      </c>
      <c r="DA198">
        <f t="shared" si="104"/>
        <v>7.06</v>
      </c>
      <c r="DB198">
        <f t="shared" si="105"/>
        <v>0.93</v>
      </c>
      <c r="DC198">
        <f t="shared" si="106"/>
        <v>0</v>
      </c>
      <c r="DD198" t="s">
        <v>3</v>
      </c>
      <c r="DE198" t="s">
        <v>3</v>
      </c>
      <c r="DF198">
        <f t="shared" si="107"/>
        <v>22.2</v>
      </c>
      <c r="DG198">
        <f t="shared" si="108"/>
        <v>0</v>
      </c>
      <c r="DH198">
        <f t="shared" si="109"/>
        <v>0</v>
      </c>
      <c r="DI198">
        <f t="shared" si="111"/>
        <v>0</v>
      </c>
      <c r="DJ198">
        <f t="shared" si="110"/>
        <v>22.2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ROW(Source!A554)</f>
        <v>554</v>
      </c>
      <c r="B199">
        <v>62853509</v>
      </c>
      <c r="C199">
        <v>62855143</v>
      </c>
      <c r="D199">
        <v>48977382</v>
      </c>
      <c r="E199">
        <v>1</v>
      </c>
      <c r="F199">
        <v>1</v>
      </c>
      <c r="G199">
        <v>30570983</v>
      </c>
      <c r="H199">
        <v>3</v>
      </c>
      <c r="I199" t="s">
        <v>862</v>
      </c>
      <c r="J199" t="s">
        <v>863</v>
      </c>
      <c r="K199" t="s">
        <v>864</v>
      </c>
      <c r="L199">
        <v>1301</v>
      </c>
      <c r="N199">
        <v>1003</v>
      </c>
      <c r="O199" t="s">
        <v>224</v>
      </c>
      <c r="P199" t="s">
        <v>224</v>
      </c>
      <c r="Q199">
        <v>1</v>
      </c>
      <c r="W199">
        <v>0</v>
      </c>
      <c r="X199">
        <v>1159735927</v>
      </c>
      <c r="Y199">
        <f t="shared" si="101"/>
        <v>0.96</v>
      </c>
      <c r="AA199">
        <v>5.0999999999999996</v>
      </c>
      <c r="AB199">
        <v>0</v>
      </c>
      <c r="AC199">
        <v>0</v>
      </c>
      <c r="AD199">
        <v>0</v>
      </c>
      <c r="AE199">
        <v>0.7</v>
      </c>
      <c r="AF199">
        <v>0</v>
      </c>
      <c r="AG199">
        <v>0</v>
      </c>
      <c r="AH199">
        <v>0</v>
      </c>
      <c r="AI199">
        <v>6.74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0.96</v>
      </c>
      <c r="AU199" t="s">
        <v>3</v>
      </c>
      <c r="AV199">
        <v>0</v>
      </c>
      <c r="AW199">
        <v>2</v>
      </c>
      <c r="AX199">
        <v>66537551</v>
      </c>
      <c r="AY199">
        <v>1</v>
      </c>
      <c r="AZ199">
        <v>0</v>
      </c>
      <c r="BA199">
        <v>218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ROUND(Y199*Source!I554,9)</f>
        <v>3.2480639999999998</v>
      </c>
      <c r="CY199">
        <f t="shared" si="102"/>
        <v>5.0999999999999996</v>
      </c>
      <c r="CZ199">
        <f t="shared" si="103"/>
        <v>0.7</v>
      </c>
      <c r="DA199">
        <f t="shared" si="104"/>
        <v>6.74</v>
      </c>
      <c r="DB199">
        <f t="shared" si="105"/>
        <v>0.67</v>
      </c>
      <c r="DC199">
        <f t="shared" si="106"/>
        <v>0</v>
      </c>
      <c r="DD199" t="s">
        <v>3</v>
      </c>
      <c r="DE199" t="s">
        <v>3</v>
      </c>
      <c r="DF199">
        <f t="shared" si="107"/>
        <v>15.33</v>
      </c>
      <c r="DG199">
        <f t="shared" si="108"/>
        <v>0</v>
      </c>
      <c r="DH199">
        <f t="shared" si="109"/>
        <v>0</v>
      </c>
      <c r="DI199">
        <f t="shared" si="111"/>
        <v>0</v>
      </c>
      <c r="DJ199">
        <f t="shared" si="110"/>
        <v>15.33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ROW(Source!A554)</f>
        <v>554</v>
      </c>
      <c r="B200">
        <v>62853509</v>
      </c>
      <c r="C200">
        <v>62855143</v>
      </c>
      <c r="D200">
        <v>48977384</v>
      </c>
      <c r="E200">
        <v>1</v>
      </c>
      <c r="F200">
        <v>1</v>
      </c>
      <c r="G200">
        <v>30570983</v>
      </c>
      <c r="H200">
        <v>3</v>
      </c>
      <c r="I200" t="s">
        <v>865</v>
      </c>
      <c r="J200" t="s">
        <v>866</v>
      </c>
      <c r="K200" t="s">
        <v>867</v>
      </c>
      <c r="L200">
        <v>1356</v>
      </c>
      <c r="N200">
        <v>1010</v>
      </c>
      <c r="O200" t="s">
        <v>497</v>
      </c>
      <c r="P200" t="s">
        <v>497</v>
      </c>
      <c r="Q200">
        <v>1000</v>
      </c>
      <c r="W200">
        <v>0</v>
      </c>
      <c r="X200">
        <v>1674776227</v>
      </c>
      <c r="Y200">
        <f t="shared" si="101"/>
        <v>8.3199999999999993E-3</v>
      </c>
      <c r="AA200">
        <v>229.8</v>
      </c>
      <c r="AB200">
        <v>0</v>
      </c>
      <c r="AC200">
        <v>0</v>
      </c>
      <c r="AD200">
        <v>0</v>
      </c>
      <c r="AE200">
        <v>6.44</v>
      </c>
      <c r="AF200">
        <v>0</v>
      </c>
      <c r="AG200">
        <v>0</v>
      </c>
      <c r="AH200">
        <v>0</v>
      </c>
      <c r="AI200">
        <v>33.01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8.3199999999999993E-3</v>
      </c>
      <c r="AU200" t="s">
        <v>3</v>
      </c>
      <c r="AV200">
        <v>0</v>
      </c>
      <c r="AW200">
        <v>2</v>
      </c>
      <c r="AX200">
        <v>66537552</v>
      </c>
      <c r="AY200">
        <v>1</v>
      </c>
      <c r="AZ200">
        <v>0</v>
      </c>
      <c r="BA200">
        <v>219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ROUND(Y200*Source!I554,9)</f>
        <v>2.8149888000000001E-2</v>
      </c>
      <c r="CY200">
        <f t="shared" si="102"/>
        <v>229.8</v>
      </c>
      <c r="CZ200">
        <f t="shared" si="103"/>
        <v>6.44</v>
      </c>
      <c r="DA200">
        <f t="shared" si="104"/>
        <v>33.01</v>
      </c>
      <c r="DB200">
        <f t="shared" si="105"/>
        <v>0.05</v>
      </c>
      <c r="DC200">
        <f t="shared" si="106"/>
        <v>0</v>
      </c>
      <c r="DD200" t="s">
        <v>3</v>
      </c>
      <c r="DE200" t="s">
        <v>3</v>
      </c>
      <c r="DF200">
        <f t="shared" si="107"/>
        <v>5.98</v>
      </c>
      <c r="DG200">
        <f t="shared" si="108"/>
        <v>0</v>
      </c>
      <c r="DH200">
        <f t="shared" si="109"/>
        <v>0</v>
      </c>
      <c r="DI200">
        <f t="shared" si="111"/>
        <v>0</v>
      </c>
      <c r="DJ200">
        <f t="shared" si="110"/>
        <v>5.98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ROW(Source!A555)</f>
        <v>555</v>
      </c>
      <c r="B201">
        <v>62853509</v>
      </c>
      <c r="C201">
        <v>62855171</v>
      </c>
      <c r="D201">
        <v>51724374</v>
      </c>
      <c r="E201">
        <v>30570983</v>
      </c>
      <c r="F201">
        <v>1</v>
      </c>
      <c r="G201">
        <v>30570983</v>
      </c>
      <c r="H201">
        <v>1</v>
      </c>
      <c r="I201" t="s">
        <v>814</v>
      </c>
      <c r="J201" t="s">
        <v>3</v>
      </c>
      <c r="K201" t="s">
        <v>815</v>
      </c>
      <c r="L201">
        <v>1191</v>
      </c>
      <c r="N201">
        <v>1013</v>
      </c>
      <c r="O201" t="s">
        <v>816</v>
      </c>
      <c r="P201" t="s">
        <v>816</v>
      </c>
      <c r="Q201">
        <v>1</v>
      </c>
      <c r="W201">
        <v>0</v>
      </c>
      <c r="X201">
        <v>476480486</v>
      </c>
      <c r="Y201">
        <f>(AT201*1.1)</f>
        <v>20.680000000000003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18.8</v>
      </c>
      <c r="AU201" t="s">
        <v>23</v>
      </c>
      <c r="AV201">
        <v>1</v>
      </c>
      <c r="AW201">
        <v>2</v>
      </c>
      <c r="AX201">
        <v>66537555</v>
      </c>
      <c r="AY201">
        <v>1</v>
      </c>
      <c r="AZ201">
        <v>0</v>
      </c>
      <c r="BA201">
        <v>221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ROUND(AT201*Source!I555*AH201*AL201,2)</f>
        <v>0</v>
      </c>
      <c r="CV201">
        <f>ROUND(Y201*Source!I555,9)</f>
        <v>76.170643999999996</v>
      </c>
      <c r="CW201">
        <v>0</v>
      </c>
      <c r="CX201">
        <f>ROUND(Y201*Source!I555,9)</f>
        <v>76.170643999999996</v>
      </c>
      <c r="CY201">
        <f>AD201</f>
        <v>0</v>
      </c>
      <c r="CZ201">
        <f>AH201</f>
        <v>0</v>
      </c>
      <c r="DA201">
        <f>AL201</f>
        <v>1</v>
      </c>
      <c r="DB201">
        <f>ROUND((ROUND(AT201*CZ201,2)*1.1),6)</f>
        <v>0</v>
      </c>
      <c r="DC201">
        <f>ROUND((ROUND(AT201*AG201,2)*1.1),6)</f>
        <v>0</v>
      </c>
      <c r="DD201" t="s">
        <v>3</v>
      </c>
      <c r="DE201" t="s">
        <v>3</v>
      </c>
      <c r="DF201">
        <f>ROUND(ROUND(AE201,2)*CX201,2)</f>
        <v>0</v>
      </c>
      <c r="DG201">
        <f t="shared" si="108"/>
        <v>0</v>
      </c>
      <c r="DH201">
        <f t="shared" si="109"/>
        <v>0</v>
      </c>
      <c r="DI201">
        <f t="shared" si="111"/>
        <v>0</v>
      </c>
      <c r="DJ201">
        <f>DI201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ROW(Source!A555)</f>
        <v>555</v>
      </c>
      <c r="B202">
        <v>62853509</v>
      </c>
      <c r="C202">
        <v>62855171</v>
      </c>
      <c r="D202">
        <v>49019923</v>
      </c>
      <c r="E202">
        <v>1</v>
      </c>
      <c r="F202">
        <v>1</v>
      </c>
      <c r="G202">
        <v>30570983</v>
      </c>
      <c r="H202">
        <v>2</v>
      </c>
      <c r="I202" t="s">
        <v>832</v>
      </c>
      <c r="J202" t="s">
        <v>833</v>
      </c>
      <c r="K202" t="s">
        <v>834</v>
      </c>
      <c r="L202">
        <v>1368</v>
      </c>
      <c r="N202">
        <v>1011</v>
      </c>
      <c r="O202" t="s">
        <v>665</v>
      </c>
      <c r="P202" t="s">
        <v>665</v>
      </c>
      <c r="Q202">
        <v>1</v>
      </c>
      <c r="W202">
        <v>0</v>
      </c>
      <c r="X202">
        <v>-7781208</v>
      </c>
      <c r="Y202">
        <f>(AT202*1.1)</f>
        <v>1.6610000000000003</v>
      </c>
      <c r="AA202">
        <v>0</v>
      </c>
      <c r="AB202">
        <v>1348.64</v>
      </c>
      <c r="AC202">
        <v>643.91999999999996</v>
      </c>
      <c r="AD202">
        <v>0</v>
      </c>
      <c r="AE202">
        <v>0</v>
      </c>
      <c r="AF202">
        <v>83.1</v>
      </c>
      <c r="AG202">
        <v>12.62</v>
      </c>
      <c r="AH202">
        <v>0</v>
      </c>
      <c r="AI202">
        <v>1</v>
      </c>
      <c r="AJ202">
        <v>15.21</v>
      </c>
      <c r="AK202">
        <v>47.82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1.51</v>
      </c>
      <c r="AU202" t="s">
        <v>23</v>
      </c>
      <c r="AV202">
        <v>0</v>
      </c>
      <c r="AW202">
        <v>2</v>
      </c>
      <c r="AX202">
        <v>66537556</v>
      </c>
      <c r="AY202">
        <v>1</v>
      </c>
      <c r="AZ202">
        <v>0</v>
      </c>
      <c r="BA202">
        <v>222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f>ROUND(Y202*Source!I555*DO202,9)</f>
        <v>0</v>
      </c>
      <c r="CX202">
        <f>ROUND(Y202*Source!I555,9)</f>
        <v>6.1179613000000002</v>
      </c>
      <c r="CY202">
        <f>AB202</f>
        <v>1348.64</v>
      </c>
      <c r="CZ202">
        <f>AF202</f>
        <v>83.1</v>
      </c>
      <c r="DA202">
        <f>AJ202</f>
        <v>15.21</v>
      </c>
      <c r="DB202">
        <f>ROUND((ROUND(AT202*CZ202,2)*1.1),6)</f>
        <v>138.02799999999999</v>
      </c>
      <c r="DC202">
        <f>ROUND((ROUND(AT202*AG202,2)*1.1),6)</f>
        <v>20.966000000000001</v>
      </c>
      <c r="DD202" t="s">
        <v>3</v>
      </c>
      <c r="DE202" t="s">
        <v>3</v>
      </c>
      <c r="DF202">
        <f>ROUND(ROUND(AE202,2)*CX202,2)</f>
        <v>0</v>
      </c>
      <c r="DG202">
        <f>ROUND(ROUND(AF202*AJ202,2)*CX202,2)</f>
        <v>7732.8</v>
      </c>
      <c r="DH202">
        <f>ROUND(ROUND(AG202*AK202,2)*CX202,2)</f>
        <v>3692.13</v>
      </c>
      <c r="DI202">
        <f t="shared" si="111"/>
        <v>0</v>
      </c>
      <c r="DJ202">
        <f>DG202</f>
        <v>7732.8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ROW(Source!A555)</f>
        <v>555</v>
      </c>
      <c r="B203">
        <v>62853509</v>
      </c>
      <c r="C203">
        <v>62855171</v>
      </c>
      <c r="D203">
        <v>49019362</v>
      </c>
      <c r="E203">
        <v>1</v>
      </c>
      <c r="F203">
        <v>1</v>
      </c>
      <c r="G203">
        <v>30570983</v>
      </c>
      <c r="H203">
        <v>2</v>
      </c>
      <c r="I203" t="s">
        <v>838</v>
      </c>
      <c r="J203" t="s">
        <v>839</v>
      </c>
      <c r="K203" t="s">
        <v>840</v>
      </c>
      <c r="L203">
        <v>1368</v>
      </c>
      <c r="N203">
        <v>1011</v>
      </c>
      <c r="O203" t="s">
        <v>665</v>
      </c>
      <c r="P203" t="s">
        <v>665</v>
      </c>
      <c r="Q203">
        <v>1</v>
      </c>
      <c r="W203">
        <v>0</v>
      </c>
      <c r="X203">
        <v>1766156404</v>
      </c>
      <c r="Y203">
        <f>(AT203*1.1)</f>
        <v>4.6970000000000001</v>
      </c>
      <c r="AA203">
        <v>0</v>
      </c>
      <c r="AB203">
        <v>6.61</v>
      </c>
      <c r="AC203">
        <v>0</v>
      </c>
      <c r="AD203">
        <v>0</v>
      </c>
      <c r="AE203">
        <v>0</v>
      </c>
      <c r="AF203">
        <v>0.73</v>
      </c>
      <c r="AG203">
        <v>0</v>
      </c>
      <c r="AH203">
        <v>0</v>
      </c>
      <c r="AI203">
        <v>1</v>
      </c>
      <c r="AJ203">
        <v>8.48</v>
      </c>
      <c r="AK203">
        <v>47.82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4.2699999999999996</v>
      </c>
      <c r="AU203" t="s">
        <v>23</v>
      </c>
      <c r="AV203">
        <v>0</v>
      </c>
      <c r="AW203">
        <v>2</v>
      </c>
      <c r="AX203">
        <v>66537557</v>
      </c>
      <c r="AY203">
        <v>1</v>
      </c>
      <c r="AZ203">
        <v>0</v>
      </c>
      <c r="BA203">
        <v>223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ROUND(Y203*Source!I555*DO203,9)</f>
        <v>0</v>
      </c>
      <c r="CX203">
        <f>ROUND(Y203*Source!I555,9)</f>
        <v>17.300460099999999</v>
      </c>
      <c r="CY203">
        <f>AB203</f>
        <v>6.61</v>
      </c>
      <c r="CZ203">
        <f>AF203</f>
        <v>0.73</v>
      </c>
      <c r="DA203">
        <f>AJ203</f>
        <v>8.48</v>
      </c>
      <c r="DB203">
        <f>ROUND((ROUND(AT203*CZ203,2)*1.1),6)</f>
        <v>3.4319999999999999</v>
      </c>
      <c r="DC203">
        <f>ROUND((ROUND(AT203*AG203,2)*1.1),6)</f>
        <v>0</v>
      </c>
      <c r="DD203" t="s">
        <v>3</v>
      </c>
      <c r="DE203" t="s">
        <v>3</v>
      </c>
      <c r="DF203">
        <f>ROUND(ROUND(AE203,2)*CX203,2)</f>
        <v>0</v>
      </c>
      <c r="DG203">
        <f>ROUND(ROUND(AF203*AJ203,2)*CX203,2)</f>
        <v>107.09</v>
      </c>
      <c r="DH203">
        <f>ROUND(ROUND(AG203*AK203,2)*CX203,2)</f>
        <v>0</v>
      </c>
      <c r="DI203">
        <f t="shared" si="111"/>
        <v>0</v>
      </c>
      <c r="DJ203">
        <f>DG203</f>
        <v>107.09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ROW(Source!A555)</f>
        <v>555</v>
      </c>
      <c r="B204">
        <v>62853509</v>
      </c>
      <c r="C204">
        <v>62855171</v>
      </c>
      <c r="D204">
        <v>49019398</v>
      </c>
      <c r="E204">
        <v>1</v>
      </c>
      <c r="F204">
        <v>1</v>
      </c>
      <c r="G204">
        <v>30570983</v>
      </c>
      <c r="H204">
        <v>2</v>
      </c>
      <c r="I204" t="s">
        <v>942</v>
      </c>
      <c r="J204" t="s">
        <v>943</v>
      </c>
      <c r="K204" t="s">
        <v>944</v>
      </c>
      <c r="L204">
        <v>1368</v>
      </c>
      <c r="N204">
        <v>1011</v>
      </c>
      <c r="O204" t="s">
        <v>665</v>
      </c>
      <c r="P204" t="s">
        <v>665</v>
      </c>
      <c r="Q204">
        <v>1</v>
      </c>
      <c r="W204">
        <v>0</v>
      </c>
      <c r="X204">
        <v>1106171417</v>
      </c>
      <c r="Y204">
        <f>(AT204*1.1)</f>
        <v>4.6970000000000001</v>
      </c>
      <c r="AA204">
        <v>0</v>
      </c>
      <c r="AB204">
        <v>39.31</v>
      </c>
      <c r="AC204">
        <v>0</v>
      </c>
      <c r="AD204">
        <v>0</v>
      </c>
      <c r="AE204">
        <v>0</v>
      </c>
      <c r="AF204">
        <v>4</v>
      </c>
      <c r="AG204">
        <v>0</v>
      </c>
      <c r="AH204">
        <v>0</v>
      </c>
      <c r="AI204">
        <v>1</v>
      </c>
      <c r="AJ204">
        <v>9.2100000000000009</v>
      </c>
      <c r="AK204">
        <v>47.82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4.2699999999999996</v>
      </c>
      <c r="AU204" t="s">
        <v>23</v>
      </c>
      <c r="AV204">
        <v>0</v>
      </c>
      <c r="AW204">
        <v>2</v>
      </c>
      <c r="AX204">
        <v>66537558</v>
      </c>
      <c r="AY204">
        <v>1</v>
      </c>
      <c r="AZ204">
        <v>0</v>
      </c>
      <c r="BA204">
        <v>224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ROUND(Y204*Source!I555*DO204,9)</f>
        <v>0</v>
      </c>
      <c r="CX204">
        <f>ROUND(Y204*Source!I555,9)</f>
        <v>17.300460099999999</v>
      </c>
      <c r="CY204">
        <f>AB204</f>
        <v>39.31</v>
      </c>
      <c r="CZ204">
        <f>AF204</f>
        <v>4</v>
      </c>
      <c r="DA204">
        <f>AJ204</f>
        <v>9.2100000000000009</v>
      </c>
      <c r="DB204">
        <f>ROUND((ROUND(AT204*CZ204,2)*1.1),6)</f>
        <v>18.788</v>
      </c>
      <c r="DC204">
        <f>ROUND((ROUND(AT204*AG204,2)*1.1),6)</f>
        <v>0</v>
      </c>
      <c r="DD204" t="s">
        <v>3</v>
      </c>
      <c r="DE204" t="s">
        <v>3</v>
      </c>
      <c r="DF204">
        <f>ROUND(ROUND(AE204,2)*CX204,2)</f>
        <v>0</v>
      </c>
      <c r="DG204">
        <f>ROUND(ROUND(AF204*AJ204,2)*CX204,2)</f>
        <v>637.35</v>
      </c>
      <c r="DH204">
        <f>ROUND(ROUND(AG204*AK204,2)*CX204,2)</f>
        <v>0</v>
      </c>
      <c r="DI204">
        <f t="shared" si="111"/>
        <v>0</v>
      </c>
      <c r="DJ204">
        <f>DG204</f>
        <v>637.35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ROW(Source!A555)</f>
        <v>555</v>
      </c>
      <c r="B205">
        <v>62853509</v>
      </c>
      <c r="C205">
        <v>62855171</v>
      </c>
      <c r="D205">
        <v>42125394</v>
      </c>
      <c r="E205">
        <v>1</v>
      </c>
      <c r="F205">
        <v>1</v>
      </c>
      <c r="G205">
        <v>30570983</v>
      </c>
      <c r="H205">
        <v>3</v>
      </c>
      <c r="I205" t="s">
        <v>841</v>
      </c>
      <c r="J205" t="s">
        <v>842</v>
      </c>
      <c r="K205" t="s">
        <v>843</v>
      </c>
      <c r="L205">
        <v>1348</v>
      </c>
      <c r="N205">
        <v>1009</v>
      </c>
      <c r="O205" t="s">
        <v>395</v>
      </c>
      <c r="P205" t="s">
        <v>395</v>
      </c>
      <c r="Q205">
        <v>1000</v>
      </c>
      <c r="W205">
        <v>0</v>
      </c>
      <c r="X205">
        <v>-2069217168</v>
      </c>
      <c r="Y205">
        <f t="shared" ref="Y205:Y213" si="112">AT205</f>
        <v>1E-3</v>
      </c>
      <c r="AA205">
        <v>70582.73</v>
      </c>
      <c r="AB205">
        <v>0</v>
      </c>
      <c r="AC205">
        <v>0</v>
      </c>
      <c r="AD205">
        <v>0</v>
      </c>
      <c r="AE205">
        <v>7254.88</v>
      </c>
      <c r="AF205">
        <v>0</v>
      </c>
      <c r="AG205">
        <v>0</v>
      </c>
      <c r="AH205">
        <v>0</v>
      </c>
      <c r="AI205">
        <v>9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1E-3</v>
      </c>
      <c r="AU205" t="s">
        <v>3</v>
      </c>
      <c r="AV205">
        <v>0</v>
      </c>
      <c r="AW205">
        <v>2</v>
      </c>
      <c r="AX205">
        <v>66537559</v>
      </c>
      <c r="AY205">
        <v>1</v>
      </c>
      <c r="AZ205">
        <v>0</v>
      </c>
      <c r="BA205">
        <v>225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ROUND(Y205*Source!I555,9)</f>
        <v>3.6833E-3</v>
      </c>
      <c r="CY205">
        <f t="shared" ref="CY205:CY213" si="113">AA205</f>
        <v>70582.73</v>
      </c>
      <c r="CZ205">
        <f t="shared" ref="CZ205:CZ213" si="114">AE205</f>
        <v>7254.88</v>
      </c>
      <c r="DA205">
        <f t="shared" ref="DA205:DA213" si="115">AI205</f>
        <v>9</v>
      </c>
      <c r="DB205">
        <f t="shared" ref="DB205:DB213" si="116">ROUND(ROUND(AT205*CZ205,2),6)</f>
        <v>7.25</v>
      </c>
      <c r="DC205">
        <f t="shared" ref="DC205:DC213" si="117">ROUND(ROUND(AT205*AG205,2),6)</f>
        <v>0</v>
      </c>
      <c r="DD205" t="s">
        <v>3</v>
      </c>
      <c r="DE205" t="s">
        <v>3</v>
      </c>
      <c r="DF205">
        <f t="shared" ref="DF205:DF213" si="118">ROUND(ROUND(AE205*AI205,2)*CX205,2)</f>
        <v>240.5</v>
      </c>
      <c r="DG205">
        <f t="shared" ref="DG205:DG214" si="119">ROUND(ROUND(AF205,2)*CX205,2)</f>
        <v>0</v>
      </c>
      <c r="DH205">
        <f t="shared" ref="DH205:DH214" si="120">ROUND(ROUND(AG205,2)*CX205,2)</f>
        <v>0</v>
      </c>
      <c r="DI205">
        <f t="shared" si="111"/>
        <v>0</v>
      </c>
      <c r="DJ205">
        <f t="shared" ref="DJ205:DJ213" si="121">DF205</f>
        <v>240.5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ROW(Source!A555)</f>
        <v>555</v>
      </c>
      <c r="B206">
        <v>62853509</v>
      </c>
      <c r="C206">
        <v>62855171</v>
      </c>
      <c r="D206">
        <v>42125422</v>
      </c>
      <c r="E206">
        <v>1</v>
      </c>
      <c r="F206">
        <v>1</v>
      </c>
      <c r="G206">
        <v>30570983</v>
      </c>
      <c r="H206">
        <v>3</v>
      </c>
      <c r="I206" t="s">
        <v>844</v>
      </c>
      <c r="J206" t="s">
        <v>845</v>
      </c>
      <c r="K206" t="s">
        <v>846</v>
      </c>
      <c r="L206">
        <v>1348</v>
      </c>
      <c r="N206">
        <v>1009</v>
      </c>
      <c r="O206" t="s">
        <v>395</v>
      </c>
      <c r="P206" t="s">
        <v>395</v>
      </c>
      <c r="Q206">
        <v>1000</v>
      </c>
      <c r="W206">
        <v>0</v>
      </c>
      <c r="X206">
        <v>215501664</v>
      </c>
      <c r="Y206">
        <f t="shared" si="112"/>
        <v>0.01</v>
      </c>
      <c r="AA206">
        <v>57410.21</v>
      </c>
      <c r="AB206">
        <v>0</v>
      </c>
      <c r="AC206">
        <v>0</v>
      </c>
      <c r="AD206">
        <v>0</v>
      </c>
      <c r="AE206">
        <v>9853.14</v>
      </c>
      <c r="AF206">
        <v>0</v>
      </c>
      <c r="AG206">
        <v>0</v>
      </c>
      <c r="AH206">
        <v>0</v>
      </c>
      <c r="AI206">
        <v>5.39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0.01</v>
      </c>
      <c r="AU206" t="s">
        <v>3</v>
      </c>
      <c r="AV206">
        <v>0</v>
      </c>
      <c r="AW206">
        <v>2</v>
      </c>
      <c r="AX206">
        <v>66537560</v>
      </c>
      <c r="AY206">
        <v>1</v>
      </c>
      <c r="AZ206">
        <v>0</v>
      </c>
      <c r="BA206">
        <v>226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ROUND(Y206*Source!I555,9)</f>
        <v>3.6832999999999998E-2</v>
      </c>
      <c r="CY206">
        <f t="shared" si="113"/>
        <v>57410.21</v>
      </c>
      <c r="CZ206">
        <f t="shared" si="114"/>
        <v>9853.14</v>
      </c>
      <c r="DA206">
        <f t="shared" si="115"/>
        <v>5.39</v>
      </c>
      <c r="DB206">
        <f t="shared" si="116"/>
        <v>98.53</v>
      </c>
      <c r="DC206">
        <f t="shared" si="117"/>
        <v>0</v>
      </c>
      <c r="DD206" t="s">
        <v>3</v>
      </c>
      <c r="DE206" t="s">
        <v>3</v>
      </c>
      <c r="DF206">
        <f t="shared" si="118"/>
        <v>1956.14</v>
      </c>
      <c r="DG206">
        <f t="shared" si="119"/>
        <v>0</v>
      </c>
      <c r="DH206">
        <f t="shared" si="120"/>
        <v>0</v>
      </c>
      <c r="DI206">
        <f t="shared" si="111"/>
        <v>0</v>
      </c>
      <c r="DJ206">
        <f t="shared" si="121"/>
        <v>1956.14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ROW(Source!A555)</f>
        <v>555</v>
      </c>
      <c r="B207">
        <v>62853509</v>
      </c>
      <c r="C207">
        <v>62855171</v>
      </c>
      <c r="D207">
        <v>48965371</v>
      </c>
      <c r="E207">
        <v>1</v>
      </c>
      <c r="F207">
        <v>1</v>
      </c>
      <c r="G207">
        <v>30570983</v>
      </c>
      <c r="H207">
        <v>3</v>
      </c>
      <c r="I207" t="s">
        <v>847</v>
      </c>
      <c r="J207" t="s">
        <v>848</v>
      </c>
      <c r="K207" t="s">
        <v>849</v>
      </c>
      <c r="L207">
        <v>1348</v>
      </c>
      <c r="N207">
        <v>1009</v>
      </c>
      <c r="O207" t="s">
        <v>395</v>
      </c>
      <c r="P207" t="s">
        <v>395</v>
      </c>
      <c r="Q207">
        <v>1000</v>
      </c>
      <c r="W207">
        <v>0</v>
      </c>
      <c r="X207">
        <v>-1982558046</v>
      </c>
      <c r="Y207">
        <f t="shared" si="112"/>
        <v>2.5000000000000001E-4</v>
      </c>
      <c r="AA207">
        <v>60325.23</v>
      </c>
      <c r="AB207">
        <v>0</v>
      </c>
      <c r="AC207">
        <v>0</v>
      </c>
      <c r="AD207">
        <v>0</v>
      </c>
      <c r="AE207">
        <v>16222.39</v>
      </c>
      <c r="AF207">
        <v>0</v>
      </c>
      <c r="AG207">
        <v>0</v>
      </c>
      <c r="AH207">
        <v>0</v>
      </c>
      <c r="AI207">
        <v>3.44</v>
      </c>
      <c r="AJ207">
        <v>1</v>
      </c>
      <c r="AK207">
        <v>1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2.5000000000000001E-4</v>
      </c>
      <c r="AU207" t="s">
        <v>3</v>
      </c>
      <c r="AV207">
        <v>0</v>
      </c>
      <c r="AW207">
        <v>2</v>
      </c>
      <c r="AX207">
        <v>66537561</v>
      </c>
      <c r="AY207">
        <v>1</v>
      </c>
      <c r="AZ207">
        <v>0</v>
      </c>
      <c r="BA207">
        <v>227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ROUND(Y207*Source!I555,9)</f>
        <v>9.2082500000000001E-4</v>
      </c>
      <c r="CY207">
        <f t="shared" si="113"/>
        <v>60325.23</v>
      </c>
      <c r="CZ207">
        <f t="shared" si="114"/>
        <v>16222.39</v>
      </c>
      <c r="DA207">
        <f t="shared" si="115"/>
        <v>3.44</v>
      </c>
      <c r="DB207">
        <f t="shared" si="116"/>
        <v>4.0599999999999996</v>
      </c>
      <c r="DC207">
        <f t="shared" si="117"/>
        <v>0</v>
      </c>
      <c r="DD207" t="s">
        <v>3</v>
      </c>
      <c r="DE207" t="s">
        <v>3</v>
      </c>
      <c r="DF207">
        <f t="shared" si="118"/>
        <v>51.39</v>
      </c>
      <c r="DG207">
        <f t="shared" si="119"/>
        <v>0</v>
      </c>
      <c r="DH207">
        <f t="shared" si="120"/>
        <v>0</v>
      </c>
      <c r="DI207">
        <f t="shared" si="111"/>
        <v>0</v>
      </c>
      <c r="DJ207">
        <f t="shared" si="121"/>
        <v>51.39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ROW(Source!A555)</f>
        <v>555</v>
      </c>
      <c r="B208">
        <v>62853509</v>
      </c>
      <c r="C208">
        <v>62855171</v>
      </c>
      <c r="D208">
        <v>48965374</v>
      </c>
      <c r="E208">
        <v>1</v>
      </c>
      <c r="F208">
        <v>1</v>
      </c>
      <c r="G208">
        <v>30570983</v>
      </c>
      <c r="H208">
        <v>3</v>
      </c>
      <c r="I208" t="s">
        <v>850</v>
      </c>
      <c r="J208" t="s">
        <v>851</v>
      </c>
      <c r="K208" t="s">
        <v>852</v>
      </c>
      <c r="L208">
        <v>1348</v>
      </c>
      <c r="N208">
        <v>1009</v>
      </c>
      <c r="O208" t="s">
        <v>395</v>
      </c>
      <c r="P208" t="s">
        <v>395</v>
      </c>
      <c r="Q208">
        <v>1000</v>
      </c>
      <c r="W208">
        <v>0</v>
      </c>
      <c r="X208">
        <v>975641442</v>
      </c>
      <c r="Y208">
        <f t="shared" si="112"/>
        <v>6.0000000000000002E-5</v>
      </c>
      <c r="AA208">
        <v>42778.76</v>
      </c>
      <c r="AB208">
        <v>0</v>
      </c>
      <c r="AC208">
        <v>0</v>
      </c>
      <c r="AD208">
        <v>0</v>
      </c>
      <c r="AE208">
        <v>11242.42</v>
      </c>
      <c r="AF208">
        <v>0</v>
      </c>
      <c r="AG208">
        <v>0</v>
      </c>
      <c r="AH208">
        <v>0</v>
      </c>
      <c r="AI208">
        <v>3.52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6.0000000000000002E-5</v>
      </c>
      <c r="AU208" t="s">
        <v>3</v>
      </c>
      <c r="AV208">
        <v>0</v>
      </c>
      <c r="AW208">
        <v>2</v>
      </c>
      <c r="AX208">
        <v>66537562</v>
      </c>
      <c r="AY208">
        <v>1</v>
      </c>
      <c r="AZ208">
        <v>0</v>
      </c>
      <c r="BA208">
        <v>228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ROUND(Y208*Source!I555,9)</f>
        <v>2.20998E-4</v>
      </c>
      <c r="CY208">
        <f t="shared" si="113"/>
        <v>42778.76</v>
      </c>
      <c r="CZ208">
        <f t="shared" si="114"/>
        <v>11242.42</v>
      </c>
      <c r="DA208">
        <f t="shared" si="115"/>
        <v>3.52</v>
      </c>
      <c r="DB208">
        <f t="shared" si="116"/>
        <v>0.67</v>
      </c>
      <c r="DC208">
        <f t="shared" si="117"/>
        <v>0</v>
      </c>
      <c r="DD208" t="s">
        <v>3</v>
      </c>
      <c r="DE208" t="s">
        <v>3</v>
      </c>
      <c r="DF208">
        <f t="shared" si="118"/>
        <v>8.75</v>
      </c>
      <c r="DG208">
        <f t="shared" si="119"/>
        <v>0</v>
      </c>
      <c r="DH208">
        <f t="shared" si="120"/>
        <v>0</v>
      </c>
      <c r="DI208">
        <f t="shared" si="111"/>
        <v>0</v>
      </c>
      <c r="DJ208">
        <f t="shared" si="121"/>
        <v>8.75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ROW(Source!A555)</f>
        <v>555</v>
      </c>
      <c r="B209">
        <v>62853509</v>
      </c>
      <c r="C209">
        <v>62855171</v>
      </c>
      <c r="D209">
        <v>48937877</v>
      </c>
      <c r="E209">
        <v>1</v>
      </c>
      <c r="F209">
        <v>1</v>
      </c>
      <c r="G209">
        <v>30570983</v>
      </c>
      <c r="H209">
        <v>3</v>
      </c>
      <c r="I209" t="s">
        <v>853</v>
      </c>
      <c r="J209" t="s">
        <v>854</v>
      </c>
      <c r="K209" t="s">
        <v>855</v>
      </c>
      <c r="L209">
        <v>1346</v>
      </c>
      <c r="N209">
        <v>1009</v>
      </c>
      <c r="O209" t="s">
        <v>209</v>
      </c>
      <c r="P209" t="s">
        <v>209</v>
      </c>
      <c r="Q209">
        <v>1</v>
      </c>
      <c r="W209">
        <v>0</v>
      </c>
      <c r="X209">
        <v>1533725368</v>
      </c>
      <c r="Y209">
        <f t="shared" si="112"/>
        <v>0.8</v>
      </c>
      <c r="AA209">
        <v>212.24</v>
      </c>
      <c r="AB209">
        <v>0</v>
      </c>
      <c r="AC209">
        <v>0</v>
      </c>
      <c r="AD209">
        <v>0</v>
      </c>
      <c r="AE209">
        <v>25.8</v>
      </c>
      <c r="AF209">
        <v>0</v>
      </c>
      <c r="AG209">
        <v>0</v>
      </c>
      <c r="AH209">
        <v>0</v>
      </c>
      <c r="AI209">
        <v>7.61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0.8</v>
      </c>
      <c r="AU209" t="s">
        <v>3</v>
      </c>
      <c r="AV209">
        <v>0</v>
      </c>
      <c r="AW209">
        <v>2</v>
      </c>
      <c r="AX209">
        <v>66537563</v>
      </c>
      <c r="AY209">
        <v>1</v>
      </c>
      <c r="AZ209">
        <v>0</v>
      </c>
      <c r="BA209">
        <v>229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ROUND(Y209*Source!I555,9)</f>
        <v>2.9466399999999999</v>
      </c>
      <c r="CY209">
        <f t="shared" si="113"/>
        <v>212.24</v>
      </c>
      <c r="CZ209">
        <f t="shared" si="114"/>
        <v>25.8</v>
      </c>
      <c r="DA209">
        <f t="shared" si="115"/>
        <v>7.61</v>
      </c>
      <c r="DB209">
        <f t="shared" si="116"/>
        <v>20.64</v>
      </c>
      <c r="DC209">
        <f t="shared" si="117"/>
        <v>0</v>
      </c>
      <c r="DD209" t="s">
        <v>3</v>
      </c>
      <c r="DE209" t="s">
        <v>3</v>
      </c>
      <c r="DF209">
        <f t="shared" si="118"/>
        <v>578.54</v>
      </c>
      <c r="DG209">
        <f t="shared" si="119"/>
        <v>0</v>
      </c>
      <c r="DH209">
        <f t="shared" si="120"/>
        <v>0</v>
      </c>
      <c r="DI209">
        <f t="shared" si="111"/>
        <v>0</v>
      </c>
      <c r="DJ209">
        <f t="shared" si="121"/>
        <v>578.54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ROW(Source!A555)</f>
        <v>555</v>
      </c>
      <c r="B210">
        <v>62853509</v>
      </c>
      <c r="C210">
        <v>62855171</v>
      </c>
      <c r="D210">
        <v>48965580</v>
      </c>
      <c r="E210">
        <v>1</v>
      </c>
      <c r="F210">
        <v>1</v>
      </c>
      <c r="G210">
        <v>30570983</v>
      </c>
      <c r="H210">
        <v>3</v>
      </c>
      <c r="I210" t="s">
        <v>856</v>
      </c>
      <c r="J210" t="s">
        <v>857</v>
      </c>
      <c r="K210" t="s">
        <v>858</v>
      </c>
      <c r="L210">
        <v>1348</v>
      </c>
      <c r="N210">
        <v>1009</v>
      </c>
      <c r="O210" t="s">
        <v>395</v>
      </c>
      <c r="P210" t="s">
        <v>395</v>
      </c>
      <c r="Q210">
        <v>1000</v>
      </c>
      <c r="W210">
        <v>0</v>
      </c>
      <c r="X210">
        <v>1862018911</v>
      </c>
      <c r="Y210">
        <f t="shared" si="112"/>
        <v>4.0000000000000003E-5</v>
      </c>
      <c r="AA210">
        <v>84823.88</v>
      </c>
      <c r="AB210">
        <v>0</v>
      </c>
      <c r="AC210">
        <v>0</v>
      </c>
      <c r="AD210">
        <v>0</v>
      </c>
      <c r="AE210">
        <v>7982.5</v>
      </c>
      <c r="AF210">
        <v>0</v>
      </c>
      <c r="AG210">
        <v>0</v>
      </c>
      <c r="AH210">
        <v>0</v>
      </c>
      <c r="AI210">
        <v>9.83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4.0000000000000003E-5</v>
      </c>
      <c r="AU210" t="s">
        <v>3</v>
      </c>
      <c r="AV210">
        <v>0</v>
      </c>
      <c r="AW210">
        <v>2</v>
      </c>
      <c r="AX210">
        <v>66537564</v>
      </c>
      <c r="AY210">
        <v>1</v>
      </c>
      <c r="AZ210">
        <v>0</v>
      </c>
      <c r="BA210">
        <v>230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ROUND(Y210*Source!I555,9)</f>
        <v>1.4733199999999999E-4</v>
      </c>
      <c r="CY210">
        <f t="shared" si="113"/>
        <v>84823.88</v>
      </c>
      <c r="CZ210">
        <f t="shared" si="114"/>
        <v>7982.5</v>
      </c>
      <c r="DA210">
        <f t="shared" si="115"/>
        <v>9.83</v>
      </c>
      <c r="DB210">
        <f t="shared" si="116"/>
        <v>0.32</v>
      </c>
      <c r="DC210">
        <f t="shared" si="117"/>
        <v>0</v>
      </c>
      <c r="DD210" t="s">
        <v>3</v>
      </c>
      <c r="DE210" t="s">
        <v>3</v>
      </c>
      <c r="DF210">
        <f t="shared" si="118"/>
        <v>11.56</v>
      </c>
      <c r="DG210">
        <f t="shared" si="119"/>
        <v>0</v>
      </c>
      <c r="DH210">
        <f t="shared" si="120"/>
        <v>0</v>
      </c>
      <c r="DI210">
        <f t="shared" si="111"/>
        <v>0</v>
      </c>
      <c r="DJ210">
        <f t="shared" si="121"/>
        <v>11.56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ROW(Source!A555)</f>
        <v>555</v>
      </c>
      <c r="B211">
        <v>62853509</v>
      </c>
      <c r="C211">
        <v>62855171</v>
      </c>
      <c r="D211">
        <v>48977721</v>
      </c>
      <c r="E211">
        <v>1</v>
      </c>
      <c r="F211">
        <v>1</v>
      </c>
      <c r="G211">
        <v>30570983</v>
      </c>
      <c r="H211">
        <v>3</v>
      </c>
      <c r="I211" t="s">
        <v>859</v>
      </c>
      <c r="J211" t="s">
        <v>860</v>
      </c>
      <c r="K211" t="s">
        <v>861</v>
      </c>
      <c r="L211">
        <v>1356</v>
      </c>
      <c r="N211">
        <v>1010</v>
      </c>
      <c r="O211" t="s">
        <v>497</v>
      </c>
      <c r="P211" t="s">
        <v>497</v>
      </c>
      <c r="Q211">
        <v>1000</v>
      </c>
      <c r="W211">
        <v>0</v>
      </c>
      <c r="X211">
        <v>-1862568020</v>
      </c>
      <c r="Y211">
        <f t="shared" si="112"/>
        <v>4.1000000000000003E-3</v>
      </c>
      <c r="AA211">
        <v>1729.99</v>
      </c>
      <c r="AB211">
        <v>0</v>
      </c>
      <c r="AC211">
        <v>0</v>
      </c>
      <c r="AD211">
        <v>0</v>
      </c>
      <c r="AE211">
        <v>226.68</v>
      </c>
      <c r="AF211">
        <v>0</v>
      </c>
      <c r="AG211">
        <v>0</v>
      </c>
      <c r="AH211">
        <v>0</v>
      </c>
      <c r="AI211">
        <v>7.06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4.1000000000000003E-3</v>
      </c>
      <c r="AU211" t="s">
        <v>3</v>
      </c>
      <c r="AV211">
        <v>0</v>
      </c>
      <c r="AW211">
        <v>2</v>
      </c>
      <c r="AX211">
        <v>66537565</v>
      </c>
      <c r="AY211">
        <v>1</v>
      </c>
      <c r="AZ211">
        <v>0</v>
      </c>
      <c r="BA211">
        <v>231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ROUND(Y211*Source!I555,9)</f>
        <v>1.510153E-2</v>
      </c>
      <c r="CY211">
        <f t="shared" si="113"/>
        <v>1729.99</v>
      </c>
      <c r="CZ211">
        <f t="shared" si="114"/>
        <v>226.68</v>
      </c>
      <c r="DA211">
        <f t="shared" si="115"/>
        <v>7.06</v>
      </c>
      <c r="DB211">
        <f t="shared" si="116"/>
        <v>0.93</v>
      </c>
      <c r="DC211">
        <f t="shared" si="117"/>
        <v>0</v>
      </c>
      <c r="DD211" t="s">
        <v>3</v>
      </c>
      <c r="DE211" t="s">
        <v>3</v>
      </c>
      <c r="DF211">
        <f t="shared" si="118"/>
        <v>24.17</v>
      </c>
      <c r="DG211">
        <f t="shared" si="119"/>
        <v>0</v>
      </c>
      <c r="DH211">
        <f t="shared" si="120"/>
        <v>0</v>
      </c>
      <c r="DI211">
        <f t="shared" si="111"/>
        <v>0</v>
      </c>
      <c r="DJ211">
        <f t="shared" si="121"/>
        <v>24.17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ROW(Source!A555)</f>
        <v>555</v>
      </c>
      <c r="B212">
        <v>62853509</v>
      </c>
      <c r="C212">
        <v>62855171</v>
      </c>
      <c r="D212">
        <v>48977382</v>
      </c>
      <c r="E212">
        <v>1</v>
      </c>
      <c r="F212">
        <v>1</v>
      </c>
      <c r="G212">
        <v>30570983</v>
      </c>
      <c r="H212">
        <v>3</v>
      </c>
      <c r="I212" t="s">
        <v>862</v>
      </c>
      <c r="J212" t="s">
        <v>863</v>
      </c>
      <c r="K212" t="s">
        <v>864</v>
      </c>
      <c r="L212">
        <v>1301</v>
      </c>
      <c r="N212">
        <v>1003</v>
      </c>
      <c r="O212" t="s">
        <v>224</v>
      </c>
      <c r="P212" t="s">
        <v>224</v>
      </c>
      <c r="Q212">
        <v>1</v>
      </c>
      <c r="W212">
        <v>0</v>
      </c>
      <c r="X212">
        <v>1159735927</v>
      </c>
      <c r="Y212">
        <f t="shared" si="112"/>
        <v>0.96</v>
      </c>
      <c r="AA212">
        <v>5.0999999999999996</v>
      </c>
      <c r="AB212">
        <v>0</v>
      </c>
      <c r="AC212">
        <v>0</v>
      </c>
      <c r="AD212">
        <v>0</v>
      </c>
      <c r="AE212">
        <v>0.7</v>
      </c>
      <c r="AF212">
        <v>0</v>
      </c>
      <c r="AG212">
        <v>0</v>
      </c>
      <c r="AH212">
        <v>0</v>
      </c>
      <c r="AI212">
        <v>6.74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0.96</v>
      </c>
      <c r="AU212" t="s">
        <v>3</v>
      </c>
      <c r="AV212">
        <v>0</v>
      </c>
      <c r="AW212">
        <v>2</v>
      </c>
      <c r="AX212">
        <v>66537566</v>
      </c>
      <c r="AY212">
        <v>1</v>
      </c>
      <c r="AZ212">
        <v>0</v>
      </c>
      <c r="BA212">
        <v>232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ROUND(Y212*Source!I555,9)</f>
        <v>3.535968</v>
      </c>
      <c r="CY212">
        <f t="shared" si="113"/>
        <v>5.0999999999999996</v>
      </c>
      <c r="CZ212">
        <f t="shared" si="114"/>
        <v>0.7</v>
      </c>
      <c r="DA212">
        <f t="shared" si="115"/>
        <v>6.74</v>
      </c>
      <c r="DB212">
        <f t="shared" si="116"/>
        <v>0.67</v>
      </c>
      <c r="DC212">
        <f t="shared" si="117"/>
        <v>0</v>
      </c>
      <c r="DD212" t="s">
        <v>3</v>
      </c>
      <c r="DE212" t="s">
        <v>3</v>
      </c>
      <c r="DF212">
        <f t="shared" si="118"/>
        <v>16.690000000000001</v>
      </c>
      <c r="DG212">
        <f t="shared" si="119"/>
        <v>0</v>
      </c>
      <c r="DH212">
        <f t="shared" si="120"/>
        <v>0</v>
      </c>
      <c r="DI212">
        <f t="shared" si="111"/>
        <v>0</v>
      </c>
      <c r="DJ212">
        <f t="shared" si="121"/>
        <v>16.690000000000001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ROW(Source!A555)</f>
        <v>555</v>
      </c>
      <c r="B213">
        <v>62853509</v>
      </c>
      <c r="C213">
        <v>62855171</v>
      </c>
      <c r="D213">
        <v>48977384</v>
      </c>
      <c r="E213">
        <v>1</v>
      </c>
      <c r="F213">
        <v>1</v>
      </c>
      <c r="G213">
        <v>30570983</v>
      </c>
      <c r="H213">
        <v>3</v>
      </c>
      <c r="I213" t="s">
        <v>865</v>
      </c>
      <c r="J213" t="s">
        <v>866</v>
      </c>
      <c r="K213" t="s">
        <v>867</v>
      </c>
      <c r="L213">
        <v>1356</v>
      </c>
      <c r="N213">
        <v>1010</v>
      </c>
      <c r="O213" t="s">
        <v>497</v>
      </c>
      <c r="P213" t="s">
        <v>497</v>
      </c>
      <c r="Q213">
        <v>1000</v>
      </c>
      <c r="W213">
        <v>0</v>
      </c>
      <c r="X213">
        <v>1674776227</v>
      </c>
      <c r="Y213">
        <f t="shared" si="112"/>
        <v>8.3199999999999993E-3</v>
      </c>
      <c r="AA213">
        <v>229.8</v>
      </c>
      <c r="AB213">
        <v>0</v>
      </c>
      <c r="AC213">
        <v>0</v>
      </c>
      <c r="AD213">
        <v>0</v>
      </c>
      <c r="AE213">
        <v>6.44</v>
      </c>
      <c r="AF213">
        <v>0</v>
      </c>
      <c r="AG213">
        <v>0</v>
      </c>
      <c r="AH213">
        <v>0</v>
      </c>
      <c r="AI213">
        <v>33.01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8.3199999999999993E-3</v>
      </c>
      <c r="AU213" t="s">
        <v>3</v>
      </c>
      <c r="AV213">
        <v>0</v>
      </c>
      <c r="AW213">
        <v>2</v>
      </c>
      <c r="AX213">
        <v>66537567</v>
      </c>
      <c r="AY213">
        <v>1</v>
      </c>
      <c r="AZ213">
        <v>0</v>
      </c>
      <c r="BA213">
        <v>233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ROUND(Y213*Source!I555,9)</f>
        <v>3.0645056E-2</v>
      </c>
      <c r="CY213">
        <f t="shared" si="113"/>
        <v>229.8</v>
      </c>
      <c r="CZ213">
        <f t="shared" si="114"/>
        <v>6.44</v>
      </c>
      <c r="DA213">
        <f t="shared" si="115"/>
        <v>33.01</v>
      </c>
      <c r="DB213">
        <f t="shared" si="116"/>
        <v>0.05</v>
      </c>
      <c r="DC213">
        <f t="shared" si="117"/>
        <v>0</v>
      </c>
      <c r="DD213" t="s">
        <v>3</v>
      </c>
      <c r="DE213" t="s">
        <v>3</v>
      </c>
      <c r="DF213">
        <f t="shared" si="118"/>
        <v>6.51</v>
      </c>
      <c r="DG213">
        <f t="shared" si="119"/>
        <v>0</v>
      </c>
      <c r="DH213">
        <f t="shared" si="120"/>
        <v>0</v>
      </c>
      <c r="DI213">
        <f t="shared" si="111"/>
        <v>0</v>
      </c>
      <c r="DJ213">
        <f t="shared" si="121"/>
        <v>6.51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ROW(Source!A556)</f>
        <v>556</v>
      </c>
      <c r="B214">
        <v>62853509</v>
      </c>
      <c r="C214">
        <v>62855209</v>
      </c>
      <c r="D214">
        <v>48770579</v>
      </c>
      <c r="E214">
        <v>30570983</v>
      </c>
      <c r="F214">
        <v>1</v>
      </c>
      <c r="G214">
        <v>30570983</v>
      </c>
      <c r="H214">
        <v>1</v>
      </c>
      <c r="I214" t="s">
        <v>814</v>
      </c>
      <c r="J214" t="s">
        <v>3</v>
      </c>
      <c r="K214" t="s">
        <v>815</v>
      </c>
      <c r="L214">
        <v>1191</v>
      </c>
      <c r="N214">
        <v>1013</v>
      </c>
      <c r="O214" t="s">
        <v>816</v>
      </c>
      <c r="P214" t="s">
        <v>816</v>
      </c>
      <c r="Q214">
        <v>1</v>
      </c>
      <c r="W214">
        <v>0</v>
      </c>
      <c r="X214">
        <v>476480486</v>
      </c>
      <c r="Y214">
        <f>(AT214*1.1)</f>
        <v>7.3810000000000002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6.71</v>
      </c>
      <c r="AU214" t="s">
        <v>23</v>
      </c>
      <c r="AV214">
        <v>1</v>
      </c>
      <c r="AW214">
        <v>2</v>
      </c>
      <c r="AX214">
        <v>66537570</v>
      </c>
      <c r="AY214">
        <v>1</v>
      </c>
      <c r="AZ214">
        <v>0</v>
      </c>
      <c r="BA214">
        <v>235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U214">
        <f>ROUND(AT214*Source!I556*AH214*AL214,2)</f>
        <v>0</v>
      </c>
      <c r="CV214">
        <f>ROUND(Y214*Source!I556,9)</f>
        <v>59.048000000000002</v>
      </c>
      <c r="CW214">
        <v>0</v>
      </c>
      <c r="CX214">
        <f>ROUND(Y214*Source!I556,9)</f>
        <v>59.048000000000002</v>
      </c>
      <c r="CY214">
        <f>AD214</f>
        <v>0</v>
      </c>
      <c r="CZ214">
        <f>AH214</f>
        <v>0</v>
      </c>
      <c r="DA214">
        <f>AL214</f>
        <v>1</v>
      </c>
      <c r="DB214">
        <f>ROUND((ROUND(AT214*CZ214,2)*1.1),6)</f>
        <v>0</v>
      </c>
      <c r="DC214">
        <f>ROUND((ROUND(AT214*AG214,2)*1.1),6)</f>
        <v>0</v>
      </c>
      <c r="DD214" t="s">
        <v>3</v>
      </c>
      <c r="DE214" t="s">
        <v>3</v>
      </c>
      <c r="DF214">
        <f>ROUND(ROUND(AE214,2)*CX214,2)</f>
        <v>0</v>
      </c>
      <c r="DG214">
        <f t="shared" si="119"/>
        <v>0</v>
      </c>
      <c r="DH214">
        <f t="shared" si="120"/>
        <v>0</v>
      </c>
      <c r="DI214">
        <f t="shared" si="111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ROW(Source!A556)</f>
        <v>556</v>
      </c>
      <c r="B215">
        <v>62853509</v>
      </c>
      <c r="C215">
        <v>62855209</v>
      </c>
      <c r="D215">
        <v>49019782</v>
      </c>
      <c r="E215">
        <v>1</v>
      </c>
      <c r="F215">
        <v>1</v>
      </c>
      <c r="G215">
        <v>30570983</v>
      </c>
      <c r="H215">
        <v>2</v>
      </c>
      <c r="I215" t="s">
        <v>868</v>
      </c>
      <c r="J215" t="s">
        <v>869</v>
      </c>
      <c r="K215" t="s">
        <v>870</v>
      </c>
      <c r="L215">
        <v>1368</v>
      </c>
      <c r="N215">
        <v>1011</v>
      </c>
      <c r="O215" t="s">
        <v>665</v>
      </c>
      <c r="P215" t="s">
        <v>665</v>
      </c>
      <c r="Q215">
        <v>1</v>
      </c>
      <c r="W215">
        <v>0</v>
      </c>
      <c r="X215">
        <v>-1515886774</v>
      </c>
      <c r="Y215">
        <f>(AT215*1.1)</f>
        <v>0.79200000000000004</v>
      </c>
      <c r="AA215">
        <v>0</v>
      </c>
      <c r="AB215">
        <v>1.06</v>
      </c>
      <c r="AC215">
        <v>0</v>
      </c>
      <c r="AD215">
        <v>0</v>
      </c>
      <c r="AE215">
        <v>0</v>
      </c>
      <c r="AF215">
        <v>0.12</v>
      </c>
      <c r="AG215">
        <v>0</v>
      </c>
      <c r="AH215">
        <v>0</v>
      </c>
      <c r="AI215">
        <v>1</v>
      </c>
      <c r="AJ215">
        <v>8.42</v>
      </c>
      <c r="AK215">
        <v>47.82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0.72</v>
      </c>
      <c r="AU215" t="s">
        <v>23</v>
      </c>
      <c r="AV215">
        <v>0</v>
      </c>
      <c r="AW215">
        <v>2</v>
      </c>
      <c r="AX215">
        <v>66537571</v>
      </c>
      <c r="AY215">
        <v>1</v>
      </c>
      <c r="AZ215">
        <v>0</v>
      </c>
      <c r="BA215">
        <v>236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ROUND(Y215*Source!I556*DO215,9)</f>
        <v>0</v>
      </c>
      <c r="CX215">
        <f>ROUND(Y215*Source!I556,9)</f>
        <v>6.3360000000000003</v>
      </c>
      <c r="CY215">
        <f>AB215</f>
        <v>1.06</v>
      </c>
      <c r="CZ215">
        <f>AF215</f>
        <v>0.12</v>
      </c>
      <c r="DA215">
        <f>AJ215</f>
        <v>8.42</v>
      </c>
      <c r="DB215">
        <f>ROUND((ROUND(AT215*CZ215,2)*1.1),6)</f>
        <v>9.9000000000000005E-2</v>
      </c>
      <c r="DC215">
        <f>ROUND((ROUND(AT215*AG215,2)*1.1),6)</f>
        <v>0</v>
      </c>
      <c r="DD215" t="s">
        <v>3</v>
      </c>
      <c r="DE215" t="s">
        <v>3</v>
      </c>
      <c r="DF215">
        <f>ROUND(ROUND(AE215,2)*CX215,2)</f>
        <v>0</v>
      </c>
      <c r="DG215">
        <f>ROUND(ROUND(AF215*AJ215,2)*CX215,2)</f>
        <v>6.4</v>
      </c>
      <c r="DH215">
        <f>ROUND(ROUND(AG215*AK215,2)*CX215,2)</f>
        <v>0</v>
      </c>
      <c r="DI215">
        <f t="shared" si="111"/>
        <v>0</v>
      </c>
      <c r="DJ215">
        <f>DG215</f>
        <v>6.4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ROW(Source!A556)</f>
        <v>556</v>
      </c>
      <c r="B216">
        <v>62853509</v>
      </c>
      <c r="C216">
        <v>62855209</v>
      </c>
      <c r="D216">
        <v>49019923</v>
      </c>
      <c r="E216">
        <v>1</v>
      </c>
      <c r="F216">
        <v>1</v>
      </c>
      <c r="G216">
        <v>30570983</v>
      </c>
      <c r="H216">
        <v>2</v>
      </c>
      <c r="I216" t="s">
        <v>832</v>
      </c>
      <c r="J216" t="s">
        <v>833</v>
      </c>
      <c r="K216" t="s">
        <v>834</v>
      </c>
      <c r="L216">
        <v>1368</v>
      </c>
      <c r="N216">
        <v>1011</v>
      </c>
      <c r="O216" t="s">
        <v>665</v>
      </c>
      <c r="P216" t="s">
        <v>665</v>
      </c>
      <c r="Q216">
        <v>1</v>
      </c>
      <c r="W216">
        <v>0</v>
      </c>
      <c r="X216">
        <v>-7781208</v>
      </c>
      <c r="Y216">
        <f>(AT216*1.1)</f>
        <v>1.1000000000000001E-2</v>
      </c>
      <c r="AA216">
        <v>0</v>
      </c>
      <c r="AB216">
        <v>1323.36</v>
      </c>
      <c r="AC216">
        <v>631.85</v>
      </c>
      <c r="AD216">
        <v>0</v>
      </c>
      <c r="AE216">
        <v>0</v>
      </c>
      <c r="AF216">
        <v>83.1</v>
      </c>
      <c r="AG216">
        <v>12.62</v>
      </c>
      <c r="AH216">
        <v>0</v>
      </c>
      <c r="AI216">
        <v>1</v>
      </c>
      <c r="AJ216">
        <v>15.21</v>
      </c>
      <c r="AK216">
        <v>47.82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0.01</v>
      </c>
      <c r="AU216" t="s">
        <v>23</v>
      </c>
      <c r="AV216">
        <v>0</v>
      </c>
      <c r="AW216">
        <v>2</v>
      </c>
      <c r="AX216">
        <v>66537572</v>
      </c>
      <c r="AY216">
        <v>1</v>
      </c>
      <c r="AZ216">
        <v>0</v>
      </c>
      <c r="BA216">
        <v>237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ROUND(Y216*Source!I556*DO216,9)</f>
        <v>0</v>
      </c>
      <c r="CX216">
        <f>ROUND(Y216*Source!I556,9)</f>
        <v>8.7999999999999995E-2</v>
      </c>
      <c r="CY216">
        <f>AB216</f>
        <v>1323.36</v>
      </c>
      <c r="CZ216">
        <f>AF216</f>
        <v>83.1</v>
      </c>
      <c r="DA216">
        <f>AJ216</f>
        <v>15.21</v>
      </c>
      <c r="DB216">
        <f>ROUND((ROUND(AT216*CZ216,2)*1.1),6)</f>
        <v>0.91300000000000003</v>
      </c>
      <c r="DC216">
        <f>ROUND((ROUND(AT216*AG216,2)*1.1),6)</f>
        <v>0.14299999999999999</v>
      </c>
      <c r="DD216" t="s">
        <v>3</v>
      </c>
      <c r="DE216" t="s">
        <v>3</v>
      </c>
      <c r="DF216">
        <f>ROUND(ROUND(AE216,2)*CX216,2)</f>
        <v>0</v>
      </c>
      <c r="DG216">
        <f>ROUND(ROUND(AF216*AJ216,2)*CX216,2)</f>
        <v>111.23</v>
      </c>
      <c r="DH216">
        <f>ROUND(ROUND(AG216*AK216,2)*CX216,2)</f>
        <v>53.11</v>
      </c>
      <c r="DI216">
        <f t="shared" si="111"/>
        <v>0</v>
      </c>
      <c r="DJ216">
        <f>DG216</f>
        <v>111.23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ROW(Source!A556)</f>
        <v>556</v>
      </c>
      <c r="B217">
        <v>62853509</v>
      </c>
      <c r="C217">
        <v>62855209</v>
      </c>
      <c r="D217">
        <v>46864033</v>
      </c>
      <c r="E217">
        <v>1</v>
      </c>
      <c r="F217">
        <v>1</v>
      </c>
      <c r="G217">
        <v>30570983</v>
      </c>
      <c r="H217">
        <v>3</v>
      </c>
      <c r="I217" t="s">
        <v>871</v>
      </c>
      <c r="J217" t="s">
        <v>872</v>
      </c>
      <c r="K217" t="s">
        <v>873</v>
      </c>
      <c r="L217">
        <v>1346</v>
      </c>
      <c r="N217">
        <v>1009</v>
      </c>
      <c r="O217" t="s">
        <v>209</v>
      </c>
      <c r="P217" t="s">
        <v>209</v>
      </c>
      <c r="Q217">
        <v>1</v>
      </c>
      <c r="W217">
        <v>0</v>
      </c>
      <c r="X217">
        <v>-1770684771</v>
      </c>
      <c r="Y217">
        <f>AT217</f>
        <v>2.2578</v>
      </c>
      <c r="AA217">
        <v>62.89</v>
      </c>
      <c r="AB217">
        <v>0</v>
      </c>
      <c r="AC217">
        <v>0</v>
      </c>
      <c r="AD217">
        <v>0</v>
      </c>
      <c r="AE217">
        <v>6.27</v>
      </c>
      <c r="AF217">
        <v>0</v>
      </c>
      <c r="AG217">
        <v>0</v>
      </c>
      <c r="AH217">
        <v>0</v>
      </c>
      <c r="AI217">
        <v>10.029999999999999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2.2578</v>
      </c>
      <c r="AU217" t="s">
        <v>3</v>
      </c>
      <c r="AV217">
        <v>0</v>
      </c>
      <c r="AW217">
        <v>2</v>
      </c>
      <c r="AX217">
        <v>66537573</v>
      </c>
      <c r="AY217">
        <v>1</v>
      </c>
      <c r="AZ217">
        <v>0</v>
      </c>
      <c r="BA217">
        <v>238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ROUND(Y217*Source!I556,9)</f>
        <v>18.0624</v>
      </c>
      <c r="CY217">
        <f>AA217</f>
        <v>62.89</v>
      </c>
      <c r="CZ217">
        <f>AE217</f>
        <v>6.27</v>
      </c>
      <c r="DA217">
        <f>AI217</f>
        <v>10.029999999999999</v>
      </c>
      <c r="DB217">
        <f>ROUND(ROUND(AT217*CZ217,2),6)</f>
        <v>14.16</v>
      </c>
      <c r="DC217">
        <f>ROUND(ROUND(AT217*AG217,2),6)</f>
        <v>0</v>
      </c>
      <c r="DD217" t="s">
        <v>3</v>
      </c>
      <c r="DE217" t="s">
        <v>3</v>
      </c>
      <c r="DF217">
        <f>ROUND(ROUND(AE217*AI217,2)*CX217,2)</f>
        <v>1135.94</v>
      </c>
      <c r="DG217">
        <f>ROUND(ROUND(AF217,2)*CX217,2)</f>
        <v>0</v>
      </c>
      <c r="DH217">
        <f>ROUND(ROUND(AG217,2)*CX217,2)</f>
        <v>0</v>
      </c>
      <c r="DI217">
        <f t="shared" si="111"/>
        <v>0</v>
      </c>
      <c r="DJ217">
        <f>DF217</f>
        <v>1135.94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ROW(Source!A558)</f>
        <v>558</v>
      </c>
      <c r="B218">
        <v>62853509</v>
      </c>
      <c r="C218">
        <v>62855216</v>
      </c>
      <c r="D218">
        <v>48770579</v>
      </c>
      <c r="E218">
        <v>30570983</v>
      </c>
      <c r="F218">
        <v>1</v>
      </c>
      <c r="G218">
        <v>30570983</v>
      </c>
      <c r="H218">
        <v>1</v>
      </c>
      <c r="I218" t="s">
        <v>814</v>
      </c>
      <c r="J218" t="s">
        <v>3</v>
      </c>
      <c r="K218" t="s">
        <v>815</v>
      </c>
      <c r="L218">
        <v>1191</v>
      </c>
      <c r="N218">
        <v>1013</v>
      </c>
      <c r="O218" t="s">
        <v>816</v>
      </c>
      <c r="P218" t="s">
        <v>816</v>
      </c>
      <c r="Q218">
        <v>1</v>
      </c>
      <c r="W218">
        <v>0</v>
      </c>
      <c r="X218">
        <v>476480486</v>
      </c>
      <c r="Y218">
        <f>(AT218*1.1)</f>
        <v>7.3810000000000002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6.71</v>
      </c>
      <c r="AU218" t="s">
        <v>23</v>
      </c>
      <c r="AV218">
        <v>1</v>
      </c>
      <c r="AW218">
        <v>2</v>
      </c>
      <c r="AX218">
        <v>66537576</v>
      </c>
      <c r="AY218">
        <v>1</v>
      </c>
      <c r="AZ218">
        <v>0</v>
      </c>
      <c r="BA218">
        <v>240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U218">
        <f>ROUND(AT218*Source!I558*AH218*AL218,2)</f>
        <v>0</v>
      </c>
      <c r="CV218">
        <f>ROUND(Y218*Source!I558,9)</f>
        <v>125.477</v>
      </c>
      <c r="CW218">
        <v>0</v>
      </c>
      <c r="CX218">
        <f>ROUND(Y218*Source!I558,9)</f>
        <v>125.477</v>
      </c>
      <c r="CY218">
        <f>AD218</f>
        <v>0</v>
      </c>
      <c r="CZ218">
        <f>AH218</f>
        <v>0</v>
      </c>
      <c r="DA218">
        <f>AL218</f>
        <v>1</v>
      </c>
      <c r="DB218">
        <f>ROUND((ROUND(AT218*CZ218,2)*1.1),6)</f>
        <v>0</v>
      </c>
      <c r="DC218">
        <f>ROUND((ROUND(AT218*AG218,2)*1.1),6)</f>
        <v>0</v>
      </c>
      <c r="DD218" t="s">
        <v>3</v>
      </c>
      <c r="DE218" t="s">
        <v>3</v>
      </c>
      <c r="DF218">
        <f>ROUND(ROUND(AE218,2)*CX218,2)</f>
        <v>0</v>
      </c>
      <c r="DG218">
        <f>ROUND(ROUND(AF218,2)*CX218,2)</f>
        <v>0</v>
      </c>
      <c r="DH218">
        <f>ROUND(ROUND(AG218,2)*CX218,2)</f>
        <v>0</v>
      </c>
      <c r="DI218">
        <f t="shared" si="111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ROW(Source!A558)</f>
        <v>558</v>
      </c>
      <c r="B219">
        <v>62853509</v>
      </c>
      <c r="C219">
        <v>62855216</v>
      </c>
      <c r="D219">
        <v>49019782</v>
      </c>
      <c r="E219">
        <v>1</v>
      </c>
      <c r="F219">
        <v>1</v>
      </c>
      <c r="G219">
        <v>30570983</v>
      </c>
      <c r="H219">
        <v>2</v>
      </c>
      <c r="I219" t="s">
        <v>868</v>
      </c>
      <c r="J219" t="s">
        <v>869</v>
      </c>
      <c r="K219" t="s">
        <v>870</v>
      </c>
      <c r="L219">
        <v>1368</v>
      </c>
      <c r="N219">
        <v>1011</v>
      </c>
      <c r="O219" t="s">
        <v>665</v>
      </c>
      <c r="P219" t="s">
        <v>665</v>
      </c>
      <c r="Q219">
        <v>1</v>
      </c>
      <c r="W219">
        <v>0</v>
      </c>
      <c r="X219">
        <v>-1515886774</v>
      </c>
      <c r="Y219">
        <f>(AT219*1.1)</f>
        <v>0.79200000000000004</v>
      </c>
      <c r="AA219">
        <v>0</v>
      </c>
      <c r="AB219">
        <v>1.06</v>
      </c>
      <c r="AC219">
        <v>0</v>
      </c>
      <c r="AD219">
        <v>0</v>
      </c>
      <c r="AE219">
        <v>0</v>
      </c>
      <c r="AF219">
        <v>0.12</v>
      </c>
      <c r="AG219">
        <v>0</v>
      </c>
      <c r="AH219">
        <v>0</v>
      </c>
      <c r="AI219">
        <v>1</v>
      </c>
      <c r="AJ219">
        <v>8.42</v>
      </c>
      <c r="AK219">
        <v>47.82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0.72</v>
      </c>
      <c r="AU219" t="s">
        <v>23</v>
      </c>
      <c r="AV219">
        <v>0</v>
      </c>
      <c r="AW219">
        <v>2</v>
      </c>
      <c r="AX219">
        <v>66537577</v>
      </c>
      <c r="AY219">
        <v>1</v>
      </c>
      <c r="AZ219">
        <v>0</v>
      </c>
      <c r="BA219">
        <v>241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ROUND(Y219*Source!I558*DO219,9)</f>
        <v>0</v>
      </c>
      <c r="CX219">
        <f>ROUND(Y219*Source!I558,9)</f>
        <v>13.464</v>
      </c>
      <c r="CY219">
        <f>AB219</f>
        <v>1.06</v>
      </c>
      <c r="CZ219">
        <f>AF219</f>
        <v>0.12</v>
      </c>
      <c r="DA219">
        <f>AJ219</f>
        <v>8.42</v>
      </c>
      <c r="DB219">
        <f>ROUND((ROUND(AT219*CZ219,2)*1.1),6)</f>
        <v>9.9000000000000005E-2</v>
      </c>
      <c r="DC219">
        <f>ROUND((ROUND(AT219*AG219,2)*1.1),6)</f>
        <v>0</v>
      </c>
      <c r="DD219" t="s">
        <v>3</v>
      </c>
      <c r="DE219" t="s">
        <v>3</v>
      </c>
      <c r="DF219">
        <f>ROUND(ROUND(AE219,2)*CX219,2)</f>
        <v>0</v>
      </c>
      <c r="DG219">
        <f>ROUND(ROUND(AF219*AJ219,2)*CX219,2)</f>
        <v>13.6</v>
      </c>
      <c r="DH219">
        <f>ROUND(ROUND(AG219*AK219,2)*CX219,2)</f>
        <v>0</v>
      </c>
      <c r="DI219">
        <f t="shared" si="111"/>
        <v>0</v>
      </c>
      <c r="DJ219">
        <f>DG219</f>
        <v>13.6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ROW(Source!A558)</f>
        <v>558</v>
      </c>
      <c r="B220">
        <v>62853509</v>
      </c>
      <c r="C220">
        <v>62855216</v>
      </c>
      <c r="D220">
        <v>49019923</v>
      </c>
      <c r="E220">
        <v>1</v>
      </c>
      <c r="F220">
        <v>1</v>
      </c>
      <c r="G220">
        <v>30570983</v>
      </c>
      <c r="H220">
        <v>2</v>
      </c>
      <c r="I220" t="s">
        <v>832</v>
      </c>
      <c r="J220" t="s">
        <v>833</v>
      </c>
      <c r="K220" t="s">
        <v>834</v>
      </c>
      <c r="L220">
        <v>1368</v>
      </c>
      <c r="N220">
        <v>1011</v>
      </c>
      <c r="O220" t="s">
        <v>665</v>
      </c>
      <c r="P220" t="s">
        <v>665</v>
      </c>
      <c r="Q220">
        <v>1</v>
      </c>
      <c r="W220">
        <v>0</v>
      </c>
      <c r="X220">
        <v>-7781208</v>
      </c>
      <c r="Y220">
        <f>(AT220*1.1)</f>
        <v>1.1000000000000001E-2</v>
      </c>
      <c r="AA220">
        <v>0</v>
      </c>
      <c r="AB220">
        <v>1323.36</v>
      </c>
      <c r="AC220">
        <v>631.85</v>
      </c>
      <c r="AD220">
        <v>0</v>
      </c>
      <c r="AE220">
        <v>0</v>
      </c>
      <c r="AF220">
        <v>83.1</v>
      </c>
      <c r="AG220">
        <v>12.62</v>
      </c>
      <c r="AH220">
        <v>0</v>
      </c>
      <c r="AI220">
        <v>1</v>
      </c>
      <c r="AJ220">
        <v>15.21</v>
      </c>
      <c r="AK220">
        <v>47.82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0.01</v>
      </c>
      <c r="AU220" t="s">
        <v>23</v>
      </c>
      <c r="AV220">
        <v>0</v>
      </c>
      <c r="AW220">
        <v>2</v>
      </c>
      <c r="AX220">
        <v>66537578</v>
      </c>
      <c r="AY220">
        <v>1</v>
      </c>
      <c r="AZ220">
        <v>0</v>
      </c>
      <c r="BA220">
        <v>242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ROUND(Y220*Source!I558*DO220,9)</f>
        <v>0</v>
      </c>
      <c r="CX220">
        <f>ROUND(Y220*Source!I558,9)</f>
        <v>0.187</v>
      </c>
      <c r="CY220">
        <f>AB220</f>
        <v>1323.36</v>
      </c>
      <c r="CZ220">
        <f>AF220</f>
        <v>83.1</v>
      </c>
      <c r="DA220">
        <f>AJ220</f>
        <v>15.21</v>
      </c>
      <c r="DB220">
        <f>ROUND((ROUND(AT220*CZ220,2)*1.1),6)</f>
        <v>0.91300000000000003</v>
      </c>
      <c r="DC220">
        <f>ROUND((ROUND(AT220*AG220,2)*1.1),6)</f>
        <v>0.14299999999999999</v>
      </c>
      <c r="DD220" t="s">
        <v>3</v>
      </c>
      <c r="DE220" t="s">
        <v>3</v>
      </c>
      <c r="DF220">
        <f>ROUND(ROUND(AE220,2)*CX220,2)</f>
        <v>0</v>
      </c>
      <c r="DG220">
        <f>ROUND(ROUND(AF220*AJ220,2)*CX220,2)</f>
        <v>236.36</v>
      </c>
      <c r="DH220">
        <f>ROUND(ROUND(AG220*AK220,2)*CX220,2)</f>
        <v>112.85</v>
      </c>
      <c r="DI220">
        <f t="shared" si="111"/>
        <v>0</v>
      </c>
      <c r="DJ220">
        <f>DG220</f>
        <v>236.36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ROW(Source!A558)</f>
        <v>558</v>
      </c>
      <c r="B221">
        <v>62853509</v>
      </c>
      <c r="C221">
        <v>62855216</v>
      </c>
      <c r="D221">
        <v>46864033</v>
      </c>
      <c r="E221">
        <v>1</v>
      </c>
      <c r="F221">
        <v>1</v>
      </c>
      <c r="G221">
        <v>30570983</v>
      </c>
      <c r="H221">
        <v>3</v>
      </c>
      <c r="I221" t="s">
        <v>871</v>
      </c>
      <c r="J221" t="s">
        <v>872</v>
      </c>
      <c r="K221" t="s">
        <v>873</v>
      </c>
      <c r="L221">
        <v>1346</v>
      </c>
      <c r="N221">
        <v>1009</v>
      </c>
      <c r="O221" t="s">
        <v>209</v>
      </c>
      <c r="P221" t="s">
        <v>209</v>
      </c>
      <c r="Q221">
        <v>1</v>
      </c>
      <c r="W221">
        <v>0</v>
      </c>
      <c r="X221">
        <v>-1770684771</v>
      </c>
      <c r="Y221">
        <f>AT221</f>
        <v>2.2578</v>
      </c>
      <c r="AA221">
        <v>62.89</v>
      </c>
      <c r="AB221">
        <v>0</v>
      </c>
      <c r="AC221">
        <v>0</v>
      </c>
      <c r="AD221">
        <v>0</v>
      </c>
      <c r="AE221">
        <v>6.27</v>
      </c>
      <c r="AF221">
        <v>0</v>
      </c>
      <c r="AG221">
        <v>0</v>
      </c>
      <c r="AH221">
        <v>0</v>
      </c>
      <c r="AI221">
        <v>10.029999999999999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2.2578</v>
      </c>
      <c r="AU221" t="s">
        <v>3</v>
      </c>
      <c r="AV221">
        <v>0</v>
      </c>
      <c r="AW221">
        <v>2</v>
      </c>
      <c r="AX221">
        <v>66537579</v>
      </c>
      <c r="AY221">
        <v>1</v>
      </c>
      <c r="AZ221">
        <v>0</v>
      </c>
      <c r="BA221">
        <v>243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ROUND(Y221*Source!I558,9)</f>
        <v>38.382599999999996</v>
      </c>
      <c r="CY221">
        <f>AA221</f>
        <v>62.89</v>
      </c>
      <c r="CZ221">
        <f>AE221</f>
        <v>6.27</v>
      </c>
      <c r="DA221">
        <f>AI221</f>
        <v>10.029999999999999</v>
      </c>
      <c r="DB221">
        <f>ROUND(ROUND(AT221*CZ221,2),6)</f>
        <v>14.16</v>
      </c>
      <c r="DC221">
        <f>ROUND(ROUND(AT221*AG221,2),6)</f>
        <v>0</v>
      </c>
      <c r="DD221" t="s">
        <v>3</v>
      </c>
      <c r="DE221" t="s">
        <v>3</v>
      </c>
      <c r="DF221">
        <f>ROUND(ROUND(AE221*AI221,2)*CX221,2)</f>
        <v>2413.88</v>
      </c>
      <c r="DG221">
        <f>ROUND(ROUND(AF221,2)*CX221,2)</f>
        <v>0</v>
      </c>
      <c r="DH221">
        <f>ROUND(ROUND(AG221,2)*CX221,2)</f>
        <v>0</v>
      </c>
      <c r="DI221">
        <f t="shared" si="111"/>
        <v>0</v>
      </c>
      <c r="DJ221">
        <f>DF221</f>
        <v>2413.88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ROW(Source!A635)</f>
        <v>635</v>
      </c>
      <c r="B222">
        <v>62853509</v>
      </c>
      <c r="C222">
        <v>62854908</v>
      </c>
      <c r="D222">
        <v>49019795</v>
      </c>
      <c r="E222">
        <v>1</v>
      </c>
      <c r="F222">
        <v>1</v>
      </c>
      <c r="G222">
        <v>30570983</v>
      </c>
      <c r="H222">
        <v>2</v>
      </c>
      <c r="I222" t="s">
        <v>880</v>
      </c>
      <c r="J222" t="s">
        <v>881</v>
      </c>
      <c r="K222" t="s">
        <v>882</v>
      </c>
      <c r="L222">
        <v>1368</v>
      </c>
      <c r="N222">
        <v>1011</v>
      </c>
      <c r="O222" t="s">
        <v>665</v>
      </c>
      <c r="P222" t="s">
        <v>665</v>
      </c>
      <c r="Q222">
        <v>1</v>
      </c>
      <c r="W222">
        <v>0</v>
      </c>
      <c r="X222">
        <v>1525241102</v>
      </c>
      <c r="Y222">
        <f>(AT222*1.1)</f>
        <v>5.5000000000000007E-2</v>
      </c>
      <c r="AA222">
        <v>0</v>
      </c>
      <c r="AB222">
        <v>114.28</v>
      </c>
      <c r="AC222">
        <v>0</v>
      </c>
      <c r="AD222">
        <v>0</v>
      </c>
      <c r="AE222">
        <v>0</v>
      </c>
      <c r="AF222">
        <v>13.46</v>
      </c>
      <c r="AG222">
        <v>0</v>
      </c>
      <c r="AH222">
        <v>0</v>
      </c>
      <c r="AI222">
        <v>1</v>
      </c>
      <c r="AJ222">
        <v>8.49</v>
      </c>
      <c r="AK222">
        <v>47.82</v>
      </c>
      <c r="AL222">
        <v>1</v>
      </c>
      <c r="AM222">
        <v>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0.05</v>
      </c>
      <c r="AU222" t="s">
        <v>23</v>
      </c>
      <c r="AV222">
        <v>0</v>
      </c>
      <c r="AW222">
        <v>2</v>
      </c>
      <c r="AX222">
        <v>66537590</v>
      </c>
      <c r="AY222">
        <v>1</v>
      </c>
      <c r="AZ222">
        <v>0</v>
      </c>
      <c r="BA222">
        <v>245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f>ROUND(Y222*Source!I635*DO222,9)</f>
        <v>0</v>
      </c>
      <c r="CX222">
        <f>ROUND(Y222*Source!I635,9)</f>
        <v>8.9034000000000002E-2</v>
      </c>
      <c r="CY222">
        <f>AB222</f>
        <v>114.28</v>
      </c>
      <c r="CZ222">
        <f>AF222</f>
        <v>13.46</v>
      </c>
      <c r="DA222">
        <f>AJ222</f>
        <v>8.49</v>
      </c>
      <c r="DB222">
        <f>ROUND((ROUND(AT222*CZ222,2)*1.1),6)</f>
        <v>0.73699999999999999</v>
      </c>
      <c r="DC222">
        <f>ROUND((ROUND(AT222*AG222,2)*1.1),6)</f>
        <v>0</v>
      </c>
      <c r="DD222" t="s">
        <v>3</v>
      </c>
      <c r="DE222" t="s">
        <v>3</v>
      </c>
      <c r="DF222">
        <f>ROUND(ROUND(AE222,2)*CX222,2)</f>
        <v>0</v>
      </c>
      <c r="DG222">
        <f>ROUND(ROUND(AF222*AJ222,2)*CX222,2)</f>
        <v>10.17</v>
      </c>
      <c r="DH222">
        <f>ROUND(ROUND(AG222*AK222,2)*CX222,2)</f>
        <v>0</v>
      </c>
      <c r="DI222">
        <f t="shared" si="111"/>
        <v>0</v>
      </c>
      <c r="DJ222">
        <f>DG222</f>
        <v>10.17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ROW(Source!A635)</f>
        <v>635</v>
      </c>
      <c r="B223">
        <v>62853509</v>
      </c>
      <c r="C223">
        <v>62854908</v>
      </c>
      <c r="D223">
        <v>49019242</v>
      </c>
      <c r="E223">
        <v>1</v>
      </c>
      <c r="F223">
        <v>1</v>
      </c>
      <c r="G223">
        <v>30570983</v>
      </c>
      <c r="H223">
        <v>2</v>
      </c>
      <c r="I223" t="s">
        <v>883</v>
      </c>
      <c r="J223" t="s">
        <v>884</v>
      </c>
      <c r="K223" t="s">
        <v>885</v>
      </c>
      <c r="L223">
        <v>1368</v>
      </c>
      <c r="N223">
        <v>1011</v>
      </c>
      <c r="O223" t="s">
        <v>665</v>
      </c>
      <c r="P223" t="s">
        <v>665</v>
      </c>
      <c r="Q223">
        <v>1</v>
      </c>
      <c r="W223">
        <v>0</v>
      </c>
      <c r="X223">
        <v>2010228649</v>
      </c>
      <c r="Y223">
        <f>(AT223*1.1)</f>
        <v>5.5000000000000007E-2</v>
      </c>
      <c r="AA223">
        <v>0</v>
      </c>
      <c r="AB223">
        <v>1527.75</v>
      </c>
      <c r="AC223">
        <v>603.49</v>
      </c>
      <c r="AD223">
        <v>0</v>
      </c>
      <c r="AE223">
        <v>0</v>
      </c>
      <c r="AF223">
        <v>97.62</v>
      </c>
      <c r="AG223">
        <v>12.62</v>
      </c>
      <c r="AH223">
        <v>0</v>
      </c>
      <c r="AI223">
        <v>1</v>
      </c>
      <c r="AJ223">
        <v>15.65</v>
      </c>
      <c r="AK223">
        <v>47.82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0.05</v>
      </c>
      <c r="AU223" t="s">
        <v>23</v>
      </c>
      <c r="AV223">
        <v>0</v>
      </c>
      <c r="AW223">
        <v>2</v>
      </c>
      <c r="AX223">
        <v>66537591</v>
      </c>
      <c r="AY223">
        <v>1</v>
      </c>
      <c r="AZ223">
        <v>0</v>
      </c>
      <c r="BA223">
        <v>246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ROUND(Y223*Source!I635*DO223,9)</f>
        <v>0</v>
      </c>
      <c r="CX223">
        <f>ROUND(Y223*Source!I635,9)</f>
        <v>8.9034000000000002E-2</v>
      </c>
      <c r="CY223">
        <f>AB223</f>
        <v>1527.75</v>
      </c>
      <c r="CZ223">
        <f>AF223</f>
        <v>97.62</v>
      </c>
      <c r="DA223">
        <f>AJ223</f>
        <v>15.65</v>
      </c>
      <c r="DB223">
        <f>ROUND((ROUND(AT223*CZ223,2)*1.1),6)</f>
        <v>5.3680000000000003</v>
      </c>
      <c r="DC223">
        <f>ROUND((ROUND(AT223*AG223,2)*1.1),6)</f>
        <v>0.69299999999999995</v>
      </c>
      <c r="DD223" t="s">
        <v>3</v>
      </c>
      <c r="DE223" t="s">
        <v>3</v>
      </c>
      <c r="DF223">
        <f>ROUND(ROUND(AE223,2)*CX223,2)</f>
        <v>0</v>
      </c>
      <c r="DG223">
        <f>ROUND(ROUND(AF223*AJ223,2)*CX223,2)</f>
        <v>136.02000000000001</v>
      </c>
      <c r="DH223">
        <f>ROUND(ROUND(AG223*AK223,2)*CX223,2)</f>
        <v>53.73</v>
      </c>
      <c r="DI223">
        <f t="shared" si="111"/>
        <v>0</v>
      </c>
      <c r="DJ223">
        <f>DG223</f>
        <v>136.02000000000001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ROW(Source!A635)</f>
        <v>635</v>
      </c>
      <c r="B224">
        <v>62853509</v>
      </c>
      <c r="C224">
        <v>62854908</v>
      </c>
      <c r="D224">
        <v>31129629</v>
      </c>
      <c r="E224">
        <v>1</v>
      </c>
      <c r="F224">
        <v>1</v>
      </c>
      <c r="G224">
        <v>30570983</v>
      </c>
      <c r="H224">
        <v>3</v>
      </c>
      <c r="I224" t="s">
        <v>189</v>
      </c>
      <c r="J224" t="s">
        <v>191</v>
      </c>
      <c r="K224" t="s">
        <v>190</v>
      </c>
      <c r="L224">
        <v>1339</v>
      </c>
      <c r="N224">
        <v>1007</v>
      </c>
      <c r="O224" t="s">
        <v>58</v>
      </c>
      <c r="P224" t="s">
        <v>58</v>
      </c>
      <c r="Q224">
        <v>1</v>
      </c>
      <c r="W224">
        <v>0</v>
      </c>
      <c r="X224">
        <v>-1933062003</v>
      </c>
      <c r="Y224">
        <f>AT224</f>
        <v>15</v>
      </c>
      <c r="AA224">
        <v>1198.21</v>
      </c>
      <c r="AB224">
        <v>0</v>
      </c>
      <c r="AC224">
        <v>0</v>
      </c>
      <c r="AD224">
        <v>0</v>
      </c>
      <c r="AE224">
        <v>146.84</v>
      </c>
      <c r="AF224">
        <v>0</v>
      </c>
      <c r="AG224">
        <v>0</v>
      </c>
      <c r="AH224">
        <v>0</v>
      </c>
      <c r="AI224">
        <v>8.16</v>
      </c>
      <c r="AJ224">
        <v>1</v>
      </c>
      <c r="AK224">
        <v>1</v>
      </c>
      <c r="AL224">
        <v>1</v>
      </c>
      <c r="AM224">
        <v>0</v>
      </c>
      <c r="AN224">
        <v>0</v>
      </c>
      <c r="AO224">
        <v>0</v>
      </c>
      <c r="AP224">
        <v>1</v>
      </c>
      <c r="AQ224">
        <v>0</v>
      </c>
      <c r="AR224">
        <v>0</v>
      </c>
      <c r="AS224" t="s">
        <v>3</v>
      </c>
      <c r="AT224">
        <v>15</v>
      </c>
      <c r="AU224" t="s">
        <v>3</v>
      </c>
      <c r="AV224">
        <v>0</v>
      </c>
      <c r="AW224">
        <v>1</v>
      </c>
      <c r="AX224">
        <v>-1</v>
      </c>
      <c r="AY224">
        <v>0</v>
      </c>
      <c r="AZ224">
        <v>0</v>
      </c>
      <c r="BA224" t="s">
        <v>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ROUND(Y224*Source!I635,9)</f>
        <v>24.282</v>
      </c>
      <c r="CY224">
        <f>AA224</f>
        <v>1198.21</v>
      </c>
      <c r="CZ224">
        <f>AE224</f>
        <v>146.84</v>
      </c>
      <c r="DA224">
        <f>AI224</f>
        <v>8.16</v>
      </c>
      <c r="DB224">
        <f>ROUND(ROUND(AT224*CZ224,2),6)</f>
        <v>2202.6</v>
      </c>
      <c r="DC224">
        <f>ROUND(ROUND(AT224*AG224,2),6)</f>
        <v>0</v>
      </c>
      <c r="DD224" t="s">
        <v>3</v>
      </c>
      <c r="DE224" t="s">
        <v>3</v>
      </c>
      <c r="DF224">
        <f>ROUND(ROUND(AE224*AI224,2)*CX224,2)</f>
        <v>29094.94</v>
      </c>
      <c r="DG224">
        <f t="shared" ref="DG224:DG233" si="122">ROUND(ROUND(AF224,2)*CX224,2)</f>
        <v>0</v>
      </c>
      <c r="DH224">
        <f t="shared" ref="DH224:DH233" si="123">ROUND(ROUND(AG224,2)*CX224,2)</f>
        <v>0</v>
      </c>
      <c r="DI224">
        <f t="shared" si="111"/>
        <v>0</v>
      </c>
      <c r="DJ224">
        <f>DF224</f>
        <v>29094.94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ROW(Source!A637)</f>
        <v>637</v>
      </c>
      <c r="B225">
        <v>62853509</v>
      </c>
      <c r="C225">
        <v>62854911</v>
      </c>
      <c r="D225">
        <v>40404405</v>
      </c>
      <c r="E225">
        <v>30570983</v>
      </c>
      <c r="F225">
        <v>1</v>
      </c>
      <c r="G225">
        <v>30570983</v>
      </c>
      <c r="H225">
        <v>1</v>
      </c>
      <c r="I225" t="s">
        <v>814</v>
      </c>
      <c r="J225" t="s">
        <v>3</v>
      </c>
      <c r="K225" t="s">
        <v>815</v>
      </c>
      <c r="L225">
        <v>1191</v>
      </c>
      <c r="N225">
        <v>1013</v>
      </c>
      <c r="O225" t="s">
        <v>816</v>
      </c>
      <c r="P225" t="s">
        <v>816</v>
      </c>
      <c r="Q225">
        <v>1</v>
      </c>
      <c r="W225">
        <v>0</v>
      </c>
      <c r="X225">
        <v>476480486</v>
      </c>
      <c r="Y225">
        <f>(AT225*1.1)</f>
        <v>44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40</v>
      </c>
      <c r="AU225" t="s">
        <v>23</v>
      </c>
      <c r="AV225">
        <v>1</v>
      </c>
      <c r="AW225">
        <v>2</v>
      </c>
      <c r="AX225">
        <v>66537594</v>
      </c>
      <c r="AY225">
        <v>1</v>
      </c>
      <c r="AZ225">
        <v>0</v>
      </c>
      <c r="BA225">
        <v>248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U225">
        <f>ROUND(AT225*Source!I637*AH225*AL225,2)</f>
        <v>0</v>
      </c>
      <c r="CV225">
        <f>ROUND(Y225*Source!I637,9)</f>
        <v>23.7424</v>
      </c>
      <c r="CW225">
        <v>0</v>
      </c>
      <c r="CX225">
        <f>ROUND(Y225*Source!I637,9)</f>
        <v>23.7424</v>
      </c>
      <c r="CY225">
        <f>AD225</f>
        <v>0</v>
      </c>
      <c r="CZ225">
        <f>AH225</f>
        <v>0</v>
      </c>
      <c r="DA225">
        <f>AL225</f>
        <v>1</v>
      </c>
      <c r="DB225">
        <f>ROUND((ROUND(AT225*CZ225,2)*1.1),6)</f>
        <v>0</v>
      </c>
      <c r="DC225">
        <f>ROUND((ROUND(AT225*AG225,2)*1.1),6)</f>
        <v>0</v>
      </c>
      <c r="DD225" t="s">
        <v>3</v>
      </c>
      <c r="DE225" t="s">
        <v>3</v>
      </c>
      <c r="DF225">
        <f>ROUND(ROUND(AE225,2)*CX225,2)</f>
        <v>0</v>
      </c>
      <c r="DG225">
        <f t="shared" si="122"/>
        <v>0</v>
      </c>
      <c r="DH225">
        <f t="shared" si="123"/>
        <v>0</v>
      </c>
      <c r="DI225">
        <f t="shared" si="111"/>
        <v>0</v>
      </c>
      <c r="DJ225">
        <f>DI225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ROW(Source!A637)</f>
        <v>637</v>
      </c>
      <c r="B226">
        <v>62853509</v>
      </c>
      <c r="C226">
        <v>62854911</v>
      </c>
      <c r="D226">
        <v>31129629</v>
      </c>
      <c r="E226">
        <v>1</v>
      </c>
      <c r="F226">
        <v>1</v>
      </c>
      <c r="G226">
        <v>30570983</v>
      </c>
      <c r="H226">
        <v>3</v>
      </c>
      <c r="I226" t="s">
        <v>189</v>
      </c>
      <c r="J226" t="s">
        <v>191</v>
      </c>
      <c r="K226" t="s">
        <v>190</v>
      </c>
      <c r="L226">
        <v>1339</v>
      </c>
      <c r="N226">
        <v>1007</v>
      </c>
      <c r="O226" t="s">
        <v>58</v>
      </c>
      <c r="P226" t="s">
        <v>58</v>
      </c>
      <c r="Q226">
        <v>1</v>
      </c>
      <c r="W226">
        <v>0</v>
      </c>
      <c r="X226">
        <v>-1933062003</v>
      </c>
      <c r="Y226">
        <f>AT226</f>
        <v>15</v>
      </c>
      <c r="AA226">
        <v>1198.21</v>
      </c>
      <c r="AB226">
        <v>0</v>
      </c>
      <c r="AC226">
        <v>0</v>
      </c>
      <c r="AD226">
        <v>0</v>
      </c>
      <c r="AE226">
        <v>146.84</v>
      </c>
      <c r="AF226">
        <v>0</v>
      </c>
      <c r="AG226">
        <v>0</v>
      </c>
      <c r="AH226">
        <v>0</v>
      </c>
      <c r="AI226">
        <v>8.16</v>
      </c>
      <c r="AJ226">
        <v>1</v>
      </c>
      <c r="AK226">
        <v>1</v>
      </c>
      <c r="AL226">
        <v>1</v>
      </c>
      <c r="AM226">
        <v>0</v>
      </c>
      <c r="AN226">
        <v>0</v>
      </c>
      <c r="AO226">
        <v>0</v>
      </c>
      <c r="AP226">
        <v>1</v>
      </c>
      <c r="AQ226">
        <v>0</v>
      </c>
      <c r="AR226">
        <v>0</v>
      </c>
      <c r="AS226" t="s">
        <v>3</v>
      </c>
      <c r="AT226">
        <v>15</v>
      </c>
      <c r="AU226" t="s">
        <v>3</v>
      </c>
      <c r="AV226">
        <v>0</v>
      </c>
      <c r="AW226">
        <v>1</v>
      </c>
      <c r="AX226">
        <v>-1</v>
      </c>
      <c r="AY226">
        <v>0</v>
      </c>
      <c r="AZ226">
        <v>0</v>
      </c>
      <c r="BA226" t="s">
        <v>3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ROUND(Y226*Source!I637,9)</f>
        <v>8.0939999999999994</v>
      </c>
      <c r="CY226">
        <f>AA226</f>
        <v>1198.21</v>
      </c>
      <c r="CZ226">
        <f>AE226</f>
        <v>146.84</v>
      </c>
      <c r="DA226">
        <f>AI226</f>
        <v>8.16</v>
      </c>
      <c r="DB226">
        <f>ROUND(ROUND(AT226*CZ226,2),6)</f>
        <v>2202.6</v>
      </c>
      <c r="DC226">
        <f>ROUND(ROUND(AT226*AG226,2),6)</f>
        <v>0</v>
      </c>
      <c r="DD226" t="s">
        <v>3</v>
      </c>
      <c r="DE226" t="s">
        <v>3</v>
      </c>
      <c r="DF226">
        <f>ROUND(ROUND(AE226*AI226,2)*CX226,2)</f>
        <v>9698.31</v>
      </c>
      <c r="DG226">
        <f t="shared" si="122"/>
        <v>0</v>
      </c>
      <c r="DH226">
        <f t="shared" si="123"/>
        <v>0</v>
      </c>
      <c r="DI226">
        <f t="shared" si="111"/>
        <v>0</v>
      </c>
      <c r="DJ226">
        <f>DF226</f>
        <v>9698.31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ROW(Source!A639)</f>
        <v>639</v>
      </c>
      <c r="B227">
        <v>62853509</v>
      </c>
      <c r="C227">
        <v>62854914</v>
      </c>
      <c r="D227">
        <v>40404405</v>
      </c>
      <c r="E227">
        <v>30570983</v>
      </c>
      <c r="F227">
        <v>1</v>
      </c>
      <c r="G227">
        <v>30570983</v>
      </c>
      <c r="H227">
        <v>1</v>
      </c>
      <c r="I227" t="s">
        <v>814</v>
      </c>
      <c r="J227" t="s">
        <v>3</v>
      </c>
      <c r="K227" t="s">
        <v>815</v>
      </c>
      <c r="L227">
        <v>1191</v>
      </c>
      <c r="N227">
        <v>1013</v>
      </c>
      <c r="O227" t="s">
        <v>816</v>
      </c>
      <c r="P227" t="s">
        <v>816</v>
      </c>
      <c r="Q227">
        <v>1</v>
      </c>
      <c r="W227">
        <v>0</v>
      </c>
      <c r="X227">
        <v>476480486</v>
      </c>
      <c r="Y227">
        <f>(AT227*1.1)</f>
        <v>6.0170000000000003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5.47</v>
      </c>
      <c r="AU227" t="s">
        <v>23</v>
      </c>
      <c r="AV227">
        <v>1</v>
      </c>
      <c r="AW227">
        <v>2</v>
      </c>
      <c r="AX227">
        <v>66537597</v>
      </c>
      <c r="AY227">
        <v>1</v>
      </c>
      <c r="AZ227">
        <v>0</v>
      </c>
      <c r="BA227">
        <v>250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U227">
        <f>ROUND(AT227*Source!I639*AH227*AL227,2)</f>
        <v>0</v>
      </c>
      <c r="CV227">
        <f>ROUND(Y227*Source!I639,9)</f>
        <v>-12.987092799999999</v>
      </c>
      <c r="CW227">
        <v>0</v>
      </c>
      <c r="CX227">
        <f>ROUND(Y227*Source!I639,9)</f>
        <v>-12.987092799999999</v>
      </c>
      <c r="CY227">
        <f>AD227</f>
        <v>0</v>
      </c>
      <c r="CZ227">
        <f>AH227</f>
        <v>0</v>
      </c>
      <c r="DA227">
        <f>AL227</f>
        <v>1</v>
      </c>
      <c r="DB227">
        <f>ROUND((ROUND(AT227*CZ227,2)*1.1),6)</f>
        <v>0</v>
      </c>
      <c r="DC227">
        <f>ROUND((ROUND(AT227*AG227,2)*1.1),6)</f>
        <v>0</v>
      </c>
      <c r="DD227" t="s">
        <v>3</v>
      </c>
      <c r="DE227" t="s">
        <v>3</v>
      </c>
      <c r="DF227">
        <f>ROUND(ROUND(AE227,2)*CX227,2)</f>
        <v>0</v>
      </c>
      <c r="DG227">
        <f t="shared" si="122"/>
        <v>0</v>
      </c>
      <c r="DH227">
        <f t="shared" si="123"/>
        <v>0</v>
      </c>
      <c r="DI227">
        <f t="shared" si="111"/>
        <v>0</v>
      </c>
      <c r="DJ227">
        <f>DI227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ROW(Source!A639)</f>
        <v>639</v>
      </c>
      <c r="B228">
        <v>62853509</v>
      </c>
      <c r="C228">
        <v>62854914</v>
      </c>
      <c r="D228">
        <v>31129629</v>
      </c>
      <c r="E228">
        <v>1</v>
      </c>
      <c r="F228">
        <v>1</v>
      </c>
      <c r="G228">
        <v>30570983</v>
      </c>
      <c r="H228">
        <v>3</v>
      </c>
      <c r="I228" t="s">
        <v>189</v>
      </c>
      <c r="J228" t="s">
        <v>191</v>
      </c>
      <c r="K228" t="s">
        <v>190</v>
      </c>
      <c r="L228">
        <v>1339</v>
      </c>
      <c r="N228">
        <v>1007</v>
      </c>
      <c r="O228" t="s">
        <v>58</v>
      </c>
      <c r="P228" t="s">
        <v>58</v>
      </c>
      <c r="Q228">
        <v>1</v>
      </c>
      <c r="W228">
        <v>0</v>
      </c>
      <c r="X228">
        <v>-1933062003</v>
      </c>
      <c r="Y228">
        <f>AT228</f>
        <v>5</v>
      </c>
      <c r="AA228">
        <v>1198.21</v>
      </c>
      <c r="AB228">
        <v>0</v>
      </c>
      <c r="AC228">
        <v>0</v>
      </c>
      <c r="AD228">
        <v>0</v>
      </c>
      <c r="AE228">
        <v>146.84</v>
      </c>
      <c r="AF228">
        <v>0</v>
      </c>
      <c r="AG228">
        <v>0</v>
      </c>
      <c r="AH228">
        <v>0</v>
      </c>
      <c r="AI228">
        <v>8.16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 t="s">
        <v>3</v>
      </c>
      <c r="AT228">
        <v>5</v>
      </c>
      <c r="AU228" t="s">
        <v>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ROUND(Y228*Source!I639,9)</f>
        <v>-10.792</v>
      </c>
      <c r="CY228">
        <f>AA228</f>
        <v>1198.21</v>
      </c>
      <c r="CZ228">
        <f>AE228</f>
        <v>146.84</v>
      </c>
      <c r="DA228">
        <f>AI228</f>
        <v>8.16</v>
      </c>
      <c r="DB228">
        <f>ROUND(ROUND(AT228*CZ228,2),6)</f>
        <v>734.2</v>
      </c>
      <c r="DC228">
        <f>ROUND(ROUND(AT228*AG228,2),6)</f>
        <v>0</v>
      </c>
      <c r="DD228" t="s">
        <v>3</v>
      </c>
      <c r="DE228" t="s">
        <v>3</v>
      </c>
      <c r="DF228">
        <f>ROUND(ROUND(AE228*AI228,2)*CX228,2)</f>
        <v>-12931.08</v>
      </c>
      <c r="DG228">
        <f t="shared" si="122"/>
        <v>0</v>
      </c>
      <c r="DH228">
        <f t="shared" si="123"/>
        <v>0</v>
      </c>
      <c r="DI228">
        <f t="shared" si="111"/>
        <v>0</v>
      </c>
      <c r="DJ228">
        <f>DF228</f>
        <v>-12931.08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ROW(Source!A641)</f>
        <v>641</v>
      </c>
      <c r="B229">
        <v>62853509</v>
      </c>
      <c r="C229">
        <v>62854917</v>
      </c>
      <c r="D229">
        <v>40404405</v>
      </c>
      <c r="E229">
        <v>30570983</v>
      </c>
      <c r="F229">
        <v>1</v>
      </c>
      <c r="G229">
        <v>30570983</v>
      </c>
      <c r="H229">
        <v>1</v>
      </c>
      <c r="I229" t="s">
        <v>814</v>
      </c>
      <c r="J229" t="s">
        <v>3</v>
      </c>
      <c r="K229" t="s">
        <v>815</v>
      </c>
      <c r="L229">
        <v>1191</v>
      </c>
      <c r="N229">
        <v>1013</v>
      </c>
      <c r="O229" t="s">
        <v>816</v>
      </c>
      <c r="P229" t="s">
        <v>816</v>
      </c>
      <c r="Q229">
        <v>1</v>
      </c>
      <c r="W229">
        <v>0</v>
      </c>
      <c r="X229">
        <v>476480486</v>
      </c>
      <c r="Y229">
        <f>(AT229*1.1)</f>
        <v>5.7750000000000004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5.25</v>
      </c>
      <c r="AU229" t="s">
        <v>23</v>
      </c>
      <c r="AV229">
        <v>1</v>
      </c>
      <c r="AW229">
        <v>2</v>
      </c>
      <c r="AX229">
        <v>66537600</v>
      </c>
      <c r="AY229">
        <v>1</v>
      </c>
      <c r="AZ229">
        <v>0</v>
      </c>
      <c r="BA229">
        <v>252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ROUND(AT229*Source!I641*AH229*AL229,2)</f>
        <v>0</v>
      </c>
      <c r="CV229">
        <f>ROUND(Y229*Source!I641,9)</f>
        <v>12.46476</v>
      </c>
      <c r="CW229">
        <v>0</v>
      </c>
      <c r="CX229">
        <f>ROUND(Y229*Source!I641,9)</f>
        <v>12.46476</v>
      </c>
      <c r="CY229">
        <f>AD229</f>
        <v>0</v>
      </c>
      <c r="CZ229">
        <f>AH229</f>
        <v>0</v>
      </c>
      <c r="DA229">
        <f>AL229</f>
        <v>1</v>
      </c>
      <c r="DB229">
        <f>ROUND((ROUND(AT229*CZ229,2)*1.1),6)</f>
        <v>0</v>
      </c>
      <c r="DC229">
        <f>ROUND((ROUND(AT229*AG229,2)*1.1),6)</f>
        <v>0</v>
      </c>
      <c r="DD229" t="s">
        <v>3</v>
      </c>
      <c r="DE229" t="s">
        <v>3</v>
      </c>
      <c r="DF229">
        <f>ROUND(ROUND(AE229,2)*CX229,2)</f>
        <v>0</v>
      </c>
      <c r="DG229">
        <f t="shared" si="122"/>
        <v>0</v>
      </c>
      <c r="DH229">
        <f t="shared" si="123"/>
        <v>0</v>
      </c>
      <c r="DI229">
        <f t="shared" si="111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ROW(Source!A641)</f>
        <v>641</v>
      </c>
      <c r="B230">
        <v>62853509</v>
      </c>
      <c r="C230">
        <v>62854917</v>
      </c>
      <c r="D230">
        <v>31110605</v>
      </c>
      <c r="E230">
        <v>1</v>
      </c>
      <c r="F230">
        <v>1</v>
      </c>
      <c r="G230">
        <v>30570983</v>
      </c>
      <c r="H230">
        <v>3</v>
      </c>
      <c r="I230" t="s">
        <v>886</v>
      </c>
      <c r="J230" t="s">
        <v>887</v>
      </c>
      <c r="K230" t="s">
        <v>888</v>
      </c>
      <c r="L230">
        <v>1339</v>
      </c>
      <c r="N230">
        <v>1007</v>
      </c>
      <c r="O230" t="s">
        <v>58</v>
      </c>
      <c r="P230" t="s">
        <v>58</v>
      </c>
      <c r="Q230">
        <v>1</v>
      </c>
      <c r="W230">
        <v>0</v>
      </c>
      <c r="X230">
        <v>1942501623</v>
      </c>
      <c r="Y230">
        <f>AT230</f>
        <v>10</v>
      </c>
      <c r="AA230">
        <v>51.82</v>
      </c>
      <c r="AB230">
        <v>0</v>
      </c>
      <c r="AC230">
        <v>0</v>
      </c>
      <c r="AD230">
        <v>0</v>
      </c>
      <c r="AE230">
        <v>7.07</v>
      </c>
      <c r="AF230">
        <v>0</v>
      </c>
      <c r="AG230">
        <v>0</v>
      </c>
      <c r="AH230">
        <v>0</v>
      </c>
      <c r="AI230">
        <v>7.33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10</v>
      </c>
      <c r="AU230" t="s">
        <v>3</v>
      </c>
      <c r="AV230">
        <v>0</v>
      </c>
      <c r="AW230">
        <v>2</v>
      </c>
      <c r="AX230">
        <v>66537601</v>
      </c>
      <c r="AY230">
        <v>1</v>
      </c>
      <c r="AZ230">
        <v>0</v>
      </c>
      <c r="BA230">
        <v>253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ROUND(Y230*Source!I641,9)</f>
        <v>21.584</v>
      </c>
      <c r="CY230">
        <f>AA230</f>
        <v>51.82</v>
      </c>
      <c r="CZ230">
        <f>AE230</f>
        <v>7.07</v>
      </c>
      <c r="DA230">
        <f>AI230</f>
        <v>7.33</v>
      </c>
      <c r="DB230">
        <f>ROUND(ROUND(AT230*CZ230,2),6)</f>
        <v>70.7</v>
      </c>
      <c r="DC230">
        <f>ROUND(ROUND(AT230*AG230,2),6)</f>
        <v>0</v>
      </c>
      <c r="DD230" t="s">
        <v>3</v>
      </c>
      <c r="DE230" t="s">
        <v>3</v>
      </c>
      <c r="DF230">
        <f>ROUND(ROUND(AE230*AI230,2)*CX230,2)</f>
        <v>1118.48</v>
      </c>
      <c r="DG230">
        <f t="shared" si="122"/>
        <v>0</v>
      </c>
      <c r="DH230">
        <f t="shared" si="123"/>
        <v>0</v>
      </c>
      <c r="DI230">
        <f t="shared" si="111"/>
        <v>0</v>
      </c>
      <c r="DJ230">
        <f>DF230</f>
        <v>1118.48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ROW(Source!A641)</f>
        <v>641</v>
      </c>
      <c r="B231">
        <v>62853509</v>
      </c>
      <c r="C231">
        <v>62854917</v>
      </c>
      <c r="D231">
        <v>31129633</v>
      </c>
      <c r="E231">
        <v>1</v>
      </c>
      <c r="F231">
        <v>1</v>
      </c>
      <c r="G231">
        <v>30570983</v>
      </c>
      <c r="H231">
        <v>3</v>
      </c>
      <c r="I231" t="s">
        <v>207</v>
      </c>
      <c r="J231" t="s">
        <v>210</v>
      </c>
      <c r="K231" t="s">
        <v>208</v>
      </c>
      <c r="L231">
        <v>1346</v>
      </c>
      <c r="N231">
        <v>1009</v>
      </c>
      <c r="O231" t="s">
        <v>209</v>
      </c>
      <c r="P231" t="s">
        <v>209</v>
      </c>
      <c r="Q231">
        <v>1</v>
      </c>
      <c r="W231">
        <v>0</v>
      </c>
      <c r="X231">
        <v>-1082088882</v>
      </c>
      <c r="Y231">
        <f>AT231</f>
        <v>4</v>
      </c>
      <c r="AA231">
        <v>149.46</v>
      </c>
      <c r="AB231">
        <v>0</v>
      </c>
      <c r="AC231">
        <v>0</v>
      </c>
      <c r="AD231">
        <v>0</v>
      </c>
      <c r="AE231">
        <v>57.93</v>
      </c>
      <c r="AF231">
        <v>0</v>
      </c>
      <c r="AG231">
        <v>0</v>
      </c>
      <c r="AH231">
        <v>0</v>
      </c>
      <c r="AI231">
        <v>2.58</v>
      </c>
      <c r="AJ231">
        <v>1</v>
      </c>
      <c r="AK231">
        <v>1</v>
      </c>
      <c r="AL231">
        <v>1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 t="s">
        <v>3</v>
      </c>
      <c r="AT231">
        <v>4</v>
      </c>
      <c r="AU231" t="s">
        <v>3</v>
      </c>
      <c r="AV231">
        <v>0</v>
      </c>
      <c r="AW231">
        <v>1</v>
      </c>
      <c r="AX231">
        <v>-1</v>
      </c>
      <c r="AY231">
        <v>0</v>
      </c>
      <c r="AZ231">
        <v>0</v>
      </c>
      <c r="BA231" t="s">
        <v>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ROUND(Y231*Source!I641,9)</f>
        <v>8.6335999999999995</v>
      </c>
      <c r="CY231">
        <f>AA231</f>
        <v>149.46</v>
      </c>
      <c r="CZ231">
        <f>AE231</f>
        <v>57.93</v>
      </c>
      <c r="DA231">
        <f>AI231</f>
        <v>2.58</v>
      </c>
      <c r="DB231">
        <f>ROUND(ROUND(AT231*CZ231,2),6)</f>
        <v>231.72</v>
      </c>
      <c r="DC231">
        <f>ROUND(ROUND(AT231*AG231,2),6)</f>
        <v>0</v>
      </c>
      <c r="DD231" t="s">
        <v>3</v>
      </c>
      <c r="DE231" t="s">
        <v>3</v>
      </c>
      <c r="DF231">
        <f>ROUND(ROUND(AE231*AI231,2)*CX231,2)</f>
        <v>1290.3800000000001</v>
      </c>
      <c r="DG231">
        <f t="shared" si="122"/>
        <v>0</v>
      </c>
      <c r="DH231">
        <f t="shared" si="123"/>
        <v>0</v>
      </c>
      <c r="DI231">
        <f t="shared" si="111"/>
        <v>0</v>
      </c>
      <c r="DJ231">
        <f>DF231</f>
        <v>1290.3800000000001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ROW(Source!A678)</f>
        <v>678</v>
      </c>
      <c r="B232">
        <v>62853509</v>
      </c>
      <c r="C232">
        <v>62854977</v>
      </c>
      <c r="D232">
        <v>46780587</v>
      </c>
      <c r="E232">
        <v>30570983</v>
      </c>
      <c r="F232">
        <v>1</v>
      </c>
      <c r="G232">
        <v>30570983</v>
      </c>
      <c r="H232">
        <v>1</v>
      </c>
      <c r="I232" t="s">
        <v>814</v>
      </c>
      <c r="J232" t="s">
        <v>3</v>
      </c>
      <c r="K232" t="s">
        <v>815</v>
      </c>
      <c r="L232">
        <v>1191</v>
      </c>
      <c r="N232">
        <v>1013</v>
      </c>
      <c r="O232" t="s">
        <v>816</v>
      </c>
      <c r="P232" t="s">
        <v>816</v>
      </c>
      <c r="Q232">
        <v>1</v>
      </c>
      <c r="W232">
        <v>0</v>
      </c>
      <c r="X232">
        <v>476480486</v>
      </c>
      <c r="Y232">
        <f>(AT232*1.1)</f>
        <v>84.37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76.7</v>
      </c>
      <c r="AU232" t="s">
        <v>23</v>
      </c>
      <c r="AV232">
        <v>1</v>
      </c>
      <c r="AW232">
        <v>2</v>
      </c>
      <c r="AX232">
        <v>66537604</v>
      </c>
      <c r="AY232">
        <v>1</v>
      </c>
      <c r="AZ232">
        <v>0</v>
      </c>
      <c r="BA232">
        <v>255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U232">
        <f>ROUND(AT232*Source!I678*AH232*AL232,2)</f>
        <v>0</v>
      </c>
      <c r="CV232">
        <f>ROUND(Y232*Source!I678,9)</f>
        <v>6.7496</v>
      </c>
      <c r="CW232">
        <v>0</v>
      </c>
      <c r="CX232">
        <f>ROUND(Y232*Source!I678,9)</f>
        <v>6.7496</v>
      </c>
      <c r="CY232">
        <f>AD232</f>
        <v>0</v>
      </c>
      <c r="CZ232">
        <f>AH232</f>
        <v>0</v>
      </c>
      <c r="DA232">
        <f>AL232</f>
        <v>1</v>
      </c>
      <c r="DB232">
        <f>ROUND((ROUND(AT232*CZ232,2)*1.1),6)</f>
        <v>0</v>
      </c>
      <c r="DC232">
        <f>ROUND((ROUND(AT232*AG232,2)*1.1),6)</f>
        <v>0</v>
      </c>
      <c r="DD232" t="s">
        <v>3</v>
      </c>
      <c r="DE232" t="s">
        <v>3</v>
      </c>
      <c r="DF232">
        <f>ROUND(ROUND(AE232,2)*CX232,2)</f>
        <v>0</v>
      </c>
      <c r="DG232">
        <f t="shared" si="122"/>
        <v>0</v>
      </c>
      <c r="DH232">
        <f t="shared" si="123"/>
        <v>0</v>
      </c>
      <c r="DI232">
        <f t="shared" si="111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ROW(Source!A679)</f>
        <v>679</v>
      </c>
      <c r="B233">
        <v>62853509</v>
      </c>
      <c r="C233">
        <v>62854978</v>
      </c>
      <c r="D233">
        <v>66183815</v>
      </c>
      <c r="E233">
        <v>30570983</v>
      </c>
      <c r="F233">
        <v>1</v>
      </c>
      <c r="G233">
        <v>30570983</v>
      </c>
      <c r="H233">
        <v>1</v>
      </c>
      <c r="I233" t="s">
        <v>814</v>
      </c>
      <c r="J233" t="s">
        <v>3</v>
      </c>
      <c r="K233" t="s">
        <v>815</v>
      </c>
      <c r="L233">
        <v>1191</v>
      </c>
      <c r="N233">
        <v>1013</v>
      </c>
      <c r="O233" t="s">
        <v>816</v>
      </c>
      <c r="P233" t="s">
        <v>816</v>
      </c>
      <c r="Q233">
        <v>1</v>
      </c>
      <c r="W233">
        <v>0</v>
      </c>
      <c r="X233">
        <v>476480486</v>
      </c>
      <c r="Y233">
        <f>(AT233*1.1)</f>
        <v>76.78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69.8</v>
      </c>
      <c r="AU233" t="s">
        <v>23</v>
      </c>
      <c r="AV233">
        <v>1</v>
      </c>
      <c r="AW233">
        <v>2</v>
      </c>
      <c r="AX233">
        <v>66570046</v>
      </c>
      <c r="AY233">
        <v>1</v>
      </c>
      <c r="AZ233">
        <v>0</v>
      </c>
      <c r="BA233">
        <v>256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U233">
        <f>ROUND(AT233*Source!I679*AH233*AL233,2)</f>
        <v>0</v>
      </c>
      <c r="CV233">
        <f>ROUND(Y233*Source!I679,9)</f>
        <v>1.5356000000000001</v>
      </c>
      <c r="CW233">
        <v>0</v>
      </c>
      <c r="CX233">
        <f>ROUND(Y233*Source!I679,9)</f>
        <v>1.5356000000000001</v>
      </c>
      <c r="CY233">
        <f>AD233</f>
        <v>0</v>
      </c>
      <c r="CZ233">
        <f>AH233</f>
        <v>0</v>
      </c>
      <c r="DA233">
        <f>AL233</f>
        <v>1</v>
      </c>
      <c r="DB233">
        <f>ROUND((ROUND(AT233*CZ233,2)*1.1),6)</f>
        <v>0</v>
      </c>
      <c r="DC233">
        <f>ROUND((ROUND(AT233*AG233,2)*1.1),6)</f>
        <v>0</v>
      </c>
      <c r="DD233" t="s">
        <v>3</v>
      </c>
      <c r="DE233" t="s">
        <v>3</v>
      </c>
      <c r="DF233">
        <f>ROUND(ROUND(AE233,2)*CX233,2)</f>
        <v>0</v>
      </c>
      <c r="DG233">
        <f t="shared" si="122"/>
        <v>0</v>
      </c>
      <c r="DH233">
        <f t="shared" si="123"/>
        <v>0</v>
      </c>
      <c r="DI233">
        <f t="shared" si="111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ROW(Source!A679)</f>
        <v>679</v>
      </c>
      <c r="B234">
        <v>62853509</v>
      </c>
      <c r="C234">
        <v>62854978</v>
      </c>
      <c r="D234">
        <v>49019271</v>
      </c>
      <c r="E234">
        <v>1</v>
      </c>
      <c r="F234">
        <v>1</v>
      </c>
      <c r="G234">
        <v>30570983</v>
      </c>
      <c r="H234">
        <v>2</v>
      </c>
      <c r="I234" t="s">
        <v>895</v>
      </c>
      <c r="J234" t="s">
        <v>896</v>
      </c>
      <c r="K234" t="s">
        <v>897</v>
      </c>
      <c r="L234">
        <v>1368</v>
      </c>
      <c r="N234">
        <v>1011</v>
      </c>
      <c r="O234" t="s">
        <v>665</v>
      </c>
      <c r="P234" t="s">
        <v>665</v>
      </c>
      <c r="Q234">
        <v>1</v>
      </c>
      <c r="W234">
        <v>0</v>
      </c>
      <c r="X234">
        <v>922387863</v>
      </c>
      <c r="Y234">
        <f>(AT234*1.1)</f>
        <v>0.67100000000000004</v>
      </c>
      <c r="AA234">
        <v>0</v>
      </c>
      <c r="AB234">
        <v>2451.81</v>
      </c>
      <c r="AC234">
        <v>847.64</v>
      </c>
      <c r="AD234">
        <v>0</v>
      </c>
      <c r="AE234">
        <v>0</v>
      </c>
      <c r="AF234">
        <v>179.17</v>
      </c>
      <c r="AG234">
        <v>16.93</v>
      </c>
      <c r="AH234">
        <v>0</v>
      </c>
      <c r="AI234">
        <v>1</v>
      </c>
      <c r="AJ234">
        <v>13.07</v>
      </c>
      <c r="AK234">
        <v>47.82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0.61</v>
      </c>
      <c r="AU234" t="s">
        <v>23</v>
      </c>
      <c r="AV234">
        <v>0</v>
      </c>
      <c r="AW234">
        <v>2</v>
      </c>
      <c r="AX234">
        <v>66570047</v>
      </c>
      <c r="AY234">
        <v>1</v>
      </c>
      <c r="AZ234">
        <v>0</v>
      </c>
      <c r="BA234">
        <v>257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ROUND(Y234*Source!I679*DO234,9)</f>
        <v>0</v>
      </c>
      <c r="CX234">
        <f>ROUND(Y234*Source!I679,9)</f>
        <v>1.342E-2</v>
      </c>
      <c r="CY234">
        <f>AB234</f>
        <v>2451.81</v>
      </c>
      <c r="CZ234">
        <f>AF234</f>
        <v>179.17</v>
      </c>
      <c r="DA234">
        <f>AJ234</f>
        <v>13.07</v>
      </c>
      <c r="DB234">
        <f>ROUND((ROUND(AT234*CZ234,2)*1.1),6)</f>
        <v>120.21899999999999</v>
      </c>
      <c r="DC234">
        <f>ROUND((ROUND(AT234*AG234,2)*1.1),6)</f>
        <v>11.363</v>
      </c>
      <c r="DD234" t="s">
        <v>3</v>
      </c>
      <c r="DE234" t="s">
        <v>3</v>
      </c>
      <c r="DF234">
        <f>ROUND(ROUND(AE234,2)*CX234,2)</f>
        <v>0</v>
      </c>
      <c r="DG234">
        <f>ROUND(ROUND(AF234*AJ234,2)*CX234,2)</f>
        <v>31.43</v>
      </c>
      <c r="DH234">
        <f>ROUND(ROUND(AG234*AK234,2)*CX234,2)</f>
        <v>10.86</v>
      </c>
      <c r="DI234">
        <f t="shared" si="111"/>
        <v>0</v>
      </c>
      <c r="DJ234">
        <f>DG234</f>
        <v>31.43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ROW(Source!A679)</f>
        <v>679</v>
      </c>
      <c r="B235">
        <v>62853509</v>
      </c>
      <c r="C235">
        <v>62854978</v>
      </c>
      <c r="D235">
        <v>31110618</v>
      </c>
      <c r="E235">
        <v>1</v>
      </c>
      <c r="F235">
        <v>1</v>
      </c>
      <c r="G235">
        <v>30570983</v>
      </c>
      <c r="H235">
        <v>3</v>
      </c>
      <c r="I235" t="s">
        <v>945</v>
      </c>
      <c r="J235" t="s">
        <v>946</v>
      </c>
      <c r="K235" t="s">
        <v>947</v>
      </c>
      <c r="L235">
        <v>1348</v>
      </c>
      <c r="N235">
        <v>1009</v>
      </c>
      <c r="O235" t="s">
        <v>395</v>
      </c>
      <c r="P235" t="s">
        <v>395</v>
      </c>
      <c r="Q235">
        <v>1000</v>
      </c>
      <c r="W235">
        <v>0</v>
      </c>
      <c r="X235">
        <v>-1241208221</v>
      </c>
      <c r="Y235">
        <f>AT235</f>
        <v>1E-3</v>
      </c>
      <c r="AA235">
        <v>84366.31</v>
      </c>
      <c r="AB235">
        <v>0</v>
      </c>
      <c r="AC235">
        <v>0</v>
      </c>
      <c r="AD235">
        <v>0</v>
      </c>
      <c r="AE235">
        <v>6521.42</v>
      </c>
      <c r="AF235">
        <v>0</v>
      </c>
      <c r="AG235">
        <v>0</v>
      </c>
      <c r="AH235">
        <v>0</v>
      </c>
      <c r="AI235">
        <v>12.56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1E-3</v>
      </c>
      <c r="AU235" t="s">
        <v>3</v>
      </c>
      <c r="AV235">
        <v>0</v>
      </c>
      <c r="AW235">
        <v>2</v>
      </c>
      <c r="AX235">
        <v>66570048</v>
      </c>
      <c r="AY235">
        <v>1</v>
      </c>
      <c r="AZ235">
        <v>0</v>
      </c>
      <c r="BA235">
        <v>258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ROUND(Y235*Source!I679,9)</f>
        <v>2.0000000000000002E-5</v>
      </c>
      <c r="CY235">
        <f>AA235</f>
        <v>84366.31</v>
      </c>
      <c r="CZ235">
        <f>AE235</f>
        <v>6521.42</v>
      </c>
      <c r="DA235">
        <f>AI235</f>
        <v>12.56</v>
      </c>
      <c r="DB235">
        <f>ROUND(ROUND(AT235*CZ235,2),6)</f>
        <v>6.52</v>
      </c>
      <c r="DC235">
        <f>ROUND(ROUND(AT235*AG235,2),6)</f>
        <v>0</v>
      </c>
      <c r="DD235" t="s">
        <v>3</v>
      </c>
      <c r="DE235" t="s">
        <v>3</v>
      </c>
      <c r="DF235">
        <f>ROUND(ROUND(AE235*AI235,2)*CX235,2)</f>
        <v>1.64</v>
      </c>
      <c r="DG235">
        <f>ROUND(ROUND(AF235,2)*CX235,2)</f>
        <v>0</v>
      </c>
      <c r="DH235">
        <f>ROUND(ROUND(AG235,2)*CX235,2)</f>
        <v>0</v>
      </c>
      <c r="DI235">
        <f t="shared" si="111"/>
        <v>0</v>
      </c>
      <c r="DJ235">
        <f>DF235</f>
        <v>1.64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ROW(Source!A679)</f>
        <v>679</v>
      </c>
      <c r="B236">
        <v>62853509</v>
      </c>
      <c r="C236">
        <v>62854978</v>
      </c>
      <c r="D236">
        <v>48965251</v>
      </c>
      <c r="E236">
        <v>1</v>
      </c>
      <c r="F236">
        <v>1</v>
      </c>
      <c r="G236">
        <v>30570983</v>
      </c>
      <c r="H236">
        <v>3</v>
      </c>
      <c r="I236" t="s">
        <v>948</v>
      </c>
      <c r="J236" t="s">
        <v>949</v>
      </c>
      <c r="K236" t="s">
        <v>950</v>
      </c>
      <c r="L236">
        <v>1339</v>
      </c>
      <c r="N236">
        <v>1007</v>
      </c>
      <c r="O236" t="s">
        <v>58</v>
      </c>
      <c r="P236" t="s">
        <v>58</v>
      </c>
      <c r="Q236">
        <v>1</v>
      </c>
      <c r="W236">
        <v>0</v>
      </c>
      <c r="X236">
        <v>1788396317</v>
      </c>
      <c r="Y236">
        <f>AT236</f>
        <v>0.17</v>
      </c>
      <c r="AA236">
        <v>8456.5400000000009</v>
      </c>
      <c r="AB236">
        <v>0</v>
      </c>
      <c r="AC236">
        <v>0</v>
      </c>
      <c r="AD236">
        <v>0</v>
      </c>
      <c r="AE236">
        <v>1828.56</v>
      </c>
      <c r="AF236">
        <v>0</v>
      </c>
      <c r="AG236">
        <v>0</v>
      </c>
      <c r="AH236">
        <v>0</v>
      </c>
      <c r="AI236">
        <v>4.49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0.17</v>
      </c>
      <c r="AU236" t="s">
        <v>3</v>
      </c>
      <c r="AV236">
        <v>0</v>
      </c>
      <c r="AW236">
        <v>2</v>
      </c>
      <c r="AX236">
        <v>66570049</v>
      </c>
      <c r="AY236">
        <v>1</v>
      </c>
      <c r="AZ236">
        <v>0</v>
      </c>
      <c r="BA236">
        <v>259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ROUND(Y236*Source!I679,9)</f>
        <v>3.3999999999999998E-3</v>
      </c>
      <c r="CY236">
        <f>AA236</f>
        <v>8456.5400000000009</v>
      </c>
      <c r="CZ236">
        <f>AE236</f>
        <v>1828.56</v>
      </c>
      <c r="DA236">
        <f>AI236</f>
        <v>4.49</v>
      </c>
      <c r="DB236">
        <f>ROUND(ROUND(AT236*CZ236,2),6)</f>
        <v>310.86</v>
      </c>
      <c r="DC236">
        <f>ROUND(ROUND(AT236*AG236,2),6)</f>
        <v>0</v>
      </c>
      <c r="DD236" t="s">
        <v>3</v>
      </c>
      <c r="DE236" t="s">
        <v>3</v>
      </c>
      <c r="DF236">
        <f>ROUND(ROUND(AE236*AI236,2)*CX236,2)</f>
        <v>27.91</v>
      </c>
      <c r="DG236">
        <f>ROUND(ROUND(AF236,2)*CX236,2)</f>
        <v>0</v>
      </c>
      <c r="DH236">
        <f>ROUND(ROUND(AG236,2)*CX236,2)</f>
        <v>0</v>
      </c>
      <c r="DI236">
        <f t="shared" si="111"/>
        <v>0</v>
      </c>
      <c r="DJ236">
        <f>DF236</f>
        <v>27.91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ROW(Source!A679)</f>
        <v>679</v>
      </c>
      <c r="B237">
        <v>62853509</v>
      </c>
      <c r="C237">
        <v>62854978</v>
      </c>
      <c r="D237">
        <v>48967740</v>
      </c>
      <c r="E237">
        <v>1</v>
      </c>
      <c r="F237">
        <v>1</v>
      </c>
      <c r="G237">
        <v>30570983</v>
      </c>
      <c r="H237">
        <v>3</v>
      </c>
      <c r="I237" t="s">
        <v>500</v>
      </c>
      <c r="J237" t="s">
        <v>502</v>
      </c>
      <c r="K237" t="s">
        <v>501</v>
      </c>
      <c r="L237">
        <v>1339</v>
      </c>
      <c r="N237">
        <v>1007</v>
      </c>
      <c r="O237" t="s">
        <v>58</v>
      </c>
      <c r="P237" t="s">
        <v>58</v>
      </c>
      <c r="Q237">
        <v>1</v>
      </c>
      <c r="W237">
        <v>0</v>
      </c>
      <c r="X237">
        <v>468575621</v>
      </c>
      <c r="Y237">
        <f>AT237</f>
        <v>0.06</v>
      </c>
      <c r="AA237">
        <v>5315.87</v>
      </c>
      <c r="AB237">
        <v>0</v>
      </c>
      <c r="AC237">
        <v>0</v>
      </c>
      <c r="AD237">
        <v>0</v>
      </c>
      <c r="AE237">
        <v>451.14</v>
      </c>
      <c r="AF237">
        <v>0</v>
      </c>
      <c r="AG237">
        <v>0</v>
      </c>
      <c r="AH237">
        <v>0</v>
      </c>
      <c r="AI237">
        <v>11.44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0.06</v>
      </c>
      <c r="AU237" t="s">
        <v>3</v>
      </c>
      <c r="AV237">
        <v>0</v>
      </c>
      <c r="AW237">
        <v>2</v>
      </c>
      <c r="AX237">
        <v>66570050</v>
      </c>
      <c r="AY237">
        <v>1</v>
      </c>
      <c r="AZ237">
        <v>0</v>
      </c>
      <c r="BA237">
        <v>260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ROUND(Y237*Source!I679,9)</f>
        <v>1.1999999999999999E-3</v>
      </c>
      <c r="CY237">
        <f>AA237</f>
        <v>5315.87</v>
      </c>
      <c r="CZ237">
        <f>AE237</f>
        <v>451.14</v>
      </c>
      <c r="DA237">
        <f>AI237</f>
        <v>11.44</v>
      </c>
      <c r="DB237">
        <f>ROUND(ROUND(AT237*CZ237,2),6)</f>
        <v>27.07</v>
      </c>
      <c r="DC237">
        <f>ROUND(ROUND(AT237*AG237,2),6)</f>
        <v>0</v>
      </c>
      <c r="DD237" t="s">
        <v>3</v>
      </c>
      <c r="DE237" t="s">
        <v>3</v>
      </c>
      <c r="DF237">
        <f>ROUND(ROUND(AE237*AI237,2)*CX237,2)</f>
        <v>6.19</v>
      </c>
      <c r="DG237">
        <f>ROUND(ROUND(AF237,2)*CX237,2)</f>
        <v>0</v>
      </c>
      <c r="DH237">
        <f>ROUND(ROUND(AG237,2)*CX237,2)</f>
        <v>0</v>
      </c>
      <c r="DI237">
        <f t="shared" si="111"/>
        <v>0</v>
      </c>
      <c r="DJ237">
        <f>DF237</f>
        <v>6.19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ROW(Source!A679)</f>
        <v>679</v>
      </c>
      <c r="B238">
        <v>62853509</v>
      </c>
      <c r="C238">
        <v>62854978</v>
      </c>
      <c r="D238">
        <v>48968077</v>
      </c>
      <c r="E238">
        <v>1</v>
      </c>
      <c r="F238">
        <v>1</v>
      </c>
      <c r="G238">
        <v>30570983</v>
      </c>
      <c r="H238">
        <v>3</v>
      </c>
      <c r="I238" t="s">
        <v>339</v>
      </c>
      <c r="J238" t="s">
        <v>341</v>
      </c>
      <c r="K238" t="s">
        <v>340</v>
      </c>
      <c r="L238">
        <v>1339</v>
      </c>
      <c r="N238">
        <v>1007</v>
      </c>
      <c r="O238" t="s">
        <v>58</v>
      </c>
      <c r="P238" t="s">
        <v>58</v>
      </c>
      <c r="Q238">
        <v>1</v>
      </c>
      <c r="W238">
        <v>0</v>
      </c>
      <c r="X238">
        <v>-559440423</v>
      </c>
      <c r="Y238">
        <f>AT238</f>
        <v>3.9</v>
      </c>
      <c r="AA238">
        <v>12930.16</v>
      </c>
      <c r="AB238">
        <v>0</v>
      </c>
      <c r="AC238">
        <v>0</v>
      </c>
      <c r="AD238">
        <v>0</v>
      </c>
      <c r="AE238">
        <v>1765.62</v>
      </c>
      <c r="AF238">
        <v>0</v>
      </c>
      <c r="AG238">
        <v>0</v>
      </c>
      <c r="AH238">
        <v>0</v>
      </c>
      <c r="AI238">
        <v>7.11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 t="s">
        <v>3</v>
      </c>
      <c r="AT238">
        <v>3.9</v>
      </c>
      <c r="AU238" t="s">
        <v>3</v>
      </c>
      <c r="AV238">
        <v>0</v>
      </c>
      <c r="AW238">
        <v>1</v>
      </c>
      <c r="AX238">
        <v>-1</v>
      </c>
      <c r="AY238">
        <v>0</v>
      </c>
      <c r="AZ238">
        <v>0</v>
      </c>
      <c r="BA238" t="s">
        <v>3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ROUND(Y238*Source!I679,9)</f>
        <v>7.8E-2</v>
      </c>
      <c r="CY238">
        <f>AA238</f>
        <v>12930.16</v>
      </c>
      <c r="CZ238">
        <f>AE238</f>
        <v>1765.62</v>
      </c>
      <c r="DA238">
        <f>AI238</f>
        <v>7.11</v>
      </c>
      <c r="DB238">
        <f>ROUND(ROUND(AT238*CZ238,2),6)</f>
        <v>6885.92</v>
      </c>
      <c r="DC238">
        <f>ROUND(ROUND(AT238*AG238,2),6)</f>
        <v>0</v>
      </c>
      <c r="DD238" t="s">
        <v>3</v>
      </c>
      <c r="DE238" t="s">
        <v>3</v>
      </c>
      <c r="DF238">
        <f>ROUND(ROUND(AE238*AI238,2)*CX238,2)</f>
        <v>979.18</v>
      </c>
      <c r="DG238">
        <f>ROUND(ROUND(AF238,2)*CX238,2)</f>
        <v>0</v>
      </c>
      <c r="DH238">
        <f>ROUND(ROUND(AG238,2)*CX238,2)</f>
        <v>0</v>
      </c>
      <c r="DI238">
        <f t="shared" si="111"/>
        <v>0</v>
      </c>
      <c r="DJ238">
        <f>DF238</f>
        <v>979.18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ROW(Source!A681)</f>
        <v>681</v>
      </c>
      <c r="B239">
        <v>62853509</v>
      </c>
      <c r="C239">
        <v>62854981</v>
      </c>
      <c r="D239">
        <v>66183815</v>
      </c>
      <c r="E239">
        <v>30570983</v>
      </c>
      <c r="F239">
        <v>1</v>
      </c>
      <c r="G239">
        <v>30570983</v>
      </c>
      <c r="H239">
        <v>1</v>
      </c>
      <c r="I239" t="s">
        <v>814</v>
      </c>
      <c r="J239" t="s">
        <v>3</v>
      </c>
      <c r="K239" t="s">
        <v>815</v>
      </c>
      <c r="L239">
        <v>1191</v>
      </c>
      <c r="N239">
        <v>1013</v>
      </c>
      <c r="O239" t="s">
        <v>816</v>
      </c>
      <c r="P239" t="s">
        <v>816</v>
      </c>
      <c r="Q239">
        <v>1</v>
      </c>
      <c r="W239">
        <v>0</v>
      </c>
      <c r="X239">
        <v>476480486</v>
      </c>
      <c r="Y239">
        <f>(AT239*1.1)</f>
        <v>76.78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69.8</v>
      </c>
      <c r="AU239" t="s">
        <v>23</v>
      </c>
      <c r="AV239">
        <v>1</v>
      </c>
      <c r="AW239">
        <v>2</v>
      </c>
      <c r="AX239">
        <v>66537614</v>
      </c>
      <c r="AY239">
        <v>1</v>
      </c>
      <c r="AZ239">
        <v>0</v>
      </c>
      <c r="BA239">
        <v>263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ROUND(AT239*Source!I681*AH239*AL239,2)</f>
        <v>0</v>
      </c>
      <c r="CV239">
        <f>ROUND(Y239*Source!I681,9)</f>
        <v>4.6067999999999998</v>
      </c>
      <c r="CW239">
        <v>0</v>
      </c>
      <c r="CX239">
        <f>ROUND(Y239*Source!I681,9)</f>
        <v>4.6067999999999998</v>
      </c>
      <c r="CY239">
        <f>AD239</f>
        <v>0</v>
      </c>
      <c r="CZ239">
        <f>AH239</f>
        <v>0</v>
      </c>
      <c r="DA239">
        <f>AL239</f>
        <v>1</v>
      </c>
      <c r="DB239">
        <f>ROUND((ROUND(AT239*CZ239,2)*1.1),6)</f>
        <v>0</v>
      </c>
      <c r="DC239">
        <f>ROUND((ROUND(AT239*AG239,2)*1.1),6)</f>
        <v>0</v>
      </c>
      <c r="DD239" t="s">
        <v>3</v>
      </c>
      <c r="DE239" t="s">
        <v>3</v>
      </c>
      <c r="DF239">
        <f>ROUND(ROUND(AE239,2)*CX239,2)</f>
        <v>0</v>
      </c>
      <c r="DG239">
        <f>ROUND(ROUND(AF239,2)*CX239,2)</f>
        <v>0</v>
      </c>
      <c r="DH239">
        <f>ROUND(ROUND(AG239,2)*CX239,2)</f>
        <v>0</v>
      </c>
      <c r="DI239">
        <f t="shared" si="111"/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ROW(Source!A681)</f>
        <v>681</v>
      </c>
      <c r="B240">
        <v>62853509</v>
      </c>
      <c r="C240">
        <v>62854981</v>
      </c>
      <c r="D240">
        <v>49019271</v>
      </c>
      <c r="E240">
        <v>1</v>
      </c>
      <c r="F240">
        <v>1</v>
      </c>
      <c r="G240">
        <v>30570983</v>
      </c>
      <c r="H240">
        <v>2</v>
      </c>
      <c r="I240" t="s">
        <v>895</v>
      </c>
      <c r="J240" t="s">
        <v>896</v>
      </c>
      <c r="K240" t="s">
        <v>897</v>
      </c>
      <c r="L240">
        <v>1368</v>
      </c>
      <c r="N240">
        <v>1011</v>
      </c>
      <c r="O240" t="s">
        <v>665</v>
      </c>
      <c r="P240" t="s">
        <v>665</v>
      </c>
      <c r="Q240">
        <v>1</v>
      </c>
      <c r="W240">
        <v>0</v>
      </c>
      <c r="X240">
        <v>922387863</v>
      </c>
      <c r="Y240">
        <f>(AT240*1.1)</f>
        <v>0.67100000000000004</v>
      </c>
      <c r="AA240">
        <v>0</v>
      </c>
      <c r="AB240">
        <v>2451.81</v>
      </c>
      <c r="AC240">
        <v>847.64</v>
      </c>
      <c r="AD240">
        <v>0</v>
      </c>
      <c r="AE240">
        <v>0</v>
      </c>
      <c r="AF240">
        <v>179.17</v>
      </c>
      <c r="AG240">
        <v>16.93</v>
      </c>
      <c r="AH240">
        <v>0</v>
      </c>
      <c r="AI240">
        <v>1</v>
      </c>
      <c r="AJ240">
        <v>13.07</v>
      </c>
      <c r="AK240">
        <v>47.82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0.61</v>
      </c>
      <c r="AU240" t="s">
        <v>23</v>
      </c>
      <c r="AV240">
        <v>0</v>
      </c>
      <c r="AW240">
        <v>2</v>
      </c>
      <c r="AX240">
        <v>66537615</v>
      </c>
      <c r="AY240">
        <v>1</v>
      </c>
      <c r="AZ240">
        <v>0</v>
      </c>
      <c r="BA240">
        <v>264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ROUND(Y240*Source!I681*DO240,9)</f>
        <v>0</v>
      </c>
      <c r="CX240">
        <f>ROUND(Y240*Source!I681,9)</f>
        <v>4.0259999999999997E-2</v>
      </c>
      <c r="CY240">
        <f>AB240</f>
        <v>2451.81</v>
      </c>
      <c r="CZ240">
        <f>AF240</f>
        <v>179.17</v>
      </c>
      <c r="DA240">
        <f>AJ240</f>
        <v>13.07</v>
      </c>
      <c r="DB240">
        <f>ROUND((ROUND(AT240*CZ240,2)*1.1),6)</f>
        <v>120.21899999999999</v>
      </c>
      <c r="DC240">
        <f>ROUND((ROUND(AT240*AG240,2)*1.1),6)</f>
        <v>11.363</v>
      </c>
      <c r="DD240" t="s">
        <v>3</v>
      </c>
      <c r="DE240" t="s">
        <v>3</v>
      </c>
      <c r="DF240">
        <f>ROUND(ROUND(AE240,2)*CX240,2)</f>
        <v>0</v>
      </c>
      <c r="DG240">
        <f>ROUND(ROUND(AF240*AJ240,2)*CX240,2)</f>
        <v>94.28</v>
      </c>
      <c r="DH240">
        <f>ROUND(ROUND(AG240*AK240,2)*CX240,2)</f>
        <v>32.590000000000003</v>
      </c>
      <c r="DI240">
        <f t="shared" si="111"/>
        <v>0</v>
      </c>
      <c r="DJ240">
        <f>DG240</f>
        <v>94.28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ROW(Source!A681)</f>
        <v>681</v>
      </c>
      <c r="B241">
        <v>62853509</v>
      </c>
      <c r="C241">
        <v>62854981</v>
      </c>
      <c r="D241">
        <v>31110618</v>
      </c>
      <c r="E241">
        <v>1</v>
      </c>
      <c r="F241">
        <v>1</v>
      </c>
      <c r="G241">
        <v>30570983</v>
      </c>
      <c r="H241">
        <v>3</v>
      </c>
      <c r="I241" t="s">
        <v>945</v>
      </c>
      <c r="J241" t="s">
        <v>946</v>
      </c>
      <c r="K241" t="s">
        <v>947</v>
      </c>
      <c r="L241">
        <v>1348</v>
      </c>
      <c r="N241">
        <v>1009</v>
      </c>
      <c r="O241" t="s">
        <v>395</v>
      </c>
      <c r="P241" t="s">
        <v>395</v>
      </c>
      <c r="Q241">
        <v>1000</v>
      </c>
      <c r="W241">
        <v>0</v>
      </c>
      <c r="X241">
        <v>-1241208221</v>
      </c>
      <c r="Y241">
        <f>AT241</f>
        <v>1E-3</v>
      </c>
      <c r="AA241">
        <v>84366.31</v>
      </c>
      <c r="AB241">
        <v>0</v>
      </c>
      <c r="AC241">
        <v>0</v>
      </c>
      <c r="AD241">
        <v>0</v>
      </c>
      <c r="AE241">
        <v>6521.42</v>
      </c>
      <c r="AF241">
        <v>0</v>
      </c>
      <c r="AG241">
        <v>0</v>
      </c>
      <c r="AH241">
        <v>0</v>
      </c>
      <c r="AI241">
        <v>12.56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1E-3</v>
      </c>
      <c r="AU241" t="s">
        <v>3</v>
      </c>
      <c r="AV241">
        <v>0</v>
      </c>
      <c r="AW241">
        <v>2</v>
      </c>
      <c r="AX241">
        <v>66537616</v>
      </c>
      <c r="AY241">
        <v>1</v>
      </c>
      <c r="AZ241">
        <v>0</v>
      </c>
      <c r="BA241">
        <v>265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ROUND(Y241*Source!I681,9)</f>
        <v>6.0000000000000002E-5</v>
      </c>
      <c r="CY241">
        <f>AA241</f>
        <v>84366.31</v>
      </c>
      <c r="CZ241">
        <f>AE241</f>
        <v>6521.42</v>
      </c>
      <c r="DA241">
        <f>AI241</f>
        <v>12.56</v>
      </c>
      <c r="DB241">
        <f>ROUND(ROUND(AT241*CZ241,2),6)</f>
        <v>6.52</v>
      </c>
      <c r="DC241">
        <f>ROUND(ROUND(AT241*AG241,2),6)</f>
        <v>0</v>
      </c>
      <c r="DD241" t="s">
        <v>3</v>
      </c>
      <c r="DE241" t="s">
        <v>3</v>
      </c>
      <c r="DF241">
        <f>ROUND(ROUND(AE241*AI241,2)*CX241,2)</f>
        <v>4.91</v>
      </c>
      <c r="DG241">
        <f>ROUND(ROUND(AF241,2)*CX241,2)</f>
        <v>0</v>
      </c>
      <c r="DH241">
        <f>ROUND(ROUND(AG241,2)*CX241,2)</f>
        <v>0</v>
      </c>
      <c r="DI241">
        <f t="shared" si="111"/>
        <v>0</v>
      </c>
      <c r="DJ241">
        <f>DF241</f>
        <v>4.91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ROW(Source!A681)</f>
        <v>681</v>
      </c>
      <c r="B242">
        <v>62853509</v>
      </c>
      <c r="C242">
        <v>62854981</v>
      </c>
      <c r="D242">
        <v>48965251</v>
      </c>
      <c r="E242">
        <v>1</v>
      </c>
      <c r="F242">
        <v>1</v>
      </c>
      <c r="G242">
        <v>30570983</v>
      </c>
      <c r="H242">
        <v>3</v>
      </c>
      <c r="I242" t="s">
        <v>948</v>
      </c>
      <c r="J242" t="s">
        <v>949</v>
      </c>
      <c r="K242" t="s">
        <v>950</v>
      </c>
      <c r="L242">
        <v>1339</v>
      </c>
      <c r="N242">
        <v>1007</v>
      </c>
      <c r="O242" t="s">
        <v>58</v>
      </c>
      <c r="P242" t="s">
        <v>58</v>
      </c>
      <c r="Q242">
        <v>1</v>
      </c>
      <c r="W242">
        <v>0</v>
      </c>
      <c r="X242">
        <v>1788396317</v>
      </c>
      <c r="Y242">
        <f>AT242</f>
        <v>0.17</v>
      </c>
      <c r="AA242">
        <v>8456.5400000000009</v>
      </c>
      <c r="AB242">
        <v>0</v>
      </c>
      <c r="AC242">
        <v>0</v>
      </c>
      <c r="AD242">
        <v>0</v>
      </c>
      <c r="AE242">
        <v>1828.56</v>
      </c>
      <c r="AF242">
        <v>0</v>
      </c>
      <c r="AG242">
        <v>0</v>
      </c>
      <c r="AH242">
        <v>0</v>
      </c>
      <c r="AI242">
        <v>4.49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0.17</v>
      </c>
      <c r="AU242" t="s">
        <v>3</v>
      </c>
      <c r="AV242">
        <v>0</v>
      </c>
      <c r="AW242">
        <v>2</v>
      </c>
      <c r="AX242">
        <v>66537617</v>
      </c>
      <c r="AY242">
        <v>1</v>
      </c>
      <c r="AZ242">
        <v>0</v>
      </c>
      <c r="BA242">
        <v>266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ROUND(Y242*Source!I681,9)</f>
        <v>1.0200000000000001E-2</v>
      </c>
      <c r="CY242">
        <f>AA242</f>
        <v>8456.5400000000009</v>
      </c>
      <c r="CZ242">
        <f>AE242</f>
        <v>1828.56</v>
      </c>
      <c r="DA242">
        <f>AI242</f>
        <v>4.49</v>
      </c>
      <c r="DB242">
        <f>ROUND(ROUND(AT242*CZ242,2),6)</f>
        <v>310.86</v>
      </c>
      <c r="DC242">
        <f>ROUND(ROUND(AT242*AG242,2),6)</f>
        <v>0</v>
      </c>
      <c r="DD242" t="s">
        <v>3</v>
      </c>
      <c r="DE242" t="s">
        <v>3</v>
      </c>
      <c r="DF242">
        <f>ROUND(ROUND(AE242*AI242,2)*CX242,2)</f>
        <v>83.74</v>
      </c>
      <c r="DG242">
        <f>ROUND(ROUND(AF242,2)*CX242,2)</f>
        <v>0</v>
      </c>
      <c r="DH242">
        <f>ROUND(ROUND(AG242,2)*CX242,2)</f>
        <v>0</v>
      </c>
      <c r="DI242">
        <f t="shared" si="111"/>
        <v>0</v>
      </c>
      <c r="DJ242">
        <f>DF242</f>
        <v>83.74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ROW(Source!A681)</f>
        <v>681</v>
      </c>
      <c r="B243">
        <v>62853509</v>
      </c>
      <c r="C243">
        <v>62854981</v>
      </c>
      <c r="D243">
        <v>48967740</v>
      </c>
      <c r="E243">
        <v>1</v>
      </c>
      <c r="F243">
        <v>1</v>
      </c>
      <c r="G243">
        <v>30570983</v>
      </c>
      <c r="H243">
        <v>3</v>
      </c>
      <c r="I243" t="s">
        <v>500</v>
      </c>
      <c r="J243" t="s">
        <v>502</v>
      </c>
      <c r="K243" t="s">
        <v>501</v>
      </c>
      <c r="L243">
        <v>1339</v>
      </c>
      <c r="N243">
        <v>1007</v>
      </c>
      <c r="O243" t="s">
        <v>58</v>
      </c>
      <c r="P243" t="s">
        <v>58</v>
      </c>
      <c r="Q243">
        <v>1</v>
      </c>
      <c r="W243">
        <v>0</v>
      </c>
      <c r="X243">
        <v>468575621</v>
      </c>
      <c r="Y243">
        <f>AT243</f>
        <v>0.06</v>
      </c>
      <c r="AA243">
        <v>5315.87</v>
      </c>
      <c r="AB243">
        <v>0</v>
      </c>
      <c r="AC243">
        <v>0</v>
      </c>
      <c r="AD243">
        <v>0</v>
      </c>
      <c r="AE243">
        <v>451.14</v>
      </c>
      <c r="AF243">
        <v>0</v>
      </c>
      <c r="AG243">
        <v>0</v>
      </c>
      <c r="AH243">
        <v>0</v>
      </c>
      <c r="AI243">
        <v>11.44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0.06</v>
      </c>
      <c r="AU243" t="s">
        <v>3</v>
      </c>
      <c r="AV243">
        <v>0</v>
      </c>
      <c r="AW243">
        <v>2</v>
      </c>
      <c r="AX243">
        <v>66537618</v>
      </c>
      <c r="AY243">
        <v>1</v>
      </c>
      <c r="AZ243">
        <v>0</v>
      </c>
      <c r="BA243">
        <v>267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ROUND(Y243*Source!I681,9)</f>
        <v>3.5999999999999999E-3</v>
      </c>
      <c r="CY243">
        <f>AA243</f>
        <v>5315.87</v>
      </c>
      <c r="CZ243">
        <f>AE243</f>
        <v>451.14</v>
      </c>
      <c r="DA243">
        <f>AI243</f>
        <v>11.44</v>
      </c>
      <c r="DB243">
        <f>ROUND(ROUND(AT243*CZ243,2),6)</f>
        <v>27.07</v>
      </c>
      <c r="DC243">
        <f>ROUND(ROUND(AT243*AG243,2),6)</f>
        <v>0</v>
      </c>
      <c r="DD243" t="s">
        <v>3</v>
      </c>
      <c r="DE243" t="s">
        <v>3</v>
      </c>
      <c r="DF243">
        <f>ROUND(ROUND(AE243*AI243,2)*CX243,2)</f>
        <v>18.579999999999998</v>
      </c>
      <c r="DG243">
        <f>ROUND(ROUND(AF243,2)*CX243,2)</f>
        <v>0</v>
      </c>
      <c r="DH243">
        <f>ROUND(ROUND(AG243,2)*CX243,2)</f>
        <v>0</v>
      </c>
      <c r="DI243">
        <f t="shared" si="111"/>
        <v>0</v>
      </c>
      <c r="DJ243">
        <f>DF243</f>
        <v>18.579999999999998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ROW(Source!A682)</f>
        <v>682</v>
      </c>
      <c r="B244">
        <v>62853509</v>
      </c>
      <c r="C244">
        <v>62854982</v>
      </c>
      <c r="D244">
        <v>40406154</v>
      </c>
      <c r="E244">
        <v>30570983</v>
      </c>
      <c r="F244">
        <v>1</v>
      </c>
      <c r="G244">
        <v>30570983</v>
      </c>
      <c r="H244">
        <v>2</v>
      </c>
      <c r="I244" t="s">
        <v>951</v>
      </c>
      <c r="J244" t="s">
        <v>3</v>
      </c>
      <c r="K244" t="s">
        <v>952</v>
      </c>
      <c r="L244">
        <v>1344</v>
      </c>
      <c r="N244">
        <v>1008</v>
      </c>
      <c r="O244" t="s">
        <v>953</v>
      </c>
      <c r="P244" t="s">
        <v>953</v>
      </c>
      <c r="Q244">
        <v>1</v>
      </c>
      <c r="W244">
        <v>0</v>
      </c>
      <c r="X244">
        <v>-1180195794</v>
      </c>
      <c r="Y244">
        <f t="shared" ref="Y244:Y260" si="124">(AT244*1.1)</f>
        <v>9.7460000000000004</v>
      </c>
      <c r="AA244">
        <v>0</v>
      </c>
      <c r="AB244">
        <v>1.05</v>
      </c>
      <c r="AC244">
        <v>0</v>
      </c>
      <c r="AD244">
        <v>0</v>
      </c>
      <c r="AE244">
        <v>0</v>
      </c>
      <c r="AF244">
        <v>1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8.86</v>
      </c>
      <c r="AU244" t="s">
        <v>23</v>
      </c>
      <c r="AV244">
        <v>0</v>
      </c>
      <c r="AW244">
        <v>2</v>
      </c>
      <c r="AX244">
        <v>66537623</v>
      </c>
      <c r="AY244">
        <v>1</v>
      </c>
      <c r="AZ244">
        <v>0</v>
      </c>
      <c r="BA244">
        <v>270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ROUND(Y244*Source!I682*DO244,9)</f>
        <v>0</v>
      </c>
      <c r="CX244">
        <f>ROUND(Y244*Source!I682,9)</f>
        <v>1.9492</v>
      </c>
      <c r="CY244">
        <f>AB244</f>
        <v>1.05</v>
      </c>
      <c r="CZ244">
        <f>AF244</f>
        <v>1</v>
      </c>
      <c r="DA244">
        <f>AJ244</f>
        <v>1</v>
      </c>
      <c r="DB244">
        <f t="shared" ref="DB244:DB260" si="125">ROUND((ROUND(AT244*CZ244,2)*1.1),6)</f>
        <v>9.7460000000000004</v>
      </c>
      <c r="DC244">
        <f t="shared" ref="DC244:DC260" si="126">ROUND((ROUND(AT244*AG244,2)*1.1),6)</f>
        <v>0</v>
      </c>
      <c r="DD244" t="s">
        <v>3</v>
      </c>
      <c r="DE244" t="s">
        <v>3</v>
      </c>
      <c r="DF244">
        <f t="shared" ref="DF244:DF260" si="127">ROUND(ROUND(AE244,2)*CX244,2)</f>
        <v>0</v>
      </c>
      <c r="DG244">
        <f>ROUND(ROUND(AF244,2)*CX244,2)</f>
        <v>1.95</v>
      </c>
      <c r="DH244">
        <f>ROUND(ROUND(AG244,2)*CX244,2)</f>
        <v>0</v>
      </c>
      <c r="DI244">
        <f t="shared" si="111"/>
        <v>0</v>
      </c>
      <c r="DJ244">
        <f>DG244</f>
        <v>1.95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ROW(Source!A718)</f>
        <v>718</v>
      </c>
      <c r="B245">
        <v>62853509</v>
      </c>
      <c r="C245">
        <v>62855040</v>
      </c>
      <c r="D245">
        <v>66183815</v>
      </c>
      <c r="E245">
        <v>30570983</v>
      </c>
      <c r="F245">
        <v>1</v>
      </c>
      <c r="G245">
        <v>30570983</v>
      </c>
      <c r="H245">
        <v>1</v>
      </c>
      <c r="I245" t="s">
        <v>814</v>
      </c>
      <c r="J245" t="s">
        <v>3</v>
      </c>
      <c r="K245" t="s">
        <v>815</v>
      </c>
      <c r="L245">
        <v>1191</v>
      </c>
      <c r="N245">
        <v>1013</v>
      </c>
      <c r="O245" t="s">
        <v>816</v>
      </c>
      <c r="P245" t="s">
        <v>816</v>
      </c>
      <c r="Q245">
        <v>1</v>
      </c>
      <c r="W245">
        <v>0</v>
      </c>
      <c r="X245">
        <v>476480486</v>
      </c>
      <c r="Y245">
        <f t="shared" si="124"/>
        <v>170.5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155</v>
      </c>
      <c r="AU245" t="s">
        <v>23</v>
      </c>
      <c r="AV245">
        <v>1</v>
      </c>
      <c r="AW245">
        <v>2</v>
      </c>
      <c r="AX245">
        <v>66538159</v>
      </c>
      <c r="AY245">
        <v>1</v>
      </c>
      <c r="AZ245">
        <v>0</v>
      </c>
      <c r="BA245">
        <v>271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ROUND(AT245*Source!I718*AH245*AL245,2)</f>
        <v>0</v>
      </c>
      <c r="CV245">
        <f>ROUND(Y245*Source!I718,9)</f>
        <v>33.229256499999998</v>
      </c>
      <c r="CW245">
        <v>0</v>
      </c>
      <c r="CX245">
        <f>ROUND(Y245*Source!I718,9)</f>
        <v>33.229256499999998</v>
      </c>
      <c r="CY245">
        <f>AD245</f>
        <v>0</v>
      </c>
      <c r="CZ245">
        <f>AH245</f>
        <v>0</v>
      </c>
      <c r="DA245">
        <f>AL245</f>
        <v>1</v>
      </c>
      <c r="DB245">
        <f t="shared" si="125"/>
        <v>0</v>
      </c>
      <c r="DC245">
        <f t="shared" si="126"/>
        <v>0</v>
      </c>
      <c r="DD245" t="s">
        <v>3</v>
      </c>
      <c r="DE245" t="s">
        <v>3</v>
      </c>
      <c r="DF245">
        <f t="shared" si="127"/>
        <v>0</v>
      </c>
      <c r="DG245">
        <f>ROUND(ROUND(AF245,2)*CX245,2)</f>
        <v>0</v>
      </c>
      <c r="DH245">
        <f>ROUND(ROUND(AG245,2)*CX245,2)</f>
        <v>0</v>
      </c>
      <c r="DI245">
        <f t="shared" si="111"/>
        <v>0</v>
      </c>
      <c r="DJ245">
        <f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ROW(Source!A718)</f>
        <v>718</v>
      </c>
      <c r="B246">
        <v>62853509</v>
      </c>
      <c r="C246">
        <v>62855040</v>
      </c>
      <c r="D246">
        <v>49019585</v>
      </c>
      <c r="E246">
        <v>1</v>
      </c>
      <c r="F246">
        <v>1</v>
      </c>
      <c r="G246">
        <v>30570983</v>
      </c>
      <c r="H246">
        <v>2</v>
      </c>
      <c r="I246" t="s">
        <v>826</v>
      </c>
      <c r="J246" t="s">
        <v>827</v>
      </c>
      <c r="K246" t="s">
        <v>828</v>
      </c>
      <c r="L246">
        <v>1368</v>
      </c>
      <c r="N246">
        <v>1011</v>
      </c>
      <c r="O246" t="s">
        <v>665</v>
      </c>
      <c r="P246" t="s">
        <v>665</v>
      </c>
      <c r="Q246">
        <v>1</v>
      </c>
      <c r="W246">
        <v>0</v>
      </c>
      <c r="X246">
        <v>1840432778</v>
      </c>
      <c r="Y246">
        <f t="shared" si="124"/>
        <v>41.25</v>
      </c>
      <c r="AA246">
        <v>0</v>
      </c>
      <c r="AB246">
        <v>968.21</v>
      </c>
      <c r="AC246">
        <v>631.85</v>
      </c>
      <c r="AD246">
        <v>0</v>
      </c>
      <c r="AE246">
        <v>0</v>
      </c>
      <c r="AF246">
        <v>41.45</v>
      </c>
      <c r="AG246">
        <v>12.62</v>
      </c>
      <c r="AH246">
        <v>0</v>
      </c>
      <c r="AI246">
        <v>1</v>
      </c>
      <c r="AJ246">
        <v>22.31</v>
      </c>
      <c r="AK246">
        <v>47.82</v>
      </c>
      <c r="AL246">
        <v>1</v>
      </c>
      <c r="AM246">
        <v>2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37.5</v>
      </c>
      <c r="AU246" t="s">
        <v>23</v>
      </c>
      <c r="AV246">
        <v>0</v>
      </c>
      <c r="AW246">
        <v>2</v>
      </c>
      <c r="AX246">
        <v>66538160</v>
      </c>
      <c r="AY246">
        <v>1</v>
      </c>
      <c r="AZ246">
        <v>0</v>
      </c>
      <c r="BA246">
        <v>272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ROUND(Y246*Source!I718*DO246,9)</f>
        <v>0</v>
      </c>
      <c r="CX246">
        <f>ROUND(Y246*Source!I718,9)</f>
        <v>8.0393362499999999</v>
      </c>
      <c r="CY246">
        <f>AB246</f>
        <v>968.21</v>
      </c>
      <c r="CZ246">
        <f>AF246</f>
        <v>41.45</v>
      </c>
      <c r="DA246">
        <f>AJ246</f>
        <v>22.31</v>
      </c>
      <c r="DB246">
        <f t="shared" si="125"/>
        <v>1709.818</v>
      </c>
      <c r="DC246">
        <f t="shared" si="126"/>
        <v>520.57500000000005</v>
      </c>
      <c r="DD246" t="s">
        <v>3</v>
      </c>
      <c r="DE246" t="s">
        <v>3</v>
      </c>
      <c r="DF246">
        <f t="shared" si="127"/>
        <v>0</v>
      </c>
      <c r="DG246">
        <f>ROUND(ROUND(AF246*AJ246,2)*CX246,2)</f>
        <v>7434.38</v>
      </c>
      <c r="DH246">
        <f>ROUND(ROUND(AG246*AK246,2)*CX246,2)</f>
        <v>4851.66</v>
      </c>
      <c r="DI246">
        <f t="shared" si="111"/>
        <v>0</v>
      </c>
      <c r="DJ246">
        <f>DG246</f>
        <v>7434.38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ROW(Source!A718)</f>
        <v>718</v>
      </c>
      <c r="B247">
        <v>62853509</v>
      </c>
      <c r="C247">
        <v>62855040</v>
      </c>
      <c r="D247">
        <v>49019792</v>
      </c>
      <c r="E247">
        <v>1</v>
      </c>
      <c r="F247">
        <v>1</v>
      </c>
      <c r="G247">
        <v>30570983</v>
      </c>
      <c r="H247">
        <v>2</v>
      </c>
      <c r="I247" t="s">
        <v>954</v>
      </c>
      <c r="J247" t="s">
        <v>955</v>
      </c>
      <c r="K247" t="s">
        <v>956</v>
      </c>
      <c r="L247">
        <v>1368</v>
      </c>
      <c r="N247">
        <v>1011</v>
      </c>
      <c r="O247" t="s">
        <v>665</v>
      </c>
      <c r="P247" t="s">
        <v>665</v>
      </c>
      <c r="Q247">
        <v>1</v>
      </c>
      <c r="W247">
        <v>0</v>
      </c>
      <c r="X247">
        <v>1702673466</v>
      </c>
      <c r="Y247">
        <f t="shared" si="124"/>
        <v>1.4190000000000003</v>
      </c>
      <c r="AA247">
        <v>0</v>
      </c>
      <c r="AB247">
        <v>26.67</v>
      </c>
      <c r="AC247">
        <v>0</v>
      </c>
      <c r="AD247">
        <v>0</v>
      </c>
      <c r="AE247">
        <v>0</v>
      </c>
      <c r="AF247">
        <v>3</v>
      </c>
      <c r="AG247">
        <v>0</v>
      </c>
      <c r="AH247">
        <v>0</v>
      </c>
      <c r="AI247">
        <v>1</v>
      </c>
      <c r="AJ247">
        <v>8.49</v>
      </c>
      <c r="AK247">
        <v>47.82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1.29</v>
      </c>
      <c r="AU247" t="s">
        <v>23</v>
      </c>
      <c r="AV247">
        <v>0</v>
      </c>
      <c r="AW247">
        <v>2</v>
      </c>
      <c r="AX247">
        <v>66538161</v>
      </c>
      <c r="AY247">
        <v>1</v>
      </c>
      <c r="AZ247">
        <v>0</v>
      </c>
      <c r="BA247">
        <v>273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ROUND(Y247*Source!I718*DO247,9)</f>
        <v>0</v>
      </c>
      <c r="CX247">
        <f>ROUND(Y247*Source!I718,9)</f>
        <v>0.27655316699999999</v>
      </c>
      <c r="CY247">
        <f>AB247</f>
        <v>26.67</v>
      </c>
      <c r="CZ247">
        <f>AF247</f>
        <v>3</v>
      </c>
      <c r="DA247">
        <f>AJ247</f>
        <v>8.49</v>
      </c>
      <c r="DB247">
        <f t="shared" si="125"/>
        <v>4.2569999999999997</v>
      </c>
      <c r="DC247">
        <f t="shared" si="126"/>
        <v>0</v>
      </c>
      <c r="DD247" t="s">
        <v>3</v>
      </c>
      <c r="DE247" t="s">
        <v>3</v>
      </c>
      <c r="DF247">
        <f t="shared" si="127"/>
        <v>0</v>
      </c>
      <c r="DG247">
        <f>ROUND(ROUND(AF247*AJ247,2)*CX247,2)</f>
        <v>7.04</v>
      </c>
      <c r="DH247">
        <f>ROUND(ROUND(AG247*AK247,2)*CX247,2)</f>
        <v>0</v>
      </c>
      <c r="DI247">
        <f t="shared" si="111"/>
        <v>0</v>
      </c>
      <c r="DJ247">
        <f>DG247</f>
        <v>7.04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ROW(Source!A718)</f>
        <v>718</v>
      </c>
      <c r="B248">
        <v>62853509</v>
      </c>
      <c r="C248">
        <v>62855040</v>
      </c>
      <c r="D248">
        <v>49019998</v>
      </c>
      <c r="E248">
        <v>1</v>
      </c>
      <c r="F248">
        <v>1</v>
      </c>
      <c r="G248">
        <v>30570983</v>
      </c>
      <c r="H248">
        <v>2</v>
      </c>
      <c r="I248" t="s">
        <v>957</v>
      </c>
      <c r="J248" t="s">
        <v>958</v>
      </c>
      <c r="K248" t="s">
        <v>959</v>
      </c>
      <c r="L248">
        <v>1368</v>
      </c>
      <c r="N248">
        <v>1011</v>
      </c>
      <c r="O248" t="s">
        <v>665</v>
      </c>
      <c r="P248" t="s">
        <v>665</v>
      </c>
      <c r="Q248">
        <v>1</v>
      </c>
      <c r="W248">
        <v>0</v>
      </c>
      <c r="X248">
        <v>-804513174</v>
      </c>
      <c r="Y248">
        <f t="shared" si="124"/>
        <v>82.5</v>
      </c>
      <c r="AA248">
        <v>0</v>
      </c>
      <c r="AB248">
        <v>4.43</v>
      </c>
      <c r="AC248">
        <v>0</v>
      </c>
      <c r="AD248">
        <v>0</v>
      </c>
      <c r="AE248">
        <v>0</v>
      </c>
      <c r="AF248">
        <v>0.5</v>
      </c>
      <c r="AG248">
        <v>0</v>
      </c>
      <c r="AH248">
        <v>0</v>
      </c>
      <c r="AI248">
        <v>1</v>
      </c>
      <c r="AJ248">
        <v>8.4600000000000009</v>
      </c>
      <c r="AK248">
        <v>47.82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75</v>
      </c>
      <c r="AU248" t="s">
        <v>23</v>
      </c>
      <c r="AV248">
        <v>0</v>
      </c>
      <c r="AW248">
        <v>2</v>
      </c>
      <c r="AX248">
        <v>66538162</v>
      </c>
      <c r="AY248">
        <v>1</v>
      </c>
      <c r="AZ248">
        <v>0</v>
      </c>
      <c r="BA248">
        <v>274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ROUND(Y248*Source!I718*DO248,9)</f>
        <v>0</v>
      </c>
      <c r="CX248">
        <f>ROUND(Y248*Source!I718,9)</f>
        <v>16.0786725</v>
      </c>
      <c r="CY248">
        <f>AB248</f>
        <v>4.43</v>
      </c>
      <c r="CZ248">
        <f>AF248</f>
        <v>0.5</v>
      </c>
      <c r="DA248">
        <f>AJ248</f>
        <v>8.4600000000000009</v>
      </c>
      <c r="DB248">
        <f t="shared" si="125"/>
        <v>41.25</v>
      </c>
      <c r="DC248">
        <f t="shared" si="126"/>
        <v>0</v>
      </c>
      <c r="DD248" t="s">
        <v>3</v>
      </c>
      <c r="DE248" t="s">
        <v>3</v>
      </c>
      <c r="DF248">
        <f t="shared" si="127"/>
        <v>0</v>
      </c>
      <c r="DG248">
        <f>ROUND(ROUND(AF248*AJ248,2)*CX248,2)</f>
        <v>68.010000000000005</v>
      </c>
      <c r="DH248">
        <f>ROUND(ROUND(AG248*AK248,2)*CX248,2)</f>
        <v>0</v>
      </c>
      <c r="DI248">
        <f t="shared" si="111"/>
        <v>0</v>
      </c>
      <c r="DJ248">
        <f>DG248</f>
        <v>68.010000000000005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ROW(Source!A718)</f>
        <v>718</v>
      </c>
      <c r="B249">
        <v>62853509</v>
      </c>
      <c r="C249">
        <v>62855040</v>
      </c>
      <c r="D249">
        <v>49019437</v>
      </c>
      <c r="E249">
        <v>1</v>
      </c>
      <c r="F249">
        <v>1</v>
      </c>
      <c r="G249">
        <v>30570983</v>
      </c>
      <c r="H249">
        <v>2</v>
      </c>
      <c r="I249" t="s">
        <v>960</v>
      </c>
      <c r="J249" t="s">
        <v>961</v>
      </c>
      <c r="K249" t="s">
        <v>962</v>
      </c>
      <c r="L249">
        <v>1368</v>
      </c>
      <c r="N249">
        <v>1011</v>
      </c>
      <c r="O249" t="s">
        <v>665</v>
      </c>
      <c r="P249" t="s">
        <v>665</v>
      </c>
      <c r="Q249">
        <v>1</v>
      </c>
      <c r="W249">
        <v>0</v>
      </c>
      <c r="X249">
        <v>1858809987</v>
      </c>
      <c r="Y249">
        <f t="shared" si="124"/>
        <v>1.7050000000000003</v>
      </c>
      <c r="AA249">
        <v>0</v>
      </c>
      <c r="AB249">
        <v>3121.76</v>
      </c>
      <c r="AC249">
        <v>932.26</v>
      </c>
      <c r="AD249">
        <v>0</v>
      </c>
      <c r="AE249">
        <v>0</v>
      </c>
      <c r="AF249">
        <v>219.56</v>
      </c>
      <c r="AG249">
        <v>18.62</v>
      </c>
      <c r="AH249">
        <v>0</v>
      </c>
      <c r="AI249">
        <v>1</v>
      </c>
      <c r="AJ249">
        <v>13.58</v>
      </c>
      <c r="AK249">
        <v>47.82</v>
      </c>
      <c r="AL249">
        <v>1</v>
      </c>
      <c r="AM249">
        <v>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1.55</v>
      </c>
      <c r="AU249" t="s">
        <v>23</v>
      </c>
      <c r="AV249">
        <v>0</v>
      </c>
      <c r="AW249">
        <v>2</v>
      </c>
      <c r="AX249">
        <v>66538163</v>
      </c>
      <c r="AY249">
        <v>1</v>
      </c>
      <c r="AZ249">
        <v>0</v>
      </c>
      <c r="BA249">
        <v>275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ROUND(Y249*Source!I718*DO249,9)</f>
        <v>0</v>
      </c>
      <c r="CX249">
        <f>ROUND(Y249*Source!I718,9)</f>
        <v>0.33229256499999998</v>
      </c>
      <c r="CY249">
        <f>AB249</f>
        <v>3121.76</v>
      </c>
      <c r="CZ249">
        <f>AF249</f>
        <v>219.56</v>
      </c>
      <c r="DA249">
        <f>AJ249</f>
        <v>13.58</v>
      </c>
      <c r="DB249">
        <f t="shared" si="125"/>
        <v>374.35199999999998</v>
      </c>
      <c r="DC249">
        <f t="shared" si="126"/>
        <v>31.745999999999999</v>
      </c>
      <c r="DD249" t="s">
        <v>3</v>
      </c>
      <c r="DE249" t="s">
        <v>3</v>
      </c>
      <c r="DF249">
        <f t="shared" si="127"/>
        <v>0</v>
      </c>
      <c r="DG249">
        <f>ROUND(ROUND(AF249*AJ249,2)*CX249,2)</f>
        <v>990.77</v>
      </c>
      <c r="DH249">
        <f>ROUND(ROUND(AG249*AK249,2)*CX249,2)</f>
        <v>295.88</v>
      </c>
      <c r="DI249">
        <f t="shared" si="111"/>
        <v>0</v>
      </c>
      <c r="DJ249">
        <f>DG249</f>
        <v>990.77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ROW(Source!A719)</f>
        <v>719</v>
      </c>
      <c r="B250">
        <v>62853509</v>
      </c>
      <c r="C250">
        <v>62855041</v>
      </c>
      <c r="D250">
        <v>66183815</v>
      </c>
      <c r="E250">
        <v>30570983</v>
      </c>
      <c r="F250">
        <v>1</v>
      </c>
      <c r="G250">
        <v>30570983</v>
      </c>
      <c r="H250">
        <v>1</v>
      </c>
      <c r="I250" t="s">
        <v>814</v>
      </c>
      <c r="J250" t="s">
        <v>3</v>
      </c>
      <c r="K250" t="s">
        <v>815</v>
      </c>
      <c r="L250">
        <v>1191</v>
      </c>
      <c r="N250">
        <v>1013</v>
      </c>
      <c r="O250" t="s">
        <v>816</v>
      </c>
      <c r="P250" t="s">
        <v>816</v>
      </c>
      <c r="Q250">
        <v>1</v>
      </c>
      <c r="W250">
        <v>0</v>
      </c>
      <c r="X250">
        <v>476480486</v>
      </c>
      <c r="Y250">
        <f t="shared" si="124"/>
        <v>54.45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49.5</v>
      </c>
      <c r="AU250" t="s">
        <v>23</v>
      </c>
      <c r="AV250">
        <v>1</v>
      </c>
      <c r="AW250">
        <v>2</v>
      </c>
      <c r="AX250">
        <v>66538164</v>
      </c>
      <c r="AY250">
        <v>1</v>
      </c>
      <c r="AZ250">
        <v>0</v>
      </c>
      <c r="BA250">
        <v>276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ROUND(AT250*Source!I719*AH250*AL250,2)</f>
        <v>0</v>
      </c>
      <c r="CV250">
        <f>ROUND(Y250*Source!I719,9)</f>
        <v>2.8111990499999999</v>
      </c>
      <c r="CW250">
        <v>0</v>
      </c>
      <c r="CX250">
        <f>ROUND(Y250*Source!I719,9)</f>
        <v>2.8111990499999999</v>
      </c>
      <c r="CY250">
        <f>AD250</f>
        <v>0</v>
      </c>
      <c r="CZ250">
        <f>AH250</f>
        <v>0</v>
      </c>
      <c r="DA250">
        <f>AL250</f>
        <v>1</v>
      </c>
      <c r="DB250">
        <f t="shared" si="125"/>
        <v>0</v>
      </c>
      <c r="DC250">
        <f t="shared" si="126"/>
        <v>0</v>
      </c>
      <c r="DD250" t="s">
        <v>3</v>
      </c>
      <c r="DE250" t="s">
        <v>3</v>
      </c>
      <c r="DF250">
        <f t="shared" si="127"/>
        <v>0</v>
      </c>
      <c r="DG250">
        <f>ROUND(ROUND(AF250,2)*CX250,2)</f>
        <v>0</v>
      </c>
      <c r="DH250">
        <f>ROUND(ROUND(AG250,2)*CX250,2)</f>
        <v>0</v>
      </c>
      <c r="DI250">
        <f t="shared" si="111"/>
        <v>0</v>
      </c>
      <c r="DJ250">
        <f>DI250</f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ROW(Source!A719)</f>
        <v>719</v>
      </c>
      <c r="B251">
        <v>62853509</v>
      </c>
      <c r="C251">
        <v>62855041</v>
      </c>
      <c r="D251">
        <v>49019217</v>
      </c>
      <c r="E251">
        <v>1</v>
      </c>
      <c r="F251">
        <v>1</v>
      </c>
      <c r="G251">
        <v>30570983</v>
      </c>
      <c r="H251">
        <v>2</v>
      </c>
      <c r="I251" t="s">
        <v>823</v>
      </c>
      <c r="J251" t="s">
        <v>824</v>
      </c>
      <c r="K251" t="s">
        <v>825</v>
      </c>
      <c r="L251">
        <v>1368</v>
      </c>
      <c r="N251">
        <v>1011</v>
      </c>
      <c r="O251" t="s">
        <v>665</v>
      </c>
      <c r="P251" t="s">
        <v>665</v>
      </c>
      <c r="Q251">
        <v>1</v>
      </c>
      <c r="W251">
        <v>0</v>
      </c>
      <c r="X251">
        <v>1717935950</v>
      </c>
      <c r="Y251">
        <f t="shared" si="124"/>
        <v>3.1570000000000005</v>
      </c>
      <c r="AA251">
        <v>0</v>
      </c>
      <c r="AB251">
        <v>2117.29</v>
      </c>
      <c r="AC251">
        <v>727.98</v>
      </c>
      <c r="AD251">
        <v>0</v>
      </c>
      <c r="AE251">
        <v>0</v>
      </c>
      <c r="AF251">
        <v>145.59</v>
      </c>
      <c r="AG251">
        <v>14.54</v>
      </c>
      <c r="AH251">
        <v>0</v>
      </c>
      <c r="AI251">
        <v>1</v>
      </c>
      <c r="AJ251">
        <v>13.89</v>
      </c>
      <c r="AK251">
        <v>47.82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2.87</v>
      </c>
      <c r="AU251" t="s">
        <v>23</v>
      </c>
      <c r="AV251">
        <v>0</v>
      </c>
      <c r="AW251">
        <v>2</v>
      </c>
      <c r="AX251">
        <v>66538165</v>
      </c>
      <c r="AY251">
        <v>1</v>
      </c>
      <c r="AZ251">
        <v>0</v>
      </c>
      <c r="BA251">
        <v>277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f>ROUND(Y251*Source!I719*DO251,9)</f>
        <v>0</v>
      </c>
      <c r="CX251">
        <f>ROUND(Y251*Source!I719,9)</f>
        <v>0.16299275299999999</v>
      </c>
      <c r="CY251">
        <f>AB251</f>
        <v>2117.29</v>
      </c>
      <c r="CZ251">
        <f>AF251</f>
        <v>145.59</v>
      </c>
      <c r="DA251">
        <f>AJ251</f>
        <v>13.89</v>
      </c>
      <c r="DB251">
        <f t="shared" si="125"/>
        <v>459.62400000000002</v>
      </c>
      <c r="DC251">
        <f t="shared" si="126"/>
        <v>45.902999999999999</v>
      </c>
      <c r="DD251" t="s">
        <v>3</v>
      </c>
      <c r="DE251" t="s">
        <v>3</v>
      </c>
      <c r="DF251">
        <f t="shared" si="127"/>
        <v>0</v>
      </c>
      <c r="DG251">
        <f>ROUND(ROUND(AF251*AJ251,2)*CX251,2)</f>
        <v>329.61</v>
      </c>
      <c r="DH251">
        <f>ROUND(ROUND(AG251*AK251,2)*CX251,2)</f>
        <v>113.33</v>
      </c>
      <c r="DI251">
        <f t="shared" si="111"/>
        <v>0</v>
      </c>
      <c r="DJ251">
        <f>DG251</f>
        <v>329.61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ROW(Source!A719)</f>
        <v>719</v>
      </c>
      <c r="B252">
        <v>62853509</v>
      </c>
      <c r="C252">
        <v>62855041</v>
      </c>
      <c r="D252">
        <v>49019200</v>
      </c>
      <c r="E252">
        <v>1</v>
      </c>
      <c r="F252">
        <v>1</v>
      </c>
      <c r="G252">
        <v>30570983</v>
      </c>
      <c r="H252">
        <v>2</v>
      </c>
      <c r="I252" t="s">
        <v>963</v>
      </c>
      <c r="J252" t="s">
        <v>964</v>
      </c>
      <c r="K252" t="s">
        <v>965</v>
      </c>
      <c r="L252">
        <v>1368</v>
      </c>
      <c r="N252">
        <v>1011</v>
      </c>
      <c r="O252" t="s">
        <v>665</v>
      </c>
      <c r="P252" t="s">
        <v>665</v>
      </c>
      <c r="Q252">
        <v>1</v>
      </c>
      <c r="W252">
        <v>0</v>
      </c>
      <c r="X252">
        <v>-861517907</v>
      </c>
      <c r="Y252">
        <f t="shared" si="124"/>
        <v>8.6460000000000008</v>
      </c>
      <c r="AA252">
        <v>0</v>
      </c>
      <c r="AB252">
        <v>3229.78</v>
      </c>
      <c r="AC252">
        <v>847.64</v>
      </c>
      <c r="AD252">
        <v>0</v>
      </c>
      <c r="AE252">
        <v>0</v>
      </c>
      <c r="AF252">
        <v>245.8</v>
      </c>
      <c r="AG252">
        <v>16.93</v>
      </c>
      <c r="AH252">
        <v>0</v>
      </c>
      <c r="AI252">
        <v>1</v>
      </c>
      <c r="AJ252">
        <v>12.55</v>
      </c>
      <c r="AK252">
        <v>47.82</v>
      </c>
      <c r="AL252">
        <v>1</v>
      </c>
      <c r="AM252">
        <v>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7.86</v>
      </c>
      <c r="AU252" t="s">
        <v>23</v>
      </c>
      <c r="AV252">
        <v>0</v>
      </c>
      <c r="AW252">
        <v>2</v>
      </c>
      <c r="AX252">
        <v>66538166</v>
      </c>
      <c r="AY252">
        <v>1</v>
      </c>
      <c r="AZ252">
        <v>0</v>
      </c>
      <c r="BA252">
        <v>278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ROUND(Y252*Source!I719*DO252,9)</f>
        <v>0</v>
      </c>
      <c r="CX252">
        <f>ROUND(Y252*Source!I719,9)</f>
        <v>0.44638433399999999</v>
      </c>
      <c r="CY252">
        <f>AB252</f>
        <v>3229.78</v>
      </c>
      <c r="CZ252">
        <f>AF252</f>
        <v>245.8</v>
      </c>
      <c r="DA252">
        <f>AJ252</f>
        <v>12.55</v>
      </c>
      <c r="DB252">
        <f t="shared" si="125"/>
        <v>2125.1889999999999</v>
      </c>
      <c r="DC252">
        <f t="shared" si="126"/>
        <v>146.37700000000001</v>
      </c>
      <c r="DD252" t="s">
        <v>3</v>
      </c>
      <c r="DE252" t="s">
        <v>3</v>
      </c>
      <c r="DF252">
        <f t="shared" si="127"/>
        <v>0</v>
      </c>
      <c r="DG252">
        <f>ROUND(ROUND(AF252*AJ252,2)*CX252,2)</f>
        <v>1377</v>
      </c>
      <c r="DH252">
        <f>ROUND(ROUND(AG252*AK252,2)*CX252,2)</f>
        <v>361.39</v>
      </c>
      <c r="DI252">
        <f t="shared" si="111"/>
        <v>0</v>
      </c>
      <c r="DJ252">
        <f>DG252</f>
        <v>1377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ROW(Source!A719)</f>
        <v>719</v>
      </c>
      <c r="B253">
        <v>62853509</v>
      </c>
      <c r="C253">
        <v>62855041</v>
      </c>
      <c r="D253">
        <v>49019792</v>
      </c>
      <c r="E253">
        <v>1</v>
      </c>
      <c r="F253">
        <v>1</v>
      </c>
      <c r="G253">
        <v>30570983</v>
      </c>
      <c r="H253">
        <v>2</v>
      </c>
      <c r="I253" t="s">
        <v>954</v>
      </c>
      <c r="J253" t="s">
        <v>955</v>
      </c>
      <c r="K253" t="s">
        <v>956</v>
      </c>
      <c r="L253">
        <v>1368</v>
      </c>
      <c r="N253">
        <v>1011</v>
      </c>
      <c r="O253" t="s">
        <v>665</v>
      </c>
      <c r="P253" t="s">
        <v>665</v>
      </c>
      <c r="Q253">
        <v>1</v>
      </c>
      <c r="W253">
        <v>0</v>
      </c>
      <c r="X253">
        <v>1702673466</v>
      </c>
      <c r="Y253">
        <f t="shared" si="124"/>
        <v>2.1779999999999999</v>
      </c>
      <c r="AA253">
        <v>0</v>
      </c>
      <c r="AB253">
        <v>26.67</v>
      </c>
      <c r="AC253">
        <v>0</v>
      </c>
      <c r="AD253">
        <v>0</v>
      </c>
      <c r="AE253">
        <v>0</v>
      </c>
      <c r="AF253">
        <v>3</v>
      </c>
      <c r="AG253">
        <v>0</v>
      </c>
      <c r="AH253">
        <v>0</v>
      </c>
      <c r="AI253">
        <v>1</v>
      </c>
      <c r="AJ253">
        <v>8.49</v>
      </c>
      <c r="AK253">
        <v>47.82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1.98</v>
      </c>
      <c r="AU253" t="s">
        <v>23</v>
      </c>
      <c r="AV253">
        <v>0</v>
      </c>
      <c r="AW253">
        <v>2</v>
      </c>
      <c r="AX253">
        <v>66538167</v>
      </c>
      <c r="AY253">
        <v>1</v>
      </c>
      <c r="AZ253">
        <v>0</v>
      </c>
      <c r="BA253">
        <v>279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ROUND(Y253*Source!I719*DO253,9)</f>
        <v>0</v>
      </c>
      <c r="CX253">
        <f>ROUND(Y253*Source!I719,9)</f>
        <v>0.112447962</v>
      </c>
      <c r="CY253">
        <f>AB253</f>
        <v>26.67</v>
      </c>
      <c r="CZ253">
        <f>AF253</f>
        <v>3</v>
      </c>
      <c r="DA253">
        <f>AJ253</f>
        <v>8.49</v>
      </c>
      <c r="DB253">
        <f t="shared" si="125"/>
        <v>6.5339999999999998</v>
      </c>
      <c r="DC253">
        <f t="shared" si="126"/>
        <v>0</v>
      </c>
      <c r="DD253" t="s">
        <v>3</v>
      </c>
      <c r="DE253" t="s">
        <v>3</v>
      </c>
      <c r="DF253">
        <f t="shared" si="127"/>
        <v>0</v>
      </c>
      <c r="DG253">
        <f>ROUND(ROUND(AF253*AJ253,2)*CX253,2)</f>
        <v>2.86</v>
      </c>
      <c r="DH253">
        <f>ROUND(ROUND(AG253*AK253,2)*CX253,2)</f>
        <v>0</v>
      </c>
      <c r="DI253">
        <f t="shared" si="111"/>
        <v>0</v>
      </c>
      <c r="DJ253">
        <f>DG253</f>
        <v>2.86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ROW(Source!A720)</f>
        <v>720</v>
      </c>
      <c r="B254">
        <v>62853509</v>
      </c>
      <c r="C254">
        <v>62855042</v>
      </c>
      <c r="D254">
        <v>40406154</v>
      </c>
      <c r="E254">
        <v>30570983</v>
      </c>
      <c r="F254">
        <v>1</v>
      </c>
      <c r="G254">
        <v>30570983</v>
      </c>
      <c r="H254">
        <v>2</v>
      </c>
      <c r="I254" t="s">
        <v>951</v>
      </c>
      <c r="J254" t="s">
        <v>3</v>
      </c>
      <c r="K254" t="s">
        <v>952</v>
      </c>
      <c r="L254">
        <v>1344</v>
      </c>
      <c r="N254">
        <v>1008</v>
      </c>
      <c r="O254" t="s">
        <v>953</v>
      </c>
      <c r="P254" t="s">
        <v>953</v>
      </c>
      <c r="Q254">
        <v>1</v>
      </c>
      <c r="W254">
        <v>0</v>
      </c>
      <c r="X254">
        <v>-1180195794</v>
      </c>
      <c r="Y254">
        <f t="shared" si="124"/>
        <v>9.7460000000000004</v>
      </c>
      <c r="AA254">
        <v>0</v>
      </c>
      <c r="AB254">
        <v>1.05</v>
      </c>
      <c r="AC254">
        <v>0</v>
      </c>
      <c r="AD254">
        <v>0</v>
      </c>
      <c r="AE254">
        <v>0</v>
      </c>
      <c r="AF254">
        <v>1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8.86</v>
      </c>
      <c r="AU254" t="s">
        <v>23</v>
      </c>
      <c r="AV254">
        <v>0</v>
      </c>
      <c r="AW254">
        <v>2</v>
      </c>
      <c r="AX254">
        <v>66538168</v>
      </c>
      <c r="AY254">
        <v>1</v>
      </c>
      <c r="AZ254">
        <v>0</v>
      </c>
      <c r="BA254">
        <v>280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ROUND(Y254*Source!I720*DO254,9)</f>
        <v>0</v>
      </c>
      <c r="CX254">
        <f>ROUND(Y254*Source!I720,9)</f>
        <v>566.56129420000002</v>
      </c>
      <c r="CY254">
        <f>AB254</f>
        <v>1.05</v>
      </c>
      <c r="CZ254">
        <f>AF254</f>
        <v>1</v>
      </c>
      <c r="DA254">
        <f>AJ254</f>
        <v>1</v>
      </c>
      <c r="DB254">
        <f t="shared" si="125"/>
        <v>9.7460000000000004</v>
      </c>
      <c r="DC254">
        <f t="shared" si="126"/>
        <v>0</v>
      </c>
      <c r="DD254" t="s">
        <v>3</v>
      </c>
      <c r="DE254" t="s">
        <v>3</v>
      </c>
      <c r="DF254">
        <f t="shared" si="127"/>
        <v>0</v>
      </c>
      <c r="DG254">
        <f>ROUND(ROUND(AF254,2)*CX254,2)</f>
        <v>566.55999999999995</v>
      </c>
      <c r="DH254">
        <f>ROUND(ROUND(AG254,2)*CX254,2)</f>
        <v>0</v>
      </c>
      <c r="DI254">
        <f t="shared" si="111"/>
        <v>0</v>
      </c>
      <c r="DJ254">
        <f>DG254</f>
        <v>566.55999999999995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ROW(Source!A756)</f>
        <v>756</v>
      </c>
      <c r="B255">
        <v>62853509</v>
      </c>
      <c r="C255">
        <v>62855100</v>
      </c>
      <c r="D255">
        <v>51724374</v>
      </c>
      <c r="E255">
        <v>30570983</v>
      </c>
      <c r="F255">
        <v>1</v>
      </c>
      <c r="G255">
        <v>30570983</v>
      </c>
      <c r="H255">
        <v>1</v>
      </c>
      <c r="I255" t="s">
        <v>814</v>
      </c>
      <c r="J255" t="s">
        <v>3</v>
      </c>
      <c r="K255" t="s">
        <v>815</v>
      </c>
      <c r="L255">
        <v>1191</v>
      </c>
      <c r="N255">
        <v>1013</v>
      </c>
      <c r="O255" t="s">
        <v>816</v>
      </c>
      <c r="P255" t="s">
        <v>816</v>
      </c>
      <c r="Q255">
        <v>1</v>
      </c>
      <c r="W255">
        <v>0</v>
      </c>
      <c r="X255">
        <v>476480486</v>
      </c>
      <c r="Y255">
        <f t="shared" si="124"/>
        <v>15.840000000000002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14.4</v>
      </c>
      <c r="AU255" t="s">
        <v>23</v>
      </c>
      <c r="AV255">
        <v>1</v>
      </c>
      <c r="AW255">
        <v>2</v>
      </c>
      <c r="AX255">
        <v>66537634</v>
      </c>
      <c r="AY255">
        <v>1</v>
      </c>
      <c r="AZ255">
        <v>0</v>
      </c>
      <c r="BA255">
        <v>281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U255">
        <f>ROUND(AT255*Source!I756*AH255*AL255,2)</f>
        <v>0</v>
      </c>
      <c r="CV255">
        <f>ROUND(Y255*Source!I756,9)</f>
        <v>1.6837127999999999</v>
      </c>
      <c r="CW255">
        <v>0</v>
      </c>
      <c r="CX255">
        <f>ROUND(Y255*Source!I756,9)</f>
        <v>1.6837127999999999</v>
      </c>
      <c r="CY255">
        <f>AD255</f>
        <v>0</v>
      </c>
      <c r="CZ255">
        <f>AH255</f>
        <v>0</v>
      </c>
      <c r="DA255">
        <f>AL255</f>
        <v>1</v>
      </c>
      <c r="DB255">
        <f t="shared" si="125"/>
        <v>0</v>
      </c>
      <c r="DC255">
        <f t="shared" si="126"/>
        <v>0</v>
      </c>
      <c r="DD255" t="s">
        <v>3</v>
      </c>
      <c r="DE255" t="s">
        <v>3</v>
      </c>
      <c r="DF255">
        <f t="shared" si="127"/>
        <v>0</v>
      </c>
      <c r="DG255">
        <f>ROUND(ROUND(AF255,2)*CX255,2)</f>
        <v>0</v>
      </c>
      <c r="DH255">
        <f>ROUND(ROUND(AG255,2)*CX255,2)</f>
        <v>0</v>
      </c>
      <c r="DI255">
        <f t="shared" si="111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ROW(Source!A756)</f>
        <v>756</v>
      </c>
      <c r="B256">
        <v>62853509</v>
      </c>
      <c r="C256">
        <v>62855100</v>
      </c>
      <c r="D256">
        <v>49019236</v>
      </c>
      <c r="E256">
        <v>1</v>
      </c>
      <c r="F256">
        <v>1</v>
      </c>
      <c r="G256">
        <v>30570983</v>
      </c>
      <c r="H256">
        <v>2</v>
      </c>
      <c r="I256" t="s">
        <v>966</v>
      </c>
      <c r="J256" t="s">
        <v>967</v>
      </c>
      <c r="K256" t="s">
        <v>968</v>
      </c>
      <c r="L256">
        <v>1368</v>
      </c>
      <c r="N256">
        <v>1011</v>
      </c>
      <c r="O256" t="s">
        <v>665</v>
      </c>
      <c r="P256" t="s">
        <v>665</v>
      </c>
      <c r="Q256">
        <v>1</v>
      </c>
      <c r="W256">
        <v>0</v>
      </c>
      <c r="X256">
        <v>848203274</v>
      </c>
      <c r="Y256">
        <f t="shared" si="124"/>
        <v>1.8260000000000001</v>
      </c>
      <c r="AA256">
        <v>0</v>
      </c>
      <c r="AB256">
        <v>1766.17</v>
      </c>
      <c r="AC256">
        <v>631.85</v>
      </c>
      <c r="AD256">
        <v>0</v>
      </c>
      <c r="AE256">
        <v>0</v>
      </c>
      <c r="AF256">
        <v>120.32</v>
      </c>
      <c r="AG256">
        <v>12.62</v>
      </c>
      <c r="AH256">
        <v>0</v>
      </c>
      <c r="AI256">
        <v>1</v>
      </c>
      <c r="AJ256">
        <v>14.02</v>
      </c>
      <c r="AK256">
        <v>47.82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1.66</v>
      </c>
      <c r="AU256" t="s">
        <v>23</v>
      </c>
      <c r="AV256">
        <v>0</v>
      </c>
      <c r="AW256">
        <v>2</v>
      </c>
      <c r="AX256">
        <v>66537635</v>
      </c>
      <c r="AY256">
        <v>1</v>
      </c>
      <c r="AZ256">
        <v>0</v>
      </c>
      <c r="BA256">
        <v>282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ROUND(Y256*Source!I756*DO256,9)</f>
        <v>0</v>
      </c>
      <c r="CX256">
        <f>ROUND(Y256*Source!I756,9)</f>
        <v>0.19409467</v>
      </c>
      <c r="CY256">
        <f>AB256</f>
        <v>1766.17</v>
      </c>
      <c r="CZ256">
        <f>AF256</f>
        <v>120.32</v>
      </c>
      <c r="DA256">
        <f>AJ256</f>
        <v>14.02</v>
      </c>
      <c r="DB256">
        <f t="shared" si="125"/>
        <v>219.703</v>
      </c>
      <c r="DC256">
        <f t="shared" si="126"/>
        <v>23.045000000000002</v>
      </c>
      <c r="DD256" t="s">
        <v>3</v>
      </c>
      <c r="DE256" t="s">
        <v>3</v>
      </c>
      <c r="DF256">
        <f t="shared" si="127"/>
        <v>0</v>
      </c>
      <c r="DG256">
        <f>ROUND(ROUND(AF256*AJ256,2)*CX256,2)</f>
        <v>327.42</v>
      </c>
      <c r="DH256">
        <f>ROUND(ROUND(AG256*AK256,2)*CX256,2)</f>
        <v>117.13</v>
      </c>
      <c r="DI256">
        <f t="shared" si="111"/>
        <v>0</v>
      </c>
      <c r="DJ256">
        <f>DG256</f>
        <v>327.42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ROW(Source!A756)</f>
        <v>756</v>
      </c>
      <c r="B257">
        <v>62853509</v>
      </c>
      <c r="C257">
        <v>62855100</v>
      </c>
      <c r="D257">
        <v>49019477</v>
      </c>
      <c r="E257">
        <v>1</v>
      </c>
      <c r="F257">
        <v>1</v>
      </c>
      <c r="G257">
        <v>30570983</v>
      </c>
      <c r="H257">
        <v>2</v>
      </c>
      <c r="I257" t="s">
        <v>969</v>
      </c>
      <c r="J257" t="s">
        <v>970</v>
      </c>
      <c r="K257" t="s">
        <v>971</v>
      </c>
      <c r="L257">
        <v>1368</v>
      </c>
      <c r="N257">
        <v>1011</v>
      </c>
      <c r="O257" t="s">
        <v>665</v>
      </c>
      <c r="P257" t="s">
        <v>665</v>
      </c>
      <c r="Q257">
        <v>1</v>
      </c>
      <c r="W257">
        <v>0</v>
      </c>
      <c r="X257">
        <v>-462604794</v>
      </c>
      <c r="Y257">
        <f t="shared" si="124"/>
        <v>1.8260000000000001</v>
      </c>
      <c r="AA257">
        <v>0</v>
      </c>
      <c r="AB257">
        <v>3723.01</v>
      </c>
      <c r="AC257">
        <v>847.64</v>
      </c>
      <c r="AD257">
        <v>0</v>
      </c>
      <c r="AE257">
        <v>0</v>
      </c>
      <c r="AF257">
        <v>281.32</v>
      </c>
      <c r="AG257">
        <v>16.93</v>
      </c>
      <c r="AH257">
        <v>0</v>
      </c>
      <c r="AI257">
        <v>1</v>
      </c>
      <c r="AJ257">
        <v>12.64</v>
      </c>
      <c r="AK257">
        <v>47.82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1.66</v>
      </c>
      <c r="AU257" t="s">
        <v>23</v>
      </c>
      <c r="AV257">
        <v>0</v>
      </c>
      <c r="AW257">
        <v>2</v>
      </c>
      <c r="AX257">
        <v>66537636</v>
      </c>
      <c r="AY257">
        <v>1</v>
      </c>
      <c r="AZ257">
        <v>0</v>
      </c>
      <c r="BA257">
        <v>283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f>ROUND(Y257*Source!I756*DO257,9)</f>
        <v>0</v>
      </c>
      <c r="CX257">
        <f>ROUND(Y257*Source!I756,9)</f>
        <v>0.19409467</v>
      </c>
      <c r="CY257">
        <f>AB257</f>
        <v>3723.01</v>
      </c>
      <c r="CZ257">
        <f>AF257</f>
        <v>281.32</v>
      </c>
      <c r="DA257">
        <f>AJ257</f>
        <v>12.64</v>
      </c>
      <c r="DB257">
        <f t="shared" si="125"/>
        <v>513.68899999999996</v>
      </c>
      <c r="DC257">
        <f t="shared" si="126"/>
        <v>30.91</v>
      </c>
      <c r="DD257" t="s">
        <v>3</v>
      </c>
      <c r="DE257" t="s">
        <v>3</v>
      </c>
      <c r="DF257">
        <f t="shared" si="127"/>
        <v>0</v>
      </c>
      <c r="DG257">
        <f>ROUND(ROUND(AF257*AJ257,2)*CX257,2)</f>
        <v>690.18</v>
      </c>
      <c r="DH257">
        <f>ROUND(ROUND(AG257*AK257,2)*CX257,2)</f>
        <v>157.13999999999999</v>
      </c>
      <c r="DI257">
        <f t="shared" ref="DI257:DI320" si="128">ROUND(ROUND(AH257,2)*CX257,2)</f>
        <v>0</v>
      </c>
      <c r="DJ257">
        <f>DG257</f>
        <v>690.18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ROW(Source!A756)</f>
        <v>756</v>
      </c>
      <c r="B258">
        <v>62853509</v>
      </c>
      <c r="C258">
        <v>62855100</v>
      </c>
      <c r="D258">
        <v>49019422</v>
      </c>
      <c r="E258">
        <v>1</v>
      </c>
      <c r="F258">
        <v>1</v>
      </c>
      <c r="G258">
        <v>30570983</v>
      </c>
      <c r="H258">
        <v>2</v>
      </c>
      <c r="I258" t="s">
        <v>972</v>
      </c>
      <c r="J258" t="s">
        <v>973</v>
      </c>
      <c r="K258" t="s">
        <v>974</v>
      </c>
      <c r="L258">
        <v>1368</v>
      </c>
      <c r="N258">
        <v>1011</v>
      </c>
      <c r="O258" t="s">
        <v>665</v>
      </c>
      <c r="P258" t="s">
        <v>665</v>
      </c>
      <c r="Q258">
        <v>1</v>
      </c>
      <c r="W258">
        <v>0</v>
      </c>
      <c r="X258">
        <v>1034498840</v>
      </c>
      <c r="Y258">
        <f t="shared" si="124"/>
        <v>0.71500000000000008</v>
      </c>
      <c r="AA258">
        <v>0</v>
      </c>
      <c r="AB258">
        <v>1935.7</v>
      </c>
      <c r="AC258">
        <v>631.85</v>
      </c>
      <c r="AD258">
        <v>0</v>
      </c>
      <c r="AE258">
        <v>0</v>
      </c>
      <c r="AF258">
        <v>140.38</v>
      </c>
      <c r="AG258">
        <v>12.62</v>
      </c>
      <c r="AH258">
        <v>0</v>
      </c>
      <c r="AI258">
        <v>1</v>
      </c>
      <c r="AJ258">
        <v>13.17</v>
      </c>
      <c r="AK258">
        <v>47.82</v>
      </c>
      <c r="AL258">
        <v>1</v>
      </c>
      <c r="AM258">
        <v>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0.65</v>
      </c>
      <c r="AU258" t="s">
        <v>23</v>
      </c>
      <c r="AV258">
        <v>0</v>
      </c>
      <c r="AW258">
        <v>2</v>
      </c>
      <c r="AX258">
        <v>66537637</v>
      </c>
      <c r="AY258">
        <v>1</v>
      </c>
      <c r="AZ258">
        <v>0</v>
      </c>
      <c r="BA258">
        <v>284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f>ROUND(Y258*Source!I756*DO258,9)</f>
        <v>0</v>
      </c>
      <c r="CX258">
        <f>ROUND(Y258*Source!I756,9)</f>
        <v>7.6000924999999997E-2</v>
      </c>
      <c r="CY258">
        <f>AB258</f>
        <v>1935.7</v>
      </c>
      <c r="CZ258">
        <f>AF258</f>
        <v>140.38</v>
      </c>
      <c r="DA258">
        <f>AJ258</f>
        <v>13.17</v>
      </c>
      <c r="DB258">
        <f t="shared" si="125"/>
        <v>100.375</v>
      </c>
      <c r="DC258">
        <f t="shared" si="126"/>
        <v>9.02</v>
      </c>
      <c r="DD258" t="s">
        <v>3</v>
      </c>
      <c r="DE258" t="s">
        <v>3</v>
      </c>
      <c r="DF258">
        <f t="shared" si="127"/>
        <v>0</v>
      </c>
      <c r="DG258">
        <f>ROUND(ROUND(AF258*AJ258,2)*CX258,2)</f>
        <v>140.51</v>
      </c>
      <c r="DH258">
        <f>ROUND(ROUND(AG258*AK258,2)*CX258,2)</f>
        <v>45.87</v>
      </c>
      <c r="DI258">
        <f t="shared" si="128"/>
        <v>0</v>
      </c>
      <c r="DJ258">
        <f>DG258</f>
        <v>140.51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ROW(Source!A756)</f>
        <v>756</v>
      </c>
      <c r="B259">
        <v>62853509</v>
      </c>
      <c r="C259">
        <v>62855100</v>
      </c>
      <c r="D259">
        <v>49019437</v>
      </c>
      <c r="E259">
        <v>1</v>
      </c>
      <c r="F259">
        <v>1</v>
      </c>
      <c r="G259">
        <v>30570983</v>
      </c>
      <c r="H259">
        <v>2</v>
      </c>
      <c r="I259" t="s">
        <v>960</v>
      </c>
      <c r="J259" t="s">
        <v>961</v>
      </c>
      <c r="K259" t="s">
        <v>962</v>
      </c>
      <c r="L259">
        <v>1368</v>
      </c>
      <c r="N259">
        <v>1011</v>
      </c>
      <c r="O259" t="s">
        <v>665</v>
      </c>
      <c r="P259" t="s">
        <v>665</v>
      </c>
      <c r="Q259">
        <v>1</v>
      </c>
      <c r="W259">
        <v>0</v>
      </c>
      <c r="X259">
        <v>1858809987</v>
      </c>
      <c r="Y259">
        <f t="shared" si="124"/>
        <v>1.7050000000000003</v>
      </c>
      <c r="AA259">
        <v>0</v>
      </c>
      <c r="AB259">
        <v>3121.76</v>
      </c>
      <c r="AC259">
        <v>932.26</v>
      </c>
      <c r="AD259">
        <v>0</v>
      </c>
      <c r="AE259">
        <v>0</v>
      </c>
      <c r="AF259">
        <v>219.56</v>
      </c>
      <c r="AG259">
        <v>18.62</v>
      </c>
      <c r="AH259">
        <v>0</v>
      </c>
      <c r="AI259">
        <v>1</v>
      </c>
      <c r="AJ259">
        <v>13.58</v>
      </c>
      <c r="AK259">
        <v>47.82</v>
      </c>
      <c r="AL259">
        <v>1</v>
      </c>
      <c r="AM259">
        <v>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1.55</v>
      </c>
      <c r="AU259" t="s">
        <v>23</v>
      </c>
      <c r="AV259">
        <v>0</v>
      </c>
      <c r="AW259">
        <v>2</v>
      </c>
      <c r="AX259">
        <v>66537638</v>
      </c>
      <c r="AY259">
        <v>1</v>
      </c>
      <c r="AZ259">
        <v>0</v>
      </c>
      <c r="BA259">
        <v>285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ROUND(Y259*Source!I756*DO259,9)</f>
        <v>0</v>
      </c>
      <c r="CX259">
        <f>ROUND(Y259*Source!I756,9)</f>
        <v>0.18123297499999999</v>
      </c>
      <c r="CY259">
        <f>AB259</f>
        <v>3121.76</v>
      </c>
      <c r="CZ259">
        <f>AF259</f>
        <v>219.56</v>
      </c>
      <c r="DA259">
        <f>AJ259</f>
        <v>13.58</v>
      </c>
      <c r="DB259">
        <f t="shared" si="125"/>
        <v>374.35199999999998</v>
      </c>
      <c r="DC259">
        <f t="shared" si="126"/>
        <v>31.745999999999999</v>
      </c>
      <c r="DD259" t="s">
        <v>3</v>
      </c>
      <c r="DE259" t="s">
        <v>3</v>
      </c>
      <c r="DF259">
        <f t="shared" si="127"/>
        <v>0</v>
      </c>
      <c r="DG259">
        <f>ROUND(ROUND(AF259*AJ259,2)*CX259,2)</f>
        <v>540.37</v>
      </c>
      <c r="DH259">
        <f>ROUND(ROUND(AG259*AK259,2)*CX259,2)</f>
        <v>161.37</v>
      </c>
      <c r="DI259">
        <f t="shared" si="128"/>
        <v>0</v>
      </c>
      <c r="DJ259">
        <f>DG259</f>
        <v>540.37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ROW(Source!A756)</f>
        <v>756</v>
      </c>
      <c r="B260">
        <v>62853509</v>
      </c>
      <c r="C260">
        <v>62855100</v>
      </c>
      <c r="D260">
        <v>49019416</v>
      </c>
      <c r="E260">
        <v>1</v>
      </c>
      <c r="F260">
        <v>1</v>
      </c>
      <c r="G260">
        <v>30570983</v>
      </c>
      <c r="H260">
        <v>2</v>
      </c>
      <c r="I260" t="s">
        <v>975</v>
      </c>
      <c r="J260" t="s">
        <v>976</v>
      </c>
      <c r="K260" t="s">
        <v>977</v>
      </c>
      <c r="L260">
        <v>1368</v>
      </c>
      <c r="N260">
        <v>1011</v>
      </c>
      <c r="O260" t="s">
        <v>665</v>
      </c>
      <c r="P260" t="s">
        <v>665</v>
      </c>
      <c r="Q260">
        <v>1</v>
      </c>
      <c r="W260">
        <v>0</v>
      </c>
      <c r="X260">
        <v>-1010089867</v>
      </c>
      <c r="Y260">
        <f t="shared" si="124"/>
        <v>0.57200000000000006</v>
      </c>
      <c r="AA260">
        <v>0</v>
      </c>
      <c r="AB260">
        <v>2630.35</v>
      </c>
      <c r="AC260">
        <v>847.64</v>
      </c>
      <c r="AD260">
        <v>0</v>
      </c>
      <c r="AE260">
        <v>0</v>
      </c>
      <c r="AF260">
        <v>180.35</v>
      </c>
      <c r="AG260">
        <v>16.93</v>
      </c>
      <c r="AH260">
        <v>0</v>
      </c>
      <c r="AI260">
        <v>1</v>
      </c>
      <c r="AJ260">
        <v>13.93</v>
      </c>
      <c r="AK260">
        <v>47.82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0.52</v>
      </c>
      <c r="AU260" t="s">
        <v>23</v>
      </c>
      <c r="AV260">
        <v>0</v>
      </c>
      <c r="AW260">
        <v>2</v>
      </c>
      <c r="AX260">
        <v>66537639</v>
      </c>
      <c r="AY260">
        <v>1</v>
      </c>
      <c r="AZ260">
        <v>0</v>
      </c>
      <c r="BA260">
        <v>286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ROUND(Y260*Source!I756*DO260,9)</f>
        <v>0</v>
      </c>
      <c r="CX260">
        <f>ROUND(Y260*Source!I756,9)</f>
        <v>6.0800739999999999E-2</v>
      </c>
      <c r="CY260">
        <f>AB260</f>
        <v>2630.35</v>
      </c>
      <c r="CZ260">
        <f>AF260</f>
        <v>180.35</v>
      </c>
      <c r="DA260">
        <f>AJ260</f>
        <v>13.93</v>
      </c>
      <c r="DB260">
        <f t="shared" si="125"/>
        <v>103.158</v>
      </c>
      <c r="DC260">
        <f t="shared" si="126"/>
        <v>9.68</v>
      </c>
      <c r="DD260" t="s">
        <v>3</v>
      </c>
      <c r="DE260" t="s">
        <v>3</v>
      </c>
      <c r="DF260">
        <f t="shared" si="127"/>
        <v>0</v>
      </c>
      <c r="DG260">
        <f>ROUND(ROUND(AF260*AJ260,2)*CX260,2)</f>
        <v>152.75</v>
      </c>
      <c r="DH260">
        <f>ROUND(ROUND(AG260*AK260,2)*CX260,2)</f>
        <v>49.22</v>
      </c>
      <c r="DI260">
        <f t="shared" si="128"/>
        <v>0</v>
      </c>
      <c r="DJ260">
        <f>DG260</f>
        <v>152.75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ROW(Source!A756)</f>
        <v>756</v>
      </c>
      <c r="B261">
        <v>62853509</v>
      </c>
      <c r="C261">
        <v>62855100</v>
      </c>
      <c r="D261">
        <v>31110605</v>
      </c>
      <c r="E261">
        <v>1</v>
      </c>
      <c r="F261">
        <v>1</v>
      </c>
      <c r="G261">
        <v>30570983</v>
      </c>
      <c r="H261">
        <v>3</v>
      </c>
      <c r="I261" t="s">
        <v>886</v>
      </c>
      <c r="J261" t="s">
        <v>887</v>
      </c>
      <c r="K261" t="s">
        <v>888</v>
      </c>
      <c r="L261">
        <v>1339</v>
      </c>
      <c r="N261">
        <v>1007</v>
      </c>
      <c r="O261" t="s">
        <v>58</v>
      </c>
      <c r="P261" t="s">
        <v>58</v>
      </c>
      <c r="Q261">
        <v>1</v>
      </c>
      <c r="W261">
        <v>0</v>
      </c>
      <c r="X261">
        <v>1942501623</v>
      </c>
      <c r="Y261">
        <f>AT261</f>
        <v>5</v>
      </c>
      <c r="AA261">
        <v>51.93</v>
      </c>
      <c r="AB261">
        <v>0</v>
      </c>
      <c r="AC261">
        <v>0</v>
      </c>
      <c r="AD261">
        <v>0</v>
      </c>
      <c r="AE261">
        <v>7.07</v>
      </c>
      <c r="AF261">
        <v>0</v>
      </c>
      <c r="AG261">
        <v>0</v>
      </c>
      <c r="AH261">
        <v>0</v>
      </c>
      <c r="AI261">
        <v>7.33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5</v>
      </c>
      <c r="AU261" t="s">
        <v>3</v>
      </c>
      <c r="AV261">
        <v>0</v>
      </c>
      <c r="AW261">
        <v>2</v>
      </c>
      <c r="AX261">
        <v>66537640</v>
      </c>
      <c r="AY261">
        <v>1</v>
      </c>
      <c r="AZ261">
        <v>0</v>
      </c>
      <c r="BA261">
        <v>287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ROUND(Y261*Source!I756,9)</f>
        <v>0.53147500000000003</v>
      </c>
      <c r="CY261">
        <f>AA261</f>
        <v>51.93</v>
      </c>
      <c r="CZ261">
        <f>AE261</f>
        <v>7.07</v>
      </c>
      <c r="DA261">
        <f>AI261</f>
        <v>7.33</v>
      </c>
      <c r="DB261">
        <f>ROUND(ROUND(AT261*CZ261,2),6)</f>
        <v>35.35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27.54</v>
      </c>
      <c r="DG261">
        <f>ROUND(ROUND(AF261,2)*CX261,2)</f>
        <v>0</v>
      </c>
      <c r="DH261">
        <f>ROUND(ROUND(AG261,2)*CX261,2)</f>
        <v>0</v>
      </c>
      <c r="DI261">
        <f t="shared" si="128"/>
        <v>0</v>
      </c>
      <c r="DJ261">
        <f>DF261</f>
        <v>27.54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ROW(Source!A756)</f>
        <v>756</v>
      </c>
      <c r="B262">
        <v>62853509</v>
      </c>
      <c r="C262">
        <v>62855100</v>
      </c>
      <c r="D262">
        <v>51871858</v>
      </c>
      <c r="E262">
        <v>1</v>
      </c>
      <c r="F262">
        <v>1</v>
      </c>
      <c r="G262">
        <v>30570983</v>
      </c>
      <c r="H262">
        <v>3</v>
      </c>
      <c r="I262" t="s">
        <v>56</v>
      </c>
      <c r="J262" t="s">
        <v>59</v>
      </c>
      <c r="K262" t="s">
        <v>57</v>
      </c>
      <c r="L262">
        <v>1339</v>
      </c>
      <c r="N262">
        <v>1007</v>
      </c>
      <c r="O262" t="s">
        <v>58</v>
      </c>
      <c r="P262" t="s">
        <v>58</v>
      </c>
      <c r="Q262">
        <v>1</v>
      </c>
      <c r="W262">
        <v>0</v>
      </c>
      <c r="X262">
        <v>-449487181</v>
      </c>
      <c r="Y262">
        <f>AT262</f>
        <v>110</v>
      </c>
      <c r="AA262">
        <v>937.33</v>
      </c>
      <c r="AB262">
        <v>0</v>
      </c>
      <c r="AC262">
        <v>0</v>
      </c>
      <c r="AD262">
        <v>0</v>
      </c>
      <c r="AE262">
        <v>104.99</v>
      </c>
      <c r="AF262">
        <v>0</v>
      </c>
      <c r="AG262">
        <v>0</v>
      </c>
      <c r="AH262">
        <v>0</v>
      </c>
      <c r="AI262">
        <v>8.91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 t="s">
        <v>3</v>
      </c>
      <c r="AT262">
        <v>110</v>
      </c>
      <c r="AU262" t="s">
        <v>3</v>
      </c>
      <c r="AV262">
        <v>0</v>
      </c>
      <c r="AW262">
        <v>1</v>
      </c>
      <c r="AX262">
        <v>-1</v>
      </c>
      <c r="AY262">
        <v>0</v>
      </c>
      <c r="AZ262">
        <v>0</v>
      </c>
      <c r="BA262" t="s">
        <v>3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ROUND(Y262*Source!I756,9)</f>
        <v>11.692449999999999</v>
      </c>
      <c r="CY262">
        <f>AA262</f>
        <v>937.33</v>
      </c>
      <c r="CZ262">
        <f>AE262</f>
        <v>104.99</v>
      </c>
      <c r="DA262">
        <f>AI262</f>
        <v>8.91</v>
      </c>
      <c r="DB262">
        <f>ROUND(ROUND(AT262*CZ262,2),6)</f>
        <v>11548.9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10937.82</v>
      </c>
      <c r="DG262">
        <f>ROUND(ROUND(AF262,2)*CX262,2)</f>
        <v>0</v>
      </c>
      <c r="DH262">
        <f>ROUND(ROUND(AG262,2)*CX262,2)</f>
        <v>0</v>
      </c>
      <c r="DI262">
        <f t="shared" si="128"/>
        <v>0</v>
      </c>
      <c r="DJ262">
        <f>DF262</f>
        <v>10937.82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ROW(Source!A758)</f>
        <v>758</v>
      </c>
      <c r="B263">
        <v>62853509</v>
      </c>
      <c r="C263">
        <v>62855103</v>
      </c>
      <c r="D263">
        <v>55782647</v>
      </c>
      <c r="E263">
        <v>30570983</v>
      </c>
      <c r="F263">
        <v>1</v>
      </c>
      <c r="G263">
        <v>30570983</v>
      </c>
      <c r="H263">
        <v>1</v>
      </c>
      <c r="I263" t="s">
        <v>814</v>
      </c>
      <c r="J263" t="s">
        <v>3</v>
      </c>
      <c r="K263" t="s">
        <v>815</v>
      </c>
      <c r="L263">
        <v>1191</v>
      </c>
      <c r="N263">
        <v>1013</v>
      </c>
      <c r="O263" t="s">
        <v>816</v>
      </c>
      <c r="P263" t="s">
        <v>816</v>
      </c>
      <c r="Q263">
        <v>1</v>
      </c>
      <c r="W263">
        <v>0</v>
      </c>
      <c r="X263">
        <v>476480486</v>
      </c>
      <c r="Y263">
        <f t="shared" ref="Y263:Y268" si="129">(AT263*1.1)</f>
        <v>293.70000000000005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267</v>
      </c>
      <c r="AU263" t="s">
        <v>23</v>
      </c>
      <c r="AV263">
        <v>1</v>
      </c>
      <c r="AW263">
        <v>2</v>
      </c>
      <c r="AX263">
        <v>66537643</v>
      </c>
      <c r="AY263">
        <v>1</v>
      </c>
      <c r="AZ263">
        <v>0</v>
      </c>
      <c r="BA263">
        <v>289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U263">
        <f>ROUND(AT263*Source!I758*AH263*AL263,2)</f>
        <v>0</v>
      </c>
      <c r="CV263">
        <f>ROUND(Y263*Source!I758,9)</f>
        <v>8.9196690000000007</v>
      </c>
      <c r="CW263">
        <v>0</v>
      </c>
      <c r="CX263">
        <f>ROUND(Y263*Source!I758,9)</f>
        <v>8.9196690000000007</v>
      </c>
      <c r="CY263">
        <f>AD263</f>
        <v>0</v>
      </c>
      <c r="CZ263">
        <f>AH263</f>
        <v>0</v>
      </c>
      <c r="DA263">
        <f>AL263</f>
        <v>1</v>
      </c>
      <c r="DB263">
        <f t="shared" ref="DB263:DB268" si="130">ROUND((ROUND(AT263*CZ263,2)*1.1),6)</f>
        <v>0</v>
      </c>
      <c r="DC263">
        <f t="shared" ref="DC263:DC268" si="131">ROUND((ROUND(AT263*AG263,2)*1.1),6)</f>
        <v>0</v>
      </c>
      <c r="DD263" t="s">
        <v>3</v>
      </c>
      <c r="DE263" t="s">
        <v>3</v>
      </c>
      <c r="DF263">
        <f t="shared" ref="DF263:DF268" si="132">ROUND(ROUND(AE263,2)*CX263,2)</f>
        <v>0</v>
      </c>
      <c r="DG263">
        <f>ROUND(ROUND(AF263,2)*CX263,2)</f>
        <v>0</v>
      </c>
      <c r="DH263">
        <f>ROUND(ROUND(AG263,2)*CX263,2)</f>
        <v>0</v>
      </c>
      <c r="DI263">
        <f t="shared" si="128"/>
        <v>0</v>
      </c>
      <c r="DJ263">
        <f>DI263</f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ROW(Source!A758)</f>
        <v>758</v>
      </c>
      <c r="B264">
        <v>62853509</v>
      </c>
      <c r="C264">
        <v>62855103</v>
      </c>
      <c r="D264">
        <v>49019923</v>
      </c>
      <c r="E264">
        <v>1</v>
      </c>
      <c r="F264">
        <v>1</v>
      </c>
      <c r="G264">
        <v>30570983</v>
      </c>
      <c r="H264">
        <v>2</v>
      </c>
      <c r="I264" t="s">
        <v>832</v>
      </c>
      <c r="J264" t="s">
        <v>833</v>
      </c>
      <c r="K264" t="s">
        <v>834</v>
      </c>
      <c r="L264">
        <v>1368</v>
      </c>
      <c r="N264">
        <v>1011</v>
      </c>
      <c r="O264" t="s">
        <v>665</v>
      </c>
      <c r="P264" t="s">
        <v>665</v>
      </c>
      <c r="Q264">
        <v>1</v>
      </c>
      <c r="W264">
        <v>0</v>
      </c>
      <c r="X264">
        <v>-7781208</v>
      </c>
      <c r="Y264">
        <f t="shared" si="129"/>
        <v>0.64900000000000002</v>
      </c>
      <c r="AA264">
        <v>0</v>
      </c>
      <c r="AB264">
        <v>1323.36</v>
      </c>
      <c r="AC264">
        <v>631.85</v>
      </c>
      <c r="AD264">
        <v>0</v>
      </c>
      <c r="AE264">
        <v>0</v>
      </c>
      <c r="AF264">
        <v>83.1</v>
      </c>
      <c r="AG264">
        <v>12.62</v>
      </c>
      <c r="AH264">
        <v>0</v>
      </c>
      <c r="AI264">
        <v>1</v>
      </c>
      <c r="AJ264">
        <v>15.21</v>
      </c>
      <c r="AK264">
        <v>47.82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0.59</v>
      </c>
      <c r="AU264" t="s">
        <v>23</v>
      </c>
      <c r="AV264">
        <v>0</v>
      </c>
      <c r="AW264">
        <v>2</v>
      </c>
      <c r="AX264">
        <v>66537644</v>
      </c>
      <c r="AY264">
        <v>1</v>
      </c>
      <c r="AZ264">
        <v>0</v>
      </c>
      <c r="BA264">
        <v>290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ROUND(Y264*Source!I758*DO264,9)</f>
        <v>0</v>
      </c>
      <c r="CX264">
        <f>ROUND(Y264*Source!I758,9)</f>
        <v>1.9710129999999999E-2</v>
      </c>
      <c r="CY264">
        <f>AB264</f>
        <v>1323.36</v>
      </c>
      <c r="CZ264">
        <f>AF264</f>
        <v>83.1</v>
      </c>
      <c r="DA264">
        <f>AJ264</f>
        <v>15.21</v>
      </c>
      <c r="DB264">
        <f t="shared" si="130"/>
        <v>53.933</v>
      </c>
      <c r="DC264">
        <f t="shared" si="131"/>
        <v>8.1950000000000003</v>
      </c>
      <c r="DD264" t="s">
        <v>3</v>
      </c>
      <c r="DE264" t="s">
        <v>3</v>
      </c>
      <c r="DF264">
        <f t="shared" si="132"/>
        <v>0</v>
      </c>
      <c r="DG264">
        <f>ROUND(ROUND(AF264*AJ264,2)*CX264,2)</f>
        <v>24.91</v>
      </c>
      <c r="DH264">
        <f>ROUND(ROUND(AG264*AK264,2)*CX264,2)</f>
        <v>11.89</v>
      </c>
      <c r="DI264">
        <f t="shared" si="128"/>
        <v>0</v>
      </c>
      <c r="DJ264">
        <f>DG264</f>
        <v>24.91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ROW(Source!A758)</f>
        <v>758</v>
      </c>
      <c r="B265">
        <v>62853509</v>
      </c>
      <c r="C265">
        <v>62855103</v>
      </c>
      <c r="D265">
        <v>49019271</v>
      </c>
      <c r="E265">
        <v>1</v>
      </c>
      <c r="F265">
        <v>1</v>
      </c>
      <c r="G265">
        <v>30570983</v>
      </c>
      <c r="H265">
        <v>2</v>
      </c>
      <c r="I265" t="s">
        <v>895</v>
      </c>
      <c r="J265" t="s">
        <v>896</v>
      </c>
      <c r="K265" t="s">
        <v>897</v>
      </c>
      <c r="L265">
        <v>1368</v>
      </c>
      <c r="N265">
        <v>1011</v>
      </c>
      <c r="O265" t="s">
        <v>665</v>
      </c>
      <c r="P265" t="s">
        <v>665</v>
      </c>
      <c r="Q265">
        <v>1</v>
      </c>
      <c r="W265">
        <v>0</v>
      </c>
      <c r="X265">
        <v>922387863</v>
      </c>
      <c r="Y265">
        <f t="shared" si="129"/>
        <v>0.49500000000000005</v>
      </c>
      <c r="AA265">
        <v>0</v>
      </c>
      <c r="AB265">
        <v>2451.81</v>
      </c>
      <c r="AC265">
        <v>847.64</v>
      </c>
      <c r="AD265">
        <v>0</v>
      </c>
      <c r="AE265">
        <v>0</v>
      </c>
      <c r="AF265">
        <v>179.17</v>
      </c>
      <c r="AG265">
        <v>16.93</v>
      </c>
      <c r="AH265">
        <v>0</v>
      </c>
      <c r="AI265">
        <v>1</v>
      </c>
      <c r="AJ265">
        <v>13.07</v>
      </c>
      <c r="AK265">
        <v>47.82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0.45</v>
      </c>
      <c r="AU265" t="s">
        <v>23</v>
      </c>
      <c r="AV265">
        <v>0</v>
      </c>
      <c r="AW265">
        <v>2</v>
      </c>
      <c r="AX265">
        <v>66537645</v>
      </c>
      <c r="AY265">
        <v>1</v>
      </c>
      <c r="AZ265">
        <v>0</v>
      </c>
      <c r="BA265">
        <v>291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ROUND(Y265*Source!I758*DO265,9)</f>
        <v>0</v>
      </c>
      <c r="CX265">
        <f>ROUND(Y265*Source!I758,9)</f>
        <v>1.503315E-2</v>
      </c>
      <c r="CY265">
        <f>AB265</f>
        <v>2451.81</v>
      </c>
      <c r="CZ265">
        <f>AF265</f>
        <v>179.17</v>
      </c>
      <c r="DA265">
        <f>AJ265</f>
        <v>13.07</v>
      </c>
      <c r="DB265">
        <f t="shared" si="130"/>
        <v>88.692999999999998</v>
      </c>
      <c r="DC265">
        <f t="shared" si="131"/>
        <v>8.3819999999999997</v>
      </c>
      <c r="DD265" t="s">
        <v>3</v>
      </c>
      <c r="DE265" t="s">
        <v>3</v>
      </c>
      <c r="DF265">
        <f t="shared" si="132"/>
        <v>0</v>
      </c>
      <c r="DG265">
        <f>ROUND(ROUND(AF265*AJ265,2)*CX265,2)</f>
        <v>35.200000000000003</v>
      </c>
      <c r="DH265">
        <f>ROUND(ROUND(AG265*AK265,2)*CX265,2)</f>
        <v>12.17</v>
      </c>
      <c r="DI265">
        <f t="shared" si="128"/>
        <v>0</v>
      </c>
      <c r="DJ265">
        <f>DG265</f>
        <v>35.200000000000003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ROW(Source!A758)</f>
        <v>758</v>
      </c>
      <c r="B266">
        <v>62853509</v>
      </c>
      <c r="C266">
        <v>62855103</v>
      </c>
      <c r="D266">
        <v>51913821</v>
      </c>
      <c r="E266">
        <v>1</v>
      </c>
      <c r="F266">
        <v>1</v>
      </c>
      <c r="G266">
        <v>30570983</v>
      </c>
      <c r="H266">
        <v>2</v>
      </c>
      <c r="I266" t="s">
        <v>972</v>
      </c>
      <c r="J266" t="s">
        <v>978</v>
      </c>
      <c r="K266" t="s">
        <v>974</v>
      </c>
      <c r="L266">
        <v>1368</v>
      </c>
      <c r="N266">
        <v>1011</v>
      </c>
      <c r="O266" t="s">
        <v>665</v>
      </c>
      <c r="P266" t="s">
        <v>665</v>
      </c>
      <c r="Q266">
        <v>1</v>
      </c>
      <c r="W266">
        <v>0</v>
      </c>
      <c r="X266">
        <v>2091240745</v>
      </c>
      <c r="Y266">
        <f t="shared" si="129"/>
        <v>12.936</v>
      </c>
      <c r="AA266">
        <v>0</v>
      </c>
      <c r="AB266">
        <v>1935.7</v>
      </c>
      <c r="AC266">
        <v>631.85</v>
      </c>
      <c r="AD266">
        <v>0</v>
      </c>
      <c r="AE266">
        <v>0</v>
      </c>
      <c r="AF266">
        <v>140.38</v>
      </c>
      <c r="AG266">
        <v>12.62</v>
      </c>
      <c r="AH266">
        <v>0</v>
      </c>
      <c r="AI266">
        <v>1</v>
      </c>
      <c r="AJ266">
        <v>13.17</v>
      </c>
      <c r="AK266">
        <v>47.82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11.76</v>
      </c>
      <c r="AU266" t="s">
        <v>23</v>
      </c>
      <c r="AV266">
        <v>0</v>
      </c>
      <c r="AW266">
        <v>2</v>
      </c>
      <c r="AX266">
        <v>66537646</v>
      </c>
      <c r="AY266">
        <v>1</v>
      </c>
      <c r="AZ266">
        <v>0</v>
      </c>
      <c r="BA266">
        <v>292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f>ROUND(Y266*Source!I758*DO266,9)</f>
        <v>0</v>
      </c>
      <c r="CX266">
        <f>ROUND(Y266*Source!I758,9)</f>
        <v>0.39286631999999999</v>
      </c>
      <c r="CY266">
        <f>AB266</f>
        <v>1935.7</v>
      </c>
      <c r="CZ266">
        <f>AF266</f>
        <v>140.38</v>
      </c>
      <c r="DA266">
        <f>AJ266</f>
        <v>13.17</v>
      </c>
      <c r="DB266">
        <f t="shared" si="130"/>
        <v>1815.9570000000001</v>
      </c>
      <c r="DC266">
        <f t="shared" si="131"/>
        <v>163.251</v>
      </c>
      <c r="DD266" t="s">
        <v>3</v>
      </c>
      <c r="DE266" t="s">
        <v>3</v>
      </c>
      <c r="DF266">
        <f t="shared" si="132"/>
        <v>0</v>
      </c>
      <c r="DG266">
        <f>ROUND(ROUND(AF266*AJ266,2)*CX266,2)</f>
        <v>726.33</v>
      </c>
      <c r="DH266">
        <f>ROUND(ROUND(AG266*AK266,2)*CX266,2)</f>
        <v>237.09</v>
      </c>
      <c r="DI266">
        <f t="shared" si="128"/>
        <v>0</v>
      </c>
      <c r="DJ266">
        <f>DG266</f>
        <v>726.33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ROW(Source!A758)</f>
        <v>758</v>
      </c>
      <c r="B267">
        <v>62853509</v>
      </c>
      <c r="C267">
        <v>62855103</v>
      </c>
      <c r="D267">
        <v>49019444</v>
      </c>
      <c r="E267">
        <v>1</v>
      </c>
      <c r="F267">
        <v>1</v>
      </c>
      <c r="G267">
        <v>30570983</v>
      </c>
      <c r="H267">
        <v>2</v>
      </c>
      <c r="I267" t="s">
        <v>979</v>
      </c>
      <c r="J267" t="s">
        <v>980</v>
      </c>
      <c r="K267" t="s">
        <v>981</v>
      </c>
      <c r="L267">
        <v>1368</v>
      </c>
      <c r="N267">
        <v>1011</v>
      </c>
      <c r="O267" t="s">
        <v>665</v>
      </c>
      <c r="P267" t="s">
        <v>665</v>
      </c>
      <c r="Q267">
        <v>1</v>
      </c>
      <c r="W267">
        <v>0</v>
      </c>
      <c r="X267">
        <v>-1638099246</v>
      </c>
      <c r="Y267">
        <f t="shared" si="129"/>
        <v>11.880000000000003</v>
      </c>
      <c r="AA267">
        <v>0</v>
      </c>
      <c r="AB267">
        <v>248.67</v>
      </c>
      <c r="AC267">
        <v>0</v>
      </c>
      <c r="AD267">
        <v>0</v>
      </c>
      <c r="AE267">
        <v>0</v>
      </c>
      <c r="AF267">
        <v>20.51</v>
      </c>
      <c r="AG267">
        <v>0</v>
      </c>
      <c r="AH267">
        <v>0</v>
      </c>
      <c r="AI267">
        <v>1</v>
      </c>
      <c r="AJ267">
        <v>11.58</v>
      </c>
      <c r="AK267">
        <v>47.82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10.8</v>
      </c>
      <c r="AU267" t="s">
        <v>23</v>
      </c>
      <c r="AV267">
        <v>0</v>
      </c>
      <c r="AW267">
        <v>2</v>
      </c>
      <c r="AX267">
        <v>66537647</v>
      </c>
      <c r="AY267">
        <v>1</v>
      </c>
      <c r="AZ267">
        <v>0</v>
      </c>
      <c r="BA267">
        <v>293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f>ROUND(Y267*Source!I758*DO267,9)</f>
        <v>0</v>
      </c>
      <c r="CX267">
        <f>ROUND(Y267*Source!I758,9)</f>
        <v>0.36079559999999999</v>
      </c>
      <c r="CY267">
        <f>AB267</f>
        <v>248.67</v>
      </c>
      <c r="CZ267">
        <f>AF267</f>
        <v>20.51</v>
      </c>
      <c r="DA267">
        <f>AJ267</f>
        <v>11.58</v>
      </c>
      <c r="DB267">
        <f t="shared" si="130"/>
        <v>243.661</v>
      </c>
      <c r="DC267">
        <f t="shared" si="131"/>
        <v>0</v>
      </c>
      <c r="DD267" t="s">
        <v>3</v>
      </c>
      <c r="DE267" t="s">
        <v>3</v>
      </c>
      <c r="DF267">
        <f t="shared" si="132"/>
        <v>0</v>
      </c>
      <c r="DG267">
        <f>ROUND(ROUND(AF267*AJ267,2)*CX267,2)</f>
        <v>85.69</v>
      </c>
      <c r="DH267">
        <f>ROUND(ROUND(AG267*AK267,2)*CX267,2)</f>
        <v>0</v>
      </c>
      <c r="DI267">
        <f t="shared" si="128"/>
        <v>0</v>
      </c>
      <c r="DJ267">
        <f>DG267</f>
        <v>85.69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ROW(Source!A758)</f>
        <v>758</v>
      </c>
      <c r="B268">
        <v>62853509</v>
      </c>
      <c r="C268">
        <v>62855103</v>
      </c>
      <c r="D268">
        <v>49019504</v>
      </c>
      <c r="E268">
        <v>1</v>
      </c>
      <c r="F268">
        <v>1</v>
      </c>
      <c r="G268">
        <v>30570983</v>
      </c>
      <c r="H268">
        <v>2</v>
      </c>
      <c r="I268" t="s">
        <v>982</v>
      </c>
      <c r="J268" t="s">
        <v>983</v>
      </c>
      <c r="K268" t="s">
        <v>984</v>
      </c>
      <c r="L268">
        <v>1368</v>
      </c>
      <c r="N268">
        <v>1011</v>
      </c>
      <c r="O268" t="s">
        <v>665</v>
      </c>
      <c r="P268" t="s">
        <v>665</v>
      </c>
      <c r="Q268">
        <v>1</v>
      </c>
      <c r="W268">
        <v>0</v>
      </c>
      <c r="X268">
        <v>1976627719</v>
      </c>
      <c r="Y268">
        <f t="shared" si="129"/>
        <v>19.14</v>
      </c>
      <c r="AA268">
        <v>0</v>
      </c>
      <c r="AB268">
        <v>2.46</v>
      </c>
      <c r="AC268">
        <v>0</v>
      </c>
      <c r="AD268">
        <v>0</v>
      </c>
      <c r="AE268">
        <v>0</v>
      </c>
      <c r="AF268">
        <v>0.23</v>
      </c>
      <c r="AG268">
        <v>0</v>
      </c>
      <c r="AH268">
        <v>0</v>
      </c>
      <c r="AI268">
        <v>1</v>
      </c>
      <c r="AJ268">
        <v>10.220000000000001</v>
      </c>
      <c r="AK268">
        <v>47.82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17.399999999999999</v>
      </c>
      <c r="AU268" t="s">
        <v>23</v>
      </c>
      <c r="AV268">
        <v>0</v>
      </c>
      <c r="AW268">
        <v>2</v>
      </c>
      <c r="AX268">
        <v>66537648</v>
      </c>
      <c r="AY268">
        <v>1</v>
      </c>
      <c r="AZ268">
        <v>0</v>
      </c>
      <c r="BA268">
        <v>294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f>ROUND(Y268*Source!I758*DO268,9)</f>
        <v>0</v>
      </c>
      <c r="CX268">
        <f>ROUND(Y268*Source!I758,9)</f>
        <v>0.58128179999999996</v>
      </c>
      <c r="CY268">
        <f>AB268</f>
        <v>2.46</v>
      </c>
      <c r="CZ268">
        <f>AF268</f>
        <v>0.23</v>
      </c>
      <c r="DA268">
        <f>AJ268</f>
        <v>10.220000000000001</v>
      </c>
      <c r="DB268">
        <f t="shared" si="130"/>
        <v>4.4000000000000004</v>
      </c>
      <c r="DC268">
        <f t="shared" si="131"/>
        <v>0</v>
      </c>
      <c r="DD268" t="s">
        <v>3</v>
      </c>
      <c r="DE268" t="s">
        <v>3</v>
      </c>
      <c r="DF268">
        <f t="shared" si="132"/>
        <v>0</v>
      </c>
      <c r="DG268">
        <f>ROUND(ROUND(AF268*AJ268,2)*CX268,2)</f>
        <v>1.37</v>
      </c>
      <c r="DH268">
        <f>ROUND(ROUND(AG268*AK268,2)*CX268,2)</f>
        <v>0</v>
      </c>
      <c r="DI268">
        <f t="shared" si="128"/>
        <v>0</v>
      </c>
      <c r="DJ268">
        <f>DG268</f>
        <v>1.37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ROW(Source!A758)</f>
        <v>758</v>
      </c>
      <c r="B269">
        <v>62853509</v>
      </c>
      <c r="C269">
        <v>62855103</v>
      </c>
      <c r="D269">
        <v>51897404</v>
      </c>
      <c r="E269">
        <v>1</v>
      </c>
      <c r="F269">
        <v>1</v>
      </c>
      <c r="G269">
        <v>30570983</v>
      </c>
      <c r="H269">
        <v>3</v>
      </c>
      <c r="I269" t="s">
        <v>985</v>
      </c>
      <c r="J269" t="s">
        <v>986</v>
      </c>
      <c r="K269" t="s">
        <v>1203</v>
      </c>
      <c r="L269">
        <v>1327</v>
      </c>
      <c r="N269">
        <v>1005</v>
      </c>
      <c r="O269" t="s">
        <v>916</v>
      </c>
      <c r="P269" t="s">
        <v>916</v>
      </c>
      <c r="Q269">
        <v>1</v>
      </c>
      <c r="W269">
        <v>0</v>
      </c>
      <c r="X269">
        <v>-923916438</v>
      </c>
      <c r="Y269">
        <f t="shared" ref="Y269:Y274" si="133">AT269</f>
        <v>12</v>
      </c>
      <c r="AA269">
        <v>54.89</v>
      </c>
      <c r="AB269">
        <v>0</v>
      </c>
      <c r="AC269">
        <v>0</v>
      </c>
      <c r="AD269">
        <v>0</v>
      </c>
      <c r="AE269">
        <v>5.04</v>
      </c>
      <c r="AF269">
        <v>0</v>
      </c>
      <c r="AG269">
        <v>0</v>
      </c>
      <c r="AH269">
        <v>0</v>
      </c>
      <c r="AI269">
        <v>10.87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12</v>
      </c>
      <c r="AU269" t="s">
        <v>3</v>
      </c>
      <c r="AV269">
        <v>0</v>
      </c>
      <c r="AW269">
        <v>2</v>
      </c>
      <c r="AX269">
        <v>66537649</v>
      </c>
      <c r="AY269">
        <v>1</v>
      </c>
      <c r="AZ269">
        <v>0</v>
      </c>
      <c r="BA269">
        <v>295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ROUND(Y269*Source!I758,9)</f>
        <v>0.36443999999999999</v>
      </c>
      <c r="CY269">
        <f t="shared" ref="CY269:CY274" si="134">AA269</f>
        <v>54.89</v>
      </c>
      <c r="CZ269">
        <f t="shared" ref="CZ269:CZ274" si="135">AE269</f>
        <v>5.04</v>
      </c>
      <c r="DA269">
        <f t="shared" ref="DA269:DA274" si="136">AI269</f>
        <v>10.87</v>
      </c>
      <c r="DB269">
        <f t="shared" ref="DB269:DB274" si="137">ROUND(ROUND(AT269*CZ269,2),6)</f>
        <v>60.48</v>
      </c>
      <c r="DC269">
        <f t="shared" ref="DC269:DC274" si="138">ROUND(ROUND(AT269*AG269,2),6)</f>
        <v>0</v>
      </c>
      <c r="DD269" t="s">
        <v>3</v>
      </c>
      <c r="DE269" t="s">
        <v>3</v>
      </c>
      <c r="DF269">
        <f t="shared" ref="DF269:DF274" si="139">ROUND(ROUND(AE269*AI269,2)*CX269,2)</f>
        <v>19.96</v>
      </c>
      <c r="DG269">
        <f t="shared" ref="DG269:DG278" si="140">ROUND(ROUND(AF269,2)*CX269,2)</f>
        <v>0</v>
      </c>
      <c r="DH269">
        <f t="shared" ref="DH269:DH278" si="141">ROUND(ROUND(AG269,2)*CX269,2)</f>
        <v>0</v>
      </c>
      <c r="DI269">
        <f t="shared" si="128"/>
        <v>0</v>
      </c>
      <c r="DJ269">
        <f t="shared" ref="DJ269:DJ274" si="142">DF269</f>
        <v>19.96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ROW(Source!A758)</f>
        <v>758</v>
      </c>
      <c r="B270">
        <v>62853509</v>
      </c>
      <c r="C270">
        <v>62855103</v>
      </c>
      <c r="D270">
        <v>31110605</v>
      </c>
      <c r="E270">
        <v>1</v>
      </c>
      <c r="F270">
        <v>1</v>
      </c>
      <c r="G270">
        <v>30570983</v>
      </c>
      <c r="H270">
        <v>3</v>
      </c>
      <c r="I270" t="s">
        <v>886</v>
      </c>
      <c r="J270" t="s">
        <v>887</v>
      </c>
      <c r="K270" t="s">
        <v>888</v>
      </c>
      <c r="L270">
        <v>1339</v>
      </c>
      <c r="N270">
        <v>1007</v>
      </c>
      <c r="O270" t="s">
        <v>58</v>
      </c>
      <c r="P270" t="s">
        <v>58</v>
      </c>
      <c r="Q270">
        <v>1</v>
      </c>
      <c r="W270">
        <v>0</v>
      </c>
      <c r="X270">
        <v>1942501623</v>
      </c>
      <c r="Y270">
        <f t="shared" si="133"/>
        <v>178</v>
      </c>
      <c r="AA270">
        <v>51.93</v>
      </c>
      <c r="AB270">
        <v>0</v>
      </c>
      <c r="AC270">
        <v>0</v>
      </c>
      <c r="AD270">
        <v>0</v>
      </c>
      <c r="AE270">
        <v>7.07</v>
      </c>
      <c r="AF270">
        <v>0</v>
      </c>
      <c r="AG270">
        <v>0</v>
      </c>
      <c r="AH270">
        <v>0</v>
      </c>
      <c r="AI270">
        <v>7.33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178</v>
      </c>
      <c r="AU270" t="s">
        <v>3</v>
      </c>
      <c r="AV270">
        <v>0</v>
      </c>
      <c r="AW270">
        <v>2</v>
      </c>
      <c r="AX270">
        <v>66537650</v>
      </c>
      <c r="AY270">
        <v>1</v>
      </c>
      <c r="AZ270">
        <v>0</v>
      </c>
      <c r="BA270">
        <v>296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ROUND(Y270*Source!I758,9)</f>
        <v>5.4058599999999997</v>
      </c>
      <c r="CY270">
        <f t="shared" si="134"/>
        <v>51.93</v>
      </c>
      <c r="CZ270">
        <f t="shared" si="135"/>
        <v>7.07</v>
      </c>
      <c r="DA270">
        <f t="shared" si="136"/>
        <v>7.33</v>
      </c>
      <c r="DB270">
        <f t="shared" si="137"/>
        <v>1258.46</v>
      </c>
      <c r="DC270">
        <f t="shared" si="138"/>
        <v>0</v>
      </c>
      <c r="DD270" t="s">
        <v>3</v>
      </c>
      <c r="DE270" t="s">
        <v>3</v>
      </c>
      <c r="DF270">
        <f t="shared" si="139"/>
        <v>280.13</v>
      </c>
      <c r="DG270">
        <f t="shared" si="140"/>
        <v>0</v>
      </c>
      <c r="DH270">
        <f t="shared" si="141"/>
        <v>0</v>
      </c>
      <c r="DI270">
        <f t="shared" si="128"/>
        <v>0</v>
      </c>
      <c r="DJ270">
        <f t="shared" si="142"/>
        <v>280.13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ROW(Source!A758)</f>
        <v>758</v>
      </c>
      <c r="B271">
        <v>62853509</v>
      </c>
      <c r="C271">
        <v>62855103</v>
      </c>
      <c r="D271">
        <v>51897306</v>
      </c>
      <c r="E271">
        <v>1</v>
      </c>
      <c r="F271">
        <v>1</v>
      </c>
      <c r="G271">
        <v>30570983</v>
      </c>
      <c r="H271">
        <v>3</v>
      </c>
      <c r="I271" t="s">
        <v>988</v>
      </c>
      <c r="J271" t="s">
        <v>989</v>
      </c>
      <c r="K271" t="s">
        <v>990</v>
      </c>
      <c r="L271">
        <v>1348</v>
      </c>
      <c r="N271">
        <v>1009</v>
      </c>
      <c r="O271" t="s">
        <v>395</v>
      </c>
      <c r="P271" t="s">
        <v>395</v>
      </c>
      <c r="Q271">
        <v>1000</v>
      </c>
      <c r="W271">
        <v>0</v>
      </c>
      <c r="X271">
        <v>1900929722</v>
      </c>
      <c r="Y271">
        <f t="shared" si="133"/>
        <v>0.09</v>
      </c>
      <c r="AA271">
        <v>28194.52</v>
      </c>
      <c r="AB271">
        <v>0</v>
      </c>
      <c r="AC271">
        <v>0</v>
      </c>
      <c r="AD271">
        <v>0</v>
      </c>
      <c r="AE271">
        <v>3386.07</v>
      </c>
      <c r="AF271">
        <v>0</v>
      </c>
      <c r="AG271">
        <v>0</v>
      </c>
      <c r="AH271">
        <v>0</v>
      </c>
      <c r="AI271">
        <v>8.31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0.09</v>
      </c>
      <c r="AU271" t="s">
        <v>3</v>
      </c>
      <c r="AV271">
        <v>0</v>
      </c>
      <c r="AW271">
        <v>2</v>
      </c>
      <c r="AX271">
        <v>66537651</v>
      </c>
      <c r="AY271">
        <v>1</v>
      </c>
      <c r="AZ271">
        <v>0</v>
      </c>
      <c r="BA271">
        <v>297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ROUND(Y271*Source!I758,9)</f>
        <v>2.7333000000000001E-3</v>
      </c>
      <c r="CY271">
        <f t="shared" si="134"/>
        <v>28194.52</v>
      </c>
      <c r="CZ271">
        <f t="shared" si="135"/>
        <v>3386.07</v>
      </c>
      <c r="DA271">
        <f t="shared" si="136"/>
        <v>8.31</v>
      </c>
      <c r="DB271">
        <f t="shared" si="137"/>
        <v>304.75</v>
      </c>
      <c r="DC271">
        <f t="shared" si="138"/>
        <v>0</v>
      </c>
      <c r="DD271" t="s">
        <v>3</v>
      </c>
      <c r="DE271" t="s">
        <v>3</v>
      </c>
      <c r="DF271">
        <f t="shared" si="139"/>
        <v>76.91</v>
      </c>
      <c r="DG271">
        <f t="shared" si="140"/>
        <v>0</v>
      </c>
      <c r="DH271">
        <f t="shared" si="141"/>
        <v>0</v>
      </c>
      <c r="DI271">
        <f t="shared" si="128"/>
        <v>0</v>
      </c>
      <c r="DJ271">
        <f t="shared" si="142"/>
        <v>76.91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ROW(Source!A758)</f>
        <v>758</v>
      </c>
      <c r="B272">
        <v>62853509</v>
      </c>
      <c r="C272">
        <v>62855103</v>
      </c>
      <c r="D272">
        <v>51871858</v>
      </c>
      <c r="E272">
        <v>1</v>
      </c>
      <c r="F272">
        <v>1</v>
      </c>
      <c r="G272">
        <v>30570983</v>
      </c>
      <c r="H272">
        <v>3</v>
      </c>
      <c r="I272" t="s">
        <v>56</v>
      </c>
      <c r="J272" t="s">
        <v>59</v>
      </c>
      <c r="K272" t="s">
        <v>57</v>
      </c>
      <c r="L272">
        <v>1339</v>
      </c>
      <c r="N272">
        <v>1007</v>
      </c>
      <c r="O272" t="s">
        <v>58</v>
      </c>
      <c r="P272" t="s">
        <v>58</v>
      </c>
      <c r="Q272">
        <v>1</v>
      </c>
      <c r="W272">
        <v>0</v>
      </c>
      <c r="X272">
        <v>-449487181</v>
      </c>
      <c r="Y272">
        <f t="shared" si="133"/>
        <v>40</v>
      </c>
      <c r="AA272">
        <v>937.33</v>
      </c>
      <c r="AB272">
        <v>0</v>
      </c>
      <c r="AC272">
        <v>0</v>
      </c>
      <c r="AD272">
        <v>0</v>
      </c>
      <c r="AE272">
        <v>104.99</v>
      </c>
      <c r="AF272">
        <v>0</v>
      </c>
      <c r="AG272">
        <v>0</v>
      </c>
      <c r="AH272">
        <v>0</v>
      </c>
      <c r="AI272">
        <v>8.91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40</v>
      </c>
      <c r="AU272" t="s">
        <v>3</v>
      </c>
      <c r="AV272">
        <v>0</v>
      </c>
      <c r="AW272">
        <v>2</v>
      </c>
      <c r="AX272">
        <v>66537652</v>
      </c>
      <c r="AY272">
        <v>1</v>
      </c>
      <c r="AZ272">
        <v>0</v>
      </c>
      <c r="BA272">
        <v>298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ROUND(Y272*Source!I758,9)</f>
        <v>1.2148000000000001</v>
      </c>
      <c r="CY272">
        <f t="shared" si="134"/>
        <v>937.33</v>
      </c>
      <c r="CZ272">
        <f t="shared" si="135"/>
        <v>104.99</v>
      </c>
      <c r="DA272">
        <f t="shared" si="136"/>
        <v>8.91</v>
      </c>
      <c r="DB272">
        <f t="shared" si="137"/>
        <v>4199.6000000000004</v>
      </c>
      <c r="DC272">
        <f t="shared" si="138"/>
        <v>0</v>
      </c>
      <c r="DD272" t="s">
        <v>3</v>
      </c>
      <c r="DE272" t="s">
        <v>3</v>
      </c>
      <c r="DF272">
        <f t="shared" si="139"/>
        <v>1136.4000000000001</v>
      </c>
      <c r="DG272">
        <f t="shared" si="140"/>
        <v>0</v>
      </c>
      <c r="DH272">
        <f t="shared" si="141"/>
        <v>0</v>
      </c>
      <c r="DI272">
        <f t="shared" si="128"/>
        <v>0</v>
      </c>
      <c r="DJ272">
        <f t="shared" si="142"/>
        <v>1136.4000000000001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ROW(Source!A758)</f>
        <v>758</v>
      </c>
      <c r="B273">
        <v>62853509</v>
      </c>
      <c r="C273">
        <v>62855103</v>
      </c>
      <c r="D273">
        <v>48967604</v>
      </c>
      <c r="E273">
        <v>1</v>
      </c>
      <c r="F273">
        <v>1</v>
      </c>
      <c r="G273">
        <v>30570983</v>
      </c>
      <c r="H273">
        <v>3</v>
      </c>
      <c r="I273" t="s">
        <v>378</v>
      </c>
      <c r="J273" t="s">
        <v>380</v>
      </c>
      <c r="K273" t="s">
        <v>379</v>
      </c>
      <c r="L273">
        <v>1339</v>
      </c>
      <c r="N273">
        <v>1007</v>
      </c>
      <c r="O273" t="s">
        <v>58</v>
      </c>
      <c r="P273" t="s">
        <v>58</v>
      </c>
      <c r="Q273">
        <v>1</v>
      </c>
      <c r="W273">
        <v>0</v>
      </c>
      <c r="X273">
        <v>-1644767048</v>
      </c>
      <c r="Y273">
        <f t="shared" si="133"/>
        <v>162</v>
      </c>
      <c r="AA273">
        <v>6466.82</v>
      </c>
      <c r="AB273">
        <v>0</v>
      </c>
      <c r="AC273">
        <v>0</v>
      </c>
      <c r="AD273">
        <v>0</v>
      </c>
      <c r="AE273">
        <v>517.14</v>
      </c>
      <c r="AF273">
        <v>0</v>
      </c>
      <c r="AG273">
        <v>0</v>
      </c>
      <c r="AH273">
        <v>0</v>
      </c>
      <c r="AI273">
        <v>12.48</v>
      </c>
      <c r="AJ273">
        <v>1</v>
      </c>
      <c r="AK273">
        <v>1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 t="s">
        <v>3</v>
      </c>
      <c r="AT273">
        <v>162</v>
      </c>
      <c r="AU273" t="s">
        <v>3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ROUND(Y273*Source!I758,9)</f>
        <v>4.9199400000000004</v>
      </c>
      <c r="CY273">
        <f t="shared" si="134"/>
        <v>6466.82</v>
      </c>
      <c r="CZ273">
        <f t="shared" si="135"/>
        <v>517.14</v>
      </c>
      <c r="DA273">
        <f t="shared" si="136"/>
        <v>12.48</v>
      </c>
      <c r="DB273">
        <f t="shared" si="137"/>
        <v>83776.679999999993</v>
      </c>
      <c r="DC273">
        <f t="shared" si="138"/>
        <v>0</v>
      </c>
      <c r="DD273" t="s">
        <v>3</v>
      </c>
      <c r="DE273" t="s">
        <v>3</v>
      </c>
      <c r="DF273">
        <f t="shared" si="139"/>
        <v>31752.85</v>
      </c>
      <c r="DG273">
        <f t="shared" si="140"/>
        <v>0</v>
      </c>
      <c r="DH273">
        <f t="shared" si="141"/>
        <v>0</v>
      </c>
      <c r="DI273">
        <f t="shared" si="128"/>
        <v>0</v>
      </c>
      <c r="DJ273">
        <f t="shared" si="142"/>
        <v>31752.85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ROW(Source!A758)</f>
        <v>758</v>
      </c>
      <c r="B274">
        <v>62853509</v>
      </c>
      <c r="C274">
        <v>62855103</v>
      </c>
      <c r="D274">
        <v>48969814</v>
      </c>
      <c r="E274">
        <v>1</v>
      </c>
      <c r="F274">
        <v>1</v>
      </c>
      <c r="G274">
        <v>30570983</v>
      </c>
      <c r="H274">
        <v>3</v>
      </c>
      <c r="I274" t="s">
        <v>991</v>
      </c>
      <c r="J274" t="s">
        <v>992</v>
      </c>
      <c r="K274" t="s">
        <v>993</v>
      </c>
      <c r="L274">
        <v>1327</v>
      </c>
      <c r="N274">
        <v>1005</v>
      </c>
      <c r="O274" t="s">
        <v>916</v>
      </c>
      <c r="P274" t="s">
        <v>916</v>
      </c>
      <c r="Q274">
        <v>1</v>
      </c>
      <c r="W274">
        <v>0</v>
      </c>
      <c r="X274">
        <v>-1470655847</v>
      </c>
      <c r="Y274">
        <f t="shared" si="133"/>
        <v>10.199999999999999</v>
      </c>
      <c r="AA274">
        <v>328.8</v>
      </c>
      <c r="AB274">
        <v>0</v>
      </c>
      <c r="AC274">
        <v>0</v>
      </c>
      <c r="AD274">
        <v>0</v>
      </c>
      <c r="AE274">
        <v>90.15</v>
      </c>
      <c r="AF274">
        <v>0</v>
      </c>
      <c r="AG274">
        <v>0</v>
      </c>
      <c r="AH274">
        <v>0</v>
      </c>
      <c r="AI274">
        <v>3.64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10.199999999999999</v>
      </c>
      <c r="AU274" t="s">
        <v>3</v>
      </c>
      <c r="AV274">
        <v>0</v>
      </c>
      <c r="AW274">
        <v>2</v>
      </c>
      <c r="AX274">
        <v>66537653</v>
      </c>
      <c r="AY274">
        <v>1</v>
      </c>
      <c r="AZ274">
        <v>0</v>
      </c>
      <c r="BA274">
        <v>299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ROUND(Y274*Source!I758,9)</f>
        <v>0.30977399999999999</v>
      </c>
      <c r="CY274">
        <f t="shared" si="134"/>
        <v>328.8</v>
      </c>
      <c r="CZ274">
        <f t="shared" si="135"/>
        <v>90.15</v>
      </c>
      <c r="DA274">
        <f t="shared" si="136"/>
        <v>3.64</v>
      </c>
      <c r="DB274">
        <f t="shared" si="137"/>
        <v>919.53</v>
      </c>
      <c r="DC274">
        <f t="shared" si="138"/>
        <v>0</v>
      </c>
      <c r="DD274" t="s">
        <v>3</v>
      </c>
      <c r="DE274" t="s">
        <v>3</v>
      </c>
      <c r="DF274">
        <f t="shared" si="139"/>
        <v>101.65</v>
      </c>
      <c r="DG274">
        <f t="shared" si="140"/>
        <v>0</v>
      </c>
      <c r="DH274">
        <f t="shared" si="141"/>
        <v>0</v>
      </c>
      <c r="DI274">
        <f t="shared" si="128"/>
        <v>0</v>
      </c>
      <c r="DJ274">
        <f t="shared" si="142"/>
        <v>101.65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ROW(Source!A760)</f>
        <v>760</v>
      </c>
      <c r="B275">
        <v>62853509</v>
      </c>
      <c r="C275">
        <v>62855106</v>
      </c>
      <c r="D275">
        <v>40404405</v>
      </c>
      <c r="E275">
        <v>30570983</v>
      </c>
      <c r="F275">
        <v>1</v>
      </c>
      <c r="G275">
        <v>30570983</v>
      </c>
      <c r="H275">
        <v>1</v>
      </c>
      <c r="I275" t="s">
        <v>814</v>
      </c>
      <c r="J275" t="s">
        <v>3</v>
      </c>
      <c r="K275" t="s">
        <v>815</v>
      </c>
      <c r="L275">
        <v>1191</v>
      </c>
      <c r="N275">
        <v>1013</v>
      </c>
      <c r="O275" t="s">
        <v>816</v>
      </c>
      <c r="P275" t="s">
        <v>816</v>
      </c>
      <c r="Q275">
        <v>1</v>
      </c>
      <c r="W275">
        <v>0</v>
      </c>
      <c r="X275">
        <v>476480486</v>
      </c>
      <c r="Y275">
        <f>(AT275*1.1)</f>
        <v>5.6870000000000003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5.17</v>
      </c>
      <c r="AU275" t="s">
        <v>23</v>
      </c>
      <c r="AV275">
        <v>1</v>
      </c>
      <c r="AW275">
        <v>2</v>
      </c>
      <c r="AX275">
        <v>66537656</v>
      </c>
      <c r="AY275">
        <v>1</v>
      </c>
      <c r="AZ275">
        <v>0</v>
      </c>
      <c r="BA275">
        <v>301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U275">
        <f>ROUND(AT275*Source!I760*AH275*AL275,2)</f>
        <v>0</v>
      </c>
      <c r="CV275">
        <f>ROUND(Y275*Source!I760,9)</f>
        <v>0.17271418999999999</v>
      </c>
      <c r="CW275">
        <v>0</v>
      </c>
      <c r="CX275">
        <f>ROUND(Y275*Source!I760,9)</f>
        <v>0.17271418999999999</v>
      </c>
      <c r="CY275">
        <f>AD275</f>
        <v>0</v>
      </c>
      <c r="CZ275">
        <f>AH275</f>
        <v>0</v>
      </c>
      <c r="DA275">
        <f>AL275</f>
        <v>1</v>
      </c>
      <c r="DB275">
        <f>ROUND((ROUND(AT275*CZ275,2)*1.1),6)</f>
        <v>0</v>
      </c>
      <c r="DC275">
        <f>ROUND((ROUND(AT275*AG275,2)*1.1),6)</f>
        <v>0</v>
      </c>
      <c r="DD275" t="s">
        <v>3</v>
      </c>
      <c r="DE275" t="s">
        <v>3</v>
      </c>
      <c r="DF275">
        <f>ROUND(ROUND(AE275,2)*CX275,2)</f>
        <v>0</v>
      </c>
      <c r="DG275">
        <f t="shared" si="140"/>
        <v>0</v>
      </c>
      <c r="DH275">
        <f t="shared" si="141"/>
        <v>0</v>
      </c>
      <c r="DI275">
        <f t="shared" si="128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ROW(Source!A760)</f>
        <v>760</v>
      </c>
      <c r="B276">
        <v>62853509</v>
      </c>
      <c r="C276">
        <v>62855106</v>
      </c>
      <c r="D276">
        <v>48967604</v>
      </c>
      <c r="E276">
        <v>1</v>
      </c>
      <c r="F276">
        <v>1</v>
      </c>
      <c r="G276">
        <v>30570983</v>
      </c>
      <c r="H276">
        <v>3</v>
      </c>
      <c r="I276" t="s">
        <v>378</v>
      </c>
      <c r="J276" t="s">
        <v>380</v>
      </c>
      <c r="K276" t="s">
        <v>379</v>
      </c>
      <c r="L276">
        <v>1339</v>
      </c>
      <c r="N276">
        <v>1007</v>
      </c>
      <c r="O276" t="s">
        <v>58</v>
      </c>
      <c r="P276" t="s">
        <v>58</v>
      </c>
      <c r="Q276">
        <v>1</v>
      </c>
      <c r="W276">
        <v>0</v>
      </c>
      <c r="X276">
        <v>-1644767048</v>
      </c>
      <c r="Y276">
        <f>AT276</f>
        <v>10.199999999999999</v>
      </c>
      <c r="AA276">
        <v>6466.82</v>
      </c>
      <c r="AB276">
        <v>0</v>
      </c>
      <c r="AC276">
        <v>0</v>
      </c>
      <c r="AD276">
        <v>0</v>
      </c>
      <c r="AE276">
        <v>517.14</v>
      </c>
      <c r="AF276">
        <v>0</v>
      </c>
      <c r="AG276">
        <v>0</v>
      </c>
      <c r="AH276">
        <v>0</v>
      </c>
      <c r="AI276">
        <v>12.48</v>
      </c>
      <c r="AJ276">
        <v>1</v>
      </c>
      <c r="AK276">
        <v>1</v>
      </c>
      <c r="AL276">
        <v>1</v>
      </c>
      <c r="AM276">
        <v>0</v>
      </c>
      <c r="AN276">
        <v>0</v>
      </c>
      <c r="AO276">
        <v>0</v>
      </c>
      <c r="AP276">
        <v>1</v>
      </c>
      <c r="AQ276">
        <v>0</v>
      </c>
      <c r="AR276">
        <v>0</v>
      </c>
      <c r="AS276" t="s">
        <v>3</v>
      </c>
      <c r="AT276">
        <v>10.199999999999999</v>
      </c>
      <c r="AU276" t="s">
        <v>3</v>
      </c>
      <c r="AV276">
        <v>0</v>
      </c>
      <c r="AW276">
        <v>1</v>
      </c>
      <c r="AX276">
        <v>-1</v>
      </c>
      <c r="AY276">
        <v>0</v>
      </c>
      <c r="AZ276">
        <v>0</v>
      </c>
      <c r="BA276" t="s">
        <v>3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ROUND(Y276*Source!I760,9)</f>
        <v>0.30977399999999999</v>
      </c>
      <c r="CY276">
        <f>AA276</f>
        <v>6466.82</v>
      </c>
      <c r="CZ276">
        <f>AE276</f>
        <v>517.14</v>
      </c>
      <c r="DA276">
        <f>AI276</f>
        <v>12.48</v>
      </c>
      <c r="DB276">
        <f>ROUND(ROUND(AT276*CZ276,2),6)</f>
        <v>5274.83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1999.25</v>
      </c>
      <c r="DG276">
        <f t="shared" si="140"/>
        <v>0</v>
      </c>
      <c r="DH276">
        <f t="shared" si="141"/>
        <v>0</v>
      </c>
      <c r="DI276">
        <f t="shared" si="128"/>
        <v>0</v>
      </c>
      <c r="DJ276">
        <f>DF276</f>
        <v>1999.25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ROW(Source!A760)</f>
        <v>760</v>
      </c>
      <c r="B277">
        <v>62853509</v>
      </c>
      <c r="C277">
        <v>62855106</v>
      </c>
      <c r="D277">
        <v>31134400</v>
      </c>
      <c r="E277">
        <v>1</v>
      </c>
      <c r="F277">
        <v>1</v>
      </c>
      <c r="G277">
        <v>30570983</v>
      </c>
      <c r="H277">
        <v>3</v>
      </c>
      <c r="I277" t="s">
        <v>991</v>
      </c>
      <c r="J277" t="s">
        <v>994</v>
      </c>
      <c r="K277" t="s">
        <v>995</v>
      </c>
      <c r="L277">
        <v>1327</v>
      </c>
      <c r="N277">
        <v>1005</v>
      </c>
      <c r="O277" t="s">
        <v>916</v>
      </c>
      <c r="P277" t="s">
        <v>916</v>
      </c>
      <c r="Q277">
        <v>1</v>
      </c>
      <c r="W277">
        <v>0</v>
      </c>
      <c r="X277">
        <v>1191877718</v>
      </c>
      <c r="Y277">
        <f>AT277</f>
        <v>0.65</v>
      </c>
      <c r="AA277">
        <v>328.8</v>
      </c>
      <c r="AB277">
        <v>0</v>
      </c>
      <c r="AC277">
        <v>0</v>
      </c>
      <c r="AD277">
        <v>0</v>
      </c>
      <c r="AE277">
        <v>90.15</v>
      </c>
      <c r="AF277">
        <v>0</v>
      </c>
      <c r="AG277">
        <v>0</v>
      </c>
      <c r="AH277">
        <v>0</v>
      </c>
      <c r="AI277">
        <v>3.64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0.65</v>
      </c>
      <c r="AU277" t="s">
        <v>3</v>
      </c>
      <c r="AV277">
        <v>0</v>
      </c>
      <c r="AW277">
        <v>2</v>
      </c>
      <c r="AX277">
        <v>66537657</v>
      </c>
      <c r="AY277">
        <v>1</v>
      </c>
      <c r="AZ277">
        <v>0</v>
      </c>
      <c r="BA277">
        <v>302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ROUND(Y277*Source!I760,9)</f>
        <v>1.9740500000000001E-2</v>
      </c>
      <c r="CY277">
        <f>AA277</f>
        <v>328.8</v>
      </c>
      <c r="CZ277">
        <f>AE277</f>
        <v>90.15</v>
      </c>
      <c r="DA277">
        <f>AI277</f>
        <v>3.64</v>
      </c>
      <c r="DB277">
        <f>ROUND(ROUND(AT277*CZ277,2),6)</f>
        <v>58.6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6.48</v>
      </c>
      <c r="DG277">
        <f t="shared" si="140"/>
        <v>0</v>
      </c>
      <c r="DH277">
        <f t="shared" si="141"/>
        <v>0</v>
      </c>
      <c r="DI277">
        <f t="shared" si="128"/>
        <v>0</v>
      </c>
      <c r="DJ277">
        <f>DF277</f>
        <v>6.48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ROW(Source!A762)</f>
        <v>762</v>
      </c>
      <c r="B278">
        <v>62853509</v>
      </c>
      <c r="C278">
        <v>62855109</v>
      </c>
      <c r="D278">
        <v>59818879</v>
      </c>
      <c r="E278">
        <v>30570983</v>
      </c>
      <c r="F278">
        <v>1</v>
      </c>
      <c r="G278">
        <v>30570983</v>
      </c>
      <c r="H278">
        <v>1</v>
      </c>
      <c r="I278" t="s">
        <v>814</v>
      </c>
      <c r="J278" t="s">
        <v>3</v>
      </c>
      <c r="K278" t="s">
        <v>815</v>
      </c>
      <c r="L278">
        <v>1191</v>
      </c>
      <c r="N278">
        <v>1013</v>
      </c>
      <c r="O278" t="s">
        <v>816</v>
      </c>
      <c r="P278" t="s">
        <v>816</v>
      </c>
      <c r="Q278">
        <v>1</v>
      </c>
      <c r="W278">
        <v>0</v>
      </c>
      <c r="X278">
        <v>476480486</v>
      </c>
      <c r="Y278">
        <f t="shared" ref="Y278:Y286" si="143">(AT278*1.1)</f>
        <v>4.7190000000000003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4.29</v>
      </c>
      <c r="AU278" t="s">
        <v>23</v>
      </c>
      <c r="AV278">
        <v>1</v>
      </c>
      <c r="AW278">
        <v>2</v>
      </c>
      <c r="AX278">
        <v>66537660</v>
      </c>
      <c r="AY278">
        <v>1</v>
      </c>
      <c r="AZ278">
        <v>0</v>
      </c>
      <c r="BA278">
        <v>304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U278">
        <f>ROUND(AT278*Source!I762*AH278*AL278,2)</f>
        <v>0</v>
      </c>
      <c r="CV278">
        <f>ROUND(Y278*Source!I762,9)</f>
        <v>1.4331602999999999</v>
      </c>
      <c r="CW278">
        <v>0</v>
      </c>
      <c r="CX278">
        <f>ROUND(Y278*Source!I762,9)</f>
        <v>1.4331602999999999</v>
      </c>
      <c r="CY278">
        <f>AD278</f>
        <v>0</v>
      </c>
      <c r="CZ278">
        <f>AH278</f>
        <v>0</v>
      </c>
      <c r="DA278">
        <f>AL278</f>
        <v>1</v>
      </c>
      <c r="DB278">
        <f t="shared" ref="DB278:DB286" si="144">ROUND((ROUND(AT278*CZ278,2)*1.1),6)</f>
        <v>0</v>
      </c>
      <c r="DC278">
        <f t="shared" ref="DC278:DC286" si="145">ROUND((ROUND(AT278*AG278,2)*1.1),6)</f>
        <v>0</v>
      </c>
      <c r="DD278" t="s">
        <v>3</v>
      </c>
      <c r="DE278" t="s">
        <v>3</v>
      </c>
      <c r="DF278">
        <f t="shared" ref="DF278:DF286" si="146">ROUND(ROUND(AE278,2)*CX278,2)</f>
        <v>0</v>
      </c>
      <c r="DG278">
        <f t="shared" si="140"/>
        <v>0</v>
      </c>
      <c r="DH278">
        <f t="shared" si="141"/>
        <v>0</v>
      </c>
      <c r="DI278">
        <f t="shared" si="128"/>
        <v>0</v>
      </c>
      <c r="DJ278">
        <f>DI278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ROW(Source!A762)</f>
        <v>762</v>
      </c>
      <c r="B279">
        <v>62853509</v>
      </c>
      <c r="C279">
        <v>62855109</v>
      </c>
      <c r="D279">
        <v>49019585</v>
      </c>
      <c r="E279">
        <v>1</v>
      </c>
      <c r="F279">
        <v>1</v>
      </c>
      <c r="G279">
        <v>30570983</v>
      </c>
      <c r="H279">
        <v>2</v>
      </c>
      <c r="I279" t="s">
        <v>826</v>
      </c>
      <c r="J279" t="s">
        <v>827</v>
      </c>
      <c r="K279" t="s">
        <v>828</v>
      </c>
      <c r="L279">
        <v>1368</v>
      </c>
      <c r="N279">
        <v>1011</v>
      </c>
      <c r="O279" t="s">
        <v>665</v>
      </c>
      <c r="P279" t="s">
        <v>665</v>
      </c>
      <c r="Q279">
        <v>1</v>
      </c>
      <c r="W279">
        <v>0</v>
      </c>
      <c r="X279">
        <v>1840432778</v>
      </c>
      <c r="Y279">
        <f t="shared" si="143"/>
        <v>0.33</v>
      </c>
      <c r="AA279">
        <v>0</v>
      </c>
      <c r="AB279">
        <v>968.21</v>
      </c>
      <c r="AC279">
        <v>631.85</v>
      </c>
      <c r="AD279">
        <v>0</v>
      </c>
      <c r="AE279">
        <v>0</v>
      </c>
      <c r="AF279">
        <v>41.45</v>
      </c>
      <c r="AG279">
        <v>12.62</v>
      </c>
      <c r="AH279">
        <v>0</v>
      </c>
      <c r="AI279">
        <v>1</v>
      </c>
      <c r="AJ279">
        <v>22.31</v>
      </c>
      <c r="AK279">
        <v>47.82</v>
      </c>
      <c r="AL279">
        <v>1</v>
      </c>
      <c r="AM279">
        <v>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0.3</v>
      </c>
      <c r="AU279" t="s">
        <v>23</v>
      </c>
      <c r="AV279">
        <v>0</v>
      </c>
      <c r="AW279">
        <v>2</v>
      </c>
      <c r="AX279">
        <v>66537661</v>
      </c>
      <c r="AY279">
        <v>1</v>
      </c>
      <c r="AZ279">
        <v>0</v>
      </c>
      <c r="BA279">
        <v>305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f>ROUND(Y279*Source!I762*DO279,9)</f>
        <v>0</v>
      </c>
      <c r="CX279">
        <f>ROUND(Y279*Source!I762,9)</f>
        <v>0.100221</v>
      </c>
      <c r="CY279">
        <f t="shared" ref="CY279:CY286" si="147">AB279</f>
        <v>968.21</v>
      </c>
      <c r="CZ279">
        <f t="shared" ref="CZ279:CZ286" si="148">AF279</f>
        <v>41.45</v>
      </c>
      <c r="DA279">
        <f t="shared" ref="DA279:DA286" si="149">AJ279</f>
        <v>22.31</v>
      </c>
      <c r="DB279">
        <f t="shared" si="144"/>
        <v>13.683999999999999</v>
      </c>
      <c r="DC279">
        <f t="shared" si="145"/>
        <v>4.1689999999999996</v>
      </c>
      <c r="DD279" t="s">
        <v>3</v>
      </c>
      <c r="DE279" t="s">
        <v>3</v>
      </c>
      <c r="DF279">
        <f t="shared" si="146"/>
        <v>0</v>
      </c>
      <c r="DG279">
        <f t="shared" ref="DG279:DG286" si="150">ROUND(ROUND(AF279*AJ279,2)*CX279,2)</f>
        <v>92.68</v>
      </c>
      <c r="DH279">
        <f t="shared" ref="DH279:DH286" si="151">ROUND(ROUND(AG279*AK279,2)*CX279,2)</f>
        <v>60.48</v>
      </c>
      <c r="DI279">
        <f t="shared" si="128"/>
        <v>0</v>
      </c>
      <c r="DJ279">
        <f t="shared" ref="DJ279:DJ286" si="152">DG279</f>
        <v>92.68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ROW(Source!A762)</f>
        <v>762</v>
      </c>
      <c r="B280">
        <v>62853509</v>
      </c>
      <c r="C280">
        <v>62855109</v>
      </c>
      <c r="D280">
        <v>49019335</v>
      </c>
      <c r="E280">
        <v>1</v>
      </c>
      <c r="F280">
        <v>1</v>
      </c>
      <c r="G280">
        <v>30570983</v>
      </c>
      <c r="H280">
        <v>2</v>
      </c>
      <c r="I280" t="s">
        <v>996</v>
      </c>
      <c r="J280" t="s">
        <v>997</v>
      </c>
      <c r="K280" t="s">
        <v>998</v>
      </c>
      <c r="L280">
        <v>1368</v>
      </c>
      <c r="N280">
        <v>1011</v>
      </c>
      <c r="O280" t="s">
        <v>665</v>
      </c>
      <c r="P280" t="s">
        <v>665</v>
      </c>
      <c r="Q280">
        <v>1</v>
      </c>
      <c r="W280">
        <v>0</v>
      </c>
      <c r="X280">
        <v>-1918384618</v>
      </c>
      <c r="Y280">
        <f t="shared" si="143"/>
        <v>0.33</v>
      </c>
      <c r="AA280">
        <v>0</v>
      </c>
      <c r="AB280">
        <v>2293.67</v>
      </c>
      <c r="AC280">
        <v>727.98</v>
      </c>
      <c r="AD280">
        <v>0</v>
      </c>
      <c r="AE280">
        <v>0</v>
      </c>
      <c r="AF280">
        <v>153.94999999999999</v>
      </c>
      <c r="AG280">
        <v>14.54</v>
      </c>
      <c r="AH280">
        <v>0</v>
      </c>
      <c r="AI280">
        <v>1</v>
      </c>
      <c r="AJ280">
        <v>14.23</v>
      </c>
      <c r="AK280">
        <v>47.82</v>
      </c>
      <c r="AL280">
        <v>1</v>
      </c>
      <c r="AM280">
        <v>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0.3</v>
      </c>
      <c r="AU280" t="s">
        <v>23</v>
      </c>
      <c r="AV280">
        <v>0</v>
      </c>
      <c r="AW280">
        <v>2</v>
      </c>
      <c r="AX280">
        <v>66537662</v>
      </c>
      <c r="AY280">
        <v>1</v>
      </c>
      <c r="AZ280">
        <v>0</v>
      </c>
      <c r="BA280">
        <v>306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ROUND(Y280*Source!I762*DO280,9)</f>
        <v>0</v>
      </c>
      <c r="CX280">
        <f>ROUND(Y280*Source!I762,9)</f>
        <v>0.100221</v>
      </c>
      <c r="CY280">
        <f t="shared" si="147"/>
        <v>2293.67</v>
      </c>
      <c r="CZ280">
        <f t="shared" si="148"/>
        <v>153.94999999999999</v>
      </c>
      <c r="DA280">
        <f t="shared" si="149"/>
        <v>14.23</v>
      </c>
      <c r="DB280">
        <f t="shared" si="144"/>
        <v>50.808999999999997</v>
      </c>
      <c r="DC280">
        <f t="shared" si="145"/>
        <v>4.7960000000000003</v>
      </c>
      <c r="DD280" t="s">
        <v>3</v>
      </c>
      <c r="DE280" t="s">
        <v>3</v>
      </c>
      <c r="DF280">
        <f t="shared" si="146"/>
        <v>0</v>
      </c>
      <c r="DG280">
        <f t="shared" si="150"/>
        <v>219.56</v>
      </c>
      <c r="DH280">
        <f t="shared" si="151"/>
        <v>69.680000000000007</v>
      </c>
      <c r="DI280">
        <f t="shared" si="128"/>
        <v>0</v>
      </c>
      <c r="DJ280">
        <f t="shared" si="152"/>
        <v>219.56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ROW(Source!A762)</f>
        <v>762</v>
      </c>
      <c r="B281">
        <v>62853509</v>
      </c>
      <c r="C281">
        <v>62855109</v>
      </c>
      <c r="D281">
        <v>51913821</v>
      </c>
      <c r="E281">
        <v>1</v>
      </c>
      <c r="F281">
        <v>1</v>
      </c>
      <c r="G281">
        <v>30570983</v>
      </c>
      <c r="H281">
        <v>2</v>
      </c>
      <c r="I281" t="s">
        <v>972</v>
      </c>
      <c r="J281" t="s">
        <v>978</v>
      </c>
      <c r="K281" t="s">
        <v>974</v>
      </c>
      <c r="L281">
        <v>1368</v>
      </c>
      <c r="N281">
        <v>1011</v>
      </c>
      <c r="O281" t="s">
        <v>665</v>
      </c>
      <c r="P281" t="s">
        <v>665</v>
      </c>
      <c r="Q281">
        <v>1</v>
      </c>
      <c r="W281">
        <v>0</v>
      </c>
      <c r="X281">
        <v>2091240745</v>
      </c>
      <c r="Y281">
        <f t="shared" si="143"/>
        <v>0.33</v>
      </c>
      <c r="AA281">
        <v>0</v>
      </c>
      <c r="AB281">
        <v>1935.7</v>
      </c>
      <c r="AC281">
        <v>631.85</v>
      </c>
      <c r="AD281">
        <v>0</v>
      </c>
      <c r="AE281">
        <v>0</v>
      </c>
      <c r="AF281">
        <v>140.38</v>
      </c>
      <c r="AG281">
        <v>12.62</v>
      </c>
      <c r="AH281">
        <v>0</v>
      </c>
      <c r="AI281">
        <v>1</v>
      </c>
      <c r="AJ281">
        <v>13.17</v>
      </c>
      <c r="AK281">
        <v>47.82</v>
      </c>
      <c r="AL281">
        <v>1</v>
      </c>
      <c r="AM281">
        <v>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0.3</v>
      </c>
      <c r="AU281" t="s">
        <v>23</v>
      </c>
      <c r="AV281">
        <v>0</v>
      </c>
      <c r="AW281">
        <v>2</v>
      </c>
      <c r="AX281">
        <v>66537663</v>
      </c>
      <c r="AY281">
        <v>1</v>
      </c>
      <c r="AZ281">
        <v>0</v>
      </c>
      <c r="BA281">
        <v>307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ROUND(Y281*Source!I762*DO281,9)</f>
        <v>0</v>
      </c>
      <c r="CX281">
        <f>ROUND(Y281*Source!I762,9)</f>
        <v>0.100221</v>
      </c>
      <c r="CY281">
        <f t="shared" si="147"/>
        <v>1935.7</v>
      </c>
      <c r="CZ281">
        <f t="shared" si="148"/>
        <v>140.38</v>
      </c>
      <c r="DA281">
        <f t="shared" si="149"/>
        <v>13.17</v>
      </c>
      <c r="DB281">
        <f t="shared" si="144"/>
        <v>46.320999999999998</v>
      </c>
      <c r="DC281">
        <f t="shared" si="145"/>
        <v>4.1689999999999996</v>
      </c>
      <c r="DD281" t="s">
        <v>3</v>
      </c>
      <c r="DE281" t="s">
        <v>3</v>
      </c>
      <c r="DF281">
        <f t="shared" si="146"/>
        <v>0</v>
      </c>
      <c r="DG281">
        <f t="shared" si="150"/>
        <v>185.29</v>
      </c>
      <c r="DH281">
        <f t="shared" si="151"/>
        <v>60.48</v>
      </c>
      <c r="DI281">
        <f t="shared" si="128"/>
        <v>0</v>
      </c>
      <c r="DJ281">
        <f t="shared" si="152"/>
        <v>185.29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ROW(Source!A762)</f>
        <v>762</v>
      </c>
      <c r="B282">
        <v>62853509</v>
      </c>
      <c r="C282">
        <v>62855109</v>
      </c>
      <c r="D282">
        <v>51913822</v>
      </c>
      <c r="E282">
        <v>1</v>
      </c>
      <c r="F282">
        <v>1</v>
      </c>
      <c r="G282">
        <v>30570983</v>
      </c>
      <c r="H282">
        <v>2</v>
      </c>
      <c r="I282" t="s">
        <v>999</v>
      </c>
      <c r="J282" t="s">
        <v>1000</v>
      </c>
      <c r="K282" t="s">
        <v>1001</v>
      </c>
      <c r="L282">
        <v>1368</v>
      </c>
      <c r="N282">
        <v>1011</v>
      </c>
      <c r="O282" t="s">
        <v>665</v>
      </c>
      <c r="P282" t="s">
        <v>665</v>
      </c>
      <c r="Q282">
        <v>1</v>
      </c>
      <c r="W282">
        <v>0</v>
      </c>
      <c r="X282">
        <v>-653632272</v>
      </c>
      <c r="Y282">
        <f t="shared" si="143"/>
        <v>0.33</v>
      </c>
      <c r="AA282">
        <v>0</v>
      </c>
      <c r="AB282">
        <v>3392.93</v>
      </c>
      <c r="AC282">
        <v>932.26</v>
      </c>
      <c r="AD282">
        <v>0</v>
      </c>
      <c r="AE282">
        <v>0</v>
      </c>
      <c r="AF282">
        <v>260.5</v>
      </c>
      <c r="AG282">
        <v>18.62</v>
      </c>
      <c r="AH282">
        <v>0</v>
      </c>
      <c r="AI282">
        <v>1</v>
      </c>
      <c r="AJ282">
        <v>12.44</v>
      </c>
      <c r="AK282">
        <v>47.82</v>
      </c>
      <c r="AL282">
        <v>1</v>
      </c>
      <c r="AM282">
        <v>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0.3</v>
      </c>
      <c r="AU282" t="s">
        <v>23</v>
      </c>
      <c r="AV282">
        <v>0</v>
      </c>
      <c r="AW282">
        <v>2</v>
      </c>
      <c r="AX282">
        <v>66537664</v>
      </c>
      <c r="AY282">
        <v>1</v>
      </c>
      <c r="AZ282">
        <v>0</v>
      </c>
      <c r="BA282">
        <v>308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f>ROUND(Y282*Source!I762*DO282,9)</f>
        <v>0</v>
      </c>
      <c r="CX282">
        <f>ROUND(Y282*Source!I762,9)</f>
        <v>0.100221</v>
      </c>
      <c r="CY282">
        <f t="shared" si="147"/>
        <v>3392.93</v>
      </c>
      <c r="CZ282">
        <f t="shared" si="148"/>
        <v>260.5</v>
      </c>
      <c r="DA282">
        <f t="shared" si="149"/>
        <v>12.44</v>
      </c>
      <c r="DB282">
        <f t="shared" si="144"/>
        <v>85.965000000000003</v>
      </c>
      <c r="DC282">
        <f t="shared" si="145"/>
        <v>6.149</v>
      </c>
      <c r="DD282" t="s">
        <v>3</v>
      </c>
      <c r="DE282" t="s">
        <v>3</v>
      </c>
      <c r="DF282">
        <f t="shared" si="146"/>
        <v>0</v>
      </c>
      <c r="DG282">
        <f t="shared" si="150"/>
        <v>324.77999999999997</v>
      </c>
      <c r="DH282">
        <f t="shared" si="151"/>
        <v>89.24</v>
      </c>
      <c r="DI282">
        <f t="shared" si="128"/>
        <v>0</v>
      </c>
      <c r="DJ282">
        <f t="shared" si="152"/>
        <v>324.77999999999997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ROW(Source!A762)</f>
        <v>762</v>
      </c>
      <c r="B283">
        <v>62853509</v>
      </c>
      <c r="C283">
        <v>62855109</v>
      </c>
      <c r="D283">
        <v>49019412</v>
      </c>
      <c r="E283">
        <v>1</v>
      </c>
      <c r="F283">
        <v>1</v>
      </c>
      <c r="G283">
        <v>30570983</v>
      </c>
      <c r="H283">
        <v>2</v>
      </c>
      <c r="I283" t="s">
        <v>1002</v>
      </c>
      <c r="J283" t="s">
        <v>1003</v>
      </c>
      <c r="K283" t="s">
        <v>1004</v>
      </c>
      <c r="L283">
        <v>1368</v>
      </c>
      <c r="N283">
        <v>1011</v>
      </c>
      <c r="O283" t="s">
        <v>665</v>
      </c>
      <c r="P283" t="s">
        <v>665</v>
      </c>
      <c r="Q283">
        <v>1</v>
      </c>
      <c r="W283">
        <v>0</v>
      </c>
      <c r="X283">
        <v>-1089282474</v>
      </c>
      <c r="Y283">
        <f t="shared" si="143"/>
        <v>0.33</v>
      </c>
      <c r="AA283">
        <v>0</v>
      </c>
      <c r="AB283">
        <v>2327.38</v>
      </c>
      <c r="AC283">
        <v>727.98</v>
      </c>
      <c r="AD283">
        <v>0</v>
      </c>
      <c r="AE283">
        <v>0</v>
      </c>
      <c r="AF283">
        <v>163.81</v>
      </c>
      <c r="AG283">
        <v>14.54</v>
      </c>
      <c r="AH283">
        <v>0</v>
      </c>
      <c r="AI283">
        <v>1</v>
      </c>
      <c r="AJ283">
        <v>13.57</v>
      </c>
      <c r="AK283">
        <v>47.82</v>
      </c>
      <c r="AL283">
        <v>1</v>
      </c>
      <c r="AM283">
        <v>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0.3</v>
      </c>
      <c r="AU283" t="s">
        <v>23</v>
      </c>
      <c r="AV283">
        <v>0</v>
      </c>
      <c r="AW283">
        <v>2</v>
      </c>
      <c r="AX283">
        <v>66537665</v>
      </c>
      <c r="AY283">
        <v>1</v>
      </c>
      <c r="AZ283">
        <v>0</v>
      </c>
      <c r="BA283">
        <v>309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f>ROUND(Y283*Source!I762*DO283,9)</f>
        <v>0</v>
      </c>
      <c r="CX283">
        <f>ROUND(Y283*Source!I762,9)</f>
        <v>0.100221</v>
      </c>
      <c r="CY283">
        <f t="shared" si="147"/>
        <v>2327.38</v>
      </c>
      <c r="CZ283">
        <f t="shared" si="148"/>
        <v>163.81</v>
      </c>
      <c r="DA283">
        <f t="shared" si="149"/>
        <v>13.57</v>
      </c>
      <c r="DB283">
        <f t="shared" si="144"/>
        <v>54.054000000000002</v>
      </c>
      <c r="DC283">
        <f t="shared" si="145"/>
        <v>4.7960000000000003</v>
      </c>
      <c r="DD283" t="s">
        <v>3</v>
      </c>
      <c r="DE283" t="s">
        <v>3</v>
      </c>
      <c r="DF283">
        <f t="shared" si="146"/>
        <v>0</v>
      </c>
      <c r="DG283">
        <f t="shared" si="150"/>
        <v>222.78</v>
      </c>
      <c r="DH283">
        <f t="shared" si="151"/>
        <v>69.680000000000007</v>
      </c>
      <c r="DI283">
        <f t="shared" si="128"/>
        <v>0</v>
      </c>
      <c r="DJ283">
        <f t="shared" si="152"/>
        <v>222.78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ROW(Source!A762)</f>
        <v>762</v>
      </c>
      <c r="B284">
        <v>62853509</v>
      </c>
      <c r="C284">
        <v>62855109</v>
      </c>
      <c r="D284">
        <v>49019428</v>
      </c>
      <c r="E284">
        <v>1</v>
      </c>
      <c r="F284">
        <v>1</v>
      </c>
      <c r="G284">
        <v>30570983</v>
      </c>
      <c r="H284">
        <v>2</v>
      </c>
      <c r="I284" t="s">
        <v>1005</v>
      </c>
      <c r="J284" t="s">
        <v>1006</v>
      </c>
      <c r="K284" t="s">
        <v>1007</v>
      </c>
      <c r="L284">
        <v>1368</v>
      </c>
      <c r="N284">
        <v>1011</v>
      </c>
      <c r="O284" t="s">
        <v>665</v>
      </c>
      <c r="P284" t="s">
        <v>665</v>
      </c>
      <c r="Q284">
        <v>1</v>
      </c>
      <c r="W284">
        <v>0</v>
      </c>
      <c r="X284">
        <v>2008800031</v>
      </c>
      <c r="Y284">
        <f t="shared" si="143"/>
        <v>0.33</v>
      </c>
      <c r="AA284">
        <v>0</v>
      </c>
      <c r="AB284">
        <v>3816.6</v>
      </c>
      <c r="AC284">
        <v>727.98</v>
      </c>
      <c r="AD284">
        <v>0</v>
      </c>
      <c r="AE284">
        <v>0</v>
      </c>
      <c r="AF284">
        <v>283.89999999999998</v>
      </c>
      <c r="AG284">
        <v>14.54</v>
      </c>
      <c r="AH284">
        <v>0</v>
      </c>
      <c r="AI284">
        <v>1</v>
      </c>
      <c r="AJ284">
        <v>12.84</v>
      </c>
      <c r="AK284">
        <v>47.82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0.3</v>
      </c>
      <c r="AU284" t="s">
        <v>23</v>
      </c>
      <c r="AV284">
        <v>0</v>
      </c>
      <c r="AW284">
        <v>2</v>
      </c>
      <c r="AX284">
        <v>66537666</v>
      </c>
      <c r="AY284">
        <v>1</v>
      </c>
      <c r="AZ284">
        <v>0</v>
      </c>
      <c r="BA284">
        <v>310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f>ROUND(Y284*Source!I762*DO284,9)</f>
        <v>0</v>
      </c>
      <c r="CX284">
        <f>ROUND(Y284*Source!I762,9)</f>
        <v>0.100221</v>
      </c>
      <c r="CY284">
        <f t="shared" si="147"/>
        <v>3816.6</v>
      </c>
      <c r="CZ284">
        <f t="shared" si="148"/>
        <v>283.89999999999998</v>
      </c>
      <c r="DA284">
        <f t="shared" si="149"/>
        <v>12.84</v>
      </c>
      <c r="DB284">
        <f t="shared" si="144"/>
        <v>93.686999999999998</v>
      </c>
      <c r="DC284">
        <f t="shared" si="145"/>
        <v>4.7960000000000003</v>
      </c>
      <c r="DD284" t="s">
        <v>3</v>
      </c>
      <c r="DE284" t="s">
        <v>3</v>
      </c>
      <c r="DF284">
        <f t="shared" si="146"/>
        <v>0</v>
      </c>
      <c r="DG284">
        <f t="shared" si="150"/>
        <v>365.33</v>
      </c>
      <c r="DH284">
        <f t="shared" si="151"/>
        <v>69.680000000000007</v>
      </c>
      <c r="DI284">
        <f t="shared" si="128"/>
        <v>0</v>
      </c>
      <c r="DJ284">
        <f t="shared" si="152"/>
        <v>365.33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ROW(Source!A762)</f>
        <v>762</v>
      </c>
      <c r="B285">
        <v>62853509</v>
      </c>
      <c r="C285">
        <v>62855109</v>
      </c>
      <c r="D285">
        <v>49019415</v>
      </c>
      <c r="E285">
        <v>1</v>
      </c>
      <c r="F285">
        <v>1</v>
      </c>
      <c r="G285">
        <v>30570983</v>
      </c>
      <c r="H285">
        <v>2</v>
      </c>
      <c r="I285" t="s">
        <v>1008</v>
      </c>
      <c r="J285" t="s">
        <v>1009</v>
      </c>
      <c r="K285" t="s">
        <v>1010</v>
      </c>
      <c r="L285">
        <v>1368</v>
      </c>
      <c r="N285">
        <v>1011</v>
      </c>
      <c r="O285" t="s">
        <v>665</v>
      </c>
      <c r="P285" t="s">
        <v>665</v>
      </c>
      <c r="Q285">
        <v>1</v>
      </c>
      <c r="W285">
        <v>0</v>
      </c>
      <c r="X285">
        <v>1626388382</v>
      </c>
      <c r="Y285">
        <f t="shared" si="143"/>
        <v>0.33</v>
      </c>
      <c r="AA285">
        <v>0</v>
      </c>
      <c r="AB285">
        <v>2735.3</v>
      </c>
      <c r="AC285">
        <v>847.64</v>
      </c>
      <c r="AD285">
        <v>0</v>
      </c>
      <c r="AE285">
        <v>0</v>
      </c>
      <c r="AF285">
        <v>189.45</v>
      </c>
      <c r="AG285">
        <v>16.93</v>
      </c>
      <c r="AH285">
        <v>0</v>
      </c>
      <c r="AI285">
        <v>1</v>
      </c>
      <c r="AJ285">
        <v>13.79</v>
      </c>
      <c r="AK285">
        <v>47.82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0.3</v>
      </c>
      <c r="AU285" t="s">
        <v>23</v>
      </c>
      <c r="AV285">
        <v>0</v>
      </c>
      <c r="AW285">
        <v>2</v>
      </c>
      <c r="AX285">
        <v>66537667</v>
      </c>
      <c r="AY285">
        <v>1</v>
      </c>
      <c r="AZ285">
        <v>0</v>
      </c>
      <c r="BA285">
        <v>311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f>ROUND(Y285*Source!I762*DO285,9)</f>
        <v>0</v>
      </c>
      <c r="CX285">
        <f>ROUND(Y285*Source!I762,9)</f>
        <v>0.100221</v>
      </c>
      <c r="CY285">
        <f t="shared" si="147"/>
        <v>2735.3</v>
      </c>
      <c r="CZ285">
        <f t="shared" si="148"/>
        <v>189.45</v>
      </c>
      <c r="DA285">
        <f t="shared" si="149"/>
        <v>13.79</v>
      </c>
      <c r="DB285">
        <f t="shared" si="144"/>
        <v>62.524000000000001</v>
      </c>
      <c r="DC285">
        <f t="shared" si="145"/>
        <v>5.5880000000000001</v>
      </c>
      <c r="DD285" t="s">
        <v>3</v>
      </c>
      <c r="DE285" t="s">
        <v>3</v>
      </c>
      <c r="DF285">
        <f t="shared" si="146"/>
        <v>0</v>
      </c>
      <c r="DG285">
        <f t="shared" si="150"/>
        <v>261.83</v>
      </c>
      <c r="DH285">
        <f t="shared" si="151"/>
        <v>81.14</v>
      </c>
      <c r="DI285">
        <f t="shared" si="128"/>
        <v>0</v>
      </c>
      <c r="DJ285">
        <f t="shared" si="152"/>
        <v>261.83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ROW(Source!A762)</f>
        <v>762</v>
      </c>
      <c r="B286">
        <v>62853509</v>
      </c>
      <c r="C286">
        <v>62855109</v>
      </c>
      <c r="D286">
        <v>49019416</v>
      </c>
      <c r="E286">
        <v>1</v>
      </c>
      <c r="F286">
        <v>1</v>
      </c>
      <c r="G286">
        <v>30570983</v>
      </c>
      <c r="H286">
        <v>2</v>
      </c>
      <c r="I286" t="s">
        <v>975</v>
      </c>
      <c r="J286" t="s">
        <v>976</v>
      </c>
      <c r="K286" t="s">
        <v>977</v>
      </c>
      <c r="L286">
        <v>1368</v>
      </c>
      <c r="N286">
        <v>1011</v>
      </c>
      <c r="O286" t="s">
        <v>665</v>
      </c>
      <c r="P286" t="s">
        <v>665</v>
      </c>
      <c r="Q286">
        <v>1</v>
      </c>
      <c r="W286">
        <v>0</v>
      </c>
      <c r="X286">
        <v>-1010089867</v>
      </c>
      <c r="Y286">
        <f t="shared" si="143"/>
        <v>0.9900000000000001</v>
      </c>
      <c r="AA286">
        <v>0</v>
      </c>
      <c r="AB286">
        <v>2630.35</v>
      </c>
      <c r="AC286">
        <v>847.64</v>
      </c>
      <c r="AD286">
        <v>0</v>
      </c>
      <c r="AE286">
        <v>0</v>
      </c>
      <c r="AF286">
        <v>180.35</v>
      </c>
      <c r="AG286">
        <v>16.93</v>
      </c>
      <c r="AH286">
        <v>0</v>
      </c>
      <c r="AI286">
        <v>1</v>
      </c>
      <c r="AJ286">
        <v>13.93</v>
      </c>
      <c r="AK286">
        <v>47.82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0.9</v>
      </c>
      <c r="AU286" t="s">
        <v>23</v>
      </c>
      <c r="AV286">
        <v>0</v>
      </c>
      <c r="AW286">
        <v>2</v>
      </c>
      <c r="AX286">
        <v>66537668</v>
      </c>
      <c r="AY286">
        <v>1</v>
      </c>
      <c r="AZ286">
        <v>0</v>
      </c>
      <c r="BA286">
        <v>312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ROUND(Y286*Source!I762*DO286,9)</f>
        <v>0</v>
      </c>
      <c r="CX286">
        <f>ROUND(Y286*Source!I762,9)</f>
        <v>0.30066300000000001</v>
      </c>
      <c r="CY286">
        <f t="shared" si="147"/>
        <v>2630.35</v>
      </c>
      <c r="CZ286">
        <f t="shared" si="148"/>
        <v>180.35</v>
      </c>
      <c r="DA286">
        <f t="shared" si="149"/>
        <v>13.93</v>
      </c>
      <c r="DB286">
        <f t="shared" si="144"/>
        <v>178.55199999999999</v>
      </c>
      <c r="DC286">
        <f t="shared" si="145"/>
        <v>16.763999999999999</v>
      </c>
      <c r="DD286" t="s">
        <v>3</v>
      </c>
      <c r="DE286" t="s">
        <v>3</v>
      </c>
      <c r="DF286">
        <f t="shared" si="146"/>
        <v>0</v>
      </c>
      <c r="DG286">
        <f t="shared" si="150"/>
        <v>755.35</v>
      </c>
      <c r="DH286">
        <f t="shared" si="151"/>
        <v>243.41</v>
      </c>
      <c r="DI286">
        <f t="shared" si="128"/>
        <v>0</v>
      </c>
      <c r="DJ286">
        <f t="shared" si="152"/>
        <v>755.35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ROW(Source!A762)</f>
        <v>762</v>
      </c>
      <c r="B287">
        <v>62853509</v>
      </c>
      <c r="C287">
        <v>62855109</v>
      </c>
      <c r="D287">
        <v>51897778</v>
      </c>
      <c r="E287">
        <v>1</v>
      </c>
      <c r="F287">
        <v>1</v>
      </c>
      <c r="G287">
        <v>30570983</v>
      </c>
      <c r="H287">
        <v>3</v>
      </c>
      <c r="I287" t="s">
        <v>1011</v>
      </c>
      <c r="J287" t="s">
        <v>1012</v>
      </c>
      <c r="K287" t="s">
        <v>1013</v>
      </c>
      <c r="L287">
        <v>1348</v>
      </c>
      <c r="N287">
        <v>1009</v>
      </c>
      <c r="O287" t="s">
        <v>395</v>
      </c>
      <c r="P287" t="s">
        <v>395</v>
      </c>
      <c r="Q287">
        <v>1000</v>
      </c>
      <c r="W287">
        <v>0</v>
      </c>
      <c r="X287">
        <v>-1990606278</v>
      </c>
      <c r="Y287">
        <f>AT287</f>
        <v>0.04</v>
      </c>
      <c r="AA287">
        <v>23567.68</v>
      </c>
      <c r="AB287">
        <v>0</v>
      </c>
      <c r="AC287">
        <v>0</v>
      </c>
      <c r="AD287">
        <v>0</v>
      </c>
      <c r="AE287">
        <v>1445.87</v>
      </c>
      <c r="AF287">
        <v>0</v>
      </c>
      <c r="AG287">
        <v>0</v>
      </c>
      <c r="AH287">
        <v>0</v>
      </c>
      <c r="AI287">
        <v>16.3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0.04</v>
      </c>
      <c r="AU287" t="s">
        <v>3</v>
      </c>
      <c r="AV287">
        <v>0</v>
      </c>
      <c r="AW287">
        <v>2</v>
      </c>
      <c r="AX287">
        <v>66537669</v>
      </c>
      <c r="AY287">
        <v>1</v>
      </c>
      <c r="AZ287">
        <v>0</v>
      </c>
      <c r="BA287">
        <v>313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ROUND(Y287*Source!I762,9)</f>
        <v>1.2148000000000001E-2</v>
      </c>
      <c r="CY287">
        <f>AA287</f>
        <v>23567.68</v>
      </c>
      <c r="CZ287">
        <f>AE287</f>
        <v>1445.87</v>
      </c>
      <c r="DA287">
        <f>AI287</f>
        <v>16.3</v>
      </c>
      <c r="DB287">
        <f>ROUND(ROUND(AT287*CZ287,2),6)</f>
        <v>57.83</v>
      </c>
      <c r="DC287">
        <f>ROUND(ROUND(AT287*AG287,2),6)</f>
        <v>0</v>
      </c>
      <c r="DD287" t="s">
        <v>3</v>
      </c>
      <c r="DE287" t="s">
        <v>3</v>
      </c>
      <c r="DF287">
        <f>ROUND(ROUND(AE287*AI287,2)*CX287,2)</f>
        <v>286.3</v>
      </c>
      <c r="DG287">
        <f>ROUND(ROUND(AF287,2)*CX287,2)</f>
        <v>0</v>
      </c>
      <c r="DH287">
        <f>ROUND(ROUND(AG287,2)*CX287,2)</f>
        <v>0</v>
      </c>
      <c r="DI287">
        <f t="shared" si="128"/>
        <v>0</v>
      </c>
      <c r="DJ287">
        <f>DF287</f>
        <v>286.3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ROW(Source!A762)</f>
        <v>762</v>
      </c>
      <c r="B288">
        <v>62853509</v>
      </c>
      <c r="C288">
        <v>62855109</v>
      </c>
      <c r="D288">
        <v>48967832</v>
      </c>
      <c r="E288">
        <v>1</v>
      </c>
      <c r="F288">
        <v>1</v>
      </c>
      <c r="G288">
        <v>30570983</v>
      </c>
      <c r="H288">
        <v>3</v>
      </c>
      <c r="I288" t="s">
        <v>393</v>
      </c>
      <c r="J288" t="s">
        <v>396</v>
      </c>
      <c r="K288" t="s">
        <v>394</v>
      </c>
      <c r="L288">
        <v>1348</v>
      </c>
      <c r="N288">
        <v>1009</v>
      </c>
      <c r="O288" t="s">
        <v>395</v>
      </c>
      <c r="P288" t="s">
        <v>395</v>
      </c>
      <c r="Q288">
        <v>1000</v>
      </c>
      <c r="W288">
        <v>0</v>
      </c>
      <c r="X288">
        <v>1869007825</v>
      </c>
      <c r="Y288">
        <f>AT288</f>
        <v>9.58</v>
      </c>
      <c r="AA288">
        <v>4408.96</v>
      </c>
      <c r="AB288">
        <v>0</v>
      </c>
      <c r="AC288">
        <v>0</v>
      </c>
      <c r="AD288">
        <v>0</v>
      </c>
      <c r="AE288">
        <v>296.7</v>
      </c>
      <c r="AF288">
        <v>0</v>
      </c>
      <c r="AG288">
        <v>0</v>
      </c>
      <c r="AH288">
        <v>0</v>
      </c>
      <c r="AI288">
        <v>14.86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 t="s">
        <v>3</v>
      </c>
      <c r="AT288">
        <v>9.58</v>
      </c>
      <c r="AU288" t="s">
        <v>3</v>
      </c>
      <c r="AV288">
        <v>0</v>
      </c>
      <c r="AW288">
        <v>1</v>
      </c>
      <c r="AX288">
        <v>-1</v>
      </c>
      <c r="AY288">
        <v>0</v>
      </c>
      <c r="AZ288">
        <v>0</v>
      </c>
      <c r="BA288" t="s">
        <v>3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ROUND(Y288*Source!I762,9)</f>
        <v>2.909446</v>
      </c>
      <c r="CY288">
        <f>AA288</f>
        <v>4408.96</v>
      </c>
      <c r="CZ288">
        <f>AE288</f>
        <v>296.7</v>
      </c>
      <c r="DA288">
        <f>AI288</f>
        <v>14.86</v>
      </c>
      <c r="DB288">
        <f>ROUND(ROUND(AT288*CZ288,2),6)</f>
        <v>2842.39</v>
      </c>
      <c r="DC288">
        <f>ROUND(ROUND(AT288*AG288,2),6)</f>
        <v>0</v>
      </c>
      <c r="DD288" t="s">
        <v>3</v>
      </c>
      <c r="DE288" t="s">
        <v>3</v>
      </c>
      <c r="DF288">
        <f>ROUND(ROUND(AE288*AI288,2)*CX288,2)</f>
        <v>12827.63</v>
      </c>
      <c r="DG288">
        <f>ROUND(ROUND(AF288,2)*CX288,2)</f>
        <v>0</v>
      </c>
      <c r="DH288">
        <f>ROUND(ROUND(AG288,2)*CX288,2)</f>
        <v>0</v>
      </c>
      <c r="DI288">
        <f t="shared" si="128"/>
        <v>0</v>
      </c>
      <c r="DJ288">
        <f>DF288</f>
        <v>12827.63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ROW(Source!A764)</f>
        <v>764</v>
      </c>
      <c r="B289">
        <v>62853509</v>
      </c>
      <c r="C289">
        <v>66537672</v>
      </c>
      <c r="D289">
        <v>51724374</v>
      </c>
      <c r="E289">
        <v>30570983</v>
      </c>
      <c r="F289">
        <v>1</v>
      </c>
      <c r="G289">
        <v>30570983</v>
      </c>
      <c r="H289">
        <v>1</v>
      </c>
      <c r="I289" t="s">
        <v>814</v>
      </c>
      <c r="J289" t="s">
        <v>3</v>
      </c>
      <c r="K289" t="s">
        <v>815</v>
      </c>
      <c r="L289">
        <v>1191</v>
      </c>
      <c r="N289">
        <v>1013</v>
      </c>
      <c r="O289" t="s">
        <v>816</v>
      </c>
      <c r="P289" t="s">
        <v>816</v>
      </c>
      <c r="Q289">
        <v>1</v>
      </c>
      <c r="W289">
        <v>0</v>
      </c>
      <c r="X289">
        <v>476480486</v>
      </c>
      <c r="Y289">
        <f t="shared" ref="Y289:Y297" si="153">(AT289*1.1)</f>
        <v>4.7190000000000003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4.29</v>
      </c>
      <c r="AU289" t="s">
        <v>23</v>
      </c>
      <c r="AV289">
        <v>1</v>
      </c>
      <c r="AW289">
        <v>2</v>
      </c>
      <c r="AX289">
        <v>66537684</v>
      </c>
      <c r="AY289">
        <v>1</v>
      </c>
      <c r="AZ289">
        <v>0</v>
      </c>
      <c r="BA289">
        <v>315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ROUND(AT289*Source!I764*AH289*AL289,2)</f>
        <v>0</v>
      </c>
      <c r="CV289">
        <f>ROUND(Y289*Source!I764,9)</f>
        <v>1.4331602999999999</v>
      </c>
      <c r="CW289">
        <v>0</v>
      </c>
      <c r="CX289">
        <f>ROUND(Y289*Source!I764,9)</f>
        <v>1.4331602999999999</v>
      </c>
      <c r="CY289">
        <f>AD289</f>
        <v>0</v>
      </c>
      <c r="CZ289">
        <f>AH289</f>
        <v>0</v>
      </c>
      <c r="DA289">
        <f>AL289</f>
        <v>1</v>
      </c>
      <c r="DB289">
        <f t="shared" ref="DB289:DB297" si="154">ROUND((ROUND(AT289*CZ289,2)*1.1),6)</f>
        <v>0</v>
      </c>
      <c r="DC289">
        <f t="shared" ref="DC289:DC297" si="155">ROUND((ROUND(AT289*AG289,2)*1.1),6)</f>
        <v>0</v>
      </c>
      <c r="DD289" t="s">
        <v>3</v>
      </c>
      <c r="DE289" t="s">
        <v>3</v>
      </c>
      <c r="DF289">
        <f t="shared" ref="DF289:DF297" si="156">ROUND(ROUND(AE289,2)*CX289,2)</f>
        <v>0</v>
      </c>
      <c r="DG289">
        <f>ROUND(ROUND(AF289,2)*CX289,2)</f>
        <v>0</v>
      </c>
      <c r="DH289">
        <f>ROUND(ROUND(AG289,2)*CX289,2)</f>
        <v>0</v>
      </c>
      <c r="DI289">
        <f t="shared" si="128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ROW(Source!A764)</f>
        <v>764</v>
      </c>
      <c r="B290">
        <v>62853509</v>
      </c>
      <c r="C290">
        <v>66537672</v>
      </c>
      <c r="D290">
        <v>49019585</v>
      </c>
      <c r="E290">
        <v>1</v>
      </c>
      <c r="F290">
        <v>1</v>
      </c>
      <c r="G290">
        <v>30570983</v>
      </c>
      <c r="H290">
        <v>2</v>
      </c>
      <c r="I290" t="s">
        <v>826</v>
      </c>
      <c r="J290" t="s">
        <v>827</v>
      </c>
      <c r="K290" t="s">
        <v>828</v>
      </c>
      <c r="L290">
        <v>1368</v>
      </c>
      <c r="N290">
        <v>1011</v>
      </c>
      <c r="O290" t="s">
        <v>665</v>
      </c>
      <c r="P290" t="s">
        <v>665</v>
      </c>
      <c r="Q290">
        <v>1</v>
      </c>
      <c r="W290">
        <v>0</v>
      </c>
      <c r="X290">
        <v>1840432778</v>
      </c>
      <c r="Y290">
        <f t="shared" si="153"/>
        <v>0.33</v>
      </c>
      <c r="AA290">
        <v>0</v>
      </c>
      <c r="AB290">
        <v>968.21</v>
      </c>
      <c r="AC290">
        <v>631.85</v>
      </c>
      <c r="AD290">
        <v>0</v>
      </c>
      <c r="AE290">
        <v>0</v>
      </c>
      <c r="AF290">
        <v>41.45</v>
      </c>
      <c r="AG290">
        <v>12.62</v>
      </c>
      <c r="AH290">
        <v>0</v>
      </c>
      <c r="AI290">
        <v>1</v>
      </c>
      <c r="AJ290">
        <v>22.31</v>
      </c>
      <c r="AK290">
        <v>47.82</v>
      </c>
      <c r="AL290">
        <v>1</v>
      </c>
      <c r="AM290">
        <v>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0.3</v>
      </c>
      <c r="AU290" t="s">
        <v>23</v>
      </c>
      <c r="AV290">
        <v>0</v>
      </c>
      <c r="AW290">
        <v>2</v>
      </c>
      <c r="AX290">
        <v>66537685</v>
      </c>
      <c r="AY290">
        <v>1</v>
      </c>
      <c r="AZ290">
        <v>0</v>
      </c>
      <c r="BA290">
        <v>316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ROUND(Y290*Source!I764*DO290,9)</f>
        <v>0</v>
      </c>
      <c r="CX290">
        <f>ROUND(Y290*Source!I764,9)</f>
        <v>0.100221</v>
      </c>
      <c r="CY290">
        <f t="shared" ref="CY290:CY297" si="157">AB290</f>
        <v>968.21</v>
      </c>
      <c r="CZ290">
        <f t="shared" ref="CZ290:CZ297" si="158">AF290</f>
        <v>41.45</v>
      </c>
      <c r="DA290">
        <f t="shared" ref="DA290:DA297" si="159">AJ290</f>
        <v>22.31</v>
      </c>
      <c r="DB290">
        <f t="shared" si="154"/>
        <v>13.683999999999999</v>
      </c>
      <c r="DC290">
        <f t="shared" si="155"/>
        <v>4.1689999999999996</v>
      </c>
      <c r="DD290" t="s">
        <v>3</v>
      </c>
      <c r="DE290" t="s">
        <v>3</v>
      </c>
      <c r="DF290">
        <f t="shared" si="156"/>
        <v>0</v>
      </c>
      <c r="DG290">
        <f t="shared" ref="DG290:DG297" si="160">ROUND(ROUND(AF290*AJ290,2)*CX290,2)</f>
        <v>92.68</v>
      </c>
      <c r="DH290">
        <f t="shared" ref="DH290:DH297" si="161">ROUND(ROUND(AG290*AK290,2)*CX290,2)</f>
        <v>60.48</v>
      </c>
      <c r="DI290">
        <f t="shared" si="128"/>
        <v>0</v>
      </c>
      <c r="DJ290">
        <f t="shared" ref="DJ290:DJ297" si="162">DG290</f>
        <v>92.68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ROW(Source!A764)</f>
        <v>764</v>
      </c>
      <c r="B291">
        <v>62853509</v>
      </c>
      <c r="C291">
        <v>66537672</v>
      </c>
      <c r="D291">
        <v>49019335</v>
      </c>
      <c r="E291">
        <v>1</v>
      </c>
      <c r="F291">
        <v>1</v>
      </c>
      <c r="G291">
        <v>30570983</v>
      </c>
      <c r="H291">
        <v>2</v>
      </c>
      <c r="I291" t="s">
        <v>996</v>
      </c>
      <c r="J291" t="s">
        <v>997</v>
      </c>
      <c r="K291" t="s">
        <v>998</v>
      </c>
      <c r="L291">
        <v>1368</v>
      </c>
      <c r="N291">
        <v>1011</v>
      </c>
      <c r="O291" t="s">
        <v>665</v>
      </c>
      <c r="P291" t="s">
        <v>665</v>
      </c>
      <c r="Q291">
        <v>1</v>
      </c>
      <c r="W291">
        <v>0</v>
      </c>
      <c r="X291">
        <v>-1918384618</v>
      </c>
      <c r="Y291">
        <f t="shared" si="153"/>
        <v>0.33</v>
      </c>
      <c r="AA291">
        <v>0</v>
      </c>
      <c r="AB291">
        <v>2293.67</v>
      </c>
      <c r="AC291">
        <v>727.98</v>
      </c>
      <c r="AD291">
        <v>0</v>
      </c>
      <c r="AE291">
        <v>0</v>
      </c>
      <c r="AF291">
        <v>153.94999999999999</v>
      </c>
      <c r="AG291">
        <v>14.54</v>
      </c>
      <c r="AH291">
        <v>0</v>
      </c>
      <c r="AI291">
        <v>1</v>
      </c>
      <c r="AJ291">
        <v>14.23</v>
      </c>
      <c r="AK291">
        <v>47.82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0.3</v>
      </c>
      <c r="AU291" t="s">
        <v>23</v>
      </c>
      <c r="AV291">
        <v>0</v>
      </c>
      <c r="AW291">
        <v>2</v>
      </c>
      <c r="AX291">
        <v>66537686</v>
      </c>
      <c r="AY291">
        <v>1</v>
      </c>
      <c r="AZ291">
        <v>0</v>
      </c>
      <c r="BA291">
        <v>317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ROUND(Y291*Source!I764*DO291,9)</f>
        <v>0</v>
      </c>
      <c r="CX291">
        <f>ROUND(Y291*Source!I764,9)</f>
        <v>0.100221</v>
      </c>
      <c r="CY291">
        <f t="shared" si="157"/>
        <v>2293.67</v>
      </c>
      <c r="CZ291">
        <f t="shared" si="158"/>
        <v>153.94999999999999</v>
      </c>
      <c r="DA291">
        <f t="shared" si="159"/>
        <v>14.23</v>
      </c>
      <c r="DB291">
        <f t="shared" si="154"/>
        <v>50.808999999999997</v>
      </c>
      <c r="DC291">
        <f t="shared" si="155"/>
        <v>4.7960000000000003</v>
      </c>
      <c r="DD291" t="s">
        <v>3</v>
      </c>
      <c r="DE291" t="s">
        <v>3</v>
      </c>
      <c r="DF291">
        <f t="shared" si="156"/>
        <v>0</v>
      </c>
      <c r="DG291">
        <f t="shared" si="160"/>
        <v>219.56</v>
      </c>
      <c r="DH291">
        <f t="shared" si="161"/>
        <v>69.680000000000007</v>
      </c>
      <c r="DI291">
        <f t="shared" si="128"/>
        <v>0</v>
      </c>
      <c r="DJ291">
        <f t="shared" si="162"/>
        <v>219.56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ROW(Source!A764)</f>
        <v>764</v>
      </c>
      <c r="B292">
        <v>62853509</v>
      </c>
      <c r="C292">
        <v>66537672</v>
      </c>
      <c r="D292">
        <v>51913821</v>
      </c>
      <c r="E292">
        <v>1</v>
      </c>
      <c r="F292">
        <v>1</v>
      </c>
      <c r="G292">
        <v>30570983</v>
      </c>
      <c r="H292">
        <v>2</v>
      </c>
      <c r="I292" t="s">
        <v>972</v>
      </c>
      <c r="J292" t="s">
        <v>978</v>
      </c>
      <c r="K292" t="s">
        <v>974</v>
      </c>
      <c r="L292">
        <v>1368</v>
      </c>
      <c r="N292">
        <v>1011</v>
      </c>
      <c r="O292" t="s">
        <v>665</v>
      </c>
      <c r="P292" t="s">
        <v>665</v>
      </c>
      <c r="Q292">
        <v>1</v>
      </c>
      <c r="W292">
        <v>0</v>
      </c>
      <c r="X292">
        <v>2091240745</v>
      </c>
      <c r="Y292">
        <f t="shared" si="153"/>
        <v>0.33</v>
      </c>
      <c r="AA292">
        <v>0</v>
      </c>
      <c r="AB292">
        <v>1935.7</v>
      </c>
      <c r="AC292">
        <v>631.85</v>
      </c>
      <c r="AD292">
        <v>0</v>
      </c>
      <c r="AE292">
        <v>0</v>
      </c>
      <c r="AF292">
        <v>140.38</v>
      </c>
      <c r="AG292">
        <v>12.62</v>
      </c>
      <c r="AH292">
        <v>0</v>
      </c>
      <c r="AI292">
        <v>1</v>
      </c>
      <c r="AJ292">
        <v>13.17</v>
      </c>
      <c r="AK292">
        <v>47.82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0.3</v>
      </c>
      <c r="AU292" t="s">
        <v>23</v>
      </c>
      <c r="AV292">
        <v>0</v>
      </c>
      <c r="AW292">
        <v>2</v>
      </c>
      <c r="AX292">
        <v>66537687</v>
      </c>
      <c r="AY292">
        <v>1</v>
      </c>
      <c r="AZ292">
        <v>0</v>
      </c>
      <c r="BA292">
        <v>318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ROUND(Y292*Source!I764*DO292,9)</f>
        <v>0</v>
      </c>
      <c r="CX292">
        <f>ROUND(Y292*Source!I764,9)</f>
        <v>0.100221</v>
      </c>
      <c r="CY292">
        <f t="shared" si="157"/>
        <v>1935.7</v>
      </c>
      <c r="CZ292">
        <f t="shared" si="158"/>
        <v>140.38</v>
      </c>
      <c r="DA292">
        <f t="shared" si="159"/>
        <v>13.17</v>
      </c>
      <c r="DB292">
        <f t="shared" si="154"/>
        <v>46.320999999999998</v>
      </c>
      <c r="DC292">
        <f t="shared" si="155"/>
        <v>4.1689999999999996</v>
      </c>
      <c r="DD292" t="s">
        <v>3</v>
      </c>
      <c r="DE292" t="s">
        <v>3</v>
      </c>
      <c r="DF292">
        <f t="shared" si="156"/>
        <v>0</v>
      </c>
      <c r="DG292">
        <f t="shared" si="160"/>
        <v>185.29</v>
      </c>
      <c r="DH292">
        <f t="shared" si="161"/>
        <v>60.48</v>
      </c>
      <c r="DI292">
        <f t="shared" si="128"/>
        <v>0</v>
      </c>
      <c r="DJ292">
        <f t="shared" si="162"/>
        <v>185.29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ROW(Source!A764)</f>
        <v>764</v>
      </c>
      <c r="B293">
        <v>62853509</v>
      </c>
      <c r="C293">
        <v>66537672</v>
      </c>
      <c r="D293">
        <v>51913822</v>
      </c>
      <c r="E293">
        <v>1</v>
      </c>
      <c r="F293">
        <v>1</v>
      </c>
      <c r="G293">
        <v>30570983</v>
      </c>
      <c r="H293">
        <v>2</v>
      </c>
      <c r="I293" t="s">
        <v>999</v>
      </c>
      <c r="J293" t="s">
        <v>1000</v>
      </c>
      <c r="K293" t="s">
        <v>1001</v>
      </c>
      <c r="L293">
        <v>1368</v>
      </c>
      <c r="N293">
        <v>1011</v>
      </c>
      <c r="O293" t="s">
        <v>665</v>
      </c>
      <c r="P293" t="s">
        <v>665</v>
      </c>
      <c r="Q293">
        <v>1</v>
      </c>
      <c r="W293">
        <v>0</v>
      </c>
      <c r="X293">
        <v>-653632272</v>
      </c>
      <c r="Y293">
        <f t="shared" si="153"/>
        <v>0.33</v>
      </c>
      <c r="AA293">
        <v>0</v>
      </c>
      <c r="AB293">
        <v>3392.93</v>
      </c>
      <c r="AC293">
        <v>932.26</v>
      </c>
      <c r="AD293">
        <v>0</v>
      </c>
      <c r="AE293">
        <v>0</v>
      </c>
      <c r="AF293">
        <v>260.5</v>
      </c>
      <c r="AG293">
        <v>18.62</v>
      </c>
      <c r="AH293">
        <v>0</v>
      </c>
      <c r="AI293">
        <v>1</v>
      </c>
      <c r="AJ293">
        <v>12.44</v>
      </c>
      <c r="AK293">
        <v>47.82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0.3</v>
      </c>
      <c r="AU293" t="s">
        <v>23</v>
      </c>
      <c r="AV293">
        <v>0</v>
      </c>
      <c r="AW293">
        <v>2</v>
      </c>
      <c r="AX293">
        <v>66537688</v>
      </c>
      <c r="AY293">
        <v>1</v>
      </c>
      <c r="AZ293">
        <v>0</v>
      </c>
      <c r="BA293">
        <v>319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ROUND(Y293*Source!I764*DO293,9)</f>
        <v>0</v>
      </c>
      <c r="CX293">
        <f>ROUND(Y293*Source!I764,9)</f>
        <v>0.100221</v>
      </c>
      <c r="CY293">
        <f t="shared" si="157"/>
        <v>3392.93</v>
      </c>
      <c r="CZ293">
        <f t="shared" si="158"/>
        <v>260.5</v>
      </c>
      <c r="DA293">
        <f t="shared" si="159"/>
        <v>12.44</v>
      </c>
      <c r="DB293">
        <f t="shared" si="154"/>
        <v>85.965000000000003</v>
      </c>
      <c r="DC293">
        <f t="shared" si="155"/>
        <v>6.149</v>
      </c>
      <c r="DD293" t="s">
        <v>3</v>
      </c>
      <c r="DE293" t="s">
        <v>3</v>
      </c>
      <c r="DF293">
        <f t="shared" si="156"/>
        <v>0</v>
      </c>
      <c r="DG293">
        <f t="shared" si="160"/>
        <v>324.77999999999997</v>
      </c>
      <c r="DH293">
        <f t="shared" si="161"/>
        <v>89.24</v>
      </c>
      <c r="DI293">
        <f t="shared" si="128"/>
        <v>0</v>
      </c>
      <c r="DJ293">
        <f t="shared" si="162"/>
        <v>324.77999999999997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ROW(Source!A764)</f>
        <v>764</v>
      </c>
      <c r="B294">
        <v>62853509</v>
      </c>
      <c r="C294">
        <v>66537672</v>
      </c>
      <c r="D294">
        <v>49019412</v>
      </c>
      <c r="E294">
        <v>1</v>
      </c>
      <c r="F294">
        <v>1</v>
      </c>
      <c r="G294">
        <v>30570983</v>
      </c>
      <c r="H294">
        <v>2</v>
      </c>
      <c r="I294" t="s">
        <v>1002</v>
      </c>
      <c r="J294" t="s">
        <v>1003</v>
      </c>
      <c r="K294" t="s">
        <v>1004</v>
      </c>
      <c r="L294">
        <v>1368</v>
      </c>
      <c r="N294">
        <v>1011</v>
      </c>
      <c r="O294" t="s">
        <v>665</v>
      </c>
      <c r="P294" t="s">
        <v>665</v>
      </c>
      <c r="Q294">
        <v>1</v>
      </c>
      <c r="W294">
        <v>0</v>
      </c>
      <c r="X294">
        <v>-1089282474</v>
      </c>
      <c r="Y294">
        <f t="shared" si="153"/>
        <v>0.33</v>
      </c>
      <c r="AA294">
        <v>0</v>
      </c>
      <c r="AB294">
        <v>2327.38</v>
      </c>
      <c r="AC294">
        <v>727.98</v>
      </c>
      <c r="AD294">
        <v>0</v>
      </c>
      <c r="AE294">
        <v>0</v>
      </c>
      <c r="AF294">
        <v>163.81</v>
      </c>
      <c r="AG294">
        <v>14.54</v>
      </c>
      <c r="AH294">
        <v>0</v>
      </c>
      <c r="AI294">
        <v>1</v>
      </c>
      <c r="AJ294">
        <v>13.57</v>
      </c>
      <c r="AK294">
        <v>47.82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0.3</v>
      </c>
      <c r="AU294" t="s">
        <v>23</v>
      </c>
      <c r="AV294">
        <v>0</v>
      </c>
      <c r="AW294">
        <v>2</v>
      </c>
      <c r="AX294">
        <v>66537689</v>
      </c>
      <c r="AY294">
        <v>1</v>
      </c>
      <c r="AZ294">
        <v>0</v>
      </c>
      <c r="BA294">
        <v>320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f>ROUND(Y294*Source!I764*DO294,9)</f>
        <v>0</v>
      </c>
      <c r="CX294">
        <f>ROUND(Y294*Source!I764,9)</f>
        <v>0.100221</v>
      </c>
      <c r="CY294">
        <f t="shared" si="157"/>
        <v>2327.38</v>
      </c>
      <c r="CZ294">
        <f t="shared" si="158"/>
        <v>163.81</v>
      </c>
      <c r="DA294">
        <f t="shared" si="159"/>
        <v>13.57</v>
      </c>
      <c r="DB294">
        <f t="shared" si="154"/>
        <v>54.054000000000002</v>
      </c>
      <c r="DC294">
        <f t="shared" si="155"/>
        <v>4.7960000000000003</v>
      </c>
      <c r="DD294" t="s">
        <v>3</v>
      </c>
      <c r="DE294" t="s">
        <v>3</v>
      </c>
      <c r="DF294">
        <f t="shared" si="156"/>
        <v>0</v>
      </c>
      <c r="DG294">
        <f t="shared" si="160"/>
        <v>222.78</v>
      </c>
      <c r="DH294">
        <f t="shared" si="161"/>
        <v>69.680000000000007</v>
      </c>
      <c r="DI294">
        <f t="shared" si="128"/>
        <v>0</v>
      </c>
      <c r="DJ294">
        <f t="shared" si="162"/>
        <v>222.78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ROW(Source!A764)</f>
        <v>764</v>
      </c>
      <c r="B295">
        <v>62853509</v>
      </c>
      <c r="C295">
        <v>66537672</v>
      </c>
      <c r="D295">
        <v>49019428</v>
      </c>
      <c r="E295">
        <v>1</v>
      </c>
      <c r="F295">
        <v>1</v>
      </c>
      <c r="G295">
        <v>30570983</v>
      </c>
      <c r="H295">
        <v>2</v>
      </c>
      <c r="I295" t="s">
        <v>1005</v>
      </c>
      <c r="J295" t="s">
        <v>1006</v>
      </c>
      <c r="K295" t="s">
        <v>1007</v>
      </c>
      <c r="L295">
        <v>1368</v>
      </c>
      <c r="N295">
        <v>1011</v>
      </c>
      <c r="O295" t="s">
        <v>665</v>
      </c>
      <c r="P295" t="s">
        <v>665</v>
      </c>
      <c r="Q295">
        <v>1</v>
      </c>
      <c r="W295">
        <v>0</v>
      </c>
      <c r="X295">
        <v>2008800031</v>
      </c>
      <c r="Y295">
        <f t="shared" si="153"/>
        <v>0.33</v>
      </c>
      <c r="AA295">
        <v>0</v>
      </c>
      <c r="AB295">
        <v>3816.6</v>
      </c>
      <c r="AC295">
        <v>727.98</v>
      </c>
      <c r="AD295">
        <v>0</v>
      </c>
      <c r="AE295">
        <v>0</v>
      </c>
      <c r="AF295">
        <v>283.89999999999998</v>
      </c>
      <c r="AG295">
        <v>14.54</v>
      </c>
      <c r="AH295">
        <v>0</v>
      </c>
      <c r="AI295">
        <v>1</v>
      </c>
      <c r="AJ295">
        <v>12.84</v>
      </c>
      <c r="AK295">
        <v>47.82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0.3</v>
      </c>
      <c r="AU295" t="s">
        <v>23</v>
      </c>
      <c r="AV295">
        <v>0</v>
      </c>
      <c r="AW295">
        <v>2</v>
      </c>
      <c r="AX295">
        <v>66537690</v>
      </c>
      <c r="AY295">
        <v>1</v>
      </c>
      <c r="AZ295">
        <v>0</v>
      </c>
      <c r="BA295">
        <v>321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f>ROUND(Y295*Source!I764*DO295,9)</f>
        <v>0</v>
      </c>
      <c r="CX295">
        <f>ROUND(Y295*Source!I764,9)</f>
        <v>0.100221</v>
      </c>
      <c r="CY295">
        <f t="shared" si="157"/>
        <v>3816.6</v>
      </c>
      <c r="CZ295">
        <f t="shared" si="158"/>
        <v>283.89999999999998</v>
      </c>
      <c r="DA295">
        <f t="shared" si="159"/>
        <v>12.84</v>
      </c>
      <c r="DB295">
        <f t="shared" si="154"/>
        <v>93.686999999999998</v>
      </c>
      <c r="DC295">
        <f t="shared" si="155"/>
        <v>4.7960000000000003</v>
      </c>
      <c r="DD295" t="s">
        <v>3</v>
      </c>
      <c r="DE295" t="s">
        <v>3</v>
      </c>
      <c r="DF295">
        <f t="shared" si="156"/>
        <v>0</v>
      </c>
      <c r="DG295">
        <f t="shared" si="160"/>
        <v>365.33</v>
      </c>
      <c r="DH295">
        <f t="shared" si="161"/>
        <v>69.680000000000007</v>
      </c>
      <c r="DI295">
        <f t="shared" si="128"/>
        <v>0</v>
      </c>
      <c r="DJ295">
        <f t="shared" si="162"/>
        <v>365.33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ROW(Source!A764)</f>
        <v>764</v>
      </c>
      <c r="B296">
        <v>62853509</v>
      </c>
      <c r="C296">
        <v>66537672</v>
      </c>
      <c r="D296">
        <v>49019415</v>
      </c>
      <c r="E296">
        <v>1</v>
      </c>
      <c r="F296">
        <v>1</v>
      </c>
      <c r="G296">
        <v>30570983</v>
      </c>
      <c r="H296">
        <v>2</v>
      </c>
      <c r="I296" t="s">
        <v>1008</v>
      </c>
      <c r="J296" t="s">
        <v>1009</v>
      </c>
      <c r="K296" t="s">
        <v>1010</v>
      </c>
      <c r="L296">
        <v>1368</v>
      </c>
      <c r="N296">
        <v>1011</v>
      </c>
      <c r="O296" t="s">
        <v>665</v>
      </c>
      <c r="P296" t="s">
        <v>665</v>
      </c>
      <c r="Q296">
        <v>1</v>
      </c>
      <c r="W296">
        <v>0</v>
      </c>
      <c r="X296">
        <v>1626388382</v>
      </c>
      <c r="Y296">
        <f t="shared" si="153"/>
        <v>0.33</v>
      </c>
      <c r="AA296">
        <v>0</v>
      </c>
      <c r="AB296">
        <v>2735.3</v>
      </c>
      <c r="AC296">
        <v>847.64</v>
      </c>
      <c r="AD296">
        <v>0</v>
      </c>
      <c r="AE296">
        <v>0</v>
      </c>
      <c r="AF296">
        <v>189.45</v>
      </c>
      <c r="AG296">
        <v>16.93</v>
      </c>
      <c r="AH296">
        <v>0</v>
      </c>
      <c r="AI296">
        <v>1</v>
      </c>
      <c r="AJ296">
        <v>13.79</v>
      </c>
      <c r="AK296">
        <v>47.82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0.3</v>
      </c>
      <c r="AU296" t="s">
        <v>23</v>
      </c>
      <c r="AV296">
        <v>0</v>
      </c>
      <c r="AW296">
        <v>2</v>
      </c>
      <c r="AX296">
        <v>66537691</v>
      </c>
      <c r="AY296">
        <v>1</v>
      </c>
      <c r="AZ296">
        <v>0</v>
      </c>
      <c r="BA296">
        <v>322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ROUND(Y296*Source!I764*DO296,9)</f>
        <v>0</v>
      </c>
      <c r="CX296">
        <f>ROUND(Y296*Source!I764,9)</f>
        <v>0.100221</v>
      </c>
      <c r="CY296">
        <f t="shared" si="157"/>
        <v>2735.3</v>
      </c>
      <c r="CZ296">
        <f t="shared" si="158"/>
        <v>189.45</v>
      </c>
      <c r="DA296">
        <f t="shared" si="159"/>
        <v>13.79</v>
      </c>
      <c r="DB296">
        <f t="shared" si="154"/>
        <v>62.524000000000001</v>
      </c>
      <c r="DC296">
        <f t="shared" si="155"/>
        <v>5.5880000000000001</v>
      </c>
      <c r="DD296" t="s">
        <v>3</v>
      </c>
      <c r="DE296" t="s">
        <v>3</v>
      </c>
      <c r="DF296">
        <f t="shared" si="156"/>
        <v>0</v>
      </c>
      <c r="DG296">
        <f t="shared" si="160"/>
        <v>261.83</v>
      </c>
      <c r="DH296">
        <f t="shared" si="161"/>
        <v>81.14</v>
      </c>
      <c r="DI296">
        <f t="shared" si="128"/>
        <v>0</v>
      </c>
      <c r="DJ296">
        <f t="shared" si="162"/>
        <v>261.83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ROW(Source!A764)</f>
        <v>764</v>
      </c>
      <c r="B297">
        <v>62853509</v>
      </c>
      <c r="C297">
        <v>66537672</v>
      </c>
      <c r="D297">
        <v>49019416</v>
      </c>
      <c r="E297">
        <v>1</v>
      </c>
      <c r="F297">
        <v>1</v>
      </c>
      <c r="G297">
        <v>30570983</v>
      </c>
      <c r="H297">
        <v>2</v>
      </c>
      <c r="I297" t="s">
        <v>975</v>
      </c>
      <c r="J297" t="s">
        <v>976</v>
      </c>
      <c r="K297" t="s">
        <v>977</v>
      </c>
      <c r="L297">
        <v>1368</v>
      </c>
      <c r="N297">
        <v>1011</v>
      </c>
      <c r="O297" t="s">
        <v>665</v>
      </c>
      <c r="P297" t="s">
        <v>665</v>
      </c>
      <c r="Q297">
        <v>1</v>
      </c>
      <c r="W297">
        <v>0</v>
      </c>
      <c r="X297">
        <v>-1010089867</v>
      </c>
      <c r="Y297">
        <f t="shared" si="153"/>
        <v>0.9900000000000001</v>
      </c>
      <c r="AA297">
        <v>0</v>
      </c>
      <c r="AB297">
        <v>2630.35</v>
      </c>
      <c r="AC297">
        <v>847.64</v>
      </c>
      <c r="AD297">
        <v>0</v>
      </c>
      <c r="AE297">
        <v>0</v>
      </c>
      <c r="AF297">
        <v>180.35</v>
      </c>
      <c r="AG297">
        <v>16.93</v>
      </c>
      <c r="AH297">
        <v>0</v>
      </c>
      <c r="AI297">
        <v>1</v>
      </c>
      <c r="AJ297">
        <v>13.93</v>
      </c>
      <c r="AK297">
        <v>47.82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0.9</v>
      </c>
      <c r="AU297" t="s">
        <v>23</v>
      </c>
      <c r="AV297">
        <v>0</v>
      </c>
      <c r="AW297">
        <v>2</v>
      </c>
      <c r="AX297">
        <v>66537692</v>
      </c>
      <c r="AY297">
        <v>1</v>
      </c>
      <c r="AZ297">
        <v>0</v>
      </c>
      <c r="BA297">
        <v>323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ROUND(Y297*Source!I764*DO297,9)</f>
        <v>0</v>
      </c>
      <c r="CX297">
        <f>ROUND(Y297*Source!I764,9)</f>
        <v>0.30066300000000001</v>
      </c>
      <c r="CY297">
        <f t="shared" si="157"/>
        <v>2630.35</v>
      </c>
      <c r="CZ297">
        <f t="shared" si="158"/>
        <v>180.35</v>
      </c>
      <c r="DA297">
        <f t="shared" si="159"/>
        <v>13.93</v>
      </c>
      <c r="DB297">
        <f t="shared" si="154"/>
        <v>178.55199999999999</v>
      </c>
      <c r="DC297">
        <f t="shared" si="155"/>
        <v>16.763999999999999</v>
      </c>
      <c r="DD297" t="s">
        <v>3</v>
      </c>
      <c r="DE297" t="s">
        <v>3</v>
      </c>
      <c r="DF297">
        <f t="shared" si="156"/>
        <v>0</v>
      </c>
      <c r="DG297">
        <f t="shared" si="160"/>
        <v>755.35</v>
      </c>
      <c r="DH297">
        <f t="shared" si="161"/>
        <v>243.41</v>
      </c>
      <c r="DI297">
        <f t="shared" si="128"/>
        <v>0</v>
      </c>
      <c r="DJ297">
        <f t="shared" si="162"/>
        <v>755.35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ROW(Source!A764)</f>
        <v>764</v>
      </c>
      <c r="B298">
        <v>62853509</v>
      </c>
      <c r="C298">
        <v>66537672</v>
      </c>
      <c r="D298">
        <v>51897778</v>
      </c>
      <c r="E298">
        <v>1</v>
      </c>
      <c r="F298">
        <v>1</v>
      </c>
      <c r="G298">
        <v>30570983</v>
      </c>
      <c r="H298">
        <v>3</v>
      </c>
      <c r="I298" t="s">
        <v>1011</v>
      </c>
      <c r="J298" t="s">
        <v>1012</v>
      </c>
      <c r="K298" t="s">
        <v>1013</v>
      </c>
      <c r="L298">
        <v>1348</v>
      </c>
      <c r="N298">
        <v>1009</v>
      </c>
      <c r="O298" t="s">
        <v>395</v>
      </c>
      <c r="P298" t="s">
        <v>395</v>
      </c>
      <c r="Q298">
        <v>1000</v>
      </c>
      <c r="W298">
        <v>0</v>
      </c>
      <c r="X298">
        <v>-1990606278</v>
      </c>
      <c r="Y298">
        <f>AT298</f>
        <v>0.04</v>
      </c>
      <c r="AA298">
        <v>23567.68</v>
      </c>
      <c r="AB298">
        <v>0</v>
      </c>
      <c r="AC298">
        <v>0</v>
      </c>
      <c r="AD298">
        <v>0</v>
      </c>
      <c r="AE298">
        <v>1445.87</v>
      </c>
      <c r="AF298">
        <v>0</v>
      </c>
      <c r="AG298">
        <v>0</v>
      </c>
      <c r="AH298">
        <v>0</v>
      </c>
      <c r="AI298">
        <v>16.3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0.04</v>
      </c>
      <c r="AU298" t="s">
        <v>3</v>
      </c>
      <c r="AV298">
        <v>0</v>
      </c>
      <c r="AW298">
        <v>2</v>
      </c>
      <c r="AX298">
        <v>66537693</v>
      </c>
      <c r="AY298">
        <v>1</v>
      </c>
      <c r="AZ298">
        <v>0</v>
      </c>
      <c r="BA298">
        <v>324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ROUND(Y298*Source!I764,9)</f>
        <v>1.2148000000000001E-2</v>
      </c>
      <c r="CY298">
        <f>AA298</f>
        <v>23567.68</v>
      </c>
      <c r="CZ298">
        <f>AE298</f>
        <v>1445.87</v>
      </c>
      <c r="DA298">
        <f>AI298</f>
        <v>16.3</v>
      </c>
      <c r="DB298">
        <f>ROUND(ROUND(AT298*CZ298,2),6)</f>
        <v>57.83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286.3</v>
      </c>
      <c r="DG298">
        <f>ROUND(ROUND(AF298,2)*CX298,2)</f>
        <v>0</v>
      </c>
      <c r="DH298">
        <f>ROUND(ROUND(AG298,2)*CX298,2)</f>
        <v>0</v>
      </c>
      <c r="DI298">
        <f t="shared" si="128"/>
        <v>0</v>
      </c>
      <c r="DJ298">
        <f>DF298</f>
        <v>286.3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ROW(Source!A764)</f>
        <v>764</v>
      </c>
      <c r="B299">
        <v>62853509</v>
      </c>
      <c r="C299">
        <v>66537672</v>
      </c>
      <c r="D299">
        <v>48967832</v>
      </c>
      <c r="E299">
        <v>1</v>
      </c>
      <c r="F299">
        <v>1</v>
      </c>
      <c r="G299">
        <v>30570983</v>
      </c>
      <c r="H299">
        <v>3</v>
      </c>
      <c r="I299" t="s">
        <v>393</v>
      </c>
      <c r="J299" t="s">
        <v>396</v>
      </c>
      <c r="K299" t="s">
        <v>394</v>
      </c>
      <c r="L299">
        <v>1348</v>
      </c>
      <c r="N299">
        <v>1009</v>
      </c>
      <c r="O299" t="s">
        <v>395</v>
      </c>
      <c r="P299" t="s">
        <v>395</v>
      </c>
      <c r="Q299">
        <v>1000</v>
      </c>
      <c r="W299">
        <v>0</v>
      </c>
      <c r="X299">
        <v>1869007825</v>
      </c>
      <c r="Y299">
        <f>AT299</f>
        <v>9.58</v>
      </c>
      <c r="AA299">
        <v>4408.96</v>
      </c>
      <c r="AB299">
        <v>0</v>
      </c>
      <c r="AC299">
        <v>0</v>
      </c>
      <c r="AD299">
        <v>0</v>
      </c>
      <c r="AE299">
        <v>296.7</v>
      </c>
      <c r="AF299">
        <v>0</v>
      </c>
      <c r="AG299">
        <v>0</v>
      </c>
      <c r="AH299">
        <v>0</v>
      </c>
      <c r="AI299">
        <v>14.86</v>
      </c>
      <c r="AJ299">
        <v>1</v>
      </c>
      <c r="AK299">
        <v>1</v>
      </c>
      <c r="AL299">
        <v>1</v>
      </c>
      <c r="AM299">
        <v>0</v>
      </c>
      <c r="AN299">
        <v>0</v>
      </c>
      <c r="AO299">
        <v>0</v>
      </c>
      <c r="AP299">
        <v>1</v>
      </c>
      <c r="AQ299">
        <v>0</v>
      </c>
      <c r="AR299">
        <v>0</v>
      </c>
      <c r="AS299" t="s">
        <v>3</v>
      </c>
      <c r="AT299">
        <v>9.58</v>
      </c>
      <c r="AU299" t="s">
        <v>3</v>
      </c>
      <c r="AV299">
        <v>0</v>
      </c>
      <c r="AW299">
        <v>1</v>
      </c>
      <c r="AX299">
        <v>-1</v>
      </c>
      <c r="AY299">
        <v>0</v>
      </c>
      <c r="AZ299">
        <v>0</v>
      </c>
      <c r="BA299" t="s">
        <v>3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ROUND(Y299*Source!I764,9)</f>
        <v>2.909446</v>
      </c>
      <c r="CY299">
        <f>AA299</f>
        <v>4408.96</v>
      </c>
      <c r="CZ299">
        <f>AE299</f>
        <v>296.7</v>
      </c>
      <c r="DA299">
        <f>AI299</f>
        <v>14.86</v>
      </c>
      <c r="DB299">
        <f>ROUND(ROUND(AT299*CZ299,2),6)</f>
        <v>2842.39</v>
      </c>
      <c r="DC299">
        <f>ROUND(ROUND(AT299*AG299,2),6)</f>
        <v>0</v>
      </c>
      <c r="DD299" t="s">
        <v>3</v>
      </c>
      <c r="DE299" t="s">
        <v>3</v>
      </c>
      <c r="DF299">
        <f>ROUND(ROUND(AE299*AI299,2)*CX299,2)</f>
        <v>12827.63</v>
      </c>
      <c r="DG299">
        <f>ROUND(ROUND(AF299,2)*CX299,2)</f>
        <v>0</v>
      </c>
      <c r="DH299">
        <f>ROUND(ROUND(AG299,2)*CX299,2)</f>
        <v>0</v>
      </c>
      <c r="DI299">
        <f t="shared" si="128"/>
        <v>0</v>
      </c>
      <c r="DJ299">
        <f>DF299</f>
        <v>12827.63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ROW(Source!A766)</f>
        <v>766</v>
      </c>
      <c r="B300">
        <v>62853509</v>
      </c>
      <c r="C300">
        <v>62855115</v>
      </c>
      <c r="D300">
        <v>55782647</v>
      </c>
      <c r="E300">
        <v>30570983</v>
      </c>
      <c r="F300">
        <v>1</v>
      </c>
      <c r="G300">
        <v>30570983</v>
      </c>
      <c r="H300">
        <v>1</v>
      </c>
      <c r="I300" t="s">
        <v>814</v>
      </c>
      <c r="J300" t="s">
        <v>3</v>
      </c>
      <c r="K300" t="s">
        <v>815</v>
      </c>
      <c r="L300">
        <v>1191</v>
      </c>
      <c r="N300">
        <v>1013</v>
      </c>
      <c r="O300" t="s">
        <v>816</v>
      </c>
      <c r="P300" t="s">
        <v>816</v>
      </c>
      <c r="Q300">
        <v>1</v>
      </c>
      <c r="W300">
        <v>0</v>
      </c>
      <c r="X300">
        <v>476480486</v>
      </c>
      <c r="Y300">
        <f>((AT300*2)*1.1)</f>
        <v>1.1660000000000001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0.53</v>
      </c>
      <c r="AU300" t="s">
        <v>404</v>
      </c>
      <c r="AV300">
        <v>1</v>
      </c>
      <c r="AW300">
        <v>2</v>
      </c>
      <c r="AX300">
        <v>66537696</v>
      </c>
      <c r="AY300">
        <v>1</v>
      </c>
      <c r="AZ300">
        <v>0</v>
      </c>
      <c r="BA300">
        <v>326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U300">
        <f>ROUND(AT300*Source!I766*AH300*AL300,2)</f>
        <v>0</v>
      </c>
      <c r="CV300">
        <f>ROUND(Y300*Source!I766,9)</f>
        <v>0.35411419999999999</v>
      </c>
      <c r="CW300">
        <v>0</v>
      </c>
      <c r="CX300">
        <f>ROUND(Y300*Source!I766,9)</f>
        <v>0.35411419999999999</v>
      </c>
      <c r="CY300">
        <f>AD300</f>
        <v>0</v>
      </c>
      <c r="CZ300">
        <f>AH300</f>
        <v>0</v>
      </c>
      <c r="DA300">
        <f>AL300</f>
        <v>1</v>
      </c>
      <c r="DB300">
        <f>ROUND(((ROUND(AT300*CZ300,2)*2)*1.1),6)</f>
        <v>0</v>
      </c>
      <c r="DC300">
        <f>ROUND(((ROUND(AT300*AG300,2)*2)*1.1),6)</f>
        <v>0</v>
      </c>
      <c r="DD300" t="s">
        <v>3</v>
      </c>
      <c r="DE300" t="s">
        <v>3</v>
      </c>
      <c r="DF300">
        <f>ROUND(ROUND(AE300,2)*CX300,2)</f>
        <v>0</v>
      </c>
      <c r="DG300">
        <f>ROUND(ROUND(AF300,2)*CX300,2)</f>
        <v>0</v>
      </c>
      <c r="DH300">
        <f>ROUND(ROUND(AG300,2)*CX300,2)</f>
        <v>0</v>
      </c>
      <c r="DI300">
        <f t="shared" si="128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ROW(Source!A766)</f>
        <v>766</v>
      </c>
      <c r="B301">
        <v>62853509</v>
      </c>
      <c r="C301">
        <v>62855115</v>
      </c>
      <c r="D301">
        <v>49019335</v>
      </c>
      <c r="E301">
        <v>1</v>
      </c>
      <c r="F301">
        <v>1</v>
      </c>
      <c r="G301">
        <v>30570983</v>
      </c>
      <c r="H301">
        <v>2</v>
      </c>
      <c r="I301" t="s">
        <v>996</v>
      </c>
      <c r="J301" t="s">
        <v>997</v>
      </c>
      <c r="K301" t="s">
        <v>998</v>
      </c>
      <c r="L301">
        <v>1368</v>
      </c>
      <c r="N301">
        <v>1011</v>
      </c>
      <c r="O301" t="s">
        <v>665</v>
      </c>
      <c r="P301" t="s">
        <v>665</v>
      </c>
      <c r="Q301">
        <v>1</v>
      </c>
      <c r="W301">
        <v>0</v>
      </c>
      <c r="X301">
        <v>-1918384618</v>
      </c>
      <c r="Y301">
        <f>((AT301*2)*1.1)</f>
        <v>0.16500000000000001</v>
      </c>
      <c r="AA301">
        <v>0</v>
      </c>
      <c r="AB301">
        <v>2293.67</v>
      </c>
      <c r="AC301">
        <v>727.98</v>
      </c>
      <c r="AD301">
        <v>0</v>
      </c>
      <c r="AE301">
        <v>0</v>
      </c>
      <c r="AF301">
        <v>153.94999999999999</v>
      </c>
      <c r="AG301">
        <v>14.54</v>
      </c>
      <c r="AH301">
        <v>0</v>
      </c>
      <c r="AI301">
        <v>1</v>
      </c>
      <c r="AJ301">
        <v>14.23</v>
      </c>
      <c r="AK301">
        <v>47.82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7.4999999999999997E-2</v>
      </c>
      <c r="AU301" t="s">
        <v>404</v>
      </c>
      <c r="AV301">
        <v>0</v>
      </c>
      <c r="AW301">
        <v>2</v>
      </c>
      <c r="AX301">
        <v>66537697</v>
      </c>
      <c r="AY301">
        <v>1</v>
      </c>
      <c r="AZ301">
        <v>0</v>
      </c>
      <c r="BA301">
        <v>327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ROUND(Y301*Source!I766*DO301,9)</f>
        <v>0</v>
      </c>
      <c r="CX301">
        <f>ROUND(Y301*Source!I766,9)</f>
        <v>5.0110500000000002E-2</v>
      </c>
      <c r="CY301">
        <f>AB301</f>
        <v>2293.67</v>
      </c>
      <c r="CZ301">
        <f>AF301</f>
        <v>153.94999999999999</v>
      </c>
      <c r="DA301">
        <f>AJ301</f>
        <v>14.23</v>
      </c>
      <c r="DB301">
        <f>ROUND(((ROUND(AT301*CZ301,2)*2)*1.1),6)</f>
        <v>25.41</v>
      </c>
      <c r="DC301">
        <f>ROUND(((ROUND(AT301*AG301,2)*2)*1.1),6)</f>
        <v>2.3980000000000001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109.78</v>
      </c>
      <c r="DH301">
        <f>ROUND(ROUND(AG301*AK301,2)*CX301,2)</f>
        <v>34.840000000000003</v>
      </c>
      <c r="DI301">
        <f t="shared" si="128"/>
        <v>0</v>
      </c>
      <c r="DJ301">
        <f>DG301</f>
        <v>109.78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ROW(Source!A766)</f>
        <v>766</v>
      </c>
      <c r="B302">
        <v>62853509</v>
      </c>
      <c r="C302">
        <v>62855115</v>
      </c>
      <c r="D302">
        <v>49019428</v>
      </c>
      <c r="E302">
        <v>1</v>
      </c>
      <c r="F302">
        <v>1</v>
      </c>
      <c r="G302">
        <v>30570983</v>
      </c>
      <c r="H302">
        <v>2</v>
      </c>
      <c r="I302" t="s">
        <v>1005</v>
      </c>
      <c r="J302" t="s">
        <v>1006</v>
      </c>
      <c r="K302" t="s">
        <v>1007</v>
      </c>
      <c r="L302">
        <v>1368</v>
      </c>
      <c r="N302">
        <v>1011</v>
      </c>
      <c r="O302" t="s">
        <v>665</v>
      </c>
      <c r="P302" t="s">
        <v>665</v>
      </c>
      <c r="Q302">
        <v>1</v>
      </c>
      <c r="W302">
        <v>0</v>
      </c>
      <c r="X302">
        <v>2008800031</v>
      </c>
      <c r="Y302">
        <f>((AT302*2)*1.1)</f>
        <v>0.16500000000000001</v>
      </c>
      <c r="AA302">
        <v>0</v>
      </c>
      <c r="AB302">
        <v>3816.6</v>
      </c>
      <c r="AC302">
        <v>727.98</v>
      </c>
      <c r="AD302">
        <v>0</v>
      </c>
      <c r="AE302">
        <v>0</v>
      </c>
      <c r="AF302">
        <v>283.89999999999998</v>
      </c>
      <c r="AG302">
        <v>14.54</v>
      </c>
      <c r="AH302">
        <v>0</v>
      </c>
      <c r="AI302">
        <v>1</v>
      </c>
      <c r="AJ302">
        <v>12.84</v>
      </c>
      <c r="AK302">
        <v>47.82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7.4999999999999997E-2</v>
      </c>
      <c r="AU302" t="s">
        <v>404</v>
      </c>
      <c r="AV302">
        <v>0</v>
      </c>
      <c r="AW302">
        <v>2</v>
      </c>
      <c r="AX302">
        <v>66537698</v>
      </c>
      <c r="AY302">
        <v>1</v>
      </c>
      <c r="AZ302">
        <v>0</v>
      </c>
      <c r="BA302">
        <v>328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ROUND(Y302*Source!I766*DO302,9)</f>
        <v>0</v>
      </c>
      <c r="CX302">
        <f>ROUND(Y302*Source!I766,9)</f>
        <v>5.0110500000000002E-2</v>
      </c>
      <c r="CY302">
        <f>AB302</f>
        <v>3816.6</v>
      </c>
      <c r="CZ302">
        <f>AF302</f>
        <v>283.89999999999998</v>
      </c>
      <c r="DA302">
        <f>AJ302</f>
        <v>12.84</v>
      </c>
      <c r="DB302">
        <f>ROUND(((ROUND(AT302*CZ302,2)*2)*1.1),6)</f>
        <v>46.838000000000001</v>
      </c>
      <c r="DC302">
        <f>ROUND(((ROUND(AT302*AG302,2)*2)*1.1),6)</f>
        <v>2.3980000000000001</v>
      </c>
      <c r="DD302" t="s">
        <v>3</v>
      </c>
      <c r="DE302" t="s">
        <v>3</v>
      </c>
      <c r="DF302">
        <f>ROUND(ROUND(AE302,2)*CX302,2)</f>
        <v>0</v>
      </c>
      <c r="DG302">
        <f>ROUND(ROUND(AF302*AJ302,2)*CX302,2)</f>
        <v>182.67</v>
      </c>
      <c r="DH302">
        <f>ROUND(ROUND(AG302*AK302,2)*CX302,2)</f>
        <v>34.840000000000003</v>
      </c>
      <c r="DI302">
        <f t="shared" si="128"/>
        <v>0</v>
      </c>
      <c r="DJ302">
        <f>DG302</f>
        <v>182.67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ROW(Source!A766)</f>
        <v>766</v>
      </c>
      <c r="B303">
        <v>62853509</v>
      </c>
      <c r="C303">
        <v>62855115</v>
      </c>
      <c r="D303">
        <v>48967832</v>
      </c>
      <c r="E303">
        <v>1</v>
      </c>
      <c r="F303">
        <v>1</v>
      </c>
      <c r="G303">
        <v>30570983</v>
      </c>
      <c r="H303">
        <v>3</v>
      </c>
      <c r="I303" t="s">
        <v>393</v>
      </c>
      <c r="J303" t="s">
        <v>396</v>
      </c>
      <c r="K303" t="s">
        <v>394</v>
      </c>
      <c r="L303">
        <v>1348</v>
      </c>
      <c r="N303">
        <v>1009</v>
      </c>
      <c r="O303" t="s">
        <v>395</v>
      </c>
      <c r="P303" t="s">
        <v>395</v>
      </c>
      <c r="Q303">
        <v>1000</v>
      </c>
      <c r="W303">
        <v>0</v>
      </c>
      <c r="X303">
        <v>1869007825</v>
      </c>
      <c r="Y303">
        <f>(AT303*2)</f>
        <v>4.8</v>
      </c>
      <c r="AA303">
        <v>4408.96</v>
      </c>
      <c r="AB303">
        <v>0</v>
      </c>
      <c r="AC303">
        <v>0</v>
      </c>
      <c r="AD303">
        <v>0</v>
      </c>
      <c r="AE303">
        <v>296.7</v>
      </c>
      <c r="AF303">
        <v>0</v>
      </c>
      <c r="AG303">
        <v>0</v>
      </c>
      <c r="AH303">
        <v>0</v>
      </c>
      <c r="AI303">
        <v>14.86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 t="s">
        <v>3</v>
      </c>
      <c r="AT303">
        <v>2.4</v>
      </c>
      <c r="AU303" t="s">
        <v>403</v>
      </c>
      <c r="AV303">
        <v>0</v>
      </c>
      <c r="AW303">
        <v>1</v>
      </c>
      <c r="AX303">
        <v>-1</v>
      </c>
      <c r="AY303">
        <v>0</v>
      </c>
      <c r="AZ303">
        <v>0</v>
      </c>
      <c r="BA303" t="s">
        <v>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ROUND(Y303*Source!I766,9)</f>
        <v>1.4577599999999999</v>
      </c>
      <c r="CY303">
        <f>AA303</f>
        <v>4408.96</v>
      </c>
      <c r="CZ303">
        <f>AE303</f>
        <v>296.7</v>
      </c>
      <c r="DA303">
        <f>AI303</f>
        <v>14.86</v>
      </c>
      <c r="DB303">
        <f>ROUND((ROUND(AT303*CZ303,2)*2),6)</f>
        <v>1424.16</v>
      </c>
      <c r="DC303">
        <f>ROUND((ROUND(AT303*AG303,2)*2),6)</f>
        <v>0</v>
      </c>
      <c r="DD303" t="s">
        <v>3</v>
      </c>
      <c r="DE303" t="s">
        <v>3</v>
      </c>
      <c r="DF303">
        <f>ROUND(ROUND(AE303*AI303,2)*CX303,2)</f>
        <v>6427.21</v>
      </c>
      <c r="DG303">
        <f>ROUND(ROUND(AF303,2)*CX303,2)</f>
        <v>0</v>
      </c>
      <c r="DH303">
        <f>ROUND(ROUND(AG303,2)*CX303,2)</f>
        <v>0</v>
      </c>
      <c r="DI303">
        <f t="shared" si="128"/>
        <v>0</v>
      </c>
      <c r="DJ303">
        <f>DF303</f>
        <v>6427.21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ROW(Source!A768)</f>
        <v>768</v>
      </c>
      <c r="B304">
        <v>62853509</v>
      </c>
      <c r="C304">
        <v>66537701</v>
      </c>
      <c r="D304">
        <v>51724374</v>
      </c>
      <c r="E304">
        <v>30570983</v>
      </c>
      <c r="F304">
        <v>1</v>
      </c>
      <c r="G304">
        <v>30570983</v>
      </c>
      <c r="H304">
        <v>1</v>
      </c>
      <c r="I304" t="s">
        <v>814</v>
      </c>
      <c r="J304" t="s">
        <v>3</v>
      </c>
      <c r="K304" t="s">
        <v>815</v>
      </c>
      <c r="L304">
        <v>1191</v>
      </c>
      <c r="N304">
        <v>1013</v>
      </c>
      <c r="O304" t="s">
        <v>816</v>
      </c>
      <c r="P304" t="s">
        <v>816</v>
      </c>
      <c r="Q304">
        <v>1</v>
      </c>
      <c r="W304">
        <v>0</v>
      </c>
      <c r="X304">
        <v>476480486</v>
      </c>
      <c r="Y304">
        <f>((AT304*3)*1.1)</f>
        <v>1.7490000000000003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-2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0.53</v>
      </c>
      <c r="AU304" t="s">
        <v>408</v>
      </c>
      <c r="AV304">
        <v>1</v>
      </c>
      <c r="AW304">
        <v>2</v>
      </c>
      <c r="AX304">
        <v>66537706</v>
      </c>
      <c r="AY304">
        <v>1</v>
      </c>
      <c r="AZ304">
        <v>0</v>
      </c>
      <c r="BA304">
        <v>330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U304">
        <f>ROUND(AT304*Source!I768*AH304*AL304,2)</f>
        <v>0</v>
      </c>
      <c r="CV304">
        <f>ROUND(Y304*Source!I768,9)</f>
        <v>0.53117130000000001</v>
      </c>
      <c r="CW304">
        <v>0</v>
      </c>
      <c r="CX304">
        <f>ROUND(Y304*Source!I768,9)</f>
        <v>0.53117130000000001</v>
      </c>
      <c r="CY304">
        <f>AD304</f>
        <v>0</v>
      </c>
      <c r="CZ304">
        <f>AH304</f>
        <v>0</v>
      </c>
      <c r="DA304">
        <f>AL304</f>
        <v>1</v>
      </c>
      <c r="DB304">
        <f>ROUND(((ROUND(AT304*CZ304,2)*3)*1.1),6)</f>
        <v>0</v>
      </c>
      <c r="DC304">
        <f>ROUND(((ROUND(AT304*AG304,2)*3)*1.1),6)</f>
        <v>0</v>
      </c>
      <c r="DD304" t="s">
        <v>3</v>
      </c>
      <c r="DE304" t="s">
        <v>3</v>
      </c>
      <c r="DF304">
        <f>ROUND(ROUND(AE304,2)*CX304,2)</f>
        <v>0</v>
      </c>
      <c r="DG304">
        <f>ROUND(ROUND(AF304,2)*CX304,2)</f>
        <v>0</v>
      </c>
      <c r="DH304">
        <f>ROUND(ROUND(AG304,2)*CX304,2)</f>
        <v>0</v>
      </c>
      <c r="DI304">
        <f t="shared" si="128"/>
        <v>0</v>
      </c>
      <c r="DJ304">
        <f>DI304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ROW(Source!A768)</f>
        <v>768</v>
      </c>
      <c r="B305">
        <v>62853509</v>
      </c>
      <c r="C305">
        <v>66537701</v>
      </c>
      <c r="D305">
        <v>49019335</v>
      </c>
      <c r="E305">
        <v>1</v>
      </c>
      <c r="F305">
        <v>1</v>
      </c>
      <c r="G305">
        <v>30570983</v>
      </c>
      <c r="H305">
        <v>2</v>
      </c>
      <c r="I305" t="s">
        <v>996</v>
      </c>
      <c r="J305" t="s">
        <v>997</v>
      </c>
      <c r="K305" t="s">
        <v>998</v>
      </c>
      <c r="L305">
        <v>1368</v>
      </c>
      <c r="N305">
        <v>1011</v>
      </c>
      <c r="O305" t="s">
        <v>665</v>
      </c>
      <c r="P305" t="s">
        <v>665</v>
      </c>
      <c r="Q305">
        <v>1</v>
      </c>
      <c r="W305">
        <v>0</v>
      </c>
      <c r="X305">
        <v>-1918384618</v>
      </c>
      <c r="Y305">
        <f>((AT305*3)*1.1)</f>
        <v>0.2475</v>
      </c>
      <c r="AA305">
        <v>0</v>
      </c>
      <c r="AB305">
        <v>2293.67</v>
      </c>
      <c r="AC305">
        <v>727.98</v>
      </c>
      <c r="AD305">
        <v>0</v>
      </c>
      <c r="AE305">
        <v>0</v>
      </c>
      <c r="AF305">
        <v>153.94999999999999</v>
      </c>
      <c r="AG305">
        <v>14.54</v>
      </c>
      <c r="AH305">
        <v>0</v>
      </c>
      <c r="AI305">
        <v>1</v>
      </c>
      <c r="AJ305">
        <v>14.23</v>
      </c>
      <c r="AK305">
        <v>47.82</v>
      </c>
      <c r="AL305">
        <v>1</v>
      </c>
      <c r="AM305">
        <v>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7.4999999999999997E-2</v>
      </c>
      <c r="AU305" t="s">
        <v>408</v>
      </c>
      <c r="AV305">
        <v>0</v>
      </c>
      <c r="AW305">
        <v>2</v>
      </c>
      <c r="AX305">
        <v>66537707</v>
      </c>
      <c r="AY305">
        <v>1</v>
      </c>
      <c r="AZ305">
        <v>0</v>
      </c>
      <c r="BA305">
        <v>331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f>ROUND(Y305*Source!I768*DO305,9)</f>
        <v>0</v>
      </c>
      <c r="CX305">
        <f>ROUND(Y305*Source!I768,9)</f>
        <v>7.5165750000000003E-2</v>
      </c>
      <c r="CY305">
        <f>AB305</f>
        <v>2293.67</v>
      </c>
      <c r="CZ305">
        <f>AF305</f>
        <v>153.94999999999999</v>
      </c>
      <c r="DA305">
        <f>AJ305</f>
        <v>14.23</v>
      </c>
      <c r="DB305">
        <f>ROUND(((ROUND(AT305*CZ305,2)*3)*1.1),6)</f>
        <v>38.115000000000002</v>
      </c>
      <c r="DC305">
        <f>ROUND(((ROUND(AT305*AG305,2)*3)*1.1),6)</f>
        <v>3.597</v>
      </c>
      <c r="DD305" t="s">
        <v>3</v>
      </c>
      <c r="DE305" t="s">
        <v>3</v>
      </c>
      <c r="DF305">
        <f>ROUND(ROUND(AE305,2)*CX305,2)</f>
        <v>0</v>
      </c>
      <c r="DG305">
        <f>ROUND(ROUND(AF305*AJ305,2)*CX305,2)</f>
        <v>164.67</v>
      </c>
      <c r="DH305">
        <f>ROUND(ROUND(AG305*AK305,2)*CX305,2)</f>
        <v>52.26</v>
      </c>
      <c r="DI305">
        <f t="shared" si="128"/>
        <v>0</v>
      </c>
      <c r="DJ305">
        <f>DG305</f>
        <v>164.67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ROW(Source!A768)</f>
        <v>768</v>
      </c>
      <c r="B306">
        <v>62853509</v>
      </c>
      <c r="C306">
        <v>66537701</v>
      </c>
      <c r="D306">
        <v>49019428</v>
      </c>
      <c r="E306">
        <v>1</v>
      </c>
      <c r="F306">
        <v>1</v>
      </c>
      <c r="G306">
        <v>30570983</v>
      </c>
      <c r="H306">
        <v>2</v>
      </c>
      <c r="I306" t="s">
        <v>1005</v>
      </c>
      <c r="J306" t="s">
        <v>1006</v>
      </c>
      <c r="K306" t="s">
        <v>1007</v>
      </c>
      <c r="L306">
        <v>1368</v>
      </c>
      <c r="N306">
        <v>1011</v>
      </c>
      <c r="O306" t="s">
        <v>665</v>
      </c>
      <c r="P306" t="s">
        <v>665</v>
      </c>
      <c r="Q306">
        <v>1</v>
      </c>
      <c r="W306">
        <v>0</v>
      </c>
      <c r="X306">
        <v>2008800031</v>
      </c>
      <c r="Y306">
        <f>((AT306*3)*1.1)</f>
        <v>0.2475</v>
      </c>
      <c r="AA306">
        <v>0</v>
      </c>
      <c r="AB306">
        <v>3816.6</v>
      </c>
      <c r="AC306">
        <v>727.98</v>
      </c>
      <c r="AD306">
        <v>0</v>
      </c>
      <c r="AE306">
        <v>0</v>
      </c>
      <c r="AF306">
        <v>283.89999999999998</v>
      </c>
      <c r="AG306">
        <v>14.54</v>
      </c>
      <c r="AH306">
        <v>0</v>
      </c>
      <c r="AI306">
        <v>1</v>
      </c>
      <c r="AJ306">
        <v>12.84</v>
      </c>
      <c r="AK306">
        <v>47.82</v>
      </c>
      <c r="AL306">
        <v>1</v>
      </c>
      <c r="AM306">
        <v>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7.4999999999999997E-2</v>
      </c>
      <c r="AU306" t="s">
        <v>408</v>
      </c>
      <c r="AV306">
        <v>0</v>
      </c>
      <c r="AW306">
        <v>2</v>
      </c>
      <c r="AX306">
        <v>66537708</v>
      </c>
      <c r="AY306">
        <v>1</v>
      </c>
      <c r="AZ306">
        <v>0</v>
      </c>
      <c r="BA306">
        <v>332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ROUND(Y306*Source!I768*DO306,9)</f>
        <v>0</v>
      </c>
      <c r="CX306">
        <f>ROUND(Y306*Source!I768,9)</f>
        <v>7.5165750000000003E-2</v>
      </c>
      <c r="CY306">
        <f>AB306</f>
        <v>3816.6</v>
      </c>
      <c r="CZ306">
        <f>AF306</f>
        <v>283.89999999999998</v>
      </c>
      <c r="DA306">
        <f>AJ306</f>
        <v>12.84</v>
      </c>
      <c r="DB306">
        <f>ROUND(((ROUND(AT306*CZ306,2)*3)*1.1),6)</f>
        <v>70.257000000000005</v>
      </c>
      <c r="DC306">
        <f>ROUND(((ROUND(AT306*AG306,2)*3)*1.1),6)</f>
        <v>3.597</v>
      </c>
      <c r="DD306" t="s">
        <v>3</v>
      </c>
      <c r="DE306" t="s">
        <v>3</v>
      </c>
      <c r="DF306">
        <f>ROUND(ROUND(AE306,2)*CX306,2)</f>
        <v>0</v>
      </c>
      <c r="DG306">
        <f>ROUND(ROUND(AF306*AJ306,2)*CX306,2)</f>
        <v>274</v>
      </c>
      <c r="DH306">
        <f>ROUND(ROUND(AG306*AK306,2)*CX306,2)</f>
        <v>52.26</v>
      </c>
      <c r="DI306">
        <f t="shared" si="128"/>
        <v>0</v>
      </c>
      <c r="DJ306">
        <f>DG306</f>
        <v>274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ROW(Source!A768)</f>
        <v>768</v>
      </c>
      <c r="B307">
        <v>62853509</v>
      </c>
      <c r="C307">
        <v>66537701</v>
      </c>
      <c r="D307">
        <v>48967832</v>
      </c>
      <c r="E307">
        <v>1</v>
      </c>
      <c r="F307">
        <v>1</v>
      </c>
      <c r="G307">
        <v>30570983</v>
      </c>
      <c r="H307">
        <v>3</v>
      </c>
      <c r="I307" t="s">
        <v>393</v>
      </c>
      <c r="J307" t="s">
        <v>396</v>
      </c>
      <c r="K307" t="s">
        <v>394</v>
      </c>
      <c r="L307">
        <v>1348</v>
      </c>
      <c r="N307">
        <v>1009</v>
      </c>
      <c r="O307" t="s">
        <v>395</v>
      </c>
      <c r="P307" t="s">
        <v>395</v>
      </c>
      <c r="Q307">
        <v>1000</v>
      </c>
      <c r="W307">
        <v>0</v>
      </c>
      <c r="X307">
        <v>1869007825</v>
      </c>
      <c r="Y307">
        <f>(AT307*3)</f>
        <v>7.1999999999999993</v>
      </c>
      <c r="AA307">
        <v>4408.96</v>
      </c>
      <c r="AB307">
        <v>0</v>
      </c>
      <c r="AC307">
        <v>0</v>
      </c>
      <c r="AD307">
        <v>0</v>
      </c>
      <c r="AE307">
        <v>296.7</v>
      </c>
      <c r="AF307">
        <v>0</v>
      </c>
      <c r="AG307">
        <v>0</v>
      </c>
      <c r="AH307">
        <v>0</v>
      </c>
      <c r="AI307">
        <v>14.86</v>
      </c>
      <c r="AJ307">
        <v>1</v>
      </c>
      <c r="AK307">
        <v>1</v>
      </c>
      <c r="AL307">
        <v>1</v>
      </c>
      <c r="AM307">
        <v>0</v>
      </c>
      <c r="AN307">
        <v>0</v>
      </c>
      <c r="AO307">
        <v>0</v>
      </c>
      <c r="AP307">
        <v>1</v>
      </c>
      <c r="AQ307">
        <v>0</v>
      </c>
      <c r="AR307">
        <v>0</v>
      </c>
      <c r="AS307" t="s">
        <v>3</v>
      </c>
      <c r="AT307">
        <v>2.4</v>
      </c>
      <c r="AU307" t="s">
        <v>407</v>
      </c>
      <c r="AV307">
        <v>0</v>
      </c>
      <c r="AW307">
        <v>1</v>
      </c>
      <c r="AX307">
        <v>-1</v>
      </c>
      <c r="AY307">
        <v>0</v>
      </c>
      <c r="AZ307">
        <v>0</v>
      </c>
      <c r="BA307" t="s">
        <v>3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ROUND(Y307*Source!I768,9)</f>
        <v>2.1866400000000001</v>
      </c>
      <c r="CY307">
        <f>AA307</f>
        <v>4408.96</v>
      </c>
      <c r="CZ307">
        <f>AE307</f>
        <v>296.7</v>
      </c>
      <c r="DA307">
        <f>AI307</f>
        <v>14.86</v>
      </c>
      <c r="DB307">
        <f>ROUND((ROUND(AT307*CZ307,2)*3),6)</f>
        <v>2136.2399999999998</v>
      </c>
      <c r="DC307">
        <f>ROUND((ROUND(AT307*AG307,2)*3),6)</f>
        <v>0</v>
      </c>
      <c r="DD307" t="s">
        <v>3</v>
      </c>
      <c r="DE307" t="s">
        <v>3</v>
      </c>
      <c r="DF307">
        <f>ROUND(ROUND(AE307*AI307,2)*CX307,2)</f>
        <v>9640.81</v>
      </c>
      <c r="DG307">
        <f>ROUND(ROUND(AF307,2)*CX307,2)</f>
        <v>0</v>
      </c>
      <c r="DH307">
        <f>ROUND(ROUND(AG307,2)*CX307,2)</f>
        <v>0</v>
      </c>
      <c r="DI307">
        <f t="shared" si="128"/>
        <v>0</v>
      </c>
      <c r="DJ307">
        <f>DF307</f>
        <v>9640.81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ROW(Source!A770)</f>
        <v>770</v>
      </c>
      <c r="B308">
        <v>62853509</v>
      </c>
      <c r="C308">
        <v>62855121</v>
      </c>
      <c r="D308">
        <v>59818879</v>
      </c>
      <c r="E308">
        <v>30570983</v>
      </c>
      <c r="F308">
        <v>1</v>
      </c>
      <c r="G308">
        <v>30570983</v>
      </c>
      <c r="H308">
        <v>1</v>
      </c>
      <c r="I308" t="s">
        <v>814</v>
      </c>
      <c r="J308" t="s">
        <v>3</v>
      </c>
      <c r="K308" t="s">
        <v>815</v>
      </c>
      <c r="L308">
        <v>1191</v>
      </c>
      <c r="N308">
        <v>1013</v>
      </c>
      <c r="O308" t="s">
        <v>816</v>
      </c>
      <c r="P308" t="s">
        <v>816</v>
      </c>
      <c r="Q308">
        <v>1</v>
      </c>
      <c r="W308">
        <v>0</v>
      </c>
      <c r="X308">
        <v>476480486</v>
      </c>
      <c r="Y308">
        <f t="shared" ref="Y308:Y316" si="163">(AT308*1.1)</f>
        <v>4.7190000000000003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4.29</v>
      </c>
      <c r="AU308" t="s">
        <v>23</v>
      </c>
      <c r="AV308">
        <v>1</v>
      </c>
      <c r="AW308">
        <v>2</v>
      </c>
      <c r="AX308">
        <v>66537711</v>
      </c>
      <c r="AY308">
        <v>1</v>
      </c>
      <c r="AZ308">
        <v>0</v>
      </c>
      <c r="BA308">
        <v>334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U308">
        <f>ROUND(AT308*Source!I770*AH308*AL308,2)</f>
        <v>0</v>
      </c>
      <c r="CV308">
        <f>ROUND(Y308*Source!I770,9)</f>
        <v>18.334730700000001</v>
      </c>
      <c r="CW308">
        <v>0</v>
      </c>
      <c r="CX308">
        <f>ROUND(Y308*Source!I770,9)</f>
        <v>18.334730700000001</v>
      </c>
      <c r="CY308">
        <f>AD308</f>
        <v>0</v>
      </c>
      <c r="CZ308">
        <f>AH308</f>
        <v>0</v>
      </c>
      <c r="DA308">
        <f>AL308</f>
        <v>1</v>
      </c>
      <c r="DB308">
        <f t="shared" ref="DB308:DB316" si="164">ROUND((ROUND(AT308*CZ308,2)*1.1),6)</f>
        <v>0</v>
      </c>
      <c r="DC308">
        <f t="shared" ref="DC308:DC316" si="165">ROUND((ROUND(AT308*AG308,2)*1.1),6)</f>
        <v>0</v>
      </c>
      <c r="DD308" t="s">
        <v>3</v>
      </c>
      <c r="DE308" t="s">
        <v>3</v>
      </c>
      <c r="DF308">
        <f t="shared" ref="DF308:DF316" si="166">ROUND(ROUND(AE308,2)*CX308,2)</f>
        <v>0</v>
      </c>
      <c r="DG308">
        <f>ROUND(ROUND(AF308,2)*CX308,2)</f>
        <v>0</v>
      </c>
      <c r="DH308">
        <f>ROUND(ROUND(AG308,2)*CX308,2)</f>
        <v>0</v>
      </c>
      <c r="DI308">
        <f t="shared" si="128"/>
        <v>0</v>
      </c>
      <c r="DJ308">
        <f>DI308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ROW(Source!A770)</f>
        <v>770</v>
      </c>
      <c r="B309">
        <v>62853509</v>
      </c>
      <c r="C309">
        <v>62855121</v>
      </c>
      <c r="D309">
        <v>49019585</v>
      </c>
      <c r="E309">
        <v>1</v>
      </c>
      <c r="F309">
        <v>1</v>
      </c>
      <c r="G309">
        <v>30570983</v>
      </c>
      <c r="H309">
        <v>2</v>
      </c>
      <c r="I309" t="s">
        <v>826</v>
      </c>
      <c r="J309" t="s">
        <v>827</v>
      </c>
      <c r="K309" t="s">
        <v>828</v>
      </c>
      <c r="L309">
        <v>1368</v>
      </c>
      <c r="N309">
        <v>1011</v>
      </c>
      <c r="O309" t="s">
        <v>665</v>
      </c>
      <c r="P309" t="s">
        <v>665</v>
      </c>
      <c r="Q309">
        <v>1</v>
      </c>
      <c r="W309">
        <v>0</v>
      </c>
      <c r="X309">
        <v>1840432778</v>
      </c>
      <c r="Y309">
        <f t="shared" si="163"/>
        <v>0.33</v>
      </c>
      <c r="AA309">
        <v>0</v>
      </c>
      <c r="AB309">
        <v>968.21</v>
      </c>
      <c r="AC309">
        <v>631.85</v>
      </c>
      <c r="AD309">
        <v>0</v>
      </c>
      <c r="AE309">
        <v>0</v>
      </c>
      <c r="AF309">
        <v>41.45</v>
      </c>
      <c r="AG309">
        <v>12.62</v>
      </c>
      <c r="AH309">
        <v>0</v>
      </c>
      <c r="AI309">
        <v>1</v>
      </c>
      <c r="AJ309">
        <v>22.31</v>
      </c>
      <c r="AK309">
        <v>47.82</v>
      </c>
      <c r="AL309">
        <v>1</v>
      </c>
      <c r="AM309">
        <v>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0.3</v>
      </c>
      <c r="AU309" t="s">
        <v>23</v>
      </c>
      <c r="AV309">
        <v>0</v>
      </c>
      <c r="AW309">
        <v>2</v>
      </c>
      <c r="AX309">
        <v>66537712</v>
      </c>
      <c r="AY309">
        <v>1</v>
      </c>
      <c r="AZ309">
        <v>0</v>
      </c>
      <c r="BA309">
        <v>335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f>ROUND(Y309*Source!I770*DO309,9)</f>
        <v>0</v>
      </c>
      <c r="CX309">
        <f>ROUND(Y309*Source!I770,9)</f>
        <v>1.282149</v>
      </c>
      <c r="CY309">
        <f t="shared" ref="CY309:CY316" si="167">AB309</f>
        <v>968.21</v>
      </c>
      <c r="CZ309">
        <f t="shared" ref="CZ309:CZ316" si="168">AF309</f>
        <v>41.45</v>
      </c>
      <c r="DA309">
        <f t="shared" ref="DA309:DA316" si="169">AJ309</f>
        <v>22.31</v>
      </c>
      <c r="DB309">
        <f t="shared" si="164"/>
        <v>13.683999999999999</v>
      </c>
      <c r="DC309">
        <f t="shared" si="165"/>
        <v>4.1689999999999996</v>
      </c>
      <c r="DD309" t="s">
        <v>3</v>
      </c>
      <c r="DE309" t="s">
        <v>3</v>
      </c>
      <c r="DF309">
        <f t="shared" si="166"/>
        <v>0</v>
      </c>
      <c r="DG309">
        <f t="shared" ref="DG309:DG316" si="170">ROUND(ROUND(AF309*AJ309,2)*CX309,2)</f>
        <v>1185.67</v>
      </c>
      <c r="DH309">
        <f t="shared" ref="DH309:DH316" si="171">ROUND(ROUND(AG309*AK309,2)*CX309,2)</f>
        <v>773.76</v>
      </c>
      <c r="DI309">
        <f t="shared" si="128"/>
        <v>0</v>
      </c>
      <c r="DJ309">
        <f t="shared" ref="DJ309:DJ316" si="172">DG309</f>
        <v>1185.67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ROW(Source!A770)</f>
        <v>770</v>
      </c>
      <c r="B310">
        <v>62853509</v>
      </c>
      <c r="C310">
        <v>62855121</v>
      </c>
      <c r="D310">
        <v>49019335</v>
      </c>
      <c r="E310">
        <v>1</v>
      </c>
      <c r="F310">
        <v>1</v>
      </c>
      <c r="G310">
        <v>30570983</v>
      </c>
      <c r="H310">
        <v>2</v>
      </c>
      <c r="I310" t="s">
        <v>996</v>
      </c>
      <c r="J310" t="s">
        <v>997</v>
      </c>
      <c r="K310" t="s">
        <v>998</v>
      </c>
      <c r="L310">
        <v>1368</v>
      </c>
      <c r="N310">
        <v>1011</v>
      </c>
      <c r="O310" t="s">
        <v>665</v>
      </c>
      <c r="P310" t="s">
        <v>665</v>
      </c>
      <c r="Q310">
        <v>1</v>
      </c>
      <c r="W310">
        <v>0</v>
      </c>
      <c r="X310">
        <v>-1918384618</v>
      </c>
      <c r="Y310">
        <f t="shared" si="163"/>
        <v>0.33</v>
      </c>
      <c r="AA310">
        <v>0</v>
      </c>
      <c r="AB310">
        <v>2293.67</v>
      </c>
      <c r="AC310">
        <v>727.98</v>
      </c>
      <c r="AD310">
        <v>0</v>
      </c>
      <c r="AE310">
        <v>0</v>
      </c>
      <c r="AF310">
        <v>153.94999999999999</v>
      </c>
      <c r="AG310">
        <v>14.54</v>
      </c>
      <c r="AH310">
        <v>0</v>
      </c>
      <c r="AI310">
        <v>1</v>
      </c>
      <c r="AJ310">
        <v>14.23</v>
      </c>
      <c r="AK310">
        <v>47.82</v>
      </c>
      <c r="AL310">
        <v>1</v>
      </c>
      <c r="AM310">
        <v>2</v>
      </c>
      <c r="AN310">
        <v>0</v>
      </c>
      <c r="AO310">
        <v>1</v>
      </c>
      <c r="AP310">
        <v>1</v>
      </c>
      <c r="AQ310">
        <v>0</v>
      </c>
      <c r="AR310">
        <v>0</v>
      </c>
      <c r="AS310" t="s">
        <v>3</v>
      </c>
      <c r="AT310">
        <v>0.3</v>
      </c>
      <c r="AU310" t="s">
        <v>23</v>
      </c>
      <c r="AV310">
        <v>0</v>
      </c>
      <c r="AW310">
        <v>2</v>
      </c>
      <c r="AX310">
        <v>66537713</v>
      </c>
      <c r="AY310">
        <v>1</v>
      </c>
      <c r="AZ310">
        <v>0</v>
      </c>
      <c r="BA310">
        <v>336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f>ROUND(Y310*Source!I770*DO310,9)</f>
        <v>0</v>
      </c>
      <c r="CX310">
        <f>ROUND(Y310*Source!I770,9)</f>
        <v>1.282149</v>
      </c>
      <c r="CY310">
        <f t="shared" si="167"/>
        <v>2293.67</v>
      </c>
      <c r="CZ310">
        <f t="shared" si="168"/>
        <v>153.94999999999999</v>
      </c>
      <c r="DA310">
        <f t="shared" si="169"/>
        <v>14.23</v>
      </c>
      <c r="DB310">
        <f t="shared" si="164"/>
        <v>50.808999999999997</v>
      </c>
      <c r="DC310">
        <f t="shared" si="165"/>
        <v>4.7960000000000003</v>
      </c>
      <c r="DD310" t="s">
        <v>3</v>
      </c>
      <c r="DE310" t="s">
        <v>3</v>
      </c>
      <c r="DF310">
        <f t="shared" si="166"/>
        <v>0</v>
      </c>
      <c r="DG310">
        <f t="shared" si="170"/>
        <v>2808.82</v>
      </c>
      <c r="DH310">
        <f t="shared" si="171"/>
        <v>891.48</v>
      </c>
      <c r="DI310">
        <f t="shared" si="128"/>
        <v>0</v>
      </c>
      <c r="DJ310">
        <f t="shared" si="172"/>
        <v>2808.82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ROW(Source!A770)</f>
        <v>770</v>
      </c>
      <c r="B311">
        <v>62853509</v>
      </c>
      <c r="C311">
        <v>62855121</v>
      </c>
      <c r="D311">
        <v>51913821</v>
      </c>
      <c r="E311">
        <v>1</v>
      </c>
      <c r="F311">
        <v>1</v>
      </c>
      <c r="G311">
        <v>30570983</v>
      </c>
      <c r="H311">
        <v>2</v>
      </c>
      <c r="I311" t="s">
        <v>972</v>
      </c>
      <c r="J311" t="s">
        <v>978</v>
      </c>
      <c r="K311" t="s">
        <v>974</v>
      </c>
      <c r="L311">
        <v>1368</v>
      </c>
      <c r="N311">
        <v>1011</v>
      </c>
      <c r="O311" t="s">
        <v>665</v>
      </c>
      <c r="P311" t="s">
        <v>665</v>
      </c>
      <c r="Q311">
        <v>1</v>
      </c>
      <c r="W311">
        <v>0</v>
      </c>
      <c r="X311">
        <v>2091240745</v>
      </c>
      <c r="Y311">
        <f t="shared" si="163"/>
        <v>0.33</v>
      </c>
      <c r="AA311">
        <v>0</v>
      </c>
      <c r="AB311">
        <v>1935.7</v>
      </c>
      <c r="AC311">
        <v>631.85</v>
      </c>
      <c r="AD311">
        <v>0</v>
      </c>
      <c r="AE311">
        <v>0</v>
      </c>
      <c r="AF311">
        <v>140.38</v>
      </c>
      <c r="AG311">
        <v>12.62</v>
      </c>
      <c r="AH311">
        <v>0</v>
      </c>
      <c r="AI311">
        <v>1</v>
      </c>
      <c r="AJ311">
        <v>13.17</v>
      </c>
      <c r="AK311">
        <v>47.82</v>
      </c>
      <c r="AL311">
        <v>1</v>
      </c>
      <c r="AM311">
        <v>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0.3</v>
      </c>
      <c r="AU311" t="s">
        <v>23</v>
      </c>
      <c r="AV311">
        <v>0</v>
      </c>
      <c r="AW311">
        <v>2</v>
      </c>
      <c r="AX311">
        <v>66537714</v>
      </c>
      <c r="AY311">
        <v>1</v>
      </c>
      <c r="AZ311">
        <v>0</v>
      </c>
      <c r="BA311">
        <v>337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f>ROUND(Y311*Source!I770*DO311,9)</f>
        <v>0</v>
      </c>
      <c r="CX311">
        <f>ROUND(Y311*Source!I770,9)</f>
        <v>1.282149</v>
      </c>
      <c r="CY311">
        <f t="shared" si="167"/>
        <v>1935.7</v>
      </c>
      <c r="CZ311">
        <f t="shared" si="168"/>
        <v>140.38</v>
      </c>
      <c r="DA311">
        <f t="shared" si="169"/>
        <v>13.17</v>
      </c>
      <c r="DB311">
        <f t="shared" si="164"/>
        <v>46.320999999999998</v>
      </c>
      <c r="DC311">
        <f t="shared" si="165"/>
        <v>4.1689999999999996</v>
      </c>
      <c r="DD311" t="s">
        <v>3</v>
      </c>
      <c r="DE311" t="s">
        <v>3</v>
      </c>
      <c r="DF311">
        <f t="shared" si="166"/>
        <v>0</v>
      </c>
      <c r="DG311">
        <f t="shared" si="170"/>
        <v>2370.44</v>
      </c>
      <c r="DH311">
        <f t="shared" si="171"/>
        <v>773.76</v>
      </c>
      <c r="DI311">
        <f t="shared" si="128"/>
        <v>0</v>
      </c>
      <c r="DJ311">
        <f t="shared" si="172"/>
        <v>2370.44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ROW(Source!A770)</f>
        <v>770</v>
      </c>
      <c r="B312">
        <v>62853509</v>
      </c>
      <c r="C312">
        <v>62855121</v>
      </c>
      <c r="D312">
        <v>51913822</v>
      </c>
      <c r="E312">
        <v>1</v>
      </c>
      <c r="F312">
        <v>1</v>
      </c>
      <c r="G312">
        <v>30570983</v>
      </c>
      <c r="H312">
        <v>2</v>
      </c>
      <c r="I312" t="s">
        <v>999</v>
      </c>
      <c r="J312" t="s">
        <v>1000</v>
      </c>
      <c r="K312" t="s">
        <v>1001</v>
      </c>
      <c r="L312">
        <v>1368</v>
      </c>
      <c r="N312">
        <v>1011</v>
      </c>
      <c r="O312" t="s">
        <v>665</v>
      </c>
      <c r="P312" t="s">
        <v>665</v>
      </c>
      <c r="Q312">
        <v>1</v>
      </c>
      <c r="W312">
        <v>0</v>
      </c>
      <c r="X312">
        <v>-653632272</v>
      </c>
      <c r="Y312">
        <f t="shared" si="163"/>
        <v>0.33</v>
      </c>
      <c r="AA312">
        <v>0</v>
      </c>
      <c r="AB312">
        <v>3392.93</v>
      </c>
      <c r="AC312">
        <v>932.26</v>
      </c>
      <c r="AD312">
        <v>0</v>
      </c>
      <c r="AE312">
        <v>0</v>
      </c>
      <c r="AF312">
        <v>260.5</v>
      </c>
      <c r="AG312">
        <v>18.62</v>
      </c>
      <c r="AH312">
        <v>0</v>
      </c>
      <c r="AI312">
        <v>1</v>
      </c>
      <c r="AJ312">
        <v>12.44</v>
      </c>
      <c r="AK312">
        <v>47.82</v>
      </c>
      <c r="AL312">
        <v>1</v>
      </c>
      <c r="AM312">
        <v>2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0.3</v>
      </c>
      <c r="AU312" t="s">
        <v>23</v>
      </c>
      <c r="AV312">
        <v>0</v>
      </c>
      <c r="AW312">
        <v>2</v>
      </c>
      <c r="AX312">
        <v>66537715</v>
      </c>
      <c r="AY312">
        <v>1</v>
      </c>
      <c r="AZ312">
        <v>0</v>
      </c>
      <c r="BA312">
        <v>338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ROUND(Y312*Source!I770*DO312,9)</f>
        <v>0</v>
      </c>
      <c r="CX312">
        <f>ROUND(Y312*Source!I770,9)</f>
        <v>1.282149</v>
      </c>
      <c r="CY312">
        <f t="shared" si="167"/>
        <v>3392.93</v>
      </c>
      <c r="CZ312">
        <f t="shared" si="168"/>
        <v>260.5</v>
      </c>
      <c r="DA312">
        <f t="shared" si="169"/>
        <v>12.44</v>
      </c>
      <c r="DB312">
        <f t="shared" si="164"/>
        <v>85.965000000000003</v>
      </c>
      <c r="DC312">
        <f t="shared" si="165"/>
        <v>6.149</v>
      </c>
      <c r="DD312" t="s">
        <v>3</v>
      </c>
      <c r="DE312" t="s">
        <v>3</v>
      </c>
      <c r="DF312">
        <f t="shared" si="166"/>
        <v>0</v>
      </c>
      <c r="DG312">
        <f t="shared" si="170"/>
        <v>4154.96</v>
      </c>
      <c r="DH312">
        <f t="shared" si="171"/>
        <v>1141.6400000000001</v>
      </c>
      <c r="DI312">
        <f t="shared" si="128"/>
        <v>0</v>
      </c>
      <c r="DJ312">
        <f t="shared" si="172"/>
        <v>4154.96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ROW(Source!A770)</f>
        <v>770</v>
      </c>
      <c r="B313">
        <v>62853509</v>
      </c>
      <c r="C313">
        <v>62855121</v>
      </c>
      <c r="D313">
        <v>49019412</v>
      </c>
      <c r="E313">
        <v>1</v>
      </c>
      <c r="F313">
        <v>1</v>
      </c>
      <c r="G313">
        <v>30570983</v>
      </c>
      <c r="H313">
        <v>2</v>
      </c>
      <c r="I313" t="s">
        <v>1002</v>
      </c>
      <c r="J313" t="s">
        <v>1003</v>
      </c>
      <c r="K313" t="s">
        <v>1004</v>
      </c>
      <c r="L313">
        <v>1368</v>
      </c>
      <c r="N313">
        <v>1011</v>
      </c>
      <c r="O313" t="s">
        <v>665</v>
      </c>
      <c r="P313" t="s">
        <v>665</v>
      </c>
      <c r="Q313">
        <v>1</v>
      </c>
      <c r="W313">
        <v>0</v>
      </c>
      <c r="X313">
        <v>-1089282474</v>
      </c>
      <c r="Y313">
        <f t="shared" si="163"/>
        <v>0.33</v>
      </c>
      <c r="AA313">
        <v>0</v>
      </c>
      <c r="AB313">
        <v>2327.38</v>
      </c>
      <c r="AC313">
        <v>727.98</v>
      </c>
      <c r="AD313">
        <v>0</v>
      </c>
      <c r="AE313">
        <v>0</v>
      </c>
      <c r="AF313">
        <v>163.81</v>
      </c>
      <c r="AG313">
        <v>14.54</v>
      </c>
      <c r="AH313">
        <v>0</v>
      </c>
      <c r="AI313">
        <v>1</v>
      </c>
      <c r="AJ313">
        <v>13.57</v>
      </c>
      <c r="AK313">
        <v>47.82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0.3</v>
      </c>
      <c r="AU313" t="s">
        <v>23</v>
      </c>
      <c r="AV313">
        <v>0</v>
      </c>
      <c r="AW313">
        <v>2</v>
      </c>
      <c r="AX313">
        <v>66537716</v>
      </c>
      <c r="AY313">
        <v>1</v>
      </c>
      <c r="AZ313">
        <v>0</v>
      </c>
      <c r="BA313">
        <v>339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ROUND(Y313*Source!I770*DO313,9)</f>
        <v>0</v>
      </c>
      <c r="CX313">
        <f>ROUND(Y313*Source!I770,9)</f>
        <v>1.282149</v>
      </c>
      <c r="CY313">
        <f t="shared" si="167"/>
        <v>2327.38</v>
      </c>
      <c r="CZ313">
        <f t="shared" si="168"/>
        <v>163.81</v>
      </c>
      <c r="DA313">
        <f t="shared" si="169"/>
        <v>13.57</v>
      </c>
      <c r="DB313">
        <f t="shared" si="164"/>
        <v>54.054000000000002</v>
      </c>
      <c r="DC313">
        <f t="shared" si="165"/>
        <v>4.7960000000000003</v>
      </c>
      <c r="DD313" t="s">
        <v>3</v>
      </c>
      <c r="DE313" t="s">
        <v>3</v>
      </c>
      <c r="DF313">
        <f t="shared" si="166"/>
        <v>0</v>
      </c>
      <c r="DG313">
        <f t="shared" si="170"/>
        <v>2850.09</v>
      </c>
      <c r="DH313">
        <f t="shared" si="171"/>
        <v>891.48</v>
      </c>
      <c r="DI313">
        <f t="shared" si="128"/>
        <v>0</v>
      </c>
      <c r="DJ313">
        <f t="shared" si="172"/>
        <v>2850.09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ROW(Source!A770)</f>
        <v>770</v>
      </c>
      <c r="B314">
        <v>62853509</v>
      </c>
      <c r="C314">
        <v>62855121</v>
      </c>
      <c r="D314">
        <v>49019428</v>
      </c>
      <c r="E314">
        <v>1</v>
      </c>
      <c r="F314">
        <v>1</v>
      </c>
      <c r="G314">
        <v>30570983</v>
      </c>
      <c r="H314">
        <v>2</v>
      </c>
      <c r="I314" t="s">
        <v>1005</v>
      </c>
      <c r="J314" t="s">
        <v>1006</v>
      </c>
      <c r="K314" t="s">
        <v>1007</v>
      </c>
      <c r="L314">
        <v>1368</v>
      </c>
      <c r="N314">
        <v>1011</v>
      </c>
      <c r="O314" t="s">
        <v>665</v>
      </c>
      <c r="P314" t="s">
        <v>665</v>
      </c>
      <c r="Q314">
        <v>1</v>
      </c>
      <c r="W314">
        <v>0</v>
      </c>
      <c r="X314">
        <v>2008800031</v>
      </c>
      <c r="Y314">
        <f t="shared" si="163"/>
        <v>0.33</v>
      </c>
      <c r="AA314">
        <v>0</v>
      </c>
      <c r="AB314">
        <v>3816.6</v>
      </c>
      <c r="AC314">
        <v>727.98</v>
      </c>
      <c r="AD314">
        <v>0</v>
      </c>
      <c r="AE314">
        <v>0</v>
      </c>
      <c r="AF314">
        <v>283.89999999999998</v>
      </c>
      <c r="AG314">
        <v>14.54</v>
      </c>
      <c r="AH314">
        <v>0</v>
      </c>
      <c r="AI314">
        <v>1</v>
      </c>
      <c r="AJ314">
        <v>12.84</v>
      </c>
      <c r="AK314">
        <v>47.82</v>
      </c>
      <c r="AL314">
        <v>1</v>
      </c>
      <c r="AM314">
        <v>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0.3</v>
      </c>
      <c r="AU314" t="s">
        <v>23</v>
      </c>
      <c r="AV314">
        <v>0</v>
      </c>
      <c r="AW314">
        <v>2</v>
      </c>
      <c r="AX314">
        <v>66537717</v>
      </c>
      <c r="AY314">
        <v>1</v>
      </c>
      <c r="AZ314">
        <v>0</v>
      </c>
      <c r="BA314">
        <v>340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ROUND(Y314*Source!I770*DO314,9)</f>
        <v>0</v>
      </c>
      <c r="CX314">
        <f>ROUND(Y314*Source!I770,9)</f>
        <v>1.282149</v>
      </c>
      <c r="CY314">
        <f t="shared" si="167"/>
        <v>3816.6</v>
      </c>
      <c r="CZ314">
        <f t="shared" si="168"/>
        <v>283.89999999999998</v>
      </c>
      <c r="DA314">
        <f t="shared" si="169"/>
        <v>12.84</v>
      </c>
      <c r="DB314">
        <f t="shared" si="164"/>
        <v>93.686999999999998</v>
      </c>
      <c r="DC314">
        <f t="shared" si="165"/>
        <v>4.7960000000000003</v>
      </c>
      <c r="DD314" t="s">
        <v>3</v>
      </c>
      <c r="DE314" t="s">
        <v>3</v>
      </c>
      <c r="DF314">
        <f t="shared" si="166"/>
        <v>0</v>
      </c>
      <c r="DG314">
        <f t="shared" si="170"/>
        <v>4673.79</v>
      </c>
      <c r="DH314">
        <f t="shared" si="171"/>
        <v>891.48</v>
      </c>
      <c r="DI314">
        <f t="shared" si="128"/>
        <v>0</v>
      </c>
      <c r="DJ314">
        <f t="shared" si="172"/>
        <v>4673.79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ROW(Source!A770)</f>
        <v>770</v>
      </c>
      <c r="B315">
        <v>62853509</v>
      </c>
      <c r="C315">
        <v>62855121</v>
      </c>
      <c r="D315">
        <v>49019415</v>
      </c>
      <c r="E315">
        <v>1</v>
      </c>
      <c r="F315">
        <v>1</v>
      </c>
      <c r="G315">
        <v>30570983</v>
      </c>
      <c r="H315">
        <v>2</v>
      </c>
      <c r="I315" t="s">
        <v>1008</v>
      </c>
      <c r="J315" t="s">
        <v>1009</v>
      </c>
      <c r="K315" t="s">
        <v>1010</v>
      </c>
      <c r="L315">
        <v>1368</v>
      </c>
      <c r="N315">
        <v>1011</v>
      </c>
      <c r="O315" t="s">
        <v>665</v>
      </c>
      <c r="P315" t="s">
        <v>665</v>
      </c>
      <c r="Q315">
        <v>1</v>
      </c>
      <c r="W315">
        <v>0</v>
      </c>
      <c r="X315">
        <v>1626388382</v>
      </c>
      <c r="Y315">
        <f t="shared" si="163"/>
        <v>0.33</v>
      </c>
      <c r="AA315">
        <v>0</v>
      </c>
      <c r="AB315">
        <v>2735.3</v>
      </c>
      <c r="AC315">
        <v>847.64</v>
      </c>
      <c r="AD315">
        <v>0</v>
      </c>
      <c r="AE315">
        <v>0</v>
      </c>
      <c r="AF315">
        <v>189.45</v>
      </c>
      <c r="AG315">
        <v>16.93</v>
      </c>
      <c r="AH315">
        <v>0</v>
      </c>
      <c r="AI315">
        <v>1</v>
      </c>
      <c r="AJ315">
        <v>13.79</v>
      </c>
      <c r="AK315">
        <v>47.82</v>
      </c>
      <c r="AL315">
        <v>1</v>
      </c>
      <c r="AM315">
        <v>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0.3</v>
      </c>
      <c r="AU315" t="s">
        <v>23</v>
      </c>
      <c r="AV315">
        <v>0</v>
      </c>
      <c r="AW315">
        <v>2</v>
      </c>
      <c r="AX315">
        <v>66537718</v>
      </c>
      <c r="AY315">
        <v>1</v>
      </c>
      <c r="AZ315">
        <v>0</v>
      </c>
      <c r="BA315">
        <v>341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ROUND(Y315*Source!I770*DO315,9)</f>
        <v>0</v>
      </c>
      <c r="CX315">
        <f>ROUND(Y315*Source!I770,9)</f>
        <v>1.282149</v>
      </c>
      <c r="CY315">
        <f t="shared" si="167"/>
        <v>2735.3</v>
      </c>
      <c r="CZ315">
        <f t="shared" si="168"/>
        <v>189.45</v>
      </c>
      <c r="DA315">
        <f t="shared" si="169"/>
        <v>13.79</v>
      </c>
      <c r="DB315">
        <f t="shared" si="164"/>
        <v>62.524000000000001</v>
      </c>
      <c r="DC315">
        <f t="shared" si="165"/>
        <v>5.5880000000000001</v>
      </c>
      <c r="DD315" t="s">
        <v>3</v>
      </c>
      <c r="DE315" t="s">
        <v>3</v>
      </c>
      <c r="DF315">
        <f t="shared" si="166"/>
        <v>0</v>
      </c>
      <c r="DG315">
        <f t="shared" si="170"/>
        <v>3349.64</v>
      </c>
      <c r="DH315">
        <f t="shared" si="171"/>
        <v>1038.02</v>
      </c>
      <c r="DI315">
        <f t="shared" si="128"/>
        <v>0</v>
      </c>
      <c r="DJ315">
        <f t="shared" si="172"/>
        <v>3349.64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ROW(Source!A770)</f>
        <v>770</v>
      </c>
      <c r="B316">
        <v>62853509</v>
      </c>
      <c r="C316">
        <v>62855121</v>
      </c>
      <c r="D316">
        <v>49019416</v>
      </c>
      <c r="E316">
        <v>1</v>
      </c>
      <c r="F316">
        <v>1</v>
      </c>
      <c r="G316">
        <v>30570983</v>
      </c>
      <c r="H316">
        <v>2</v>
      </c>
      <c r="I316" t="s">
        <v>975</v>
      </c>
      <c r="J316" t="s">
        <v>976</v>
      </c>
      <c r="K316" t="s">
        <v>977</v>
      </c>
      <c r="L316">
        <v>1368</v>
      </c>
      <c r="N316">
        <v>1011</v>
      </c>
      <c r="O316" t="s">
        <v>665</v>
      </c>
      <c r="P316" t="s">
        <v>665</v>
      </c>
      <c r="Q316">
        <v>1</v>
      </c>
      <c r="W316">
        <v>0</v>
      </c>
      <c r="X316">
        <v>-1010089867</v>
      </c>
      <c r="Y316">
        <f t="shared" si="163"/>
        <v>0.9900000000000001</v>
      </c>
      <c r="AA316">
        <v>0</v>
      </c>
      <c r="AB316">
        <v>2630.35</v>
      </c>
      <c r="AC316">
        <v>847.64</v>
      </c>
      <c r="AD316">
        <v>0</v>
      </c>
      <c r="AE316">
        <v>0</v>
      </c>
      <c r="AF316">
        <v>180.35</v>
      </c>
      <c r="AG316">
        <v>16.93</v>
      </c>
      <c r="AH316">
        <v>0</v>
      </c>
      <c r="AI316">
        <v>1</v>
      </c>
      <c r="AJ316">
        <v>13.93</v>
      </c>
      <c r="AK316">
        <v>47.82</v>
      </c>
      <c r="AL316">
        <v>1</v>
      </c>
      <c r="AM316">
        <v>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0.9</v>
      </c>
      <c r="AU316" t="s">
        <v>23</v>
      </c>
      <c r="AV316">
        <v>0</v>
      </c>
      <c r="AW316">
        <v>2</v>
      </c>
      <c r="AX316">
        <v>66537719</v>
      </c>
      <c r="AY316">
        <v>1</v>
      </c>
      <c r="AZ316">
        <v>0</v>
      </c>
      <c r="BA316">
        <v>342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ROUND(Y316*Source!I770*DO316,9)</f>
        <v>0</v>
      </c>
      <c r="CX316">
        <f>ROUND(Y316*Source!I770,9)</f>
        <v>3.8464469999999999</v>
      </c>
      <c r="CY316">
        <f t="shared" si="167"/>
        <v>2630.35</v>
      </c>
      <c r="CZ316">
        <f t="shared" si="168"/>
        <v>180.35</v>
      </c>
      <c r="DA316">
        <f t="shared" si="169"/>
        <v>13.93</v>
      </c>
      <c r="DB316">
        <f t="shared" si="164"/>
        <v>178.55199999999999</v>
      </c>
      <c r="DC316">
        <f t="shared" si="165"/>
        <v>16.763999999999999</v>
      </c>
      <c r="DD316" t="s">
        <v>3</v>
      </c>
      <c r="DE316" t="s">
        <v>3</v>
      </c>
      <c r="DF316">
        <f t="shared" si="166"/>
        <v>0</v>
      </c>
      <c r="DG316">
        <f t="shared" si="170"/>
        <v>9663.35</v>
      </c>
      <c r="DH316">
        <f t="shared" si="171"/>
        <v>3114.05</v>
      </c>
      <c r="DI316">
        <f t="shared" si="128"/>
        <v>0</v>
      </c>
      <c r="DJ316">
        <f t="shared" si="172"/>
        <v>9663.35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ROW(Source!A770)</f>
        <v>770</v>
      </c>
      <c r="B317">
        <v>62853509</v>
      </c>
      <c r="C317">
        <v>62855121</v>
      </c>
      <c r="D317">
        <v>51897778</v>
      </c>
      <c r="E317">
        <v>1</v>
      </c>
      <c r="F317">
        <v>1</v>
      </c>
      <c r="G317">
        <v>30570983</v>
      </c>
      <c r="H317">
        <v>3</v>
      </c>
      <c r="I317" t="s">
        <v>1011</v>
      </c>
      <c r="J317" t="s">
        <v>1012</v>
      </c>
      <c r="K317" t="s">
        <v>1013</v>
      </c>
      <c r="L317">
        <v>1348</v>
      </c>
      <c r="N317">
        <v>1009</v>
      </c>
      <c r="O317" t="s">
        <v>395</v>
      </c>
      <c r="P317" t="s">
        <v>395</v>
      </c>
      <c r="Q317">
        <v>1000</v>
      </c>
      <c r="W317">
        <v>0</v>
      </c>
      <c r="X317">
        <v>-1990606278</v>
      </c>
      <c r="Y317">
        <f>AT317</f>
        <v>0.04</v>
      </c>
      <c r="AA317">
        <v>23567.68</v>
      </c>
      <c r="AB317">
        <v>0</v>
      </c>
      <c r="AC317">
        <v>0</v>
      </c>
      <c r="AD317">
        <v>0</v>
      </c>
      <c r="AE317">
        <v>1445.87</v>
      </c>
      <c r="AF317">
        <v>0</v>
      </c>
      <c r="AG317">
        <v>0</v>
      </c>
      <c r="AH317">
        <v>0</v>
      </c>
      <c r="AI317">
        <v>16.3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0.04</v>
      </c>
      <c r="AU317" t="s">
        <v>3</v>
      </c>
      <c r="AV317">
        <v>0</v>
      </c>
      <c r="AW317">
        <v>2</v>
      </c>
      <c r="AX317">
        <v>66537720</v>
      </c>
      <c r="AY317">
        <v>1</v>
      </c>
      <c r="AZ317">
        <v>0</v>
      </c>
      <c r="BA317">
        <v>343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ROUND(Y317*Source!I770,9)</f>
        <v>0.15541199999999999</v>
      </c>
      <c r="CY317">
        <f>AA317</f>
        <v>23567.68</v>
      </c>
      <c r="CZ317">
        <f>AE317</f>
        <v>1445.87</v>
      </c>
      <c r="DA317">
        <f>AI317</f>
        <v>16.3</v>
      </c>
      <c r="DB317">
        <f>ROUND(ROUND(AT317*CZ317,2),6)</f>
        <v>57.83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3662.7</v>
      </c>
      <c r="DG317">
        <f t="shared" ref="DG317:DG322" si="173">ROUND(ROUND(AF317,2)*CX317,2)</f>
        <v>0</v>
      </c>
      <c r="DH317">
        <f t="shared" ref="DH317:DH322" si="174">ROUND(ROUND(AG317,2)*CX317,2)</f>
        <v>0</v>
      </c>
      <c r="DI317">
        <f t="shared" si="128"/>
        <v>0</v>
      </c>
      <c r="DJ317">
        <f>DF317</f>
        <v>3662.7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ROW(Source!A770)</f>
        <v>770</v>
      </c>
      <c r="B318">
        <v>62853509</v>
      </c>
      <c r="C318">
        <v>62855121</v>
      </c>
      <c r="D318">
        <v>48967835</v>
      </c>
      <c r="E318">
        <v>1</v>
      </c>
      <c r="F318">
        <v>1</v>
      </c>
      <c r="G318">
        <v>30570983</v>
      </c>
      <c r="H318">
        <v>3</v>
      </c>
      <c r="I318" t="s">
        <v>412</v>
      </c>
      <c r="J318" t="s">
        <v>414</v>
      </c>
      <c r="K318" t="s">
        <v>413</v>
      </c>
      <c r="L318">
        <v>1348</v>
      </c>
      <c r="N318">
        <v>1009</v>
      </c>
      <c r="O318" t="s">
        <v>395</v>
      </c>
      <c r="P318" t="s">
        <v>395</v>
      </c>
      <c r="Q318">
        <v>1000</v>
      </c>
      <c r="W318">
        <v>0</v>
      </c>
      <c r="X318">
        <v>2061112636</v>
      </c>
      <c r="Y318">
        <f>AT318</f>
        <v>9.66</v>
      </c>
      <c r="AA318">
        <v>4491.97</v>
      </c>
      <c r="AB318">
        <v>0</v>
      </c>
      <c r="AC318">
        <v>0</v>
      </c>
      <c r="AD318">
        <v>0</v>
      </c>
      <c r="AE318">
        <v>307.88</v>
      </c>
      <c r="AF318">
        <v>0</v>
      </c>
      <c r="AG318">
        <v>0</v>
      </c>
      <c r="AH318">
        <v>0</v>
      </c>
      <c r="AI318">
        <v>14.59</v>
      </c>
      <c r="AJ318">
        <v>1</v>
      </c>
      <c r="AK318">
        <v>1</v>
      </c>
      <c r="AL318">
        <v>1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 t="s">
        <v>3</v>
      </c>
      <c r="AT318">
        <v>9.66</v>
      </c>
      <c r="AU318" t="s">
        <v>3</v>
      </c>
      <c r="AV318">
        <v>0</v>
      </c>
      <c r="AW318">
        <v>1</v>
      </c>
      <c r="AX318">
        <v>-1</v>
      </c>
      <c r="AY318">
        <v>0</v>
      </c>
      <c r="AZ318">
        <v>0</v>
      </c>
      <c r="BA318" t="s">
        <v>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ROUND(Y318*Source!I770,9)</f>
        <v>37.531998000000002</v>
      </c>
      <c r="CY318">
        <f>AA318</f>
        <v>4491.97</v>
      </c>
      <c r="CZ318">
        <f>AE318</f>
        <v>307.88</v>
      </c>
      <c r="DA318">
        <f>AI318</f>
        <v>14.59</v>
      </c>
      <c r="DB318">
        <f>ROUND(ROUND(AT318*CZ318,2),6)</f>
        <v>2974.12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168592.61</v>
      </c>
      <c r="DG318">
        <f t="shared" si="173"/>
        <v>0</v>
      </c>
      <c r="DH318">
        <f t="shared" si="174"/>
        <v>0</v>
      </c>
      <c r="DI318">
        <f t="shared" si="128"/>
        <v>0</v>
      </c>
      <c r="DJ318">
        <f>DF318</f>
        <v>168592.61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ROW(Source!A841)</f>
        <v>841</v>
      </c>
      <c r="B319">
        <v>62853509</v>
      </c>
      <c r="C319">
        <v>62855342</v>
      </c>
      <c r="D319">
        <v>40404405</v>
      </c>
      <c r="E319">
        <v>30570983</v>
      </c>
      <c r="F319">
        <v>1</v>
      </c>
      <c r="G319">
        <v>30570983</v>
      </c>
      <c r="H319">
        <v>1</v>
      </c>
      <c r="I319" t="s">
        <v>814</v>
      </c>
      <c r="J319" t="s">
        <v>3</v>
      </c>
      <c r="K319" t="s">
        <v>815</v>
      </c>
      <c r="L319">
        <v>1191</v>
      </c>
      <c r="N319">
        <v>1013</v>
      </c>
      <c r="O319" t="s">
        <v>816</v>
      </c>
      <c r="P319" t="s">
        <v>816</v>
      </c>
      <c r="Q319">
        <v>1</v>
      </c>
      <c r="W319">
        <v>0</v>
      </c>
      <c r="X319">
        <v>476480486</v>
      </c>
      <c r="Y319">
        <f t="shared" ref="Y319:Y341" si="175">(AT319*1.1)</f>
        <v>211.97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192.7</v>
      </c>
      <c r="AU319" t="s">
        <v>23</v>
      </c>
      <c r="AV319">
        <v>1</v>
      </c>
      <c r="AW319">
        <v>2</v>
      </c>
      <c r="AX319">
        <v>66537723</v>
      </c>
      <c r="AY319">
        <v>1</v>
      </c>
      <c r="AZ319">
        <v>0</v>
      </c>
      <c r="BA319">
        <v>345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ROUND(AT319*Source!I841*AH319*AL319,2)</f>
        <v>0</v>
      </c>
      <c r="CV319">
        <f>ROUND(Y319*Source!I841,9)</f>
        <v>26.453855999999998</v>
      </c>
      <c r="CW319">
        <v>0</v>
      </c>
      <c r="CX319">
        <f>ROUND(Y319*Source!I841,9)</f>
        <v>26.453855999999998</v>
      </c>
      <c r="CY319">
        <f>AD319</f>
        <v>0</v>
      </c>
      <c r="CZ319">
        <f>AH319</f>
        <v>0</v>
      </c>
      <c r="DA319">
        <f>AL319</f>
        <v>1</v>
      </c>
      <c r="DB319">
        <f t="shared" ref="DB319:DB341" si="176">ROUND((ROUND(AT319*CZ319,2)*1.1),6)</f>
        <v>0</v>
      </c>
      <c r="DC319">
        <f t="shared" ref="DC319:DC341" si="177">ROUND((ROUND(AT319*AG319,2)*1.1),6)</f>
        <v>0</v>
      </c>
      <c r="DD319" t="s">
        <v>3</v>
      </c>
      <c r="DE319" t="s">
        <v>3</v>
      </c>
      <c r="DF319">
        <f t="shared" ref="DF319:DF341" si="178">ROUND(ROUND(AE319,2)*CX319,2)</f>
        <v>0</v>
      </c>
      <c r="DG319">
        <f t="shared" si="173"/>
        <v>0</v>
      </c>
      <c r="DH319">
        <f t="shared" si="174"/>
        <v>0</v>
      </c>
      <c r="DI319">
        <f t="shared" si="128"/>
        <v>0</v>
      </c>
      <c r="DJ319">
        <f>DI319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ROW(Source!A842)</f>
        <v>842</v>
      </c>
      <c r="B320">
        <v>62853509</v>
      </c>
      <c r="C320">
        <v>62855343</v>
      </c>
      <c r="D320">
        <v>40404405</v>
      </c>
      <c r="E320">
        <v>30570983</v>
      </c>
      <c r="F320">
        <v>1</v>
      </c>
      <c r="G320">
        <v>30570983</v>
      </c>
      <c r="H320">
        <v>1</v>
      </c>
      <c r="I320" t="s">
        <v>814</v>
      </c>
      <c r="J320" t="s">
        <v>3</v>
      </c>
      <c r="K320" t="s">
        <v>815</v>
      </c>
      <c r="L320">
        <v>1191</v>
      </c>
      <c r="N320">
        <v>1013</v>
      </c>
      <c r="O320" t="s">
        <v>816</v>
      </c>
      <c r="P320" t="s">
        <v>816</v>
      </c>
      <c r="Q320">
        <v>1</v>
      </c>
      <c r="W320">
        <v>0</v>
      </c>
      <c r="X320">
        <v>476480486</v>
      </c>
      <c r="Y320">
        <f t="shared" si="175"/>
        <v>117.74400000000001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107.04</v>
      </c>
      <c r="AU320" t="s">
        <v>23</v>
      </c>
      <c r="AV320">
        <v>1</v>
      </c>
      <c r="AW320">
        <v>2</v>
      </c>
      <c r="AX320">
        <v>66537724</v>
      </c>
      <c r="AY320">
        <v>1</v>
      </c>
      <c r="AZ320">
        <v>0</v>
      </c>
      <c r="BA320">
        <v>346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U320">
        <f>ROUND(AT320*Source!I842*AH320*AL320,2)</f>
        <v>0</v>
      </c>
      <c r="CV320">
        <f>ROUND(Y320*Source!I842,9)</f>
        <v>14.6944512</v>
      </c>
      <c r="CW320">
        <v>0</v>
      </c>
      <c r="CX320">
        <f>ROUND(Y320*Source!I842,9)</f>
        <v>14.6944512</v>
      </c>
      <c r="CY320">
        <f>AD320</f>
        <v>0</v>
      </c>
      <c r="CZ320">
        <f>AH320</f>
        <v>0</v>
      </c>
      <c r="DA320">
        <f>AL320</f>
        <v>1</v>
      </c>
      <c r="DB320">
        <f t="shared" si="176"/>
        <v>0</v>
      </c>
      <c r="DC320">
        <f t="shared" si="177"/>
        <v>0</v>
      </c>
      <c r="DD320" t="s">
        <v>3</v>
      </c>
      <c r="DE320" t="s">
        <v>3</v>
      </c>
      <c r="DF320">
        <f t="shared" si="178"/>
        <v>0</v>
      </c>
      <c r="DG320">
        <f t="shared" si="173"/>
        <v>0</v>
      </c>
      <c r="DH320">
        <f t="shared" si="174"/>
        <v>0</v>
      </c>
      <c r="DI320">
        <f t="shared" si="128"/>
        <v>0</v>
      </c>
      <c r="DJ320">
        <f>DI320</f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ROW(Source!A843)</f>
        <v>843</v>
      </c>
      <c r="B321">
        <v>62853509</v>
      </c>
      <c r="C321">
        <v>62855344</v>
      </c>
      <c r="D321">
        <v>40404405</v>
      </c>
      <c r="E321">
        <v>30570983</v>
      </c>
      <c r="F321">
        <v>1</v>
      </c>
      <c r="G321">
        <v>30570983</v>
      </c>
      <c r="H321">
        <v>1</v>
      </c>
      <c r="I321" t="s">
        <v>814</v>
      </c>
      <c r="J321" t="s">
        <v>3</v>
      </c>
      <c r="K321" t="s">
        <v>815</v>
      </c>
      <c r="L321">
        <v>1191</v>
      </c>
      <c r="N321">
        <v>1013</v>
      </c>
      <c r="O321" t="s">
        <v>816</v>
      </c>
      <c r="P321" t="s">
        <v>816</v>
      </c>
      <c r="Q321">
        <v>1</v>
      </c>
      <c r="W321">
        <v>0</v>
      </c>
      <c r="X321">
        <v>476480486</v>
      </c>
      <c r="Y321">
        <f t="shared" si="175"/>
        <v>211.97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192.7</v>
      </c>
      <c r="AU321" t="s">
        <v>23</v>
      </c>
      <c r="AV321">
        <v>1</v>
      </c>
      <c r="AW321">
        <v>2</v>
      </c>
      <c r="AX321">
        <v>66537725</v>
      </c>
      <c r="AY321">
        <v>1</v>
      </c>
      <c r="AZ321">
        <v>0</v>
      </c>
      <c r="BA321">
        <v>347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U321">
        <f>ROUND(AT321*Source!I843*AH321*AL321,2)</f>
        <v>0</v>
      </c>
      <c r="CV321">
        <f>ROUND(Y321*Source!I843,9)</f>
        <v>100.53737099999999</v>
      </c>
      <c r="CW321">
        <v>0</v>
      </c>
      <c r="CX321">
        <f>ROUND(Y321*Source!I843,9)</f>
        <v>100.53737099999999</v>
      </c>
      <c r="CY321">
        <f>AD321</f>
        <v>0</v>
      </c>
      <c r="CZ321">
        <f>AH321</f>
        <v>0</v>
      </c>
      <c r="DA321">
        <f>AL321</f>
        <v>1</v>
      </c>
      <c r="DB321">
        <f t="shared" si="176"/>
        <v>0</v>
      </c>
      <c r="DC321">
        <f t="shared" si="177"/>
        <v>0</v>
      </c>
      <c r="DD321" t="s">
        <v>3</v>
      </c>
      <c r="DE321" t="s">
        <v>3</v>
      </c>
      <c r="DF321">
        <f t="shared" si="178"/>
        <v>0</v>
      </c>
      <c r="DG321">
        <f t="shared" si="173"/>
        <v>0</v>
      </c>
      <c r="DH321">
        <f t="shared" si="174"/>
        <v>0</v>
      </c>
      <c r="DI321">
        <f t="shared" ref="DI321:DI384" si="179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ROW(Source!A844)</f>
        <v>844</v>
      </c>
      <c r="B322">
        <v>62853509</v>
      </c>
      <c r="C322">
        <v>66537734</v>
      </c>
      <c r="D322">
        <v>66183815</v>
      </c>
      <c r="E322">
        <v>30570983</v>
      </c>
      <c r="F322">
        <v>1</v>
      </c>
      <c r="G322">
        <v>30570983</v>
      </c>
      <c r="H322">
        <v>1</v>
      </c>
      <c r="I322" t="s">
        <v>814</v>
      </c>
      <c r="J322" t="s">
        <v>3</v>
      </c>
      <c r="K322" t="s">
        <v>815</v>
      </c>
      <c r="L322">
        <v>1191</v>
      </c>
      <c r="N322">
        <v>1013</v>
      </c>
      <c r="O322" t="s">
        <v>816</v>
      </c>
      <c r="P322" t="s">
        <v>816</v>
      </c>
      <c r="Q322">
        <v>1</v>
      </c>
      <c r="W322">
        <v>0</v>
      </c>
      <c r="X322">
        <v>476480486</v>
      </c>
      <c r="Y322">
        <f t="shared" si="175"/>
        <v>0.64900000000000002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0.59</v>
      </c>
      <c r="AU322" t="s">
        <v>23</v>
      </c>
      <c r="AV322">
        <v>1</v>
      </c>
      <c r="AW322">
        <v>2</v>
      </c>
      <c r="AX322">
        <v>66538147</v>
      </c>
      <c r="AY322">
        <v>1</v>
      </c>
      <c r="AZ322">
        <v>0</v>
      </c>
      <c r="BA322">
        <v>348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U322">
        <f>ROUND(AT322*Source!I844*AH322*AL322,2)</f>
        <v>0</v>
      </c>
      <c r="CV322">
        <f>ROUND(Y322*Source!I844,9)</f>
        <v>0.29860490000000001</v>
      </c>
      <c r="CW322">
        <v>0</v>
      </c>
      <c r="CX322">
        <f>ROUND(Y322*Source!I844,9)</f>
        <v>0.29860490000000001</v>
      </c>
      <c r="CY322">
        <f>AD322</f>
        <v>0</v>
      </c>
      <c r="CZ322">
        <f>AH322</f>
        <v>0</v>
      </c>
      <c r="DA322">
        <f>AL322</f>
        <v>1</v>
      </c>
      <c r="DB322">
        <f t="shared" si="176"/>
        <v>0</v>
      </c>
      <c r="DC322">
        <f t="shared" si="177"/>
        <v>0</v>
      </c>
      <c r="DD322" t="s">
        <v>3</v>
      </c>
      <c r="DE322" t="s">
        <v>3</v>
      </c>
      <c r="DF322">
        <f t="shared" si="178"/>
        <v>0</v>
      </c>
      <c r="DG322">
        <f t="shared" si="173"/>
        <v>0</v>
      </c>
      <c r="DH322">
        <f t="shared" si="174"/>
        <v>0</v>
      </c>
      <c r="DI322">
        <f t="shared" si="179"/>
        <v>0</v>
      </c>
      <c r="DJ322">
        <f>DI322</f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ROW(Source!A844)</f>
        <v>844</v>
      </c>
      <c r="B323">
        <v>62853509</v>
      </c>
      <c r="C323">
        <v>66537734</v>
      </c>
      <c r="D323">
        <v>49019197</v>
      </c>
      <c r="E323">
        <v>1</v>
      </c>
      <c r="F323">
        <v>1</v>
      </c>
      <c r="G323">
        <v>30570983</v>
      </c>
      <c r="H323">
        <v>2</v>
      </c>
      <c r="I323" t="s">
        <v>817</v>
      </c>
      <c r="J323" t="s">
        <v>818</v>
      </c>
      <c r="K323" t="s">
        <v>819</v>
      </c>
      <c r="L323">
        <v>1368</v>
      </c>
      <c r="N323">
        <v>1011</v>
      </c>
      <c r="O323" t="s">
        <v>665</v>
      </c>
      <c r="P323" t="s">
        <v>665</v>
      </c>
      <c r="Q323">
        <v>1</v>
      </c>
      <c r="W323">
        <v>0</v>
      </c>
      <c r="X323">
        <v>1641688533</v>
      </c>
      <c r="Y323">
        <f t="shared" si="175"/>
        <v>5.4670000000000005</v>
      </c>
      <c r="AA323">
        <v>0</v>
      </c>
      <c r="AB323">
        <v>2511.9</v>
      </c>
      <c r="AC323">
        <v>828.8</v>
      </c>
      <c r="AD323">
        <v>0</v>
      </c>
      <c r="AE323">
        <v>0</v>
      </c>
      <c r="AF323">
        <v>156.56</v>
      </c>
      <c r="AG323">
        <v>14.54</v>
      </c>
      <c r="AH323">
        <v>0</v>
      </c>
      <c r="AI323">
        <v>1</v>
      </c>
      <c r="AJ323">
        <v>13.46</v>
      </c>
      <c r="AK323">
        <v>47.82</v>
      </c>
      <c r="AL323">
        <v>1</v>
      </c>
      <c r="AM323">
        <v>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4.97</v>
      </c>
      <c r="AU323" t="s">
        <v>23</v>
      </c>
      <c r="AV323">
        <v>0</v>
      </c>
      <c r="AW323">
        <v>2</v>
      </c>
      <c r="AX323">
        <v>66538148</v>
      </c>
      <c r="AY323">
        <v>1</v>
      </c>
      <c r="AZ323">
        <v>0</v>
      </c>
      <c r="BA323">
        <v>349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ROUND(Y323*Source!I844*DO323,9)</f>
        <v>0</v>
      </c>
      <c r="CX323">
        <f>ROUND(Y323*Source!I844,9)</f>
        <v>2.5153667</v>
      </c>
      <c r="CY323">
        <f>AB323</f>
        <v>2511.9</v>
      </c>
      <c r="CZ323">
        <f>AF323</f>
        <v>156.56</v>
      </c>
      <c r="DA323">
        <f>AJ323</f>
        <v>13.46</v>
      </c>
      <c r="DB323">
        <f t="shared" si="176"/>
        <v>855.91</v>
      </c>
      <c r="DC323">
        <f t="shared" si="177"/>
        <v>79.486000000000004</v>
      </c>
      <c r="DD323" t="s">
        <v>3</v>
      </c>
      <c r="DE323" t="s">
        <v>3</v>
      </c>
      <c r="DF323">
        <f t="shared" si="178"/>
        <v>0</v>
      </c>
      <c r="DG323">
        <f>ROUND(ROUND(AF323*AJ323,2)*CX323,2)</f>
        <v>5300.63</v>
      </c>
      <c r="DH323">
        <f>ROUND(ROUND(AG323*AK323,2)*CX323,2)</f>
        <v>1748.93</v>
      </c>
      <c r="DI323">
        <f t="shared" si="179"/>
        <v>0</v>
      </c>
      <c r="DJ323">
        <f>DG323</f>
        <v>5300.63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ROW(Source!A845)</f>
        <v>845</v>
      </c>
      <c r="B324">
        <v>62853509</v>
      </c>
      <c r="C324">
        <v>62855346</v>
      </c>
      <c r="D324">
        <v>30515951</v>
      </c>
      <c r="E324">
        <v>30515945</v>
      </c>
      <c r="F324">
        <v>1</v>
      </c>
      <c r="G324">
        <v>30570983</v>
      </c>
      <c r="H324">
        <v>1</v>
      </c>
      <c r="I324" t="s">
        <v>814</v>
      </c>
      <c r="J324" t="s">
        <v>3</v>
      </c>
      <c r="K324" t="s">
        <v>815</v>
      </c>
      <c r="L324">
        <v>1191</v>
      </c>
      <c r="N324">
        <v>1013</v>
      </c>
      <c r="O324" t="s">
        <v>816</v>
      </c>
      <c r="P324" t="s">
        <v>816</v>
      </c>
      <c r="Q324">
        <v>1</v>
      </c>
      <c r="W324">
        <v>0</v>
      </c>
      <c r="X324">
        <v>476480486</v>
      </c>
      <c r="Y324">
        <f t="shared" si="175"/>
        <v>3.2450000000000006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2.95</v>
      </c>
      <c r="AU324" t="s">
        <v>23</v>
      </c>
      <c r="AV324">
        <v>1</v>
      </c>
      <c r="AW324">
        <v>2</v>
      </c>
      <c r="AX324">
        <v>66537726</v>
      </c>
      <c r="AY324">
        <v>1</v>
      </c>
      <c r="AZ324">
        <v>0</v>
      </c>
      <c r="BA324">
        <v>350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U324">
        <f>ROUND(AT324*Source!I845*AH324*AL324,2)</f>
        <v>0</v>
      </c>
      <c r="CV324">
        <f>ROUND(Y324*Source!I845,9)</f>
        <v>2.0978924999999999</v>
      </c>
      <c r="CW324">
        <v>0</v>
      </c>
      <c r="CX324">
        <f>ROUND(Y324*Source!I845,9)</f>
        <v>2.0978924999999999</v>
      </c>
      <c r="CY324">
        <f>AD324</f>
        <v>0</v>
      </c>
      <c r="CZ324">
        <f>AH324</f>
        <v>0</v>
      </c>
      <c r="DA324">
        <f>AL324</f>
        <v>1</v>
      </c>
      <c r="DB324">
        <f t="shared" si="176"/>
        <v>0</v>
      </c>
      <c r="DC324">
        <f t="shared" si="177"/>
        <v>0</v>
      </c>
      <c r="DD324" t="s">
        <v>3</v>
      </c>
      <c r="DE324" t="s">
        <v>3</v>
      </c>
      <c r="DF324">
        <f t="shared" si="178"/>
        <v>0</v>
      </c>
      <c r="DG324">
        <f>ROUND(ROUND(AF324,2)*CX324,2)</f>
        <v>0</v>
      </c>
      <c r="DH324">
        <f>ROUND(ROUND(AG324,2)*CX324,2)</f>
        <v>0</v>
      </c>
      <c r="DI324">
        <f t="shared" si="179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ROW(Source!A845)</f>
        <v>845</v>
      </c>
      <c r="B325">
        <v>62853509</v>
      </c>
      <c r="C325">
        <v>62855346</v>
      </c>
      <c r="D325">
        <v>30595241</v>
      </c>
      <c r="E325">
        <v>1</v>
      </c>
      <c r="F325">
        <v>1</v>
      </c>
      <c r="G325">
        <v>30570983</v>
      </c>
      <c r="H325">
        <v>2</v>
      </c>
      <c r="I325" t="s">
        <v>820</v>
      </c>
      <c r="J325" t="s">
        <v>821</v>
      </c>
      <c r="K325" t="s">
        <v>822</v>
      </c>
      <c r="L325">
        <v>1368</v>
      </c>
      <c r="N325">
        <v>1011</v>
      </c>
      <c r="O325" t="s">
        <v>665</v>
      </c>
      <c r="P325" t="s">
        <v>665</v>
      </c>
      <c r="Q325">
        <v>1</v>
      </c>
      <c r="W325">
        <v>0</v>
      </c>
      <c r="X325">
        <v>-1749824860</v>
      </c>
      <c r="Y325">
        <f t="shared" si="175"/>
        <v>8.1554000000000002</v>
      </c>
      <c r="AA325">
        <v>0</v>
      </c>
      <c r="AB325">
        <v>2459.56</v>
      </c>
      <c r="AC325">
        <v>828.8</v>
      </c>
      <c r="AD325">
        <v>0</v>
      </c>
      <c r="AE325">
        <v>0</v>
      </c>
      <c r="AF325">
        <v>147.49</v>
      </c>
      <c r="AG325">
        <v>14.54</v>
      </c>
      <c r="AH325">
        <v>0</v>
      </c>
      <c r="AI325">
        <v>1</v>
      </c>
      <c r="AJ325">
        <v>13.99</v>
      </c>
      <c r="AK325">
        <v>47.82</v>
      </c>
      <c r="AL325">
        <v>1</v>
      </c>
      <c r="AM325">
        <v>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7.4139999999999997</v>
      </c>
      <c r="AU325" t="s">
        <v>23</v>
      </c>
      <c r="AV325">
        <v>0</v>
      </c>
      <c r="AW325">
        <v>2</v>
      </c>
      <c r="AX325">
        <v>66537727</v>
      </c>
      <c r="AY325">
        <v>1</v>
      </c>
      <c r="AZ325">
        <v>0</v>
      </c>
      <c r="BA325">
        <v>351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ROUND(Y325*Source!I845*DO325,9)</f>
        <v>0</v>
      </c>
      <c r="CX325">
        <f>ROUND(Y325*Source!I845,9)</f>
        <v>5.2724660999999999</v>
      </c>
      <c r="CY325">
        <f>AB325</f>
        <v>2459.56</v>
      </c>
      <c r="CZ325">
        <f>AF325</f>
        <v>147.49</v>
      </c>
      <c r="DA325">
        <f>AJ325</f>
        <v>13.99</v>
      </c>
      <c r="DB325">
        <f t="shared" si="176"/>
        <v>1202.8389999999999</v>
      </c>
      <c r="DC325">
        <f t="shared" si="177"/>
        <v>118.58</v>
      </c>
      <c r="DD325" t="s">
        <v>3</v>
      </c>
      <c r="DE325" t="s">
        <v>3</v>
      </c>
      <c r="DF325">
        <f t="shared" si="178"/>
        <v>0</v>
      </c>
      <c r="DG325">
        <f>ROUND(ROUND(AF325*AJ325,2)*CX325,2)</f>
        <v>10879.15</v>
      </c>
      <c r="DH325">
        <f>ROUND(ROUND(AG325*AK325,2)*CX325,2)</f>
        <v>3665.95</v>
      </c>
      <c r="DI325">
        <f t="shared" si="179"/>
        <v>0</v>
      </c>
      <c r="DJ325">
        <f>DG325</f>
        <v>10879.15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ROW(Source!A845)</f>
        <v>845</v>
      </c>
      <c r="B326">
        <v>62853509</v>
      </c>
      <c r="C326">
        <v>62855346</v>
      </c>
      <c r="D326">
        <v>30595253</v>
      </c>
      <c r="E326">
        <v>1</v>
      </c>
      <c r="F326">
        <v>1</v>
      </c>
      <c r="G326">
        <v>30570983</v>
      </c>
      <c r="H326">
        <v>2</v>
      </c>
      <c r="I326" t="s">
        <v>823</v>
      </c>
      <c r="J326" t="s">
        <v>824</v>
      </c>
      <c r="K326" t="s">
        <v>825</v>
      </c>
      <c r="L326">
        <v>1368</v>
      </c>
      <c r="N326">
        <v>1011</v>
      </c>
      <c r="O326" t="s">
        <v>665</v>
      </c>
      <c r="P326" t="s">
        <v>665</v>
      </c>
      <c r="Q326">
        <v>1</v>
      </c>
      <c r="W326">
        <v>0</v>
      </c>
      <c r="X326">
        <v>871438390</v>
      </c>
      <c r="Y326">
        <f t="shared" si="175"/>
        <v>1.8672500000000001</v>
      </c>
      <c r="AA326">
        <v>0</v>
      </c>
      <c r="AB326">
        <v>2410.52</v>
      </c>
      <c r="AC326">
        <v>828.8</v>
      </c>
      <c r="AD326">
        <v>0</v>
      </c>
      <c r="AE326">
        <v>0</v>
      </c>
      <c r="AF326">
        <v>145.59</v>
      </c>
      <c r="AG326">
        <v>14.54</v>
      </c>
      <c r="AH326">
        <v>0</v>
      </c>
      <c r="AI326">
        <v>1</v>
      </c>
      <c r="AJ326">
        <v>13.89</v>
      </c>
      <c r="AK326">
        <v>47.82</v>
      </c>
      <c r="AL326">
        <v>1</v>
      </c>
      <c r="AM326">
        <v>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1.6975</v>
      </c>
      <c r="AU326" t="s">
        <v>23</v>
      </c>
      <c r="AV326">
        <v>0</v>
      </c>
      <c r="AW326">
        <v>2</v>
      </c>
      <c r="AX326">
        <v>66537728</v>
      </c>
      <c r="AY326">
        <v>1</v>
      </c>
      <c r="AZ326">
        <v>0</v>
      </c>
      <c r="BA326">
        <v>352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ROUND(Y326*Source!I845*DO326,9)</f>
        <v>0</v>
      </c>
      <c r="CX326">
        <f>ROUND(Y326*Source!I845,9)</f>
        <v>1.2071771250000001</v>
      </c>
      <c r="CY326">
        <f>AB326</f>
        <v>2410.52</v>
      </c>
      <c r="CZ326">
        <f>AF326</f>
        <v>145.59</v>
      </c>
      <c r="DA326">
        <f>AJ326</f>
        <v>13.89</v>
      </c>
      <c r="DB326">
        <f t="shared" si="176"/>
        <v>271.85399999999998</v>
      </c>
      <c r="DC326">
        <f t="shared" si="177"/>
        <v>27.148</v>
      </c>
      <c r="DD326" t="s">
        <v>3</v>
      </c>
      <c r="DE326" t="s">
        <v>3</v>
      </c>
      <c r="DF326">
        <f t="shared" si="178"/>
        <v>0</v>
      </c>
      <c r="DG326">
        <f>ROUND(ROUND(AF326*AJ326,2)*CX326,2)</f>
        <v>2441.21</v>
      </c>
      <c r="DH326">
        <f>ROUND(ROUND(AG326*AK326,2)*CX326,2)</f>
        <v>839.35</v>
      </c>
      <c r="DI326">
        <f t="shared" si="179"/>
        <v>0</v>
      </c>
      <c r="DJ326">
        <f>DG326</f>
        <v>2441.21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ROW(Source!A846)</f>
        <v>846</v>
      </c>
      <c r="B327">
        <v>62853509</v>
      </c>
      <c r="C327">
        <v>62855347</v>
      </c>
      <c r="D327">
        <v>40404405</v>
      </c>
      <c r="E327">
        <v>30570983</v>
      </c>
      <c r="F327">
        <v>1</v>
      </c>
      <c r="G327">
        <v>30570983</v>
      </c>
      <c r="H327">
        <v>1</v>
      </c>
      <c r="I327" t="s">
        <v>814</v>
      </c>
      <c r="J327" t="s">
        <v>3</v>
      </c>
      <c r="K327" t="s">
        <v>815</v>
      </c>
      <c r="L327">
        <v>1191</v>
      </c>
      <c r="N327">
        <v>1013</v>
      </c>
      <c r="O327" t="s">
        <v>816</v>
      </c>
      <c r="P327" t="s">
        <v>816</v>
      </c>
      <c r="Q327">
        <v>1</v>
      </c>
      <c r="W327">
        <v>0</v>
      </c>
      <c r="X327">
        <v>476480486</v>
      </c>
      <c r="Y327">
        <f t="shared" si="175"/>
        <v>117.74400000000001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107.04</v>
      </c>
      <c r="AU327" t="s">
        <v>23</v>
      </c>
      <c r="AV327">
        <v>1</v>
      </c>
      <c r="AW327">
        <v>2</v>
      </c>
      <c r="AX327">
        <v>66537729</v>
      </c>
      <c r="AY327">
        <v>1</v>
      </c>
      <c r="AZ327">
        <v>0</v>
      </c>
      <c r="BA327">
        <v>353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U327">
        <f>ROUND(AT327*Source!I846*AH327*AL327,2)</f>
        <v>0</v>
      </c>
      <c r="CV327">
        <f>ROUND(Y327*Source!I846,9)</f>
        <v>33.003643199999999</v>
      </c>
      <c r="CW327">
        <v>0</v>
      </c>
      <c r="CX327">
        <f>ROUND(Y327*Source!I846,9)</f>
        <v>33.003643199999999</v>
      </c>
      <c r="CY327">
        <f>AD327</f>
        <v>0</v>
      </c>
      <c r="CZ327">
        <f>AH327</f>
        <v>0</v>
      </c>
      <c r="DA327">
        <f>AL327</f>
        <v>1</v>
      </c>
      <c r="DB327">
        <f t="shared" si="176"/>
        <v>0</v>
      </c>
      <c r="DC327">
        <f t="shared" si="177"/>
        <v>0</v>
      </c>
      <c r="DD327" t="s">
        <v>3</v>
      </c>
      <c r="DE327" t="s">
        <v>3</v>
      </c>
      <c r="DF327">
        <f t="shared" si="178"/>
        <v>0</v>
      </c>
      <c r="DG327">
        <f>ROUND(ROUND(AF327,2)*CX327,2)</f>
        <v>0</v>
      </c>
      <c r="DH327">
        <f>ROUND(ROUND(AG327,2)*CX327,2)</f>
        <v>0</v>
      </c>
      <c r="DI327">
        <f t="shared" si="179"/>
        <v>0</v>
      </c>
      <c r="DJ327">
        <f>DI327</f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ROW(Source!A847)</f>
        <v>847</v>
      </c>
      <c r="B328">
        <v>62853509</v>
      </c>
      <c r="C328">
        <v>62855348</v>
      </c>
      <c r="D328">
        <v>49019217</v>
      </c>
      <c r="E328">
        <v>1</v>
      </c>
      <c r="F328">
        <v>1</v>
      </c>
      <c r="G328">
        <v>30570983</v>
      </c>
      <c r="H328">
        <v>2</v>
      </c>
      <c r="I328" t="s">
        <v>823</v>
      </c>
      <c r="J328" t="s">
        <v>824</v>
      </c>
      <c r="K328" t="s">
        <v>825</v>
      </c>
      <c r="L328">
        <v>1368</v>
      </c>
      <c r="N328">
        <v>1011</v>
      </c>
      <c r="O328" t="s">
        <v>665</v>
      </c>
      <c r="P328" t="s">
        <v>665</v>
      </c>
      <c r="Q328">
        <v>1</v>
      </c>
      <c r="W328">
        <v>0</v>
      </c>
      <c r="X328">
        <v>1717935950</v>
      </c>
      <c r="Y328">
        <f t="shared" si="175"/>
        <v>0.98230000000000006</v>
      </c>
      <c r="AA328">
        <v>0</v>
      </c>
      <c r="AB328">
        <v>2050.56</v>
      </c>
      <c r="AC328">
        <v>705.04</v>
      </c>
      <c r="AD328">
        <v>0</v>
      </c>
      <c r="AE328">
        <v>0</v>
      </c>
      <c r="AF328">
        <v>145.59</v>
      </c>
      <c r="AG328">
        <v>14.54</v>
      </c>
      <c r="AH328">
        <v>0</v>
      </c>
      <c r="AI328">
        <v>1</v>
      </c>
      <c r="AJ328">
        <v>13.89</v>
      </c>
      <c r="AK328">
        <v>47.82</v>
      </c>
      <c r="AL328">
        <v>1</v>
      </c>
      <c r="AM328">
        <v>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0.89300000000000002</v>
      </c>
      <c r="AU328" t="s">
        <v>23</v>
      </c>
      <c r="AV328">
        <v>0</v>
      </c>
      <c r="AW328">
        <v>2</v>
      </c>
      <c r="AX328">
        <v>66537479</v>
      </c>
      <c r="AY328">
        <v>1</v>
      </c>
      <c r="AZ328">
        <v>0</v>
      </c>
      <c r="BA328">
        <v>354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ROUND(Y328*Source!I847*DO328,9)</f>
        <v>0</v>
      </c>
      <c r="CX328">
        <f>ROUND(Y328*Source!I847,9)</f>
        <v>0.64252242999999998</v>
      </c>
      <c r="CY328">
        <f>AB328</f>
        <v>2050.56</v>
      </c>
      <c r="CZ328">
        <f>AF328</f>
        <v>145.59</v>
      </c>
      <c r="DA328">
        <f>AJ328</f>
        <v>13.89</v>
      </c>
      <c r="DB328">
        <f t="shared" si="176"/>
        <v>143.011</v>
      </c>
      <c r="DC328">
        <f t="shared" si="177"/>
        <v>14.278</v>
      </c>
      <c r="DD328" t="s">
        <v>3</v>
      </c>
      <c r="DE328" t="s">
        <v>3</v>
      </c>
      <c r="DF328">
        <f t="shared" si="178"/>
        <v>0</v>
      </c>
      <c r="DG328">
        <f>ROUND(ROUND(AF328*AJ328,2)*CX328,2)</f>
        <v>1299.3399999999999</v>
      </c>
      <c r="DH328">
        <f>ROUND(ROUND(AG328*AK328,2)*CX328,2)</f>
        <v>446.75</v>
      </c>
      <c r="DI328">
        <f t="shared" si="179"/>
        <v>0</v>
      </c>
      <c r="DJ328">
        <f>DG328</f>
        <v>1299.3399999999999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ROW(Source!A848)</f>
        <v>848</v>
      </c>
      <c r="B329">
        <v>62853509</v>
      </c>
      <c r="C329">
        <v>66538061</v>
      </c>
      <c r="D329">
        <v>51724374</v>
      </c>
      <c r="E329">
        <v>30570983</v>
      </c>
      <c r="F329">
        <v>1</v>
      </c>
      <c r="G329">
        <v>30570983</v>
      </c>
      <c r="H329">
        <v>1</v>
      </c>
      <c r="I329" t="s">
        <v>814</v>
      </c>
      <c r="J329" t="s">
        <v>3</v>
      </c>
      <c r="K329" t="s">
        <v>815</v>
      </c>
      <c r="L329">
        <v>1191</v>
      </c>
      <c r="N329">
        <v>1013</v>
      </c>
      <c r="O329" t="s">
        <v>816</v>
      </c>
      <c r="P329" t="s">
        <v>816</v>
      </c>
      <c r="Q329">
        <v>1</v>
      </c>
      <c r="W329">
        <v>0</v>
      </c>
      <c r="X329">
        <v>476480486</v>
      </c>
      <c r="Y329">
        <f t="shared" si="175"/>
        <v>11.880000000000003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10.8</v>
      </c>
      <c r="AU329" t="s">
        <v>23</v>
      </c>
      <c r="AV329">
        <v>1</v>
      </c>
      <c r="AW329">
        <v>2</v>
      </c>
      <c r="AX329">
        <v>66538065</v>
      </c>
      <c r="AY329">
        <v>1</v>
      </c>
      <c r="AZ329">
        <v>0</v>
      </c>
      <c r="BA329">
        <v>355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U329">
        <f>ROUND(AT329*Source!I848*AH329*AL329,2)</f>
        <v>0</v>
      </c>
      <c r="CV329">
        <f>ROUND(Y329*Source!I848,9)</f>
        <v>7.7707079999999999</v>
      </c>
      <c r="CW329">
        <v>0</v>
      </c>
      <c r="CX329">
        <f>ROUND(Y329*Source!I848,9)</f>
        <v>7.7707079999999999</v>
      </c>
      <c r="CY329">
        <f>AD329</f>
        <v>0</v>
      </c>
      <c r="CZ329">
        <f>AH329</f>
        <v>0</v>
      </c>
      <c r="DA329">
        <f>AL329</f>
        <v>1</v>
      </c>
      <c r="DB329">
        <f t="shared" si="176"/>
        <v>0</v>
      </c>
      <c r="DC329">
        <f t="shared" si="177"/>
        <v>0</v>
      </c>
      <c r="DD329" t="s">
        <v>3</v>
      </c>
      <c r="DE329" t="s">
        <v>3</v>
      </c>
      <c r="DF329">
        <f t="shared" si="178"/>
        <v>0</v>
      </c>
      <c r="DG329">
        <f>ROUND(ROUND(AF329,2)*CX329,2)</f>
        <v>0</v>
      </c>
      <c r="DH329">
        <f>ROUND(ROUND(AG329,2)*CX329,2)</f>
        <v>0</v>
      </c>
      <c r="DI329">
        <f t="shared" si="179"/>
        <v>0</v>
      </c>
      <c r="DJ329">
        <f>DI329</f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ROW(Source!A848)</f>
        <v>848</v>
      </c>
      <c r="B330">
        <v>62853509</v>
      </c>
      <c r="C330">
        <v>66538061</v>
      </c>
      <c r="D330">
        <v>49019585</v>
      </c>
      <c r="E330">
        <v>1</v>
      </c>
      <c r="F330">
        <v>1</v>
      </c>
      <c r="G330">
        <v>30570983</v>
      </c>
      <c r="H330">
        <v>2</v>
      </c>
      <c r="I330" t="s">
        <v>826</v>
      </c>
      <c r="J330" t="s">
        <v>827</v>
      </c>
      <c r="K330" t="s">
        <v>828</v>
      </c>
      <c r="L330">
        <v>1368</v>
      </c>
      <c r="N330">
        <v>1011</v>
      </c>
      <c r="O330" t="s">
        <v>665</v>
      </c>
      <c r="P330" t="s">
        <v>665</v>
      </c>
      <c r="Q330">
        <v>1</v>
      </c>
      <c r="W330">
        <v>0</v>
      </c>
      <c r="X330">
        <v>1840432778</v>
      </c>
      <c r="Y330">
        <f t="shared" si="175"/>
        <v>11.55</v>
      </c>
      <c r="AA330">
        <v>0</v>
      </c>
      <c r="AB330">
        <v>968.21</v>
      </c>
      <c r="AC330">
        <v>631.85</v>
      </c>
      <c r="AD330">
        <v>0</v>
      </c>
      <c r="AE330">
        <v>0</v>
      </c>
      <c r="AF330">
        <v>41.45</v>
      </c>
      <c r="AG330">
        <v>12.62</v>
      </c>
      <c r="AH330">
        <v>0</v>
      </c>
      <c r="AI330">
        <v>1</v>
      </c>
      <c r="AJ330">
        <v>22.31</v>
      </c>
      <c r="AK330">
        <v>47.82</v>
      </c>
      <c r="AL330">
        <v>1</v>
      </c>
      <c r="AM330">
        <v>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10.5</v>
      </c>
      <c r="AU330" t="s">
        <v>23</v>
      </c>
      <c r="AV330">
        <v>0</v>
      </c>
      <c r="AW330">
        <v>2</v>
      </c>
      <c r="AX330">
        <v>66538066</v>
      </c>
      <c r="AY330">
        <v>1</v>
      </c>
      <c r="AZ330">
        <v>0</v>
      </c>
      <c r="BA330">
        <v>356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f>ROUND(Y330*Source!I848*DO330,9)</f>
        <v>0</v>
      </c>
      <c r="CX330">
        <f>ROUND(Y330*Source!I848,9)</f>
        <v>7.5548549999999999</v>
      </c>
      <c r="CY330">
        <f>AB330</f>
        <v>968.21</v>
      </c>
      <c r="CZ330">
        <f>AF330</f>
        <v>41.45</v>
      </c>
      <c r="DA330">
        <f>AJ330</f>
        <v>22.31</v>
      </c>
      <c r="DB330">
        <f t="shared" si="176"/>
        <v>478.75299999999999</v>
      </c>
      <c r="DC330">
        <f t="shared" si="177"/>
        <v>145.761</v>
      </c>
      <c r="DD330" t="s">
        <v>3</v>
      </c>
      <c r="DE330" t="s">
        <v>3</v>
      </c>
      <c r="DF330">
        <f t="shared" si="178"/>
        <v>0</v>
      </c>
      <c r="DG330">
        <f>ROUND(ROUND(AF330*AJ330,2)*CX330,2)</f>
        <v>6986.35</v>
      </c>
      <c r="DH330">
        <f>ROUND(ROUND(AG330*AK330,2)*CX330,2)</f>
        <v>4559.28</v>
      </c>
      <c r="DI330">
        <f t="shared" si="179"/>
        <v>0</v>
      </c>
      <c r="DJ330">
        <f>DG330</f>
        <v>6986.35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ROW(Source!A848)</f>
        <v>848</v>
      </c>
      <c r="B331">
        <v>62853509</v>
      </c>
      <c r="C331">
        <v>66538061</v>
      </c>
      <c r="D331">
        <v>49019963</v>
      </c>
      <c r="E331">
        <v>1</v>
      </c>
      <c r="F331">
        <v>1</v>
      </c>
      <c r="G331">
        <v>30570983</v>
      </c>
      <c r="H331">
        <v>2</v>
      </c>
      <c r="I331" t="s">
        <v>829</v>
      </c>
      <c r="J331" t="s">
        <v>830</v>
      </c>
      <c r="K331" t="s">
        <v>831</v>
      </c>
      <c r="L331">
        <v>1368</v>
      </c>
      <c r="N331">
        <v>1011</v>
      </c>
      <c r="O331" t="s">
        <v>665</v>
      </c>
      <c r="P331" t="s">
        <v>665</v>
      </c>
      <c r="Q331">
        <v>1</v>
      </c>
      <c r="W331">
        <v>0</v>
      </c>
      <c r="X331">
        <v>400603624</v>
      </c>
      <c r="Y331">
        <f t="shared" si="175"/>
        <v>11.55</v>
      </c>
      <c r="AA331">
        <v>0</v>
      </c>
      <c r="AB331">
        <v>1.75</v>
      </c>
      <c r="AC331">
        <v>0</v>
      </c>
      <c r="AD331">
        <v>0</v>
      </c>
      <c r="AE331">
        <v>0</v>
      </c>
      <c r="AF331">
        <v>0.2</v>
      </c>
      <c r="AG331">
        <v>0</v>
      </c>
      <c r="AH331">
        <v>0</v>
      </c>
      <c r="AI331">
        <v>1</v>
      </c>
      <c r="AJ331">
        <v>8.35</v>
      </c>
      <c r="AK331">
        <v>47.82</v>
      </c>
      <c r="AL331">
        <v>1</v>
      </c>
      <c r="AM331">
        <v>2</v>
      </c>
      <c r="AN331">
        <v>0</v>
      </c>
      <c r="AO331">
        <v>1</v>
      </c>
      <c r="AP331">
        <v>1</v>
      </c>
      <c r="AQ331">
        <v>0</v>
      </c>
      <c r="AR331">
        <v>0</v>
      </c>
      <c r="AS331" t="s">
        <v>3</v>
      </c>
      <c r="AT331">
        <v>10.5</v>
      </c>
      <c r="AU331" t="s">
        <v>23</v>
      </c>
      <c r="AV331">
        <v>0</v>
      </c>
      <c r="AW331">
        <v>2</v>
      </c>
      <c r="AX331">
        <v>66538067</v>
      </c>
      <c r="AY331">
        <v>1</v>
      </c>
      <c r="AZ331">
        <v>0</v>
      </c>
      <c r="BA331">
        <v>357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f>ROUND(Y331*Source!I848*DO331,9)</f>
        <v>0</v>
      </c>
      <c r="CX331">
        <f>ROUND(Y331*Source!I848,9)</f>
        <v>7.5548549999999999</v>
      </c>
      <c r="CY331">
        <f>AB331</f>
        <v>1.75</v>
      </c>
      <c r="CZ331">
        <f>AF331</f>
        <v>0.2</v>
      </c>
      <c r="DA331">
        <f>AJ331</f>
        <v>8.35</v>
      </c>
      <c r="DB331">
        <f t="shared" si="176"/>
        <v>2.31</v>
      </c>
      <c r="DC331">
        <f t="shared" si="177"/>
        <v>0</v>
      </c>
      <c r="DD331" t="s">
        <v>3</v>
      </c>
      <c r="DE331" t="s">
        <v>3</v>
      </c>
      <c r="DF331">
        <f t="shared" si="178"/>
        <v>0</v>
      </c>
      <c r="DG331">
        <f>ROUND(ROUND(AF331*AJ331,2)*CX331,2)</f>
        <v>12.62</v>
      </c>
      <c r="DH331">
        <f>ROUND(ROUND(AG331*AK331,2)*CX331,2)</f>
        <v>0</v>
      </c>
      <c r="DI331">
        <f t="shared" si="179"/>
        <v>0</v>
      </c>
      <c r="DJ331">
        <f>DG331</f>
        <v>12.62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ROW(Source!A884)</f>
        <v>884</v>
      </c>
      <c r="B332">
        <v>62853509</v>
      </c>
      <c r="C332">
        <v>62855855</v>
      </c>
      <c r="D332">
        <v>48770579</v>
      </c>
      <c r="E332">
        <v>30570983</v>
      </c>
      <c r="F332">
        <v>1</v>
      </c>
      <c r="G332">
        <v>30570983</v>
      </c>
      <c r="H332">
        <v>1</v>
      </c>
      <c r="I332" t="s">
        <v>814</v>
      </c>
      <c r="J332" t="s">
        <v>3</v>
      </c>
      <c r="K332" t="s">
        <v>815</v>
      </c>
      <c r="L332">
        <v>1191</v>
      </c>
      <c r="N332">
        <v>1013</v>
      </c>
      <c r="O332" t="s">
        <v>816</v>
      </c>
      <c r="P332" t="s">
        <v>816</v>
      </c>
      <c r="Q332">
        <v>1</v>
      </c>
      <c r="W332">
        <v>0</v>
      </c>
      <c r="X332">
        <v>476480486</v>
      </c>
      <c r="Y332">
        <f t="shared" si="175"/>
        <v>162.63500000000002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-2</v>
      </c>
      <c r="AN332">
        <v>0</v>
      </c>
      <c r="AO332">
        <v>1</v>
      </c>
      <c r="AP332">
        <v>1</v>
      </c>
      <c r="AQ332">
        <v>0</v>
      </c>
      <c r="AR332">
        <v>0</v>
      </c>
      <c r="AS332" t="s">
        <v>3</v>
      </c>
      <c r="AT332">
        <v>147.85</v>
      </c>
      <c r="AU332" t="s">
        <v>23</v>
      </c>
      <c r="AV332">
        <v>1</v>
      </c>
      <c r="AW332">
        <v>2</v>
      </c>
      <c r="AX332">
        <v>66537744</v>
      </c>
      <c r="AY332">
        <v>1</v>
      </c>
      <c r="AZ332">
        <v>0</v>
      </c>
      <c r="BA332">
        <v>358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U332">
        <f>ROUND(AT332*Source!I884*AH332*AL332,2)</f>
        <v>0</v>
      </c>
      <c r="CV332">
        <f>ROUND(Y332*Source!I884,9)</f>
        <v>25.208424999999998</v>
      </c>
      <c r="CW332">
        <v>0</v>
      </c>
      <c r="CX332">
        <f>ROUND(Y332*Source!I884,9)</f>
        <v>25.208424999999998</v>
      </c>
      <c r="CY332">
        <f>AD332</f>
        <v>0</v>
      </c>
      <c r="CZ332">
        <f>AH332</f>
        <v>0</v>
      </c>
      <c r="DA332">
        <f>AL332</f>
        <v>1</v>
      </c>
      <c r="DB332">
        <f t="shared" si="176"/>
        <v>0</v>
      </c>
      <c r="DC332">
        <f t="shared" si="177"/>
        <v>0</v>
      </c>
      <c r="DD332" t="s">
        <v>3</v>
      </c>
      <c r="DE332" t="s">
        <v>3</v>
      </c>
      <c r="DF332">
        <f t="shared" si="178"/>
        <v>0</v>
      </c>
      <c r="DG332">
        <f>ROUND(ROUND(AF332,2)*CX332,2)</f>
        <v>0</v>
      </c>
      <c r="DH332">
        <f>ROUND(ROUND(AG332,2)*CX332,2)</f>
        <v>0</v>
      </c>
      <c r="DI332">
        <f t="shared" si="179"/>
        <v>0</v>
      </c>
      <c r="DJ332">
        <f>DI332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ROW(Source!A884)</f>
        <v>884</v>
      </c>
      <c r="B333">
        <v>62853509</v>
      </c>
      <c r="C333">
        <v>62855855</v>
      </c>
      <c r="D333">
        <v>49019941</v>
      </c>
      <c r="E333">
        <v>1</v>
      </c>
      <c r="F333">
        <v>1</v>
      </c>
      <c r="G333">
        <v>30570983</v>
      </c>
      <c r="H333">
        <v>2</v>
      </c>
      <c r="I333" t="s">
        <v>889</v>
      </c>
      <c r="J333" t="s">
        <v>890</v>
      </c>
      <c r="K333" t="s">
        <v>891</v>
      </c>
      <c r="L333">
        <v>1368</v>
      </c>
      <c r="N333">
        <v>1011</v>
      </c>
      <c r="O333" t="s">
        <v>665</v>
      </c>
      <c r="P333" t="s">
        <v>665</v>
      </c>
      <c r="Q333">
        <v>1</v>
      </c>
      <c r="W333">
        <v>0</v>
      </c>
      <c r="X333">
        <v>-1320872807</v>
      </c>
      <c r="Y333">
        <f t="shared" si="175"/>
        <v>0.80300000000000005</v>
      </c>
      <c r="AA333">
        <v>0</v>
      </c>
      <c r="AB333">
        <v>140.77000000000001</v>
      </c>
      <c r="AC333">
        <v>0</v>
      </c>
      <c r="AD333">
        <v>0</v>
      </c>
      <c r="AE333">
        <v>0</v>
      </c>
      <c r="AF333">
        <v>15.54</v>
      </c>
      <c r="AG333">
        <v>0</v>
      </c>
      <c r="AH333">
        <v>0</v>
      </c>
      <c r="AI333">
        <v>1</v>
      </c>
      <c r="AJ333">
        <v>8.49</v>
      </c>
      <c r="AK333">
        <v>47.82</v>
      </c>
      <c r="AL333">
        <v>1</v>
      </c>
      <c r="AM333">
        <v>2</v>
      </c>
      <c r="AN333">
        <v>0</v>
      </c>
      <c r="AO333">
        <v>1</v>
      </c>
      <c r="AP333">
        <v>1</v>
      </c>
      <c r="AQ333">
        <v>0</v>
      </c>
      <c r="AR333">
        <v>0</v>
      </c>
      <c r="AS333" t="s">
        <v>3</v>
      </c>
      <c r="AT333">
        <v>0.73</v>
      </c>
      <c r="AU333" t="s">
        <v>23</v>
      </c>
      <c r="AV333">
        <v>0</v>
      </c>
      <c r="AW333">
        <v>2</v>
      </c>
      <c r="AX333">
        <v>66537745</v>
      </c>
      <c r="AY333">
        <v>1</v>
      </c>
      <c r="AZ333">
        <v>0</v>
      </c>
      <c r="BA333">
        <v>359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ROUND(Y333*Source!I884*DO333,9)</f>
        <v>0</v>
      </c>
      <c r="CX333">
        <f>ROUND(Y333*Source!I884,9)</f>
        <v>0.12446500000000001</v>
      </c>
      <c r="CY333">
        <f>AB333</f>
        <v>140.77000000000001</v>
      </c>
      <c r="CZ333">
        <f>AF333</f>
        <v>15.54</v>
      </c>
      <c r="DA333">
        <f>AJ333</f>
        <v>8.49</v>
      </c>
      <c r="DB333">
        <f t="shared" si="176"/>
        <v>12.474</v>
      </c>
      <c r="DC333">
        <f t="shared" si="177"/>
        <v>0</v>
      </c>
      <c r="DD333" t="s">
        <v>3</v>
      </c>
      <c r="DE333" t="s">
        <v>3</v>
      </c>
      <c r="DF333">
        <f t="shared" si="178"/>
        <v>0</v>
      </c>
      <c r="DG333">
        <f>ROUND(ROUND(AF333*AJ333,2)*CX333,2)</f>
        <v>16.420000000000002</v>
      </c>
      <c r="DH333">
        <f>ROUND(ROUND(AG333*AK333,2)*CX333,2)</f>
        <v>0</v>
      </c>
      <c r="DI333">
        <f t="shared" si="179"/>
        <v>0</v>
      </c>
      <c r="DJ333">
        <f>DG333</f>
        <v>16.420000000000002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ROW(Source!A884)</f>
        <v>884</v>
      </c>
      <c r="B334">
        <v>62853509</v>
      </c>
      <c r="C334">
        <v>62855855</v>
      </c>
      <c r="D334">
        <v>49019943</v>
      </c>
      <c r="E334">
        <v>1</v>
      </c>
      <c r="F334">
        <v>1</v>
      </c>
      <c r="G334">
        <v>30570983</v>
      </c>
      <c r="H334">
        <v>2</v>
      </c>
      <c r="I334" t="s">
        <v>892</v>
      </c>
      <c r="J334" t="s">
        <v>893</v>
      </c>
      <c r="K334" t="s">
        <v>894</v>
      </c>
      <c r="L334">
        <v>1368</v>
      </c>
      <c r="N334">
        <v>1011</v>
      </c>
      <c r="O334" t="s">
        <v>665</v>
      </c>
      <c r="P334" t="s">
        <v>665</v>
      </c>
      <c r="Q334">
        <v>1</v>
      </c>
      <c r="W334">
        <v>0</v>
      </c>
      <c r="X334">
        <v>-1899016018</v>
      </c>
      <c r="Y334">
        <f t="shared" si="175"/>
        <v>0.80300000000000005</v>
      </c>
      <c r="AA334">
        <v>0</v>
      </c>
      <c r="AB334">
        <v>1402.71</v>
      </c>
      <c r="AC334">
        <v>741.89</v>
      </c>
      <c r="AD334">
        <v>0</v>
      </c>
      <c r="AE334">
        <v>0</v>
      </c>
      <c r="AF334">
        <v>81.150000000000006</v>
      </c>
      <c r="AG334">
        <v>14.54</v>
      </c>
      <c r="AH334">
        <v>0</v>
      </c>
      <c r="AI334">
        <v>1</v>
      </c>
      <c r="AJ334">
        <v>16.2</v>
      </c>
      <c r="AK334">
        <v>47.82</v>
      </c>
      <c r="AL334">
        <v>1</v>
      </c>
      <c r="AM334">
        <v>2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0.73</v>
      </c>
      <c r="AU334" t="s">
        <v>23</v>
      </c>
      <c r="AV334">
        <v>0</v>
      </c>
      <c r="AW334">
        <v>2</v>
      </c>
      <c r="AX334">
        <v>66537746</v>
      </c>
      <c r="AY334">
        <v>1</v>
      </c>
      <c r="AZ334">
        <v>0</v>
      </c>
      <c r="BA334">
        <v>360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ROUND(Y334*Source!I884*DO334,9)</f>
        <v>0</v>
      </c>
      <c r="CX334">
        <f>ROUND(Y334*Source!I884,9)</f>
        <v>0.12446500000000001</v>
      </c>
      <c r="CY334">
        <f>AB334</f>
        <v>1402.71</v>
      </c>
      <c r="CZ334">
        <f>AF334</f>
        <v>81.150000000000006</v>
      </c>
      <c r="DA334">
        <f>AJ334</f>
        <v>16.2</v>
      </c>
      <c r="DB334">
        <f t="shared" si="176"/>
        <v>65.164000000000001</v>
      </c>
      <c r="DC334">
        <f t="shared" si="177"/>
        <v>11.670999999999999</v>
      </c>
      <c r="DD334" t="s">
        <v>3</v>
      </c>
      <c r="DE334" t="s">
        <v>3</v>
      </c>
      <c r="DF334">
        <f t="shared" si="178"/>
        <v>0</v>
      </c>
      <c r="DG334">
        <f>ROUND(ROUND(AF334*AJ334,2)*CX334,2)</f>
        <v>163.63</v>
      </c>
      <c r="DH334">
        <f>ROUND(ROUND(AG334*AK334,2)*CX334,2)</f>
        <v>86.54</v>
      </c>
      <c r="DI334">
        <f t="shared" si="179"/>
        <v>0</v>
      </c>
      <c r="DJ334">
        <f>DG334</f>
        <v>163.63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ROW(Source!A884)</f>
        <v>884</v>
      </c>
      <c r="B335">
        <v>62853509</v>
      </c>
      <c r="C335">
        <v>62855855</v>
      </c>
      <c r="D335">
        <v>49019271</v>
      </c>
      <c r="E335">
        <v>1</v>
      </c>
      <c r="F335">
        <v>1</v>
      </c>
      <c r="G335">
        <v>30570983</v>
      </c>
      <c r="H335">
        <v>2</v>
      </c>
      <c r="I335" t="s">
        <v>895</v>
      </c>
      <c r="J335" t="s">
        <v>896</v>
      </c>
      <c r="K335" t="s">
        <v>897</v>
      </c>
      <c r="L335">
        <v>1368</v>
      </c>
      <c r="N335">
        <v>1011</v>
      </c>
      <c r="O335" t="s">
        <v>665</v>
      </c>
      <c r="P335" t="s">
        <v>665</v>
      </c>
      <c r="Q335">
        <v>1</v>
      </c>
      <c r="W335">
        <v>0</v>
      </c>
      <c r="X335">
        <v>922387863</v>
      </c>
      <c r="Y335">
        <f t="shared" si="175"/>
        <v>1.1550000000000002</v>
      </c>
      <c r="AA335">
        <v>0</v>
      </c>
      <c r="AB335">
        <v>2498.65</v>
      </c>
      <c r="AC335">
        <v>863.84</v>
      </c>
      <c r="AD335">
        <v>0</v>
      </c>
      <c r="AE335">
        <v>0</v>
      </c>
      <c r="AF335">
        <v>179.17</v>
      </c>
      <c r="AG335">
        <v>16.93</v>
      </c>
      <c r="AH335">
        <v>0</v>
      </c>
      <c r="AI335">
        <v>1</v>
      </c>
      <c r="AJ335">
        <v>13.07</v>
      </c>
      <c r="AK335">
        <v>47.82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1.05</v>
      </c>
      <c r="AU335" t="s">
        <v>23</v>
      </c>
      <c r="AV335">
        <v>0</v>
      </c>
      <c r="AW335">
        <v>2</v>
      </c>
      <c r="AX335">
        <v>66537747</v>
      </c>
      <c r="AY335">
        <v>1</v>
      </c>
      <c r="AZ335">
        <v>0</v>
      </c>
      <c r="BA335">
        <v>361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ROUND(Y335*Source!I884*DO335,9)</f>
        <v>0</v>
      </c>
      <c r="CX335">
        <f>ROUND(Y335*Source!I884,9)</f>
        <v>0.17902499999999999</v>
      </c>
      <c r="CY335">
        <f>AB335</f>
        <v>2498.65</v>
      </c>
      <c r="CZ335">
        <f>AF335</f>
        <v>179.17</v>
      </c>
      <c r="DA335">
        <f>AJ335</f>
        <v>13.07</v>
      </c>
      <c r="DB335">
        <f t="shared" si="176"/>
        <v>206.94300000000001</v>
      </c>
      <c r="DC335">
        <f t="shared" si="177"/>
        <v>19.558</v>
      </c>
      <c r="DD335" t="s">
        <v>3</v>
      </c>
      <c r="DE335" t="s">
        <v>3</v>
      </c>
      <c r="DF335">
        <f t="shared" si="178"/>
        <v>0</v>
      </c>
      <c r="DG335">
        <f>ROUND(ROUND(AF335*AJ335,2)*CX335,2)</f>
        <v>419.23</v>
      </c>
      <c r="DH335">
        <f>ROUND(ROUND(AG335*AK335,2)*CX335,2)</f>
        <v>144.94</v>
      </c>
      <c r="DI335">
        <f t="shared" si="179"/>
        <v>0</v>
      </c>
      <c r="DJ335">
        <f>DG335</f>
        <v>419.23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ROW(Source!A885)</f>
        <v>885</v>
      </c>
      <c r="B336">
        <v>62853509</v>
      </c>
      <c r="C336">
        <v>62855856</v>
      </c>
      <c r="D336">
        <v>59818879</v>
      </c>
      <c r="E336">
        <v>30570983</v>
      </c>
      <c r="F336">
        <v>1</v>
      </c>
      <c r="G336">
        <v>30570983</v>
      </c>
      <c r="H336">
        <v>1</v>
      </c>
      <c r="I336" t="s">
        <v>814</v>
      </c>
      <c r="J336" t="s">
        <v>3</v>
      </c>
      <c r="K336" t="s">
        <v>815</v>
      </c>
      <c r="L336">
        <v>1191</v>
      </c>
      <c r="N336">
        <v>1013</v>
      </c>
      <c r="O336" t="s">
        <v>816</v>
      </c>
      <c r="P336" t="s">
        <v>816</v>
      </c>
      <c r="Q336">
        <v>1</v>
      </c>
      <c r="W336">
        <v>0</v>
      </c>
      <c r="X336">
        <v>476480486</v>
      </c>
      <c r="Y336">
        <f t="shared" si="175"/>
        <v>118.58000000000001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107.8</v>
      </c>
      <c r="AU336" t="s">
        <v>23</v>
      </c>
      <c r="AV336">
        <v>1</v>
      </c>
      <c r="AW336">
        <v>2</v>
      </c>
      <c r="AX336">
        <v>66537750</v>
      </c>
      <c r="AY336">
        <v>1</v>
      </c>
      <c r="AZ336">
        <v>0</v>
      </c>
      <c r="BA336">
        <v>363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U336">
        <f>ROUND(AT336*Source!I885*AH336*AL336,2)</f>
        <v>0</v>
      </c>
      <c r="CV336">
        <f>ROUND(Y336*Source!I885,9)</f>
        <v>79.685760000000002</v>
      </c>
      <c r="CW336">
        <v>0</v>
      </c>
      <c r="CX336">
        <f>ROUND(Y336*Source!I885,9)</f>
        <v>79.685760000000002</v>
      </c>
      <c r="CY336">
        <f>AD336</f>
        <v>0</v>
      </c>
      <c r="CZ336">
        <f>AH336</f>
        <v>0</v>
      </c>
      <c r="DA336">
        <f>AL336</f>
        <v>1</v>
      </c>
      <c r="DB336">
        <f t="shared" si="176"/>
        <v>0</v>
      </c>
      <c r="DC336">
        <f t="shared" si="177"/>
        <v>0</v>
      </c>
      <c r="DD336" t="s">
        <v>3</v>
      </c>
      <c r="DE336" t="s">
        <v>3</v>
      </c>
      <c r="DF336">
        <f t="shared" si="178"/>
        <v>0</v>
      </c>
      <c r="DG336">
        <f>ROUND(ROUND(AF336,2)*CX336,2)</f>
        <v>0</v>
      </c>
      <c r="DH336">
        <f>ROUND(ROUND(AG336,2)*CX336,2)</f>
        <v>0</v>
      </c>
      <c r="DI336">
        <f t="shared" si="179"/>
        <v>0</v>
      </c>
      <c r="DJ336">
        <f>DI336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ROW(Source!A885)</f>
        <v>885</v>
      </c>
      <c r="B337">
        <v>62853509</v>
      </c>
      <c r="C337">
        <v>62855856</v>
      </c>
      <c r="D337">
        <v>49019941</v>
      </c>
      <c r="E337">
        <v>1</v>
      </c>
      <c r="F337">
        <v>1</v>
      </c>
      <c r="G337">
        <v>30570983</v>
      </c>
      <c r="H337">
        <v>2</v>
      </c>
      <c r="I337" t="s">
        <v>889</v>
      </c>
      <c r="J337" t="s">
        <v>890</v>
      </c>
      <c r="K337" t="s">
        <v>891</v>
      </c>
      <c r="L337">
        <v>1368</v>
      </c>
      <c r="N337">
        <v>1011</v>
      </c>
      <c r="O337" t="s">
        <v>665</v>
      </c>
      <c r="P337" t="s">
        <v>665</v>
      </c>
      <c r="Q337">
        <v>1</v>
      </c>
      <c r="W337">
        <v>0</v>
      </c>
      <c r="X337">
        <v>-1320872807</v>
      </c>
      <c r="Y337">
        <f t="shared" si="175"/>
        <v>0.79200000000000004</v>
      </c>
      <c r="AA337">
        <v>0</v>
      </c>
      <c r="AB337">
        <v>140.77000000000001</v>
      </c>
      <c r="AC337">
        <v>0</v>
      </c>
      <c r="AD337">
        <v>0</v>
      </c>
      <c r="AE337">
        <v>0</v>
      </c>
      <c r="AF337">
        <v>15.54</v>
      </c>
      <c r="AG337">
        <v>0</v>
      </c>
      <c r="AH337">
        <v>0</v>
      </c>
      <c r="AI337">
        <v>1</v>
      </c>
      <c r="AJ337">
        <v>8.49</v>
      </c>
      <c r="AK337">
        <v>47.82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0.72</v>
      </c>
      <c r="AU337" t="s">
        <v>23</v>
      </c>
      <c r="AV337">
        <v>0</v>
      </c>
      <c r="AW337">
        <v>2</v>
      </c>
      <c r="AX337">
        <v>66537751</v>
      </c>
      <c r="AY337">
        <v>1</v>
      </c>
      <c r="AZ337">
        <v>0</v>
      </c>
      <c r="BA337">
        <v>364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f>ROUND(Y337*Source!I885*DO337,9)</f>
        <v>0</v>
      </c>
      <c r="CX337">
        <f>ROUND(Y337*Source!I885,9)</f>
        <v>0.53222400000000003</v>
      </c>
      <c r="CY337">
        <f>AB337</f>
        <v>140.77000000000001</v>
      </c>
      <c r="CZ337">
        <f>AF337</f>
        <v>15.54</v>
      </c>
      <c r="DA337">
        <f>AJ337</f>
        <v>8.49</v>
      </c>
      <c r="DB337">
        <f t="shared" si="176"/>
        <v>12.308999999999999</v>
      </c>
      <c r="DC337">
        <f t="shared" si="177"/>
        <v>0</v>
      </c>
      <c r="DD337" t="s">
        <v>3</v>
      </c>
      <c r="DE337" t="s">
        <v>3</v>
      </c>
      <c r="DF337">
        <f t="shared" si="178"/>
        <v>0</v>
      </c>
      <c r="DG337">
        <f>ROUND(ROUND(AF337*AJ337,2)*CX337,2)</f>
        <v>70.22</v>
      </c>
      <c r="DH337">
        <f>ROUND(ROUND(AG337*AK337,2)*CX337,2)</f>
        <v>0</v>
      </c>
      <c r="DI337">
        <f t="shared" si="179"/>
        <v>0</v>
      </c>
      <c r="DJ337">
        <f>DG337</f>
        <v>70.22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ROW(Source!A885)</f>
        <v>885</v>
      </c>
      <c r="B338">
        <v>62853509</v>
      </c>
      <c r="C338">
        <v>62855856</v>
      </c>
      <c r="D338">
        <v>49019943</v>
      </c>
      <c r="E338">
        <v>1</v>
      </c>
      <c r="F338">
        <v>1</v>
      </c>
      <c r="G338">
        <v>30570983</v>
      </c>
      <c r="H338">
        <v>2</v>
      </c>
      <c r="I338" t="s">
        <v>892</v>
      </c>
      <c r="J338" t="s">
        <v>893</v>
      </c>
      <c r="K338" t="s">
        <v>894</v>
      </c>
      <c r="L338">
        <v>1368</v>
      </c>
      <c r="N338">
        <v>1011</v>
      </c>
      <c r="O338" t="s">
        <v>665</v>
      </c>
      <c r="P338" t="s">
        <v>665</v>
      </c>
      <c r="Q338">
        <v>1</v>
      </c>
      <c r="W338">
        <v>0</v>
      </c>
      <c r="X338">
        <v>-1899016018</v>
      </c>
      <c r="Y338">
        <f t="shared" si="175"/>
        <v>0.79200000000000004</v>
      </c>
      <c r="AA338">
        <v>0</v>
      </c>
      <c r="AB338">
        <v>1402.71</v>
      </c>
      <c r="AC338">
        <v>741.89</v>
      </c>
      <c r="AD338">
        <v>0</v>
      </c>
      <c r="AE338">
        <v>0</v>
      </c>
      <c r="AF338">
        <v>81.150000000000006</v>
      </c>
      <c r="AG338">
        <v>14.54</v>
      </c>
      <c r="AH338">
        <v>0</v>
      </c>
      <c r="AI338">
        <v>1</v>
      </c>
      <c r="AJ338">
        <v>16.2</v>
      </c>
      <c r="AK338">
        <v>47.82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0.72</v>
      </c>
      <c r="AU338" t="s">
        <v>23</v>
      </c>
      <c r="AV338">
        <v>0</v>
      </c>
      <c r="AW338">
        <v>2</v>
      </c>
      <c r="AX338">
        <v>66537752</v>
      </c>
      <c r="AY338">
        <v>1</v>
      </c>
      <c r="AZ338">
        <v>0</v>
      </c>
      <c r="BA338">
        <v>365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ROUND(Y338*Source!I885*DO338,9)</f>
        <v>0</v>
      </c>
      <c r="CX338">
        <f>ROUND(Y338*Source!I885,9)</f>
        <v>0.53222400000000003</v>
      </c>
      <c r="CY338">
        <f>AB338</f>
        <v>1402.71</v>
      </c>
      <c r="CZ338">
        <f>AF338</f>
        <v>81.150000000000006</v>
      </c>
      <c r="DA338">
        <f>AJ338</f>
        <v>16.2</v>
      </c>
      <c r="DB338">
        <f t="shared" si="176"/>
        <v>64.272999999999996</v>
      </c>
      <c r="DC338">
        <f t="shared" si="177"/>
        <v>11.516999999999999</v>
      </c>
      <c r="DD338" t="s">
        <v>3</v>
      </c>
      <c r="DE338" t="s">
        <v>3</v>
      </c>
      <c r="DF338">
        <f t="shared" si="178"/>
        <v>0</v>
      </c>
      <c r="DG338">
        <f>ROUND(ROUND(AF338*AJ338,2)*CX338,2)</f>
        <v>699.68</v>
      </c>
      <c r="DH338">
        <f>ROUND(ROUND(AG338*AK338,2)*CX338,2)</f>
        <v>370.06</v>
      </c>
      <c r="DI338">
        <f t="shared" si="179"/>
        <v>0</v>
      </c>
      <c r="DJ338">
        <f>DG338</f>
        <v>699.68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ROW(Source!A885)</f>
        <v>885</v>
      </c>
      <c r="B339">
        <v>62853509</v>
      </c>
      <c r="C339">
        <v>62855856</v>
      </c>
      <c r="D339">
        <v>49019271</v>
      </c>
      <c r="E339">
        <v>1</v>
      </c>
      <c r="F339">
        <v>1</v>
      </c>
      <c r="G339">
        <v>30570983</v>
      </c>
      <c r="H339">
        <v>2</v>
      </c>
      <c r="I339" t="s">
        <v>895</v>
      </c>
      <c r="J339" t="s">
        <v>896</v>
      </c>
      <c r="K339" t="s">
        <v>897</v>
      </c>
      <c r="L339">
        <v>1368</v>
      </c>
      <c r="N339">
        <v>1011</v>
      </c>
      <c r="O339" t="s">
        <v>665</v>
      </c>
      <c r="P339" t="s">
        <v>665</v>
      </c>
      <c r="Q339">
        <v>1</v>
      </c>
      <c r="W339">
        <v>0</v>
      </c>
      <c r="X339">
        <v>922387863</v>
      </c>
      <c r="Y339">
        <f t="shared" si="175"/>
        <v>1.1440000000000001</v>
      </c>
      <c r="AA339">
        <v>0</v>
      </c>
      <c r="AB339">
        <v>2498.65</v>
      </c>
      <c r="AC339">
        <v>863.84</v>
      </c>
      <c r="AD339">
        <v>0</v>
      </c>
      <c r="AE339">
        <v>0</v>
      </c>
      <c r="AF339">
        <v>179.17</v>
      </c>
      <c r="AG339">
        <v>16.93</v>
      </c>
      <c r="AH339">
        <v>0</v>
      </c>
      <c r="AI339">
        <v>1</v>
      </c>
      <c r="AJ339">
        <v>13.07</v>
      </c>
      <c r="AK339">
        <v>47.82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1.04</v>
      </c>
      <c r="AU339" t="s">
        <v>23</v>
      </c>
      <c r="AV339">
        <v>0</v>
      </c>
      <c r="AW339">
        <v>2</v>
      </c>
      <c r="AX339">
        <v>66537753</v>
      </c>
      <c r="AY339">
        <v>1</v>
      </c>
      <c r="AZ339">
        <v>0</v>
      </c>
      <c r="BA339">
        <v>366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ROUND(Y339*Source!I885*DO339,9)</f>
        <v>0</v>
      </c>
      <c r="CX339">
        <f>ROUND(Y339*Source!I885,9)</f>
        <v>0.76876800000000001</v>
      </c>
      <c r="CY339">
        <f>AB339</f>
        <v>2498.65</v>
      </c>
      <c r="CZ339">
        <f>AF339</f>
        <v>179.17</v>
      </c>
      <c r="DA339">
        <f>AJ339</f>
        <v>13.07</v>
      </c>
      <c r="DB339">
        <f t="shared" si="176"/>
        <v>204.97399999999999</v>
      </c>
      <c r="DC339">
        <f t="shared" si="177"/>
        <v>19.370999999999999</v>
      </c>
      <c r="DD339" t="s">
        <v>3</v>
      </c>
      <c r="DE339" t="s">
        <v>3</v>
      </c>
      <c r="DF339">
        <f t="shared" si="178"/>
        <v>0</v>
      </c>
      <c r="DG339">
        <f>ROUND(ROUND(AF339*AJ339,2)*CX339,2)</f>
        <v>1800.26</v>
      </c>
      <c r="DH339">
        <f>ROUND(ROUND(AG339*AK339,2)*CX339,2)</f>
        <v>622.39</v>
      </c>
      <c r="DI339">
        <f t="shared" si="179"/>
        <v>0</v>
      </c>
      <c r="DJ339">
        <f>DG339</f>
        <v>1800.26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ROW(Source!A888)</f>
        <v>888</v>
      </c>
      <c r="B340">
        <v>62853509</v>
      </c>
      <c r="C340">
        <v>66570055</v>
      </c>
      <c r="D340">
        <v>51724374</v>
      </c>
      <c r="E340">
        <v>30570983</v>
      </c>
      <c r="F340">
        <v>1</v>
      </c>
      <c r="G340">
        <v>30570983</v>
      </c>
      <c r="H340">
        <v>1</v>
      </c>
      <c r="I340" t="s">
        <v>814</v>
      </c>
      <c r="J340" t="s">
        <v>3</v>
      </c>
      <c r="K340" t="s">
        <v>815</v>
      </c>
      <c r="L340">
        <v>1191</v>
      </c>
      <c r="N340">
        <v>1013</v>
      </c>
      <c r="O340" t="s">
        <v>816</v>
      </c>
      <c r="P340" t="s">
        <v>816</v>
      </c>
      <c r="Q340">
        <v>1</v>
      </c>
      <c r="W340">
        <v>0</v>
      </c>
      <c r="X340">
        <v>476480486</v>
      </c>
      <c r="Y340">
        <f t="shared" si="175"/>
        <v>1.2649999999999999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1.1499999999999999</v>
      </c>
      <c r="AU340" t="s">
        <v>23</v>
      </c>
      <c r="AV340">
        <v>1</v>
      </c>
      <c r="AW340">
        <v>2</v>
      </c>
      <c r="AX340">
        <v>66570060</v>
      </c>
      <c r="AY340">
        <v>1</v>
      </c>
      <c r="AZ340">
        <v>0</v>
      </c>
      <c r="BA340">
        <v>368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U340">
        <f>ROUND(AT340*Source!I888*AH340*AL340,2)</f>
        <v>0</v>
      </c>
      <c r="CV340">
        <f>ROUND(Y340*Source!I888,9)</f>
        <v>18.975000000000001</v>
      </c>
      <c r="CW340">
        <v>0</v>
      </c>
      <c r="CX340">
        <f>ROUND(Y340*Source!I888,9)</f>
        <v>18.975000000000001</v>
      </c>
      <c r="CY340">
        <f>AD340</f>
        <v>0</v>
      </c>
      <c r="CZ340">
        <f>AH340</f>
        <v>0</v>
      </c>
      <c r="DA340">
        <f>AL340</f>
        <v>1</v>
      </c>
      <c r="DB340">
        <f t="shared" si="176"/>
        <v>0</v>
      </c>
      <c r="DC340">
        <f t="shared" si="177"/>
        <v>0</v>
      </c>
      <c r="DD340" t="s">
        <v>3</v>
      </c>
      <c r="DE340" t="s">
        <v>3</v>
      </c>
      <c r="DF340">
        <f t="shared" si="178"/>
        <v>0</v>
      </c>
      <c r="DG340">
        <f>ROUND(ROUND(AF340,2)*CX340,2)</f>
        <v>0</v>
      </c>
      <c r="DH340">
        <f>ROUND(ROUND(AG340,2)*CX340,2)</f>
        <v>0</v>
      </c>
      <c r="DI340">
        <f t="shared" si="179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ROW(Source!A888)</f>
        <v>888</v>
      </c>
      <c r="B341">
        <v>62853509</v>
      </c>
      <c r="C341">
        <v>66570055</v>
      </c>
      <c r="D341">
        <v>46890343</v>
      </c>
      <c r="E341">
        <v>1</v>
      </c>
      <c r="F341">
        <v>1</v>
      </c>
      <c r="G341">
        <v>30570983</v>
      </c>
      <c r="H341">
        <v>2</v>
      </c>
      <c r="I341" t="s">
        <v>898</v>
      </c>
      <c r="J341" t="s">
        <v>899</v>
      </c>
      <c r="K341" t="s">
        <v>900</v>
      </c>
      <c r="L341">
        <v>1367</v>
      </c>
      <c r="N341">
        <v>1011</v>
      </c>
      <c r="O341" t="s">
        <v>696</v>
      </c>
      <c r="P341" t="s">
        <v>696</v>
      </c>
      <c r="Q341">
        <v>1</v>
      </c>
      <c r="W341">
        <v>0</v>
      </c>
      <c r="X341">
        <v>-1113460701</v>
      </c>
      <c r="Y341">
        <f t="shared" si="175"/>
        <v>0.6160000000000001</v>
      </c>
      <c r="AA341">
        <v>0</v>
      </c>
      <c r="AB341">
        <v>45.25</v>
      </c>
      <c r="AC341">
        <v>1.02</v>
      </c>
      <c r="AD341">
        <v>0</v>
      </c>
      <c r="AE341">
        <v>0</v>
      </c>
      <c r="AF341">
        <v>4.63</v>
      </c>
      <c r="AG341">
        <v>0.02</v>
      </c>
      <c r="AH341">
        <v>0</v>
      </c>
      <c r="AI341">
        <v>1</v>
      </c>
      <c r="AJ341">
        <v>9.16</v>
      </c>
      <c r="AK341">
        <v>47.82</v>
      </c>
      <c r="AL341">
        <v>1</v>
      </c>
      <c r="AM341">
        <v>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0.56000000000000005</v>
      </c>
      <c r="AU341" t="s">
        <v>23</v>
      </c>
      <c r="AV341">
        <v>0</v>
      </c>
      <c r="AW341">
        <v>2</v>
      </c>
      <c r="AX341">
        <v>66570061</v>
      </c>
      <c r="AY341">
        <v>1</v>
      </c>
      <c r="AZ341">
        <v>0</v>
      </c>
      <c r="BA341">
        <v>369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f>ROUND(Y341*Source!I888*DO341,9)</f>
        <v>0</v>
      </c>
      <c r="CX341">
        <f>ROUND(Y341*Source!I888,9)</f>
        <v>9.24</v>
      </c>
      <c r="CY341">
        <f>AB341</f>
        <v>45.25</v>
      </c>
      <c r="CZ341">
        <f>AF341</f>
        <v>4.63</v>
      </c>
      <c r="DA341">
        <f>AJ341</f>
        <v>9.16</v>
      </c>
      <c r="DB341">
        <f t="shared" si="176"/>
        <v>2.8490000000000002</v>
      </c>
      <c r="DC341">
        <f t="shared" si="177"/>
        <v>1.0999999999999999E-2</v>
      </c>
      <c r="DD341" t="s">
        <v>3</v>
      </c>
      <c r="DE341" t="s">
        <v>3</v>
      </c>
      <c r="DF341">
        <f t="shared" si="178"/>
        <v>0</v>
      </c>
      <c r="DG341">
        <f>ROUND(ROUND(AF341*AJ341,2)*CX341,2)</f>
        <v>391.87</v>
      </c>
      <c r="DH341">
        <f>ROUND(ROUND(AG341*AK341,2)*CX341,2)</f>
        <v>8.8699999999999992</v>
      </c>
      <c r="DI341">
        <f t="shared" si="179"/>
        <v>0</v>
      </c>
      <c r="DJ341">
        <f>DG341</f>
        <v>391.87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ROW(Source!A888)</f>
        <v>888</v>
      </c>
      <c r="B342">
        <v>62853509</v>
      </c>
      <c r="C342">
        <v>66570055</v>
      </c>
      <c r="D342">
        <v>31111434</v>
      </c>
      <c r="E342">
        <v>1</v>
      </c>
      <c r="F342">
        <v>1</v>
      </c>
      <c r="G342">
        <v>30570983</v>
      </c>
      <c r="H342">
        <v>3</v>
      </c>
      <c r="I342" t="s">
        <v>901</v>
      </c>
      <c r="J342" t="s">
        <v>902</v>
      </c>
      <c r="K342" t="s">
        <v>903</v>
      </c>
      <c r="L342">
        <v>1346</v>
      </c>
      <c r="N342">
        <v>1009</v>
      </c>
      <c r="O342" t="s">
        <v>209</v>
      </c>
      <c r="P342" t="s">
        <v>209</v>
      </c>
      <c r="Q342">
        <v>1</v>
      </c>
      <c r="W342">
        <v>0</v>
      </c>
      <c r="X342">
        <v>-111614895</v>
      </c>
      <c r="Y342">
        <f>AT342</f>
        <v>6.6699999999999995E-2</v>
      </c>
      <c r="AA342">
        <v>1327.08</v>
      </c>
      <c r="AB342">
        <v>0</v>
      </c>
      <c r="AC342">
        <v>0</v>
      </c>
      <c r="AD342">
        <v>0</v>
      </c>
      <c r="AE342">
        <v>11.25</v>
      </c>
      <c r="AF342">
        <v>0</v>
      </c>
      <c r="AG342">
        <v>0</v>
      </c>
      <c r="AH342">
        <v>0</v>
      </c>
      <c r="AI342">
        <v>117.61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3</v>
      </c>
      <c r="AT342">
        <v>6.6699999999999995E-2</v>
      </c>
      <c r="AU342" t="s">
        <v>3</v>
      </c>
      <c r="AV342">
        <v>0</v>
      </c>
      <c r="AW342">
        <v>2</v>
      </c>
      <c r="AX342">
        <v>66570062</v>
      </c>
      <c r="AY342">
        <v>1</v>
      </c>
      <c r="AZ342">
        <v>0</v>
      </c>
      <c r="BA342">
        <v>370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ROUND(Y342*Source!I888,9)</f>
        <v>1.0004999999999999</v>
      </c>
      <c r="CY342">
        <f>AA342</f>
        <v>1327.08</v>
      </c>
      <c r="CZ342">
        <f>AE342</f>
        <v>11.25</v>
      </c>
      <c r="DA342">
        <f>AI342</f>
        <v>117.61</v>
      </c>
      <c r="DB342">
        <f>ROUND(ROUND(AT342*CZ342,2),6)</f>
        <v>0.75</v>
      </c>
      <c r="DC342">
        <f>ROUND(ROUND(AT342*AG342,2),6)</f>
        <v>0</v>
      </c>
      <c r="DD342" t="s">
        <v>3</v>
      </c>
      <c r="DE342" t="s">
        <v>3</v>
      </c>
      <c r="DF342">
        <f>ROUND(ROUND(AE342*AI342,2)*CX342,2)</f>
        <v>1323.77</v>
      </c>
      <c r="DG342">
        <f>ROUND(ROUND(AF342,2)*CX342,2)</f>
        <v>0</v>
      </c>
      <c r="DH342">
        <f>ROUND(ROUND(AG342,2)*CX342,2)</f>
        <v>0</v>
      </c>
      <c r="DI342">
        <f t="shared" si="179"/>
        <v>0</v>
      </c>
      <c r="DJ342">
        <f>DF342</f>
        <v>1323.77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ROW(Source!A888)</f>
        <v>888</v>
      </c>
      <c r="B343">
        <v>62853509</v>
      </c>
      <c r="C343">
        <v>66570055</v>
      </c>
      <c r="D343">
        <v>31110602</v>
      </c>
      <c r="E343">
        <v>1</v>
      </c>
      <c r="F343">
        <v>1</v>
      </c>
      <c r="G343">
        <v>30570983</v>
      </c>
      <c r="H343">
        <v>3</v>
      </c>
      <c r="I343" t="s">
        <v>904</v>
      </c>
      <c r="J343" t="s">
        <v>905</v>
      </c>
      <c r="K343" t="s">
        <v>906</v>
      </c>
      <c r="L343">
        <v>1346</v>
      </c>
      <c r="N343">
        <v>1009</v>
      </c>
      <c r="O343" t="s">
        <v>209</v>
      </c>
      <c r="P343" t="s">
        <v>209</v>
      </c>
      <c r="Q343">
        <v>1</v>
      </c>
      <c r="W343">
        <v>0</v>
      </c>
      <c r="X343">
        <v>-1299596119</v>
      </c>
      <c r="Y343">
        <f>AT343</f>
        <v>0.1</v>
      </c>
      <c r="AA343">
        <v>24.03</v>
      </c>
      <c r="AB343">
        <v>0</v>
      </c>
      <c r="AC343">
        <v>0</v>
      </c>
      <c r="AD343">
        <v>0</v>
      </c>
      <c r="AE343">
        <v>1.61</v>
      </c>
      <c r="AF343">
        <v>0</v>
      </c>
      <c r="AG343">
        <v>0</v>
      </c>
      <c r="AH343">
        <v>0</v>
      </c>
      <c r="AI343">
        <v>14.88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0.1</v>
      </c>
      <c r="AU343" t="s">
        <v>3</v>
      </c>
      <c r="AV343">
        <v>0</v>
      </c>
      <c r="AW343">
        <v>2</v>
      </c>
      <c r="AX343">
        <v>66570063</v>
      </c>
      <c r="AY343">
        <v>1</v>
      </c>
      <c r="AZ343">
        <v>0</v>
      </c>
      <c r="BA343">
        <v>371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ROUND(Y343*Source!I888,9)</f>
        <v>1.5</v>
      </c>
      <c r="CY343">
        <f>AA343</f>
        <v>24.03</v>
      </c>
      <c r="CZ343">
        <f>AE343</f>
        <v>1.61</v>
      </c>
      <c r="DA343">
        <f>AI343</f>
        <v>14.88</v>
      </c>
      <c r="DB343">
        <f>ROUND(ROUND(AT343*CZ343,2),6)</f>
        <v>0.16</v>
      </c>
      <c r="DC343">
        <f>ROUND(ROUND(AT343*AG343,2),6)</f>
        <v>0</v>
      </c>
      <c r="DD343" t="s">
        <v>3</v>
      </c>
      <c r="DE343" t="s">
        <v>3</v>
      </c>
      <c r="DF343">
        <f>ROUND(ROUND(AE343*AI343,2)*CX343,2)</f>
        <v>35.94</v>
      </c>
      <c r="DG343">
        <f>ROUND(ROUND(AF343,2)*CX343,2)</f>
        <v>0</v>
      </c>
      <c r="DH343">
        <f>ROUND(ROUND(AG343,2)*CX343,2)</f>
        <v>0</v>
      </c>
      <c r="DI343">
        <f t="shared" si="179"/>
        <v>0</v>
      </c>
      <c r="DJ343">
        <f>DF343</f>
        <v>35.94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ROW(Source!A889)</f>
        <v>889</v>
      </c>
      <c r="B344">
        <v>62853509</v>
      </c>
      <c r="C344">
        <v>62855409</v>
      </c>
      <c r="D344">
        <v>51724374</v>
      </c>
      <c r="E344">
        <v>30570983</v>
      </c>
      <c r="F344">
        <v>1</v>
      </c>
      <c r="G344">
        <v>30570983</v>
      </c>
      <c r="H344">
        <v>1</v>
      </c>
      <c r="I344" t="s">
        <v>814</v>
      </c>
      <c r="J344" t="s">
        <v>3</v>
      </c>
      <c r="K344" t="s">
        <v>815</v>
      </c>
      <c r="L344">
        <v>1191</v>
      </c>
      <c r="N344">
        <v>1013</v>
      </c>
      <c r="O344" t="s">
        <v>816</v>
      </c>
      <c r="P344" t="s">
        <v>816</v>
      </c>
      <c r="Q344">
        <v>1</v>
      </c>
      <c r="W344">
        <v>0</v>
      </c>
      <c r="X344">
        <v>476480486</v>
      </c>
      <c r="Y344">
        <f>(AT344*1.1)</f>
        <v>22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20</v>
      </c>
      <c r="AU344" t="s">
        <v>23</v>
      </c>
      <c r="AV344">
        <v>1</v>
      </c>
      <c r="AW344">
        <v>2</v>
      </c>
      <c r="AX344">
        <v>66537756</v>
      </c>
      <c r="AY344">
        <v>1</v>
      </c>
      <c r="AZ344">
        <v>0</v>
      </c>
      <c r="BA344">
        <v>372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U344">
        <f>ROUND(AT344*Source!I889*AH344*AL344,2)</f>
        <v>0</v>
      </c>
      <c r="CV344">
        <f>ROUND(Y344*Source!I889,9)</f>
        <v>14.465</v>
      </c>
      <c r="CW344">
        <v>0</v>
      </c>
      <c r="CX344">
        <f>ROUND(Y344*Source!I889,9)</f>
        <v>14.465</v>
      </c>
      <c r="CY344">
        <f>AD344</f>
        <v>0</v>
      </c>
      <c r="CZ344">
        <f>AH344</f>
        <v>0</v>
      </c>
      <c r="DA344">
        <f>AL344</f>
        <v>1</v>
      </c>
      <c r="DB344">
        <f>ROUND((ROUND(AT344*CZ344,2)*1.1),6)</f>
        <v>0</v>
      </c>
      <c r="DC344">
        <f>ROUND((ROUND(AT344*AG344,2)*1.1),6)</f>
        <v>0</v>
      </c>
      <c r="DD344" t="s">
        <v>3</v>
      </c>
      <c r="DE344" t="s">
        <v>3</v>
      </c>
      <c r="DF344">
        <f>ROUND(ROUND(AE344,2)*CX344,2)</f>
        <v>0</v>
      </c>
      <c r="DG344">
        <f>ROUND(ROUND(AF344,2)*CX344,2)</f>
        <v>0</v>
      </c>
      <c r="DH344">
        <f>ROUND(ROUND(AG344,2)*CX344,2)</f>
        <v>0</v>
      </c>
      <c r="DI344">
        <f t="shared" si="179"/>
        <v>0</v>
      </c>
      <c r="DJ344">
        <f>DI344</f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ROW(Source!A889)</f>
        <v>889</v>
      </c>
      <c r="B345">
        <v>62853509</v>
      </c>
      <c r="C345">
        <v>62855409</v>
      </c>
      <c r="D345">
        <v>49019923</v>
      </c>
      <c r="E345">
        <v>1</v>
      </c>
      <c r="F345">
        <v>1</v>
      </c>
      <c r="G345">
        <v>30570983</v>
      </c>
      <c r="H345">
        <v>2</v>
      </c>
      <c r="I345" t="s">
        <v>832</v>
      </c>
      <c r="J345" t="s">
        <v>833</v>
      </c>
      <c r="K345" t="s">
        <v>834</v>
      </c>
      <c r="L345">
        <v>1368</v>
      </c>
      <c r="N345">
        <v>1011</v>
      </c>
      <c r="O345" t="s">
        <v>665</v>
      </c>
      <c r="P345" t="s">
        <v>665</v>
      </c>
      <c r="Q345">
        <v>1</v>
      </c>
      <c r="W345">
        <v>0</v>
      </c>
      <c r="X345">
        <v>-7781208</v>
      </c>
      <c r="Y345">
        <f>(AT345*1.1)</f>
        <v>1.1660000000000001</v>
      </c>
      <c r="AA345">
        <v>0</v>
      </c>
      <c r="AB345">
        <v>1348.64</v>
      </c>
      <c r="AC345">
        <v>643.91999999999996</v>
      </c>
      <c r="AD345">
        <v>0</v>
      </c>
      <c r="AE345">
        <v>0</v>
      </c>
      <c r="AF345">
        <v>83.1</v>
      </c>
      <c r="AG345">
        <v>12.62</v>
      </c>
      <c r="AH345">
        <v>0</v>
      </c>
      <c r="AI345">
        <v>1</v>
      </c>
      <c r="AJ345">
        <v>15.21</v>
      </c>
      <c r="AK345">
        <v>47.82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1.06</v>
      </c>
      <c r="AU345" t="s">
        <v>23</v>
      </c>
      <c r="AV345">
        <v>0</v>
      </c>
      <c r="AW345">
        <v>2</v>
      </c>
      <c r="AX345">
        <v>66537757</v>
      </c>
      <c r="AY345">
        <v>1</v>
      </c>
      <c r="AZ345">
        <v>0</v>
      </c>
      <c r="BA345">
        <v>373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f>ROUND(Y345*Source!I889*DO345,9)</f>
        <v>0</v>
      </c>
      <c r="CX345">
        <f>ROUND(Y345*Source!I889,9)</f>
        <v>0.76664500000000002</v>
      </c>
      <c r="CY345">
        <f>AB345</f>
        <v>1348.64</v>
      </c>
      <c r="CZ345">
        <f>AF345</f>
        <v>83.1</v>
      </c>
      <c r="DA345">
        <f>AJ345</f>
        <v>15.21</v>
      </c>
      <c r="DB345">
        <f>ROUND((ROUND(AT345*CZ345,2)*1.1),6)</f>
        <v>96.899000000000001</v>
      </c>
      <c r="DC345">
        <f>ROUND((ROUND(AT345*AG345,2)*1.1),6)</f>
        <v>14.718</v>
      </c>
      <c r="DD345" t="s">
        <v>3</v>
      </c>
      <c r="DE345" t="s">
        <v>3</v>
      </c>
      <c r="DF345">
        <f>ROUND(ROUND(AE345,2)*CX345,2)</f>
        <v>0</v>
      </c>
      <c r="DG345">
        <f>ROUND(ROUND(AF345*AJ345,2)*CX345,2)</f>
        <v>969</v>
      </c>
      <c r="DH345">
        <f>ROUND(ROUND(AG345*AK345,2)*CX345,2)</f>
        <v>462.66</v>
      </c>
      <c r="DI345">
        <f t="shared" si="179"/>
        <v>0</v>
      </c>
      <c r="DJ345">
        <f>DG345</f>
        <v>969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ROW(Source!A889)</f>
        <v>889</v>
      </c>
      <c r="B346">
        <v>62853509</v>
      </c>
      <c r="C346">
        <v>62855409</v>
      </c>
      <c r="D346">
        <v>49019352</v>
      </c>
      <c r="E346">
        <v>1</v>
      </c>
      <c r="F346">
        <v>1</v>
      </c>
      <c r="G346">
        <v>30570983</v>
      </c>
      <c r="H346">
        <v>2</v>
      </c>
      <c r="I346" t="s">
        <v>835</v>
      </c>
      <c r="J346" t="s">
        <v>836</v>
      </c>
      <c r="K346" t="s">
        <v>837</v>
      </c>
      <c r="L346">
        <v>1368</v>
      </c>
      <c r="N346">
        <v>1011</v>
      </c>
      <c r="O346" t="s">
        <v>665</v>
      </c>
      <c r="P346" t="s">
        <v>665</v>
      </c>
      <c r="Q346">
        <v>1</v>
      </c>
      <c r="W346">
        <v>0</v>
      </c>
      <c r="X346">
        <v>-1386352920</v>
      </c>
      <c r="Y346">
        <f>(AT346*1.1)</f>
        <v>4.6970000000000001</v>
      </c>
      <c r="AA346">
        <v>0</v>
      </c>
      <c r="AB346">
        <v>22.07</v>
      </c>
      <c r="AC346">
        <v>0</v>
      </c>
      <c r="AD346">
        <v>0</v>
      </c>
      <c r="AE346">
        <v>0</v>
      </c>
      <c r="AF346">
        <v>2.27</v>
      </c>
      <c r="AG346">
        <v>0</v>
      </c>
      <c r="AH346">
        <v>0</v>
      </c>
      <c r="AI346">
        <v>1</v>
      </c>
      <c r="AJ346">
        <v>9.11</v>
      </c>
      <c r="AK346">
        <v>47.82</v>
      </c>
      <c r="AL346">
        <v>1</v>
      </c>
      <c r="AM346">
        <v>2</v>
      </c>
      <c r="AN346">
        <v>0</v>
      </c>
      <c r="AO346">
        <v>1</v>
      </c>
      <c r="AP346">
        <v>1</v>
      </c>
      <c r="AQ346">
        <v>0</v>
      </c>
      <c r="AR346">
        <v>0</v>
      </c>
      <c r="AS346" t="s">
        <v>3</v>
      </c>
      <c r="AT346">
        <v>4.2699999999999996</v>
      </c>
      <c r="AU346" t="s">
        <v>23</v>
      </c>
      <c r="AV346">
        <v>0</v>
      </c>
      <c r="AW346">
        <v>2</v>
      </c>
      <c r="AX346">
        <v>66537758</v>
      </c>
      <c r="AY346">
        <v>1</v>
      </c>
      <c r="AZ346">
        <v>0</v>
      </c>
      <c r="BA346">
        <v>374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f>ROUND(Y346*Source!I889*DO346,9)</f>
        <v>0</v>
      </c>
      <c r="CX346">
        <f>ROUND(Y346*Source!I889,9)</f>
        <v>3.0882774999999998</v>
      </c>
      <c r="CY346">
        <f>AB346</f>
        <v>22.07</v>
      </c>
      <c r="CZ346">
        <f>AF346</f>
        <v>2.27</v>
      </c>
      <c r="DA346">
        <f>AJ346</f>
        <v>9.11</v>
      </c>
      <c r="DB346">
        <f>ROUND((ROUND(AT346*CZ346,2)*1.1),6)</f>
        <v>10.659000000000001</v>
      </c>
      <c r="DC346">
        <f>ROUND((ROUND(AT346*AG346,2)*1.1),6)</f>
        <v>0</v>
      </c>
      <c r="DD346" t="s">
        <v>3</v>
      </c>
      <c r="DE346" t="s">
        <v>3</v>
      </c>
      <c r="DF346">
        <f>ROUND(ROUND(AE346,2)*CX346,2)</f>
        <v>0</v>
      </c>
      <c r="DG346">
        <f>ROUND(ROUND(AF346*AJ346,2)*CX346,2)</f>
        <v>63.87</v>
      </c>
      <c r="DH346">
        <f>ROUND(ROUND(AG346*AK346,2)*CX346,2)</f>
        <v>0</v>
      </c>
      <c r="DI346">
        <f t="shared" si="179"/>
        <v>0</v>
      </c>
      <c r="DJ346">
        <f>DG346</f>
        <v>63.87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ROW(Source!A889)</f>
        <v>889</v>
      </c>
      <c r="B347">
        <v>62853509</v>
      </c>
      <c r="C347">
        <v>62855409</v>
      </c>
      <c r="D347">
        <v>49019362</v>
      </c>
      <c r="E347">
        <v>1</v>
      </c>
      <c r="F347">
        <v>1</v>
      </c>
      <c r="G347">
        <v>30570983</v>
      </c>
      <c r="H347">
        <v>2</v>
      </c>
      <c r="I347" t="s">
        <v>838</v>
      </c>
      <c r="J347" t="s">
        <v>839</v>
      </c>
      <c r="K347" t="s">
        <v>840</v>
      </c>
      <c r="L347">
        <v>1368</v>
      </c>
      <c r="N347">
        <v>1011</v>
      </c>
      <c r="O347" t="s">
        <v>665</v>
      </c>
      <c r="P347" t="s">
        <v>665</v>
      </c>
      <c r="Q347">
        <v>1</v>
      </c>
      <c r="W347">
        <v>0</v>
      </c>
      <c r="X347">
        <v>1766156404</v>
      </c>
      <c r="Y347">
        <f>(AT347*1.1)</f>
        <v>5.0599999999999996</v>
      </c>
      <c r="AA347">
        <v>0</v>
      </c>
      <c r="AB347">
        <v>6.61</v>
      </c>
      <c r="AC347">
        <v>0</v>
      </c>
      <c r="AD347">
        <v>0</v>
      </c>
      <c r="AE347">
        <v>0</v>
      </c>
      <c r="AF347">
        <v>0.73</v>
      </c>
      <c r="AG347">
        <v>0</v>
      </c>
      <c r="AH347">
        <v>0</v>
      </c>
      <c r="AI347">
        <v>1</v>
      </c>
      <c r="AJ347">
        <v>8.48</v>
      </c>
      <c r="AK347">
        <v>47.82</v>
      </c>
      <c r="AL347">
        <v>1</v>
      </c>
      <c r="AM347">
        <v>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4.5999999999999996</v>
      </c>
      <c r="AU347" t="s">
        <v>23</v>
      </c>
      <c r="AV347">
        <v>0</v>
      </c>
      <c r="AW347">
        <v>2</v>
      </c>
      <c r="AX347">
        <v>66537759</v>
      </c>
      <c r="AY347">
        <v>1</v>
      </c>
      <c r="AZ347">
        <v>0</v>
      </c>
      <c r="BA347">
        <v>375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f>ROUND(Y347*Source!I889*DO347,9)</f>
        <v>0</v>
      </c>
      <c r="CX347">
        <f>ROUND(Y347*Source!I889,9)</f>
        <v>3.3269500000000001</v>
      </c>
      <c r="CY347">
        <f>AB347</f>
        <v>6.61</v>
      </c>
      <c r="CZ347">
        <f>AF347</f>
        <v>0.73</v>
      </c>
      <c r="DA347">
        <f>AJ347</f>
        <v>8.48</v>
      </c>
      <c r="DB347">
        <f>ROUND((ROUND(AT347*CZ347,2)*1.1),6)</f>
        <v>3.6960000000000002</v>
      </c>
      <c r="DC347">
        <f>ROUND((ROUND(AT347*AG347,2)*1.1),6)</f>
        <v>0</v>
      </c>
      <c r="DD347" t="s">
        <v>3</v>
      </c>
      <c r="DE347" t="s">
        <v>3</v>
      </c>
      <c r="DF347">
        <f>ROUND(ROUND(AE347,2)*CX347,2)</f>
        <v>0</v>
      </c>
      <c r="DG347">
        <f>ROUND(ROUND(AF347*AJ347,2)*CX347,2)</f>
        <v>20.59</v>
      </c>
      <c r="DH347">
        <f>ROUND(ROUND(AG347*AK347,2)*CX347,2)</f>
        <v>0</v>
      </c>
      <c r="DI347">
        <f t="shared" si="179"/>
        <v>0</v>
      </c>
      <c r="DJ347">
        <f>DG347</f>
        <v>20.59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ROW(Source!A889)</f>
        <v>889</v>
      </c>
      <c r="B348">
        <v>62853509</v>
      </c>
      <c r="C348">
        <v>62855409</v>
      </c>
      <c r="D348">
        <v>48965374</v>
      </c>
      <c r="E348">
        <v>1</v>
      </c>
      <c r="F348">
        <v>1</v>
      </c>
      <c r="G348">
        <v>30570983</v>
      </c>
      <c r="H348">
        <v>3</v>
      </c>
      <c r="I348" t="s">
        <v>850</v>
      </c>
      <c r="J348" t="s">
        <v>851</v>
      </c>
      <c r="K348" t="s">
        <v>852</v>
      </c>
      <c r="L348">
        <v>1348</v>
      </c>
      <c r="N348">
        <v>1009</v>
      </c>
      <c r="O348" t="s">
        <v>395</v>
      </c>
      <c r="P348" t="s">
        <v>395</v>
      </c>
      <c r="Q348">
        <v>1000</v>
      </c>
      <c r="W348">
        <v>0</v>
      </c>
      <c r="X348">
        <v>975641442</v>
      </c>
      <c r="Y348">
        <f t="shared" ref="Y348:Y354" si="180">AT348</f>
        <v>6.0000000000000002E-5</v>
      </c>
      <c r="AA348">
        <v>42778.76</v>
      </c>
      <c r="AB348">
        <v>0</v>
      </c>
      <c r="AC348">
        <v>0</v>
      </c>
      <c r="AD348">
        <v>0</v>
      </c>
      <c r="AE348">
        <v>11242.42</v>
      </c>
      <c r="AF348">
        <v>0</v>
      </c>
      <c r="AG348">
        <v>0</v>
      </c>
      <c r="AH348">
        <v>0</v>
      </c>
      <c r="AI348">
        <v>3.52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6.0000000000000002E-5</v>
      </c>
      <c r="AU348" t="s">
        <v>3</v>
      </c>
      <c r="AV348">
        <v>0</v>
      </c>
      <c r="AW348">
        <v>2</v>
      </c>
      <c r="AX348">
        <v>66537760</v>
      </c>
      <c r="AY348">
        <v>1</v>
      </c>
      <c r="AZ348">
        <v>0</v>
      </c>
      <c r="BA348">
        <v>376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ROUND(Y348*Source!I889,9)</f>
        <v>3.9449999999999997E-5</v>
      </c>
      <c r="CY348">
        <f t="shared" ref="CY348:CY354" si="181">AA348</f>
        <v>42778.76</v>
      </c>
      <c r="CZ348">
        <f t="shared" ref="CZ348:CZ354" si="182">AE348</f>
        <v>11242.42</v>
      </c>
      <c r="DA348">
        <f t="shared" ref="DA348:DA354" si="183">AI348</f>
        <v>3.52</v>
      </c>
      <c r="DB348">
        <f t="shared" ref="DB348:DB354" si="184">ROUND(ROUND(AT348*CZ348,2),6)</f>
        <v>0.67</v>
      </c>
      <c r="DC348">
        <f t="shared" ref="DC348:DC354" si="185">ROUND(ROUND(AT348*AG348,2),6)</f>
        <v>0</v>
      </c>
      <c r="DD348" t="s">
        <v>3</v>
      </c>
      <c r="DE348" t="s">
        <v>3</v>
      </c>
      <c r="DF348">
        <f t="shared" ref="DF348:DF354" si="186">ROUND(ROUND(AE348*AI348,2)*CX348,2)</f>
        <v>1.56</v>
      </c>
      <c r="DG348">
        <f t="shared" ref="DG348:DG355" si="187">ROUND(ROUND(AF348,2)*CX348,2)</f>
        <v>0</v>
      </c>
      <c r="DH348">
        <f t="shared" ref="DH348:DH355" si="188">ROUND(ROUND(AG348,2)*CX348,2)</f>
        <v>0</v>
      </c>
      <c r="DI348">
        <f t="shared" si="179"/>
        <v>0</v>
      </c>
      <c r="DJ348">
        <f t="shared" ref="DJ348:DJ354" si="189">DF348</f>
        <v>1.56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ROW(Source!A889)</f>
        <v>889</v>
      </c>
      <c r="B349">
        <v>62853509</v>
      </c>
      <c r="C349">
        <v>62855409</v>
      </c>
      <c r="D349">
        <v>48937877</v>
      </c>
      <c r="E349">
        <v>1</v>
      </c>
      <c r="F349">
        <v>1</v>
      </c>
      <c r="G349">
        <v>30570983</v>
      </c>
      <c r="H349">
        <v>3</v>
      </c>
      <c r="I349" t="s">
        <v>853</v>
      </c>
      <c r="J349" t="s">
        <v>854</v>
      </c>
      <c r="K349" t="s">
        <v>855</v>
      </c>
      <c r="L349">
        <v>1346</v>
      </c>
      <c r="N349">
        <v>1009</v>
      </c>
      <c r="O349" t="s">
        <v>209</v>
      </c>
      <c r="P349" t="s">
        <v>209</v>
      </c>
      <c r="Q349">
        <v>1</v>
      </c>
      <c r="W349">
        <v>0</v>
      </c>
      <c r="X349">
        <v>1533725368</v>
      </c>
      <c r="Y349">
        <f t="shared" si="180"/>
        <v>0.8</v>
      </c>
      <c r="AA349">
        <v>212.24</v>
      </c>
      <c r="AB349">
        <v>0</v>
      </c>
      <c r="AC349">
        <v>0</v>
      </c>
      <c r="AD349">
        <v>0</v>
      </c>
      <c r="AE349">
        <v>25.8</v>
      </c>
      <c r="AF349">
        <v>0</v>
      </c>
      <c r="AG349">
        <v>0</v>
      </c>
      <c r="AH349">
        <v>0</v>
      </c>
      <c r="AI349">
        <v>7.61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0.8</v>
      </c>
      <c r="AU349" t="s">
        <v>3</v>
      </c>
      <c r="AV349">
        <v>0</v>
      </c>
      <c r="AW349">
        <v>2</v>
      </c>
      <c r="AX349">
        <v>66537761</v>
      </c>
      <c r="AY349">
        <v>1</v>
      </c>
      <c r="AZ349">
        <v>0</v>
      </c>
      <c r="BA349">
        <v>377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ROUND(Y349*Source!I889,9)</f>
        <v>0.52600000000000002</v>
      </c>
      <c r="CY349">
        <f t="shared" si="181"/>
        <v>212.24</v>
      </c>
      <c r="CZ349">
        <f t="shared" si="182"/>
        <v>25.8</v>
      </c>
      <c r="DA349">
        <f t="shared" si="183"/>
        <v>7.61</v>
      </c>
      <c r="DB349">
        <f t="shared" si="184"/>
        <v>20.64</v>
      </c>
      <c r="DC349">
        <f t="shared" si="185"/>
        <v>0</v>
      </c>
      <c r="DD349" t="s">
        <v>3</v>
      </c>
      <c r="DE349" t="s">
        <v>3</v>
      </c>
      <c r="DF349">
        <f t="shared" si="186"/>
        <v>103.27</v>
      </c>
      <c r="DG349">
        <f t="shared" si="187"/>
        <v>0</v>
      </c>
      <c r="DH349">
        <f t="shared" si="188"/>
        <v>0</v>
      </c>
      <c r="DI349">
        <f t="shared" si="179"/>
        <v>0</v>
      </c>
      <c r="DJ349">
        <f t="shared" si="189"/>
        <v>103.27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ROW(Source!A889)</f>
        <v>889</v>
      </c>
      <c r="B350">
        <v>62853509</v>
      </c>
      <c r="C350">
        <v>62855409</v>
      </c>
      <c r="D350">
        <v>48965565</v>
      </c>
      <c r="E350">
        <v>1</v>
      </c>
      <c r="F350">
        <v>1</v>
      </c>
      <c r="G350">
        <v>30570983</v>
      </c>
      <c r="H350">
        <v>3</v>
      </c>
      <c r="I350" t="s">
        <v>907</v>
      </c>
      <c r="J350" t="s">
        <v>908</v>
      </c>
      <c r="K350" t="s">
        <v>909</v>
      </c>
      <c r="L350">
        <v>1348</v>
      </c>
      <c r="N350">
        <v>1009</v>
      </c>
      <c r="O350" t="s">
        <v>395</v>
      </c>
      <c r="P350" t="s">
        <v>395</v>
      </c>
      <c r="Q350">
        <v>1000</v>
      </c>
      <c r="W350">
        <v>0</v>
      </c>
      <c r="X350">
        <v>-1817633629</v>
      </c>
      <c r="Y350">
        <f t="shared" si="180"/>
        <v>5.0000000000000001E-4</v>
      </c>
      <c r="AA350">
        <v>1617949.24</v>
      </c>
      <c r="AB350">
        <v>0</v>
      </c>
      <c r="AC350">
        <v>0</v>
      </c>
      <c r="AD350">
        <v>0</v>
      </c>
      <c r="AE350">
        <v>60966</v>
      </c>
      <c r="AF350">
        <v>0</v>
      </c>
      <c r="AG350">
        <v>0</v>
      </c>
      <c r="AH350">
        <v>0</v>
      </c>
      <c r="AI350">
        <v>24.55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5.0000000000000001E-4</v>
      </c>
      <c r="AU350" t="s">
        <v>3</v>
      </c>
      <c r="AV350">
        <v>0</v>
      </c>
      <c r="AW350">
        <v>2</v>
      </c>
      <c r="AX350">
        <v>66537762</v>
      </c>
      <c r="AY350">
        <v>1</v>
      </c>
      <c r="AZ350">
        <v>0</v>
      </c>
      <c r="BA350">
        <v>378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ROUND(Y350*Source!I889,9)</f>
        <v>3.2874999999999999E-4</v>
      </c>
      <c r="CY350">
        <f t="shared" si="181"/>
        <v>1617949.24</v>
      </c>
      <c r="CZ350">
        <f t="shared" si="182"/>
        <v>60966</v>
      </c>
      <c r="DA350">
        <f t="shared" si="183"/>
        <v>24.55</v>
      </c>
      <c r="DB350">
        <f t="shared" si="184"/>
        <v>30.48</v>
      </c>
      <c r="DC350">
        <f t="shared" si="185"/>
        <v>0</v>
      </c>
      <c r="DD350" t="s">
        <v>3</v>
      </c>
      <c r="DE350" t="s">
        <v>3</v>
      </c>
      <c r="DF350">
        <f t="shared" si="186"/>
        <v>492.05</v>
      </c>
      <c r="DG350">
        <f t="shared" si="187"/>
        <v>0</v>
      </c>
      <c r="DH350">
        <f t="shared" si="188"/>
        <v>0</v>
      </c>
      <c r="DI350">
        <f t="shared" si="179"/>
        <v>0</v>
      </c>
      <c r="DJ350">
        <f t="shared" si="189"/>
        <v>492.05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ROW(Source!A889)</f>
        <v>889</v>
      </c>
      <c r="B351">
        <v>62853509</v>
      </c>
      <c r="C351">
        <v>62855409</v>
      </c>
      <c r="D351">
        <v>48965580</v>
      </c>
      <c r="E351">
        <v>1</v>
      </c>
      <c r="F351">
        <v>1</v>
      </c>
      <c r="G351">
        <v>30570983</v>
      </c>
      <c r="H351">
        <v>3</v>
      </c>
      <c r="I351" t="s">
        <v>856</v>
      </c>
      <c r="J351" t="s">
        <v>857</v>
      </c>
      <c r="K351" t="s">
        <v>858</v>
      </c>
      <c r="L351">
        <v>1348</v>
      </c>
      <c r="N351">
        <v>1009</v>
      </c>
      <c r="O351" t="s">
        <v>395</v>
      </c>
      <c r="P351" t="s">
        <v>395</v>
      </c>
      <c r="Q351">
        <v>1000</v>
      </c>
      <c r="W351">
        <v>0</v>
      </c>
      <c r="X351">
        <v>1862018911</v>
      </c>
      <c r="Y351">
        <f t="shared" si="180"/>
        <v>4.0000000000000003E-5</v>
      </c>
      <c r="AA351">
        <v>84823.88</v>
      </c>
      <c r="AB351">
        <v>0</v>
      </c>
      <c r="AC351">
        <v>0</v>
      </c>
      <c r="AD351">
        <v>0</v>
      </c>
      <c r="AE351">
        <v>7982.5</v>
      </c>
      <c r="AF351">
        <v>0</v>
      </c>
      <c r="AG351">
        <v>0</v>
      </c>
      <c r="AH351">
        <v>0</v>
      </c>
      <c r="AI351">
        <v>9.83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4.0000000000000003E-5</v>
      </c>
      <c r="AU351" t="s">
        <v>3</v>
      </c>
      <c r="AV351">
        <v>0</v>
      </c>
      <c r="AW351">
        <v>2</v>
      </c>
      <c r="AX351">
        <v>66537763</v>
      </c>
      <c r="AY351">
        <v>1</v>
      </c>
      <c r="AZ351">
        <v>0</v>
      </c>
      <c r="BA351">
        <v>379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ROUND(Y351*Source!I889,9)</f>
        <v>2.6299999999999999E-5</v>
      </c>
      <c r="CY351">
        <f t="shared" si="181"/>
        <v>84823.88</v>
      </c>
      <c r="CZ351">
        <f t="shared" si="182"/>
        <v>7982.5</v>
      </c>
      <c r="DA351">
        <f t="shared" si="183"/>
        <v>9.83</v>
      </c>
      <c r="DB351">
        <f t="shared" si="184"/>
        <v>0.32</v>
      </c>
      <c r="DC351">
        <f t="shared" si="185"/>
        <v>0</v>
      </c>
      <c r="DD351" t="s">
        <v>3</v>
      </c>
      <c r="DE351" t="s">
        <v>3</v>
      </c>
      <c r="DF351">
        <f t="shared" si="186"/>
        <v>2.06</v>
      </c>
      <c r="DG351">
        <f t="shared" si="187"/>
        <v>0</v>
      </c>
      <c r="DH351">
        <f t="shared" si="188"/>
        <v>0</v>
      </c>
      <c r="DI351">
        <f t="shared" si="179"/>
        <v>0</v>
      </c>
      <c r="DJ351">
        <f t="shared" si="189"/>
        <v>2.06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ROW(Source!A889)</f>
        <v>889</v>
      </c>
      <c r="B352">
        <v>62853509</v>
      </c>
      <c r="C352">
        <v>62855409</v>
      </c>
      <c r="D352">
        <v>48977721</v>
      </c>
      <c r="E352">
        <v>1</v>
      </c>
      <c r="F352">
        <v>1</v>
      </c>
      <c r="G352">
        <v>30570983</v>
      </c>
      <c r="H352">
        <v>3</v>
      </c>
      <c r="I352" t="s">
        <v>859</v>
      </c>
      <c r="J352" t="s">
        <v>860</v>
      </c>
      <c r="K352" t="s">
        <v>861</v>
      </c>
      <c r="L352">
        <v>1356</v>
      </c>
      <c r="N352">
        <v>1010</v>
      </c>
      <c r="O352" t="s">
        <v>497</v>
      </c>
      <c r="P352" t="s">
        <v>497</v>
      </c>
      <c r="Q352">
        <v>1000</v>
      </c>
      <c r="W352">
        <v>0</v>
      </c>
      <c r="X352">
        <v>-1862568020</v>
      </c>
      <c r="Y352">
        <f t="shared" si="180"/>
        <v>4.0999999999999999E-4</v>
      </c>
      <c r="AA352">
        <v>1729.99</v>
      </c>
      <c r="AB352">
        <v>0</v>
      </c>
      <c r="AC352">
        <v>0</v>
      </c>
      <c r="AD352">
        <v>0</v>
      </c>
      <c r="AE352">
        <v>226.68</v>
      </c>
      <c r="AF352">
        <v>0</v>
      </c>
      <c r="AG352">
        <v>0</v>
      </c>
      <c r="AH352">
        <v>0</v>
      </c>
      <c r="AI352">
        <v>7.06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4.0999999999999999E-4</v>
      </c>
      <c r="AU352" t="s">
        <v>3</v>
      </c>
      <c r="AV352">
        <v>0</v>
      </c>
      <c r="AW352">
        <v>2</v>
      </c>
      <c r="AX352">
        <v>66537764</v>
      </c>
      <c r="AY352">
        <v>1</v>
      </c>
      <c r="AZ352">
        <v>0</v>
      </c>
      <c r="BA352">
        <v>380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ROUND(Y352*Source!I889,9)</f>
        <v>2.6957499999999998E-4</v>
      </c>
      <c r="CY352">
        <f t="shared" si="181"/>
        <v>1729.99</v>
      </c>
      <c r="CZ352">
        <f t="shared" si="182"/>
        <v>226.68</v>
      </c>
      <c r="DA352">
        <f t="shared" si="183"/>
        <v>7.06</v>
      </c>
      <c r="DB352">
        <f t="shared" si="184"/>
        <v>0.09</v>
      </c>
      <c r="DC352">
        <f t="shared" si="185"/>
        <v>0</v>
      </c>
      <c r="DD352" t="s">
        <v>3</v>
      </c>
      <c r="DE352" t="s">
        <v>3</v>
      </c>
      <c r="DF352">
        <f t="shared" si="186"/>
        <v>0.43</v>
      </c>
      <c r="DG352">
        <f t="shared" si="187"/>
        <v>0</v>
      </c>
      <c r="DH352">
        <f t="shared" si="188"/>
        <v>0</v>
      </c>
      <c r="DI352">
        <f t="shared" si="179"/>
        <v>0</v>
      </c>
      <c r="DJ352">
        <f t="shared" si="189"/>
        <v>0.43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ROW(Source!A889)</f>
        <v>889</v>
      </c>
      <c r="B353">
        <v>62853509</v>
      </c>
      <c r="C353">
        <v>62855409</v>
      </c>
      <c r="D353">
        <v>48977382</v>
      </c>
      <c r="E353">
        <v>1</v>
      </c>
      <c r="F353">
        <v>1</v>
      </c>
      <c r="G353">
        <v>30570983</v>
      </c>
      <c r="H353">
        <v>3</v>
      </c>
      <c r="I353" t="s">
        <v>862</v>
      </c>
      <c r="J353" t="s">
        <v>863</v>
      </c>
      <c r="K353" t="s">
        <v>864</v>
      </c>
      <c r="L353">
        <v>1301</v>
      </c>
      <c r="N353">
        <v>1003</v>
      </c>
      <c r="O353" t="s">
        <v>224</v>
      </c>
      <c r="P353" t="s">
        <v>224</v>
      </c>
      <c r="Q353">
        <v>1</v>
      </c>
      <c r="W353">
        <v>0</v>
      </c>
      <c r="X353">
        <v>1159735927</v>
      </c>
      <c r="Y353">
        <f t="shared" si="180"/>
        <v>0.96</v>
      </c>
      <c r="AA353">
        <v>5.0999999999999996</v>
      </c>
      <c r="AB353">
        <v>0</v>
      </c>
      <c r="AC353">
        <v>0</v>
      </c>
      <c r="AD353">
        <v>0</v>
      </c>
      <c r="AE353">
        <v>0.7</v>
      </c>
      <c r="AF353">
        <v>0</v>
      </c>
      <c r="AG353">
        <v>0</v>
      </c>
      <c r="AH353">
        <v>0</v>
      </c>
      <c r="AI353">
        <v>6.74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0.96</v>
      </c>
      <c r="AU353" t="s">
        <v>3</v>
      </c>
      <c r="AV353">
        <v>0</v>
      </c>
      <c r="AW353">
        <v>2</v>
      </c>
      <c r="AX353">
        <v>66537765</v>
      </c>
      <c r="AY353">
        <v>1</v>
      </c>
      <c r="AZ353">
        <v>0</v>
      </c>
      <c r="BA353">
        <v>381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ROUND(Y353*Source!I889,9)</f>
        <v>0.63119999999999998</v>
      </c>
      <c r="CY353">
        <f t="shared" si="181"/>
        <v>5.0999999999999996</v>
      </c>
      <c r="CZ353">
        <f t="shared" si="182"/>
        <v>0.7</v>
      </c>
      <c r="DA353">
        <f t="shared" si="183"/>
        <v>6.74</v>
      </c>
      <c r="DB353">
        <f t="shared" si="184"/>
        <v>0.67</v>
      </c>
      <c r="DC353">
        <f t="shared" si="185"/>
        <v>0</v>
      </c>
      <c r="DD353" t="s">
        <v>3</v>
      </c>
      <c r="DE353" t="s">
        <v>3</v>
      </c>
      <c r="DF353">
        <f t="shared" si="186"/>
        <v>2.98</v>
      </c>
      <c r="DG353">
        <f t="shared" si="187"/>
        <v>0</v>
      </c>
      <c r="DH353">
        <f t="shared" si="188"/>
        <v>0</v>
      </c>
      <c r="DI353">
        <f t="shared" si="179"/>
        <v>0</v>
      </c>
      <c r="DJ353">
        <f t="shared" si="189"/>
        <v>2.98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ROW(Source!A889)</f>
        <v>889</v>
      </c>
      <c r="B354">
        <v>62853509</v>
      </c>
      <c r="C354">
        <v>62855409</v>
      </c>
      <c r="D354">
        <v>48977384</v>
      </c>
      <c r="E354">
        <v>1</v>
      </c>
      <c r="F354">
        <v>1</v>
      </c>
      <c r="G354">
        <v>30570983</v>
      </c>
      <c r="H354">
        <v>3</v>
      </c>
      <c r="I354" t="s">
        <v>865</v>
      </c>
      <c r="J354" t="s">
        <v>866</v>
      </c>
      <c r="K354" t="s">
        <v>867</v>
      </c>
      <c r="L354">
        <v>1356</v>
      </c>
      <c r="N354">
        <v>1010</v>
      </c>
      <c r="O354" t="s">
        <v>497</v>
      </c>
      <c r="P354" t="s">
        <v>497</v>
      </c>
      <c r="Q354">
        <v>1000</v>
      </c>
      <c r="W354">
        <v>0</v>
      </c>
      <c r="X354">
        <v>1674776227</v>
      </c>
      <c r="Y354">
        <f t="shared" si="180"/>
        <v>8.3199999999999993E-3</v>
      </c>
      <c r="AA354">
        <v>229.8</v>
      </c>
      <c r="AB354">
        <v>0</v>
      </c>
      <c r="AC354">
        <v>0</v>
      </c>
      <c r="AD354">
        <v>0</v>
      </c>
      <c r="AE354">
        <v>6.44</v>
      </c>
      <c r="AF354">
        <v>0</v>
      </c>
      <c r="AG354">
        <v>0</v>
      </c>
      <c r="AH354">
        <v>0</v>
      </c>
      <c r="AI354">
        <v>33.01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8.3199999999999993E-3</v>
      </c>
      <c r="AU354" t="s">
        <v>3</v>
      </c>
      <c r="AV354">
        <v>0</v>
      </c>
      <c r="AW354">
        <v>2</v>
      </c>
      <c r="AX354">
        <v>66537766</v>
      </c>
      <c r="AY354">
        <v>1</v>
      </c>
      <c r="AZ354">
        <v>0</v>
      </c>
      <c r="BA354">
        <v>382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ROUND(Y354*Source!I889,9)</f>
        <v>5.4704000000000003E-3</v>
      </c>
      <c r="CY354">
        <f t="shared" si="181"/>
        <v>229.8</v>
      </c>
      <c r="CZ354">
        <f t="shared" si="182"/>
        <v>6.44</v>
      </c>
      <c r="DA354">
        <f t="shared" si="183"/>
        <v>33.01</v>
      </c>
      <c r="DB354">
        <f t="shared" si="184"/>
        <v>0.05</v>
      </c>
      <c r="DC354">
        <f t="shared" si="185"/>
        <v>0</v>
      </c>
      <c r="DD354" t="s">
        <v>3</v>
      </c>
      <c r="DE354" t="s">
        <v>3</v>
      </c>
      <c r="DF354">
        <f t="shared" si="186"/>
        <v>1.1599999999999999</v>
      </c>
      <c r="DG354">
        <f t="shared" si="187"/>
        <v>0</v>
      </c>
      <c r="DH354">
        <f t="shared" si="188"/>
        <v>0</v>
      </c>
      <c r="DI354">
        <f t="shared" si="179"/>
        <v>0</v>
      </c>
      <c r="DJ354">
        <f t="shared" si="189"/>
        <v>1.1599999999999999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ROW(Source!A890)</f>
        <v>890</v>
      </c>
      <c r="B355">
        <v>62853509</v>
      </c>
      <c r="C355">
        <v>62855889</v>
      </c>
      <c r="D355">
        <v>51724374</v>
      </c>
      <c r="E355">
        <v>30570983</v>
      </c>
      <c r="F355">
        <v>1</v>
      </c>
      <c r="G355">
        <v>30570983</v>
      </c>
      <c r="H355">
        <v>1</v>
      </c>
      <c r="I355" t="s">
        <v>814</v>
      </c>
      <c r="J355" t="s">
        <v>3</v>
      </c>
      <c r="K355" t="s">
        <v>815</v>
      </c>
      <c r="L355">
        <v>1191</v>
      </c>
      <c r="N355">
        <v>1013</v>
      </c>
      <c r="O355" t="s">
        <v>816</v>
      </c>
      <c r="P355" t="s">
        <v>816</v>
      </c>
      <c r="Q355">
        <v>1</v>
      </c>
      <c r="W355">
        <v>0</v>
      </c>
      <c r="X355">
        <v>476480486</v>
      </c>
      <c r="Y355">
        <f>(AT355*1.1)</f>
        <v>22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20</v>
      </c>
      <c r="AU355" t="s">
        <v>23</v>
      </c>
      <c r="AV355">
        <v>1</v>
      </c>
      <c r="AW355">
        <v>2</v>
      </c>
      <c r="AX355">
        <v>66537771</v>
      </c>
      <c r="AY355">
        <v>1</v>
      </c>
      <c r="AZ355">
        <v>0</v>
      </c>
      <c r="BA355">
        <v>385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U355">
        <f>ROUND(AT355*Source!I890*AH355*AL355,2)</f>
        <v>0</v>
      </c>
      <c r="CV355">
        <f>ROUND(Y355*Source!I890,9)</f>
        <v>22.664400000000001</v>
      </c>
      <c r="CW355">
        <v>0</v>
      </c>
      <c r="CX355">
        <f>ROUND(Y355*Source!I890,9)</f>
        <v>22.664400000000001</v>
      </c>
      <c r="CY355">
        <f>AD355</f>
        <v>0</v>
      </c>
      <c r="CZ355">
        <f>AH355</f>
        <v>0</v>
      </c>
      <c r="DA355">
        <f>AL355</f>
        <v>1</v>
      </c>
      <c r="DB355">
        <f>ROUND((ROUND(AT355*CZ355,2)*1.1),6)</f>
        <v>0</v>
      </c>
      <c r="DC355">
        <f>ROUND((ROUND(AT355*AG355,2)*1.1),6)</f>
        <v>0</v>
      </c>
      <c r="DD355" t="s">
        <v>3</v>
      </c>
      <c r="DE355" t="s">
        <v>3</v>
      </c>
      <c r="DF355">
        <f>ROUND(ROUND(AE355,2)*CX355,2)</f>
        <v>0</v>
      </c>
      <c r="DG355">
        <f t="shared" si="187"/>
        <v>0</v>
      </c>
      <c r="DH355">
        <f t="shared" si="188"/>
        <v>0</v>
      </c>
      <c r="DI355">
        <f t="shared" si="179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ROW(Source!A890)</f>
        <v>890</v>
      </c>
      <c r="B356">
        <v>62853509</v>
      </c>
      <c r="C356">
        <v>62855889</v>
      </c>
      <c r="D356">
        <v>49019923</v>
      </c>
      <c r="E356">
        <v>1</v>
      </c>
      <c r="F356">
        <v>1</v>
      </c>
      <c r="G356">
        <v>30570983</v>
      </c>
      <c r="H356">
        <v>2</v>
      </c>
      <c r="I356" t="s">
        <v>832</v>
      </c>
      <c r="J356" t="s">
        <v>833</v>
      </c>
      <c r="K356" t="s">
        <v>834</v>
      </c>
      <c r="L356">
        <v>1368</v>
      </c>
      <c r="N356">
        <v>1011</v>
      </c>
      <c r="O356" t="s">
        <v>665</v>
      </c>
      <c r="P356" t="s">
        <v>665</v>
      </c>
      <c r="Q356">
        <v>1</v>
      </c>
      <c r="W356">
        <v>0</v>
      </c>
      <c r="X356">
        <v>-7781208</v>
      </c>
      <c r="Y356">
        <f>(AT356*1.1)</f>
        <v>1.1660000000000001</v>
      </c>
      <c r="AA356">
        <v>0</v>
      </c>
      <c r="AB356">
        <v>1348.64</v>
      </c>
      <c r="AC356">
        <v>643.91999999999996</v>
      </c>
      <c r="AD356">
        <v>0</v>
      </c>
      <c r="AE356">
        <v>0</v>
      </c>
      <c r="AF356">
        <v>83.1</v>
      </c>
      <c r="AG356">
        <v>12.62</v>
      </c>
      <c r="AH356">
        <v>0</v>
      </c>
      <c r="AI356">
        <v>1</v>
      </c>
      <c r="AJ356">
        <v>15.21</v>
      </c>
      <c r="AK356">
        <v>47.82</v>
      </c>
      <c r="AL356">
        <v>1</v>
      </c>
      <c r="AM356">
        <v>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1.06</v>
      </c>
      <c r="AU356" t="s">
        <v>23</v>
      </c>
      <c r="AV356">
        <v>0</v>
      </c>
      <c r="AW356">
        <v>2</v>
      </c>
      <c r="AX356">
        <v>66537772</v>
      </c>
      <c r="AY356">
        <v>1</v>
      </c>
      <c r="AZ356">
        <v>0</v>
      </c>
      <c r="BA356">
        <v>386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f>ROUND(Y356*Source!I890*DO356,9)</f>
        <v>0</v>
      </c>
      <c r="CX356">
        <f>ROUND(Y356*Source!I890,9)</f>
        <v>1.2012132</v>
      </c>
      <c r="CY356">
        <f>AB356</f>
        <v>1348.64</v>
      </c>
      <c r="CZ356">
        <f>AF356</f>
        <v>83.1</v>
      </c>
      <c r="DA356">
        <f>AJ356</f>
        <v>15.21</v>
      </c>
      <c r="DB356">
        <f>ROUND((ROUND(AT356*CZ356,2)*1.1),6)</f>
        <v>96.899000000000001</v>
      </c>
      <c r="DC356">
        <f>ROUND((ROUND(AT356*AG356,2)*1.1),6)</f>
        <v>14.718</v>
      </c>
      <c r="DD356" t="s">
        <v>3</v>
      </c>
      <c r="DE356" t="s">
        <v>3</v>
      </c>
      <c r="DF356">
        <f>ROUND(ROUND(AE356,2)*CX356,2)</f>
        <v>0</v>
      </c>
      <c r="DG356">
        <f>ROUND(ROUND(AF356*AJ356,2)*CX356,2)</f>
        <v>1518.27</v>
      </c>
      <c r="DH356">
        <f>ROUND(ROUND(AG356*AK356,2)*CX356,2)</f>
        <v>724.92</v>
      </c>
      <c r="DI356">
        <f t="shared" si="179"/>
        <v>0</v>
      </c>
      <c r="DJ356">
        <f>DG356</f>
        <v>1518.27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ROW(Source!A890)</f>
        <v>890</v>
      </c>
      <c r="B357">
        <v>62853509</v>
      </c>
      <c r="C357">
        <v>62855889</v>
      </c>
      <c r="D357">
        <v>49019352</v>
      </c>
      <c r="E357">
        <v>1</v>
      </c>
      <c r="F357">
        <v>1</v>
      </c>
      <c r="G357">
        <v>30570983</v>
      </c>
      <c r="H357">
        <v>2</v>
      </c>
      <c r="I357" t="s">
        <v>835</v>
      </c>
      <c r="J357" t="s">
        <v>836</v>
      </c>
      <c r="K357" t="s">
        <v>837</v>
      </c>
      <c r="L357">
        <v>1368</v>
      </c>
      <c r="N357">
        <v>1011</v>
      </c>
      <c r="O357" t="s">
        <v>665</v>
      </c>
      <c r="P357" t="s">
        <v>665</v>
      </c>
      <c r="Q357">
        <v>1</v>
      </c>
      <c r="W357">
        <v>0</v>
      </c>
      <c r="X357">
        <v>-1386352920</v>
      </c>
      <c r="Y357">
        <f>(AT357*1.1)</f>
        <v>4.6970000000000001</v>
      </c>
      <c r="AA357">
        <v>0</v>
      </c>
      <c r="AB357">
        <v>22.07</v>
      </c>
      <c r="AC357">
        <v>0</v>
      </c>
      <c r="AD357">
        <v>0</v>
      </c>
      <c r="AE357">
        <v>0</v>
      </c>
      <c r="AF357">
        <v>2.27</v>
      </c>
      <c r="AG357">
        <v>0</v>
      </c>
      <c r="AH357">
        <v>0</v>
      </c>
      <c r="AI357">
        <v>1</v>
      </c>
      <c r="AJ357">
        <v>9.11</v>
      </c>
      <c r="AK357">
        <v>47.82</v>
      </c>
      <c r="AL357">
        <v>1</v>
      </c>
      <c r="AM357">
        <v>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4.2699999999999996</v>
      </c>
      <c r="AU357" t="s">
        <v>23</v>
      </c>
      <c r="AV357">
        <v>0</v>
      </c>
      <c r="AW357">
        <v>2</v>
      </c>
      <c r="AX357">
        <v>66537773</v>
      </c>
      <c r="AY357">
        <v>1</v>
      </c>
      <c r="AZ357">
        <v>0</v>
      </c>
      <c r="BA357">
        <v>387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f>ROUND(Y357*Source!I890*DO357,9)</f>
        <v>0</v>
      </c>
      <c r="CX357">
        <f>ROUND(Y357*Source!I890,9)</f>
        <v>4.8388494</v>
      </c>
      <c r="CY357">
        <f>AB357</f>
        <v>22.07</v>
      </c>
      <c r="CZ357">
        <f>AF357</f>
        <v>2.27</v>
      </c>
      <c r="DA357">
        <f>AJ357</f>
        <v>9.11</v>
      </c>
      <c r="DB357">
        <f>ROUND((ROUND(AT357*CZ357,2)*1.1),6)</f>
        <v>10.659000000000001</v>
      </c>
      <c r="DC357">
        <f>ROUND((ROUND(AT357*AG357,2)*1.1),6)</f>
        <v>0</v>
      </c>
      <c r="DD357" t="s">
        <v>3</v>
      </c>
      <c r="DE357" t="s">
        <v>3</v>
      </c>
      <c r="DF357">
        <f>ROUND(ROUND(AE357,2)*CX357,2)</f>
        <v>0</v>
      </c>
      <c r="DG357">
        <f>ROUND(ROUND(AF357*AJ357,2)*CX357,2)</f>
        <v>100.07</v>
      </c>
      <c r="DH357">
        <f>ROUND(ROUND(AG357*AK357,2)*CX357,2)</f>
        <v>0</v>
      </c>
      <c r="DI357">
        <f t="shared" si="179"/>
        <v>0</v>
      </c>
      <c r="DJ357">
        <f>DG357</f>
        <v>100.07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ROW(Source!A890)</f>
        <v>890</v>
      </c>
      <c r="B358">
        <v>62853509</v>
      </c>
      <c r="C358">
        <v>62855889</v>
      </c>
      <c r="D358">
        <v>49019362</v>
      </c>
      <c r="E358">
        <v>1</v>
      </c>
      <c r="F358">
        <v>1</v>
      </c>
      <c r="G358">
        <v>30570983</v>
      </c>
      <c r="H358">
        <v>2</v>
      </c>
      <c r="I358" t="s">
        <v>838</v>
      </c>
      <c r="J358" t="s">
        <v>839</v>
      </c>
      <c r="K358" t="s">
        <v>840</v>
      </c>
      <c r="L358">
        <v>1368</v>
      </c>
      <c r="N358">
        <v>1011</v>
      </c>
      <c r="O358" t="s">
        <v>665</v>
      </c>
      <c r="P358" t="s">
        <v>665</v>
      </c>
      <c r="Q358">
        <v>1</v>
      </c>
      <c r="W358">
        <v>0</v>
      </c>
      <c r="X358">
        <v>1766156404</v>
      </c>
      <c r="Y358">
        <f>(AT358*1.1)</f>
        <v>5.0599999999999996</v>
      </c>
      <c r="AA358">
        <v>0</v>
      </c>
      <c r="AB358">
        <v>6.61</v>
      </c>
      <c r="AC358">
        <v>0</v>
      </c>
      <c r="AD358">
        <v>0</v>
      </c>
      <c r="AE358">
        <v>0</v>
      </c>
      <c r="AF358">
        <v>0.73</v>
      </c>
      <c r="AG358">
        <v>0</v>
      </c>
      <c r="AH358">
        <v>0</v>
      </c>
      <c r="AI358">
        <v>1</v>
      </c>
      <c r="AJ358">
        <v>8.48</v>
      </c>
      <c r="AK358">
        <v>47.82</v>
      </c>
      <c r="AL358">
        <v>1</v>
      </c>
      <c r="AM358">
        <v>2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3</v>
      </c>
      <c r="AT358">
        <v>4.5999999999999996</v>
      </c>
      <c r="AU358" t="s">
        <v>23</v>
      </c>
      <c r="AV358">
        <v>0</v>
      </c>
      <c r="AW358">
        <v>2</v>
      </c>
      <c r="AX358">
        <v>66537774</v>
      </c>
      <c r="AY358">
        <v>1</v>
      </c>
      <c r="AZ358">
        <v>0</v>
      </c>
      <c r="BA358">
        <v>388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f>ROUND(Y358*Source!I890*DO358,9)</f>
        <v>0</v>
      </c>
      <c r="CX358">
        <f>ROUND(Y358*Source!I890,9)</f>
        <v>5.2128119999999996</v>
      </c>
      <c r="CY358">
        <f>AB358</f>
        <v>6.61</v>
      </c>
      <c r="CZ358">
        <f>AF358</f>
        <v>0.73</v>
      </c>
      <c r="DA358">
        <f>AJ358</f>
        <v>8.48</v>
      </c>
      <c r="DB358">
        <f>ROUND((ROUND(AT358*CZ358,2)*1.1),6)</f>
        <v>3.6960000000000002</v>
      </c>
      <c r="DC358">
        <f>ROUND((ROUND(AT358*AG358,2)*1.1),6)</f>
        <v>0</v>
      </c>
      <c r="DD358" t="s">
        <v>3</v>
      </c>
      <c r="DE358" t="s">
        <v>3</v>
      </c>
      <c r="DF358">
        <f>ROUND(ROUND(AE358,2)*CX358,2)</f>
        <v>0</v>
      </c>
      <c r="DG358">
        <f>ROUND(ROUND(AF358*AJ358,2)*CX358,2)</f>
        <v>32.270000000000003</v>
      </c>
      <c r="DH358">
        <f>ROUND(ROUND(AG358*AK358,2)*CX358,2)</f>
        <v>0</v>
      </c>
      <c r="DI358">
        <f t="shared" si="179"/>
        <v>0</v>
      </c>
      <c r="DJ358">
        <f>DG358</f>
        <v>32.270000000000003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ROW(Source!A890)</f>
        <v>890</v>
      </c>
      <c r="B359">
        <v>62853509</v>
      </c>
      <c r="C359">
        <v>62855889</v>
      </c>
      <c r="D359">
        <v>48965374</v>
      </c>
      <c r="E359">
        <v>1</v>
      </c>
      <c r="F359">
        <v>1</v>
      </c>
      <c r="G359">
        <v>30570983</v>
      </c>
      <c r="H359">
        <v>3</v>
      </c>
      <c r="I359" t="s">
        <v>850</v>
      </c>
      <c r="J359" t="s">
        <v>851</v>
      </c>
      <c r="K359" t="s">
        <v>852</v>
      </c>
      <c r="L359">
        <v>1348</v>
      </c>
      <c r="N359">
        <v>1009</v>
      </c>
      <c r="O359" t="s">
        <v>395</v>
      </c>
      <c r="P359" t="s">
        <v>395</v>
      </c>
      <c r="Q359">
        <v>1000</v>
      </c>
      <c r="W359">
        <v>0</v>
      </c>
      <c r="X359">
        <v>975641442</v>
      </c>
      <c r="Y359">
        <f t="shared" ref="Y359:Y365" si="190">AT359</f>
        <v>6.0000000000000002E-5</v>
      </c>
      <c r="AA359">
        <v>42778.76</v>
      </c>
      <c r="AB359">
        <v>0</v>
      </c>
      <c r="AC359">
        <v>0</v>
      </c>
      <c r="AD359">
        <v>0</v>
      </c>
      <c r="AE359">
        <v>11242.42</v>
      </c>
      <c r="AF359">
        <v>0</v>
      </c>
      <c r="AG359">
        <v>0</v>
      </c>
      <c r="AH359">
        <v>0</v>
      </c>
      <c r="AI359">
        <v>3.52</v>
      </c>
      <c r="AJ359">
        <v>1</v>
      </c>
      <c r="AK359">
        <v>1</v>
      </c>
      <c r="AL359">
        <v>1</v>
      </c>
      <c r="AM359">
        <v>2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6.0000000000000002E-5</v>
      </c>
      <c r="AU359" t="s">
        <v>3</v>
      </c>
      <c r="AV359">
        <v>0</v>
      </c>
      <c r="AW359">
        <v>2</v>
      </c>
      <c r="AX359">
        <v>66537775</v>
      </c>
      <c r="AY359">
        <v>1</v>
      </c>
      <c r="AZ359">
        <v>0</v>
      </c>
      <c r="BA359">
        <v>389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ROUND(Y359*Source!I890,9)</f>
        <v>6.1811999999999997E-5</v>
      </c>
      <c r="CY359">
        <f t="shared" ref="CY359:CY365" si="191">AA359</f>
        <v>42778.76</v>
      </c>
      <c r="CZ359">
        <f t="shared" ref="CZ359:CZ365" si="192">AE359</f>
        <v>11242.42</v>
      </c>
      <c r="DA359">
        <f t="shared" ref="DA359:DA365" si="193">AI359</f>
        <v>3.52</v>
      </c>
      <c r="DB359">
        <f t="shared" ref="DB359:DB365" si="194">ROUND(ROUND(AT359*CZ359,2),6)</f>
        <v>0.67</v>
      </c>
      <c r="DC359">
        <f t="shared" ref="DC359:DC365" si="195">ROUND(ROUND(AT359*AG359,2),6)</f>
        <v>0</v>
      </c>
      <c r="DD359" t="s">
        <v>3</v>
      </c>
      <c r="DE359" t="s">
        <v>3</v>
      </c>
      <c r="DF359">
        <f t="shared" ref="DF359:DF365" si="196">ROUND(ROUND(AE359*AI359,2)*CX359,2)</f>
        <v>2.4500000000000002</v>
      </c>
      <c r="DG359">
        <f t="shared" ref="DG359:DG366" si="197">ROUND(ROUND(AF359,2)*CX359,2)</f>
        <v>0</v>
      </c>
      <c r="DH359">
        <f t="shared" ref="DH359:DH366" si="198">ROUND(ROUND(AG359,2)*CX359,2)</f>
        <v>0</v>
      </c>
      <c r="DI359">
        <f t="shared" si="179"/>
        <v>0</v>
      </c>
      <c r="DJ359">
        <f t="shared" ref="DJ359:DJ365" si="199">DF359</f>
        <v>2.4500000000000002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ROW(Source!A890)</f>
        <v>890</v>
      </c>
      <c r="B360">
        <v>62853509</v>
      </c>
      <c r="C360">
        <v>62855889</v>
      </c>
      <c r="D360">
        <v>48937877</v>
      </c>
      <c r="E360">
        <v>1</v>
      </c>
      <c r="F360">
        <v>1</v>
      </c>
      <c r="G360">
        <v>30570983</v>
      </c>
      <c r="H360">
        <v>3</v>
      </c>
      <c r="I360" t="s">
        <v>853</v>
      </c>
      <c r="J360" t="s">
        <v>854</v>
      </c>
      <c r="K360" t="s">
        <v>855</v>
      </c>
      <c r="L360">
        <v>1346</v>
      </c>
      <c r="N360">
        <v>1009</v>
      </c>
      <c r="O360" t="s">
        <v>209</v>
      </c>
      <c r="P360" t="s">
        <v>209</v>
      </c>
      <c r="Q360">
        <v>1</v>
      </c>
      <c r="W360">
        <v>0</v>
      </c>
      <c r="X360">
        <v>1533725368</v>
      </c>
      <c r="Y360">
        <f t="shared" si="190"/>
        <v>0.8</v>
      </c>
      <c r="AA360">
        <v>212.24</v>
      </c>
      <c r="AB360">
        <v>0</v>
      </c>
      <c r="AC360">
        <v>0</v>
      </c>
      <c r="AD360">
        <v>0</v>
      </c>
      <c r="AE360">
        <v>25.8</v>
      </c>
      <c r="AF360">
        <v>0</v>
      </c>
      <c r="AG360">
        <v>0</v>
      </c>
      <c r="AH360">
        <v>0</v>
      </c>
      <c r="AI360">
        <v>7.61</v>
      </c>
      <c r="AJ360">
        <v>1</v>
      </c>
      <c r="AK360">
        <v>1</v>
      </c>
      <c r="AL360">
        <v>1</v>
      </c>
      <c r="AM360">
        <v>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0.8</v>
      </c>
      <c r="AU360" t="s">
        <v>3</v>
      </c>
      <c r="AV360">
        <v>0</v>
      </c>
      <c r="AW360">
        <v>2</v>
      </c>
      <c r="AX360">
        <v>66537776</v>
      </c>
      <c r="AY360">
        <v>1</v>
      </c>
      <c r="AZ360">
        <v>0</v>
      </c>
      <c r="BA360">
        <v>390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ROUND(Y360*Source!I890,9)</f>
        <v>0.82416</v>
      </c>
      <c r="CY360">
        <f t="shared" si="191"/>
        <v>212.24</v>
      </c>
      <c r="CZ360">
        <f t="shared" si="192"/>
        <v>25.8</v>
      </c>
      <c r="DA360">
        <f t="shared" si="193"/>
        <v>7.61</v>
      </c>
      <c r="DB360">
        <f t="shared" si="194"/>
        <v>20.64</v>
      </c>
      <c r="DC360">
        <f t="shared" si="195"/>
        <v>0</v>
      </c>
      <c r="DD360" t="s">
        <v>3</v>
      </c>
      <c r="DE360" t="s">
        <v>3</v>
      </c>
      <c r="DF360">
        <f t="shared" si="196"/>
        <v>161.82</v>
      </c>
      <c r="DG360">
        <f t="shared" si="197"/>
        <v>0</v>
      </c>
      <c r="DH360">
        <f t="shared" si="198"/>
        <v>0</v>
      </c>
      <c r="DI360">
        <f t="shared" si="179"/>
        <v>0</v>
      </c>
      <c r="DJ360">
        <f t="shared" si="199"/>
        <v>161.82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ROW(Source!A890)</f>
        <v>890</v>
      </c>
      <c r="B361">
        <v>62853509</v>
      </c>
      <c r="C361">
        <v>62855889</v>
      </c>
      <c r="D361">
        <v>48965565</v>
      </c>
      <c r="E361">
        <v>1</v>
      </c>
      <c r="F361">
        <v>1</v>
      </c>
      <c r="G361">
        <v>30570983</v>
      </c>
      <c r="H361">
        <v>3</v>
      </c>
      <c r="I361" t="s">
        <v>907</v>
      </c>
      <c r="J361" t="s">
        <v>908</v>
      </c>
      <c r="K361" t="s">
        <v>909</v>
      </c>
      <c r="L361">
        <v>1348</v>
      </c>
      <c r="N361">
        <v>1009</v>
      </c>
      <c r="O361" t="s">
        <v>395</v>
      </c>
      <c r="P361" t="s">
        <v>395</v>
      </c>
      <c r="Q361">
        <v>1000</v>
      </c>
      <c r="W361">
        <v>0</v>
      </c>
      <c r="X361">
        <v>-1817633629</v>
      </c>
      <c r="Y361">
        <f t="shared" si="190"/>
        <v>5.0000000000000001E-4</v>
      </c>
      <c r="AA361">
        <v>1617949.24</v>
      </c>
      <c r="AB361">
        <v>0</v>
      </c>
      <c r="AC361">
        <v>0</v>
      </c>
      <c r="AD361">
        <v>0</v>
      </c>
      <c r="AE361">
        <v>60966</v>
      </c>
      <c r="AF361">
        <v>0</v>
      </c>
      <c r="AG361">
        <v>0</v>
      </c>
      <c r="AH361">
        <v>0</v>
      </c>
      <c r="AI361">
        <v>24.55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5.0000000000000001E-4</v>
      </c>
      <c r="AU361" t="s">
        <v>3</v>
      </c>
      <c r="AV361">
        <v>0</v>
      </c>
      <c r="AW361">
        <v>2</v>
      </c>
      <c r="AX361">
        <v>66537777</v>
      </c>
      <c r="AY361">
        <v>1</v>
      </c>
      <c r="AZ361">
        <v>0</v>
      </c>
      <c r="BA361">
        <v>391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ROUND(Y361*Source!I890,9)</f>
        <v>5.151E-4</v>
      </c>
      <c r="CY361">
        <f t="shared" si="191"/>
        <v>1617949.24</v>
      </c>
      <c r="CZ361">
        <f t="shared" si="192"/>
        <v>60966</v>
      </c>
      <c r="DA361">
        <f t="shared" si="193"/>
        <v>24.55</v>
      </c>
      <c r="DB361">
        <f t="shared" si="194"/>
        <v>30.48</v>
      </c>
      <c r="DC361">
        <f t="shared" si="195"/>
        <v>0</v>
      </c>
      <c r="DD361" t="s">
        <v>3</v>
      </c>
      <c r="DE361" t="s">
        <v>3</v>
      </c>
      <c r="DF361">
        <f t="shared" si="196"/>
        <v>770.96</v>
      </c>
      <c r="DG361">
        <f t="shared" si="197"/>
        <v>0</v>
      </c>
      <c r="DH361">
        <f t="shared" si="198"/>
        <v>0</v>
      </c>
      <c r="DI361">
        <f t="shared" si="179"/>
        <v>0</v>
      </c>
      <c r="DJ361">
        <f t="shared" si="199"/>
        <v>770.96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ROW(Source!A890)</f>
        <v>890</v>
      </c>
      <c r="B362">
        <v>62853509</v>
      </c>
      <c r="C362">
        <v>62855889</v>
      </c>
      <c r="D362">
        <v>48965580</v>
      </c>
      <c r="E362">
        <v>1</v>
      </c>
      <c r="F362">
        <v>1</v>
      </c>
      <c r="G362">
        <v>30570983</v>
      </c>
      <c r="H362">
        <v>3</v>
      </c>
      <c r="I362" t="s">
        <v>856</v>
      </c>
      <c r="J362" t="s">
        <v>857</v>
      </c>
      <c r="K362" t="s">
        <v>858</v>
      </c>
      <c r="L362">
        <v>1348</v>
      </c>
      <c r="N362">
        <v>1009</v>
      </c>
      <c r="O362" t="s">
        <v>395</v>
      </c>
      <c r="P362" t="s">
        <v>395</v>
      </c>
      <c r="Q362">
        <v>1000</v>
      </c>
      <c r="W362">
        <v>0</v>
      </c>
      <c r="X362">
        <v>1862018911</v>
      </c>
      <c r="Y362">
        <f t="shared" si="190"/>
        <v>4.0000000000000003E-5</v>
      </c>
      <c r="AA362">
        <v>84823.88</v>
      </c>
      <c r="AB362">
        <v>0</v>
      </c>
      <c r="AC362">
        <v>0</v>
      </c>
      <c r="AD362">
        <v>0</v>
      </c>
      <c r="AE362">
        <v>7982.5</v>
      </c>
      <c r="AF362">
        <v>0</v>
      </c>
      <c r="AG362">
        <v>0</v>
      </c>
      <c r="AH362">
        <v>0</v>
      </c>
      <c r="AI362">
        <v>9.83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4.0000000000000003E-5</v>
      </c>
      <c r="AU362" t="s">
        <v>3</v>
      </c>
      <c r="AV362">
        <v>0</v>
      </c>
      <c r="AW362">
        <v>2</v>
      </c>
      <c r="AX362">
        <v>66537778</v>
      </c>
      <c r="AY362">
        <v>1</v>
      </c>
      <c r="AZ362">
        <v>0</v>
      </c>
      <c r="BA362">
        <v>392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ROUND(Y362*Source!I890,9)</f>
        <v>4.1208000000000003E-5</v>
      </c>
      <c r="CY362">
        <f t="shared" si="191"/>
        <v>84823.88</v>
      </c>
      <c r="CZ362">
        <f t="shared" si="192"/>
        <v>7982.5</v>
      </c>
      <c r="DA362">
        <f t="shared" si="193"/>
        <v>9.83</v>
      </c>
      <c r="DB362">
        <f t="shared" si="194"/>
        <v>0.32</v>
      </c>
      <c r="DC362">
        <f t="shared" si="195"/>
        <v>0</v>
      </c>
      <c r="DD362" t="s">
        <v>3</v>
      </c>
      <c r="DE362" t="s">
        <v>3</v>
      </c>
      <c r="DF362">
        <f t="shared" si="196"/>
        <v>3.23</v>
      </c>
      <c r="DG362">
        <f t="shared" si="197"/>
        <v>0</v>
      </c>
      <c r="DH362">
        <f t="shared" si="198"/>
        <v>0</v>
      </c>
      <c r="DI362">
        <f t="shared" si="179"/>
        <v>0</v>
      </c>
      <c r="DJ362">
        <f t="shared" si="199"/>
        <v>3.23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ROW(Source!A890)</f>
        <v>890</v>
      </c>
      <c r="B363">
        <v>62853509</v>
      </c>
      <c r="C363">
        <v>62855889</v>
      </c>
      <c r="D363">
        <v>48977721</v>
      </c>
      <c r="E363">
        <v>1</v>
      </c>
      <c r="F363">
        <v>1</v>
      </c>
      <c r="G363">
        <v>30570983</v>
      </c>
      <c r="H363">
        <v>3</v>
      </c>
      <c r="I363" t="s">
        <v>859</v>
      </c>
      <c r="J363" t="s">
        <v>860</v>
      </c>
      <c r="K363" t="s">
        <v>861</v>
      </c>
      <c r="L363">
        <v>1356</v>
      </c>
      <c r="N363">
        <v>1010</v>
      </c>
      <c r="O363" t="s">
        <v>497</v>
      </c>
      <c r="P363" t="s">
        <v>497</v>
      </c>
      <c r="Q363">
        <v>1000</v>
      </c>
      <c r="W363">
        <v>0</v>
      </c>
      <c r="X363">
        <v>-1862568020</v>
      </c>
      <c r="Y363">
        <f t="shared" si="190"/>
        <v>4.0999999999999999E-4</v>
      </c>
      <c r="AA363">
        <v>1729.99</v>
      </c>
      <c r="AB363">
        <v>0</v>
      </c>
      <c r="AC363">
        <v>0</v>
      </c>
      <c r="AD363">
        <v>0</v>
      </c>
      <c r="AE363">
        <v>226.68</v>
      </c>
      <c r="AF363">
        <v>0</v>
      </c>
      <c r="AG363">
        <v>0</v>
      </c>
      <c r="AH363">
        <v>0</v>
      </c>
      <c r="AI363">
        <v>7.06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4.0999999999999999E-4</v>
      </c>
      <c r="AU363" t="s">
        <v>3</v>
      </c>
      <c r="AV363">
        <v>0</v>
      </c>
      <c r="AW363">
        <v>2</v>
      </c>
      <c r="AX363">
        <v>66537779</v>
      </c>
      <c r="AY363">
        <v>1</v>
      </c>
      <c r="AZ363">
        <v>0</v>
      </c>
      <c r="BA363">
        <v>393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ROUND(Y363*Source!I890,9)</f>
        <v>4.2238200000000001E-4</v>
      </c>
      <c r="CY363">
        <f t="shared" si="191"/>
        <v>1729.99</v>
      </c>
      <c r="CZ363">
        <f t="shared" si="192"/>
        <v>226.68</v>
      </c>
      <c r="DA363">
        <f t="shared" si="193"/>
        <v>7.06</v>
      </c>
      <c r="DB363">
        <f t="shared" si="194"/>
        <v>0.09</v>
      </c>
      <c r="DC363">
        <f t="shared" si="195"/>
        <v>0</v>
      </c>
      <c r="DD363" t="s">
        <v>3</v>
      </c>
      <c r="DE363" t="s">
        <v>3</v>
      </c>
      <c r="DF363">
        <f t="shared" si="196"/>
        <v>0.68</v>
      </c>
      <c r="DG363">
        <f t="shared" si="197"/>
        <v>0</v>
      </c>
      <c r="DH363">
        <f t="shared" si="198"/>
        <v>0</v>
      </c>
      <c r="DI363">
        <f t="shared" si="179"/>
        <v>0</v>
      </c>
      <c r="DJ363">
        <f t="shared" si="199"/>
        <v>0.68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ROW(Source!A890)</f>
        <v>890</v>
      </c>
      <c r="B364">
        <v>62853509</v>
      </c>
      <c r="C364">
        <v>62855889</v>
      </c>
      <c r="D364">
        <v>48977382</v>
      </c>
      <c r="E364">
        <v>1</v>
      </c>
      <c r="F364">
        <v>1</v>
      </c>
      <c r="G364">
        <v>30570983</v>
      </c>
      <c r="H364">
        <v>3</v>
      </c>
      <c r="I364" t="s">
        <v>862</v>
      </c>
      <c r="J364" t="s">
        <v>863</v>
      </c>
      <c r="K364" t="s">
        <v>864</v>
      </c>
      <c r="L364">
        <v>1301</v>
      </c>
      <c r="N364">
        <v>1003</v>
      </c>
      <c r="O364" t="s">
        <v>224</v>
      </c>
      <c r="P364" t="s">
        <v>224</v>
      </c>
      <c r="Q364">
        <v>1</v>
      </c>
      <c r="W364">
        <v>0</v>
      </c>
      <c r="X364">
        <v>1159735927</v>
      </c>
      <c r="Y364">
        <f t="shared" si="190"/>
        <v>0.96</v>
      </c>
      <c r="AA364">
        <v>5.0999999999999996</v>
      </c>
      <c r="AB364">
        <v>0</v>
      </c>
      <c r="AC364">
        <v>0</v>
      </c>
      <c r="AD364">
        <v>0</v>
      </c>
      <c r="AE364">
        <v>0.7</v>
      </c>
      <c r="AF364">
        <v>0</v>
      </c>
      <c r="AG364">
        <v>0</v>
      </c>
      <c r="AH364">
        <v>0</v>
      </c>
      <c r="AI364">
        <v>6.74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0.96</v>
      </c>
      <c r="AU364" t="s">
        <v>3</v>
      </c>
      <c r="AV364">
        <v>0</v>
      </c>
      <c r="AW364">
        <v>2</v>
      </c>
      <c r="AX364">
        <v>66537780</v>
      </c>
      <c r="AY364">
        <v>1</v>
      </c>
      <c r="AZ364">
        <v>0</v>
      </c>
      <c r="BA364">
        <v>394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ROUND(Y364*Source!I890,9)</f>
        <v>0.98899199999999998</v>
      </c>
      <c r="CY364">
        <f t="shared" si="191"/>
        <v>5.0999999999999996</v>
      </c>
      <c r="CZ364">
        <f t="shared" si="192"/>
        <v>0.7</v>
      </c>
      <c r="DA364">
        <f t="shared" si="193"/>
        <v>6.74</v>
      </c>
      <c r="DB364">
        <f t="shared" si="194"/>
        <v>0.67</v>
      </c>
      <c r="DC364">
        <f t="shared" si="195"/>
        <v>0</v>
      </c>
      <c r="DD364" t="s">
        <v>3</v>
      </c>
      <c r="DE364" t="s">
        <v>3</v>
      </c>
      <c r="DF364">
        <f t="shared" si="196"/>
        <v>4.67</v>
      </c>
      <c r="DG364">
        <f t="shared" si="197"/>
        <v>0</v>
      </c>
      <c r="DH364">
        <f t="shared" si="198"/>
        <v>0</v>
      </c>
      <c r="DI364">
        <f t="shared" si="179"/>
        <v>0</v>
      </c>
      <c r="DJ364">
        <f t="shared" si="199"/>
        <v>4.67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ROW(Source!A890)</f>
        <v>890</v>
      </c>
      <c r="B365">
        <v>62853509</v>
      </c>
      <c r="C365">
        <v>62855889</v>
      </c>
      <c r="D365">
        <v>48977384</v>
      </c>
      <c r="E365">
        <v>1</v>
      </c>
      <c r="F365">
        <v>1</v>
      </c>
      <c r="G365">
        <v>30570983</v>
      </c>
      <c r="H365">
        <v>3</v>
      </c>
      <c r="I365" t="s">
        <v>865</v>
      </c>
      <c r="J365" t="s">
        <v>866</v>
      </c>
      <c r="K365" t="s">
        <v>867</v>
      </c>
      <c r="L365">
        <v>1356</v>
      </c>
      <c r="N365">
        <v>1010</v>
      </c>
      <c r="O365" t="s">
        <v>497</v>
      </c>
      <c r="P365" t="s">
        <v>497</v>
      </c>
      <c r="Q365">
        <v>1000</v>
      </c>
      <c r="W365">
        <v>0</v>
      </c>
      <c r="X365">
        <v>1674776227</v>
      </c>
      <c r="Y365">
        <f t="shared" si="190"/>
        <v>8.3199999999999993E-3</v>
      </c>
      <c r="AA365">
        <v>229.8</v>
      </c>
      <c r="AB365">
        <v>0</v>
      </c>
      <c r="AC365">
        <v>0</v>
      </c>
      <c r="AD365">
        <v>0</v>
      </c>
      <c r="AE365">
        <v>6.44</v>
      </c>
      <c r="AF365">
        <v>0</v>
      </c>
      <c r="AG365">
        <v>0</v>
      </c>
      <c r="AH365">
        <v>0</v>
      </c>
      <c r="AI365">
        <v>33.01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8.3199999999999993E-3</v>
      </c>
      <c r="AU365" t="s">
        <v>3</v>
      </c>
      <c r="AV365">
        <v>0</v>
      </c>
      <c r="AW365">
        <v>2</v>
      </c>
      <c r="AX365">
        <v>66537781</v>
      </c>
      <c r="AY365">
        <v>1</v>
      </c>
      <c r="AZ365">
        <v>0</v>
      </c>
      <c r="BA365">
        <v>395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ROUND(Y365*Source!I890,9)</f>
        <v>8.5712640000000003E-3</v>
      </c>
      <c r="CY365">
        <f t="shared" si="191"/>
        <v>229.8</v>
      </c>
      <c r="CZ365">
        <f t="shared" si="192"/>
        <v>6.44</v>
      </c>
      <c r="DA365">
        <f t="shared" si="193"/>
        <v>33.01</v>
      </c>
      <c r="DB365">
        <f t="shared" si="194"/>
        <v>0.05</v>
      </c>
      <c r="DC365">
        <f t="shared" si="195"/>
        <v>0</v>
      </c>
      <c r="DD365" t="s">
        <v>3</v>
      </c>
      <c r="DE365" t="s">
        <v>3</v>
      </c>
      <c r="DF365">
        <f t="shared" si="196"/>
        <v>1.82</v>
      </c>
      <c r="DG365">
        <f t="shared" si="197"/>
        <v>0</v>
      </c>
      <c r="DH365">
        <f t="shared" si="198"/>
        <v>0</v>
      </c>
      <c r="DI365">
        <f t="shared" si="179"/>
        <v>0</v>
      </c>
      <c r="DJ365">
        <f t="shared" si="199"/>
        <v>1.82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ROW(Source!A891)</f>
        <v>891</v>
      </c>
      <c r="B366">
        <v>62853509</v>
      </c>
      <c r="C366">
        <v>62855914</v>
      </c>
      <c r="D366">
        <v>51724374</v>
      </c>
      <c r="E366">
        <v>30570983</v>
      </c>
      <c r="F366">
        <v>1</v>
      </c>
      <c r="G366">
        <v>30570983</v>
      </c>
      <c r="H366">
        <v>1</v>
      </c>
      <c r="I366" t="s">
        <v>814</v>
      </c>
      <c r="J366" t="s">
        <v>3</v>
      </c>
      <c r="K366" t="s">
        <v>815</v>
      </c>
      <c r="L366">
        <v>1191</v>
      </c>
      <c r="N366">
        <v>1013</v>
      </c>
      <c r="O366" t="s">
        <v>816</v>
      </c>
      <c r="P366" t="s">
        <v>816</v>
      </c>
      <c r="Q366">
        <v>1</v>
      </c>
      <c r="W366">
        <v>0</v>
      </c>
      <c r="X366">
        <v>476480486</v>
      </c>
      <c r="Y366">
        <f>(AT366*1.1)</f>
        <v>27.280000000000005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24.8</v>
      </c>
      <c r="AU366" t="s">
        <v>23</v>
      </c>
      <c r="AV366">
        <v>1</v>
      </c>
      <c r="AW366">
        <v>2</v>
      </c>
      <c r="AX366">
        <v>66537786</v>
      </c>
      <c r="AY366">
        <v>1</v>
      </c>
      <c r="AZ366">
        <v>0</v>
      </c>
      <c r="BA366">
        <v>398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U366">
        <f>ROUND(AT366*Source!I891*AH366*AL366,2)</f>
        <v>0</v>
      </c>
      <c r="CV366">
        <f>ROUND(Y366*Source!I891,9)</f>
        <v>47.914591999999999</v>
      </c>
      <c r="CW366">
        <v>0</v>
      </c>
      <c r="CX366">
        <f>ROUND(Y366*Source!I891,9)</f>
        <v>47.914591999999999</v>
      </c>
      <c r="CY366">
        <f>AD366</f>
        <v>0</v>
      </c>
      <c r="CZ366">
        <f>AH366</f>
        <v>0</v>
      </c>
      <c r="DA366">
        <f>AL366</f>
        <v>1</v>
      </c>
      <c r="DB366">
        <f>ROUND((ROUND(AT366*CZ366,2)*1.1),6)</f>
        <v>0</v>
      </c>
      <c r="DC366">
        <f>ROUND((ROUND(AT366*AG366,2)*1.1),6)</f>
        <v>0</v>
      </c>
      <c r="DD366" t="s">
        <v>3</v>
      </c>
      <c r="DE366" t="s">
        <v>3</v>
      </c>
      <c r="DF366">
        <f>ROUND(ROUND(AE366,2)*CX366,2)</f>
        <v>0</v>
      </c>
      <c r="DG366">
        <f t="shared" si="197"/>
        <v>0</v>
      </c>
      <c r="DH366">
        <f t="shared" si="198"/>
        <v>0</v>
      </c>
      <c r="DI366">
        <f t="shared" si="179"/>
        <v>0</v>
      </c>
      <c r="DJ366">
        <f>DI366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ROW(Source!A891)</f>
        <v>891</v>
      </c>
      <c r="B367">
        <v>62853509</v>
      </c>
      <c r="C367">
        <v>62855914</v>
      </c>
      <c r="D367">
        <v>49019923</v>
      </c>
      <c r="E367">
        <v>1</v>
      </c>
      <c r="F367">
        <v>1</v>
      </c>
      <c r="G367">
        <v>30570983</v>
      </c>
      <c r="H367">
        <v>2</v>
      </c>
      <c r="I367" t="s">
        <v>832</v>
      </c>
      <c r="J367" t="s">
        <v>833</v>
      </c>
      <c r="K367" t="s">
        <v>834</v>
      </c>
      <c r="L367">
        <v>1368</v>
      </c>
      <c r="N367">
        <v>1011</v>
      </c>
      <c r="O367" t="s">
        <v>665</v>
      </c>
      <c r="P367" t="s">
        <v>665</v>
      </c>
      <c r="Q367">
        <v>1</v>
      </c>
      <c r="W367">
        <v>0</v>
      </c>
      <c r="X367">
        <v>-7781208</v>
      </c>
      <c r="Y367">
        <f>(AT367*1.1)</f>
        <v>1.639</v>
      </c>
      <c r="AA367">
        <v>0</v>
      </c>
      <c r="AB367">
        <v>1348.64</v>
      </c>
      <c r="AC367">
        <v>643.91999999999996</v>
      </c>
      <c r="AD367">
        <v>0</v>
      </c>
      <c r="AE367">
        <v>0</v>
      </c>
      <c r="AF367">
        <v>83.1</v>
      </c>
      <c r="AG367">
        <v>12.62</v>
      </c>
      <c r="AH367">
        <v>0</v>
      </c>
      <c r="AI367">
        <v>1</v>
      </c>
      <c r="AJ367">
        <v>15.21</v>
      </c>
      <c r="AK367">
        <v>47.82</v>
      </c>
      <c r="AL367">
        <v>1</v>
      </c>
      <c r="AM367">
        <v>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1.49</v>
      </c>
      <c r="AU367" t="s">
        <v>23</v>
      </c>
      <c r="AV367">
        <v>0</v>
      </c>
      <c r="AW367">
        <v>2</v>
      </c>
      <c r="AX367">
        <v>66537787</v>
      </c>
      <c r="AY367">
        <v>1</v>
      </c>
      <c r="AZ367">
        <v>0</v>
      </c>
      <c r="BA367">
        <v>399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f>ROUND(Y367*Source!I891*DO367,9)</f>
        <v>0</v>
      </c>
      <c r="CX367">
        <f>ROUND(Y367*Source!I891,9)</f>
        <v>2.8787395999999998</v>
      </c>
      <c r="CY367">
        <f>AB367</f>
        <v>1348.64</v>
      </c>
      <c r="CZ367">
        <f>AF367</f>
        <v>83.1</v>
      </c>
      <c r="DA367">
        <f>AJ367</f>
        <v>15.21</v>
      </c>
      <c r="DB367">
        <f>ROUND((ROUND(AT367*CZ367,2)*1.1),6)</f>
        <v>136.202</v>
      </c>
      <c r="DC367">
        <f>ROUND((ROUND(AT367*AG367,2)*1.1),6)</f>
        <v>20.68</v>
      </c>
      <c r="DD367" t="s">
        <v>3</v>
      </c>
      <c r="DE367" t="s">
        <v>3</v>
      </c>
      <c r="DF367">
        <f>ROUND(ROUND(AE367,2)*CX367,2)</f>
        <v>0</v>
      </c>
      <c r="DG367">
        <f>ROUND(ROUND(AF367*AJ367,2)*CX367,2)</f>
        <v>3638.58</v>
      </c>
      <c r="DH367">
        <f>ROUND(ROUND(AG367*AK367,2)*CX367,2)</f>
        <v>1737.29</v>
      </c>
      <c r="DI367">
        <f t="shared" si="179"/>
        <v>0</v>
      </c>
      <c r="DJ367">
        <f>DG367</f>
        <v>3638.58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ROW(Source!A891)</f>
        <v>891</v>
      </c>
      <c r="B368">
        <v>62853509</v>
      </c>
      <c r="C368">
        <v>62855914</v>
      </c>
      <c r="D368">
        <v>49019362</v>
      </c>
      <c r="E368">
        <v>1</v>
      </c>
      <c r="F368">
        <v>1</v>
      </c>
      <c r="G368">
        <v>30570983</v>
      </c>
      <c r="H368">
        <v>2</v>
      </c>
      <c r="I368" t="s">
        <v>838</v>
      </c>
      <c r="J368" t="s">
        <v>839</v>
      </c>
      <c r="K368" t="s">
        <v>840</v>
      </c>
      <c r="L368">
        <v>1368</v>
      </c>
      <c r="N368">
        <v>1011</v>
      </c>
      <c r="O368" t="s">
        <v>665</v>
      </c>
      <c r="P368" t="s">
        <v>665</v>
      </c>
      <c r="Q368">
        <v>1</v>
      </c>
      <c r="W368">
        <v>0</v>
      </c>
      <c r="X368">
        <v>1766156404</v>
      </c>
      <c r="Y368">
        <f>(AT368*1.1)</f>
        <v>6.0830000000000011</v>
      </c>
      <c r="AA368">
        <v>0</v>
      </c>
      <c r="AB368">
        <v>6.61</v>
      </c>
      <c r="AC368">
        <v>0</v>
      </c>
      <c r="AD368">
        <v>0</v>
      </c>
      <c r="AE368">
        <v>0</v>
      </c>
      <c r="AF368">
        <v>0.73</v>
      </c>
      <c r="AG368">
        <v>0</v>
      </c>
      <c r="AH368">
        <v>0</v>
      </c>
      <c r="AI368">
        <v>1</v>
      </c>
      <c r="AJ368">
        <v>8.48</v>
      </c>
      <c r="AK368">
        <v>47.82</v>
      </c>
      <c r="AL368">
        <v>1</v>
      </c>
      <c r="AM368">
        <v>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5.53</v>
      </c>
      <c r="AU368" t="s">
        <v>23</v>
      </c>
      <c r="AV368">
        <v>0</v>
      </c>
      <c r="AW368">
        <v>2</v>
      </c>
      <c r="AX368">
        <v>66537788</v>
      </c>
      <c r="AY368">
        <v>1</v>
      </c>
      <c r="AZ368">
        <v>0</v>
      </c>
      <c r="BA368">
        <v>400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f>ROUND(Y368*Source!I891*DO368,9)</f>
        <v>0</v>
      </c>
      <c r="CX368">
        <f>ROUND(Y368*Source!I891,9)</f>
        <v>10.684181199999999</v>
      </c>
      <c r="CY368">
        <f>AB368</f>
        <v>6.61</v>
      </c>
      <c r="CZ368">
        <f>AF368</f>
        <v>0.73</v>
      </c>
      <c r="DA368">
        <f>AJ368</f>
        <v>8.48</v>
      </c>
      <c r="DB368">
        <f>ROUND((ROUND(AT368*CZ368,2)*1.1),6)</f>
        <v>4.444</v>
      </c>
      <c r="DC368">
        <f>ROUND((ROUND(AT368*AG368,2)*1.1),6)</f>
        <v>0</v>
      </c>
      <c r="DD368" t="s">
        <v>3</v>
      </c>
      <c r="DE368" t="s">
        <v>3</v>
      </c>
      <c r="DF368">
        <f>ROUND(ROUND(AE368,2)*CX368,2)</f>
        <v>0</v>
      </c>
      <c r="DG368">
        <f>ROUND(ROUND(AF368*AJ368,2)*CX368,2)</f>
        <v>66.14</v>
      </c>
      <c r="DH368">
        <f>ROUND(ROUND(AG368*AK368,2)*CX368,2)</f>
        <v>0</v>
      </c>
      <c r="DI368">
        <f t="shared" si="179"/>
        <v>0</v>
      </c>
      <c r="DJ368">
        <f>DG368</f>
        <v>66.14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ROW(Source!A891)</f>
        <v>891</v>
      </c>
      <c r="B369">
        <v>62853509</v>
      </c>
      <c r="C369">
        <v>62855914</v>
      </c>
      <c r="D369">
        <v>49019398</v>
      </c>
      <c r="E369">
        <v>1</v>
      </c>
      <c r="F369">
        <v>1</v>
      </c>
      <c r="G369">
        <v>30570983</v>
      </c>
      <c r="H369">
        <v>2</v>
      </c>
      <c r="I369" t="s">
        <v>942</v>
      </c>
      <c r="J369" t="s">
        <v>943</v>
      </c>
      <c r="K369" t="s">
        <v>944</v>
      </c>
      <c r="L369">
        <v>1368</v>
      </c>
      <c r="N369">
        <v>1011</v>
      </c>
      <c r="O369" t="s">
        <v>665</v>
      </c>
      <c r="P369" t="s">
        <v>665</v>
      </c>
      <c r="Q369">
        <v>1</v>
      </c>
      <c r="W369">
        <v>0</v>
      </c>
      <c r="X369">
        <v>1106171417</v>
      </c>
      <c r="Y369">
        <f>(AT369*1.1)</f>
        <v>5.6539999999999999</v>
      </c>
      <c r="AA369">
        <v>0</v>
      </c>
      <c r="AB369">
        <v>39.31</v>
      </c>
      <c r="AC369">
        <v>0</v>
      </c>
      <c r="AD369">
        <v>0</v>
      </c>
      <c r="AE369">
        <v>0</v>
      </c>
      <c r="AF369">
        <v>4</v>
      </c>
      <c r="AG369">
        <v>0</v>
      </c>
      <c r="AH369">
        <v>0</v>
      </c>
      <c r="AI369">
        <v>1</v>
      </c>
      <c r="AJ369">
        <v>9.2100000000000009</v>
      </c>
      <c r="AK369">
        <v>47.82</v>
      </c>
      <c r="AL369">
        <v>1</v>
      </c>
      <c r="AM369">
        <v>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5.14</v>
      </c>
      <c r="AU369" t="s">
        <v>23</v>
      </c>
      <c r="AV369">
        <v>0</v>
      </c>
      <c r="AW369">
        <v>2</v>
      </c>
      <c r="AX369">
        <v>66537789</v>
      </c>
      <c r="AY369">
        <v>1</v>
      </c>
      <c r="AZ369">
        <v>0</v>
      </c>
      <c r="BA369">
        <v>401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f>ROUND(Y369*Source!I891*DO369,9)</f>
        <v>0</v>
      </c>
      <c r="CX369">
        <f>ROUND(Y369*Source!I891,9)</f>
        <v>9.9306856000000003</v>
      </c>
      <c r="CY369">
        <f>AB369</f>
        <v>39.31</v>
      </c>
      <c r="CZ369">
        <f>AF369</f>
        <v>4</v>
      </c>
      <c r="DA369">
        <f>AJ369</f>
        <v>9.2100000000000009</v>
      </c>
      <c r="DB369">
        <f>ROUND((ROUND(AT369*CZ369,2)*1.1),6)</f>
        <v>22.616</v>
      </c>
      <c r="DC369">
        <f>ROUND((ROUND(AT369*AG369,2)*1.1),6)</f>
        <v>0</v>
      </c>
      <c r="DD369" t="s">
        <v>3</v>
      </c>
      <c r="DE369" t="s">
        <v>3</v>
      </c>
      <c r="DF369">
        <f>ROUND(ROUND(AE369,2)*CX369,2)</f>
        <v>0</v>
      </c>
      <c r="DG369">
        <f>ROUND(ROUND(AF369*AJ369,2)*CX369,2)</f>
        <v>365.85</v>
      </c>
      <c r="DH369">
        <f>ROUND(ROUND(AG369*AK369,2)*CX369,2)</f>
        <v>0</v>
      </c>
      <c r="DI369">
        <f t="shared" si="179"/>
        <v>0</v>
      </c>
      <c r="DJ369">
        <f>DG369</f>
        <v>365.85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ROW(Source!A891)</f>
        <v>891</v>
      </c>
      <c r="B370">
        <v>62853509</v>
      </c>
      <c r="C370">
        <v>62855914</v>
      </c>
      <c r="D370">
        <v>48965374</v>
      </c>
      <c r="E370">
        <v>1</v>
      </c>
      <c r="F370">
        <v>1</v>
      </c>
      <c r="G370">
        <v>30570983</v>
      </c>
      <c r="H370">
        <v>3</v>
      </c>
      <c r="I370" t="s">
        <v>850</v>
      </c>
      <c r="J370" t="s">
        <v>851</v>
      </c>
      <c r="K370" t="s">
        <v>852</v>
      </c>
      <c r="L370">
        <v>1348</v>
      </c>
      <c r="N370">
        <v>1009</v>
      </c>
      <c r="O370" t="s">
        <v>395</v>
      </c>
      <c r="P370" t="s">
        <v>395</v>
      </c>
      <c r="Q370">
        <v>1000</v>
      </c>
      <c r="W370">
        <v>0</v>
      </c>
      <c r="X370">
        <v>975641442</v>
      </c>
      <c r="Y370">
        <f t="shared" ref="Y370:Y376" si="200">AT370</f>
        <v>6.0000000000000002E-5</v>
      </c>
      <c r="AA370">
        <v>42778.76</v>
      </c>
      <c r="AB370">
        <v>0</v>
      </c>
      <c r="AC370">
        <v>0</v>
      </c>
      <c r="AD370">
        <v>0</v>
      </c>
      <c r="AE370">
        <v>11242.42</v>
      </c>
      <c r="AF370">
        <v>0</v>
      </c>
      <c r="AG370">
        <v>0</v>
      </c>
      <c r="AH370">
        <v>0</v>
      </c>
      <c r="AI370">
        <v>3.52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1</v>
      </c>
      <c r="AP370">
        <v>1</v>
      </c>
      <c r="AQ370">
        <v>0</v>
      </c>
      <c r="AR370">
        <v>0</v>
      </c>
      <c r="AS370" t="s">
        <v>3</v>
      </c>
      <c r="AT370">
        <v>6.0000000000000002E-5</v>
      </c>
      <c r="AU370" t="s">
        <v>3</v>
      </c>
      <c r="AV370">
        <v>0</v>
      </c>
      <c r="AW370">
        <v>2</v>
      </c>
      <c r="AX370">
        <v>66537790</v>
      </c>
      <c r="AY370">
        <v>1</v>
      </c>
      <c r="AZ370">
        <v>0</v>
      </c>
      <c r="BA370">
        <v>402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ROUND(Y370*Source!I891,9)</f>
        <v>1.0538400000000001E-4</v>
      </c>
      <c r="CY370">
        <f t="shared" ref="CY370:CY376" si="201">AA370</f>
        <v>42778.76</v>
      </c>
      <c r="CZ370">
        <f t="shared" ref="CZ370:CZ376" si="202">AE370</f>
        <v>11242.42</v>
      </c>
      <c r="DA370">
        <f t="shared" ref="DA370:DA376" si="203">AI370</f>
        <v>3.52</v>
      </c>
      <c r="DB370">
        <f t="shared" ref="DB370:DB376" si="204">ROUND(ROUND(AT370*CZ370,2),6)</f>
        <v>0.67</v>
      </c>
      <c r="DC370">
        <f t="shared" ref="DC370:DC376" si="205">ROUND(ROUND(AT370*AG370,2),6)</f>
        <v>0</v>
      </c>
      <c r="DD370" t="s">
        <v>3</v>
      </c>
      <c r="DE370" t="s">
        <v>3</v>
      </c>
      <c r="DF370">
        <f t="shared" ref="DF370:DF376" si="206">ROUND(ROUND(AE370*AI370,2)*CX370,2)</f>
        <v>4.17</v>
      </c>
      <c r="DG370">
        <f t="shared" ref="DG370:DG377" si="207">ROUND(ROUND(AF370,2)*CX370,2)</f>
        <v>0</v>
      </c>
      <c r="DH370">
        <f t="shared" ref="DH370:DH377" si="208">ROUND(ROUND(AG370,2)*CX370,2)</f>
        <v>0</v>
      </c>
      <c r="DI370">
        <f t="shared" si="179"/>
        <v>0</v>
      </c>
      <c r="DJ370">
        <f t="shared" ref="DJ370:DJ376" si="209">DF370</f>
        <v>4.17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ROW(Source!A891)</f>
        <v>891</v>
      </c>
      <c r="B371">
        <v>62853509</v>
      </c>
      <c r="C371">
        <v>62855914</v>
      </c>
      <c r="D371">
        <v>48937877</v>
      </c>
      <c r="E371">
        <v>1</v>
      </c>
      <c r="F371">
        <v>1</v>
      </c>
      <c r="G371">
        <v>30570983</v>
      </c>
      <c r="H371">
        <v>3</v>
      </c>
      <c r="I371" t="s">
        <v>853</v>
      </c>
      <c r="J371" t="s">
        <v>854</v>
      </c>
      <c r="K371" t="s">
        <v>855</v>
      </c>
      <c r="L371">
        <v>1346</v>
      </c>
      <c r="N371">
        <v>1009</v>
      </c>
      <c r="O371" t="s">
        <v>209</v>
      </c>
      <c r="P371" t="s">
        <v>209</v>
      </c>
      <c r="Q371">
        <v>1</v>
      </c>
      <c r="W371">
        <v>0</v>
      </c>
      <c r="X371">
        <v>1533725368</v>
      </c>
      <c r="Y371">
        <f t="shared" si="200"/>
        <v>0.8</v>
      </c>
      <c r="AA371">
        <v>212.24</v>
      </c>
      <c r="AB371">
        <v>0</v>
      </c>
      <c r="AC371">
        <v>0</v>
      </c>
      <c r="AD371">
        <v>0</v>
      </c>
      <c r="AE371">
        <v>25.8</v>
      </c>
      <c r="AF371">
        <v>0</v>
      </c>
      <c r="AG371">
        <v>0</v>
      </c>
      <c r="AH371">
        <v>0</v>
      </c>
      <c r="AI371">
        <v>7.61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1</v>
      </c>
      <c r="AP371">
        <v>1</v>
      </c>
      <c r="AQ371">
        <v>0</v>
      </c>
      <c r="AR371">
        <v>0</v>
      </c>
      <c r="AS371" t="s">
        <v>3</v>
      </c>
      <c r="AT371">
        <v>0.8</v>
      </c>
      <c r="AU371" t="s">
        <v>3</v>
      </c>
      <c r="AV371">
        <v>0</v>
      </c>
      <c r="AW371">
        <v>2</v>
      </c>
      <c r="AX371">
        <v>66537791</v>
      </c>
      <c r="AY371">
        <v>1</v>
      </c>
      <c r="AZ371">
        <v>0</v>
      </c>
      <c r="BA371">
        <v>403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ROUND(Y371*Source!I891,9)</f>
        <v>1.4051199999999999</v>
      </c>
      <c r="CY371">
        <f t="shared" si="201"/>
        <v>212.24</v>
      </c>
      <c r="CZ371">
        <f t="shared" si="202"/>
        <v>25.8</v>
      </c>
      <c r="DA371">
        <f t="shared" si="203"/>
        <v>7.61</v>
      </c>
      <c r="DB371">
        <f t="shared" si="204"/>
        <v>20.64</v>
      </c>
      <c r="DC371">
        <f t="shared" si="205"/>
        <v>0</v>
      </c>
      <c r="DD371" t="s">
        <v>3</v>
      </c>
      <c r="DE371" t="s">
        <v>3</v>
      </c>
      <c r="DF371">
        <f t="shared" si="206"/>
        <v>275.88</v>
      </c>
      <c r="DG371">
        <f t="shared" si="207"/>
        <v>0</v>
      </c>
      <c r="DH371">
        <f t="shared" si="208"/>
        <v>0</v>
      </c>
      <c r="DI371">
        <f t="shared" si="179"/>
        <v>0</v>
      </c>
      <c r="DJ371">
        <f t="shared" si="209"/>
        <v>275.88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ROW(Source!A891)</f>
        <v>891</v>
      </c>
      <c r="B372">
        <v>62853509</v>
      </c>
      <c r="C372">
        <v>62855914</v>
      </c>
      <c r="D372">
        <v>48965565</v>
      </c>
      <c r="E372">
        <v>1</v>
      </c>
      <c r="F372">
        <v>1</v>
      </c>
      <c r="G372">
        <v>30570983</v>
      </c>
      <c r="H372">
        <v>3</v>
      </c>
      <c r="I372" t="s">
        <v>907</v>
      </c>
      <c r="J372" t="s">
        <v>908</v>
      </c>
      <c r="K372" t="s">
        <v>909</v>
      </c>
      <c r="L372">
        <v>1348</v>
      </c>
      <c r="N372">
        <v>1009</v>
      </c>
      <c r="O372" t="s">
        <v>395</v>
      </c>
      <c r="P372" t="s">
        <v>395</v>
      </c>
      <c r="Q372">
        <v>1000</v>
      </c>
      <c r="W372">
        <v>0</v>
      </c>
      <c r="X372">
        <v>-1817633629</v>
      </c>
      <c r="Y372">
        <f t="shared" si="200"/>
        <v>5.0000000000000001E-4</v>
      </c>
      <c r="AA372">
        <v>1617949.24</v>
      </c>
      <c r="AB372">
        <v>0</v>
      </c>
      <c r="AC372">
        <v>0</v>
      </c>
      <c r="AD372">
        <v>0</v>
      </c>
      <c r="AE372">
        <v>60966</v>
      </c>
      <c r="AF372">
        <v>0</v>
      </c>
      <c r="AG372">
        <v>0</v>
      </c>
      <c r="AH372">
        <v>0</v>
      </c>
      <c r="AI372">
        <v>24.55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5.0000000000000001E-4</v>
      </c>
      <c r="AU372" t="s">
        <v>3</v>
      </c>
      <c r="AV372">
        <v>0</v>
      </c>
      <c r="AW372">
        <v>2</v>
      </c>
      <c r="AX372">
        <v>66537792</v>
      </c>
      <c r="AY372">
        <v>1</v>
      </c>
      <c r="AZ372">
        <v>0</v>
      </c>
      <c r="BA372">
        <v>404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ROUND(Y372*Source!I891,9)</f>
        <v>8.7819999999999999E-4</v>
      </c>
      <c r="CY372">
        <f t="shared" si="201"/>
        <v>1617949.24</v>
      </c>
      <c r="CZ372">
        <f t="shared" si="202"/>
        <v>60966</v>
      </c>
      <c r="DA372">
        <f t="shared" si="203"/>
        <v>24.55</v>
      </c>
      <c r="DB372">
        <f t="shared" si="204"/>
        <v>30.48</v>
      </c>
      <c r="DC372">
        <f t="shared" si="205"/>
        <v>0</v>
      </c>
      <c r="DD372" t="s">
        <v>3</v>
      </c>
      <c r="DE372" t="s">
        <v>3</v>
      </c>
      <c r="DF372">
        <f t="shared" si="206"/>
        <v>1314.42</v>
      </c>
      <c r="DG372">
        <f t="shared" si="207"/>
        <v>0</v>
      </c>
      <c r="DH372">
        <f t="shared" si="208"/>
        <v>0</v>
      </c>
      <c r="DI372">
        <f t="shared" si="179"/>
        <v>0</v>
      </c>
      <c r="DJ372">
        <f t="shared" si="209"/>
        <v>1314.42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ROW(Source!A891)</f>
        <v>891</v>
      </c>
      <c r="B373">
        <v>62853509</v>
      </c>
      <c r="C373">
        <v>62855914</v>
      </c>
      <c r="D373">
        <v>48965580</v>
      </c>
      <c r="E373">
        <v>1</v>
      </c>
      <c r="F373">
        <v>1</v>
      </c>
      <c r="G373">
        <v>30570983</v>
      </c>
      <c r="H373">
        <v>3</v>
      </c>
      <c r="I373" t="s">
        <v>856</v>
      </c>
      <c r="J373" t="s">
        <v>857</v>
      </c>
      <c r="K373" t="s">
        <v>858</v>
      </c>
      <c r="L373">
        <v>1348</v>
      </c>
      <c r="N373">
        <v>1009</v>
      </c>
      <c r="O373" t="s">
        <v>395</v>
      </c>
      <c r="P373" t="s">
        <v>395</v>
      </c>
      <c r="Q373">
        <v>1000</v>
      </c>
      <c r="W373">
        <v>0</v>
      </c>
      <c r="X373">
        <v>1862018911</v>
      </c>
      <c r="Y373">
        <f t="shared" si="200"/>
        <v>4.0000000000000003E-5</v>
      </c>
      <c r="AA373">
        <v>84823.88</v>
      </c>
      <c r="AB373">
        <v>0</v>
      </c>
      <c r="AC373">
        <v>0</v>
      </c>
      <c r="AD373">
        <v>0</v>
      </c>
      <c r="AE373">
        <v>7982.5</v>
      </c>
      <c r="AF373">
        <v>0</v>
      </c>
      <c r="AG373">
        <v>0</v>
      </c>
      <c r="AH373">
        <v>0</v>
      </c>
      <c r="AI373">
        <v>9.83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4.0000000000000003E-5</v>
      </c>
      <c r="AU373" t="s">
        <v>3</v>
      </c>
      <c r="AV373">
        <v>0</v>
      </c>
      <c r="AW373">
        <v>2</v>
      </c>
      <c r="AX373">
        <v>66537793</v>
      </c>
      <c r="AY373">
        <v>1</v>
      </c>
      <c r="AZ373">
        <v>0</v>
      </c>
      <c r="BA373">
        <v>405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ROUND(Y373*Source!I891,9)</f>
        <v>7.0256E-5</v>
      </c>
      <c r="CY373">
        <f t="shared" si="201"/>
        <v>84823.88</v>
      </c>
      <c r="CZ373">
        <f t="shared" si="202"/>
        <v>7982.5</v>
      </c>
      <c r="DA373">
        <f t="shared" si="203"/>
        <v>9.83</v>
      </c>
      <c r="DB373">
        <f t="shared" si="204"/>
        <v>0.32</v>
      </c>
      <c r="DC373">
        <f t="shared" si="205"/>
        <v>0</v>
      </c>
      <c r="DD373" t="s">
        <v>3</v>
      </c>
      <c r="DE373" t="s">
        <v>3</v>
      </c>
      <c r="DF373">
        <f t="shared" si="206"/>
        <v>5.51</v>
      </c>
      <c r="DG373">
        <f t="shared" si="207"/>
        <v>0</v>
      </c>
      <c r="DH373">
        <f t="shared" si="208"/>
        <v>0</v>
      </c>
      <c r="DI373">
        <f t="shared" si="179"/>
        <v>0</v>
      </c>
      <c r="DJ373">
        <f t="shared" si="209"/>
        <v>5.51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ROW(Source!A891)</f>
        <v>891</v>
      </c>
      <c r="B374">
        <v>62853509</v>
      </c>
      <c r="C374">
        <v>62855914</v>
      </c>
      <c r="D374">
        <v>48977721</v>
      </c>
      <c r="E374">
        <v>1</v>
      </c>
      <c r="F374">
        <v>1</v>
      </c>
      <c r="G374">
        <v>30570983</v>
      </c>
      <c r="H374">
        <v>3</v>
      </c>
      <c r="I374" t="s">
        <v>859</v>
      </c>
      <c r="J374" t="s">
        <v>860</v>
      </c>
      <c r="K374" t="s">
        <v>861</v>
      </c>
      <c r="L374">
        <v>1356</v>
      </c>
      <c r="N374">
        <v>1010</v>
      </c>
      <c r="O374" t="s">
        <v>497</v>
      </c>
      <c r="P374" t="s">
        <v>497</v>
      </c>
      <c r="Q374">
        <v>1000</v>
      </c>
      <c r="W374">
        <v>0</v>
      </c>
      <c r="X374">
        <v>-1862568020</v>
      </c>
      <c r="Y374">
        <f t="shared" si="200"/>
        <v>4.0999999999999999E-4</v>
      </c>
      <c r="AA374">
        <v>1729.99</v>
      </c>
      <c r="AB374">
        <v>0</v>
      </c>
      <c r="AC374">
        <v>0</v>
      </c>
      <c r="AD374">
        <v>0</v>
      </c>
      <c r="AE374">
        <v>226.68</v>
      </c>
      <c r="AF374">
        <v>0</v>
      </c>
      <c r="AG374">
        <v>0</v>
      </c>
      <c r="AH374">
        <v>0</v>
      </c>
      <c r="AI374">
        <v>7.06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4.0999999999999999E-4</v>
      </c>
      <c r="AU374" t="s">
        <v>3</v>
      </c>
      <c r="AV374">
        <v>0</v>
      </c>
      <c r="AW374">
        <v>2</v>
      </c>
      <c r="AX374">
        <v>66537794</v>
      </c>
      <c r="AY374">
        <v>1</v>
      </c>
      <c r="AZ374">
        <v>0</v>
      </c>
      <c r="BA374">
        <v>406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ROUND(Y374*Source!I891,9)</f>
        <v>7.2012400000000005E-4</v>
      </c>
      <c r="CY374">
        <f t="shared" si="201"/>
        <v>1729.99</v>
      </c>
      <c r="CZ374">
        <f t="shared" si="202"/>
        <v>226.68</v>
      </c>
      <c r="DA374">
        <f t="shared" si="203"/>
        <v>7.06</v>
      </c>
      <c r="DB374">
        <f t="shared" si="204"/>
        <v>0.09</v>
      </c>
      <c r="DC374">
        <f t="shared" si="205"/>
        <v>0</v>
      </c>
      <c r="DD374" t="s">
        <v>3</v>
      </c>
      <c r="DE374" t="s">
        <v>3</v>
      </c>
      <c r="DF374">
        <f t="shared" si="206"/>
        <v>1.1499999999999999</v>
      </c>
      <c r="DG374">
        <f t="shared" si="207"/>
        <v>0</v>
      </c>
      <c r="DH374">
        <f t="shared" si="208"/>
        <v>0</v>
      </c>
      <c r="DI374">
        <f t="shared" si="179"/>
        <v>0</v>
      </c>
      <c r="DJ374">
        <f t="shared" si="209"/>
        <v>1.1499999999999999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ROW(Source!A891)</f>
        <v>891</v>
      </c>
      <c r="B375">
        <v>62853509</v>
      </c>
      <c r="C375">
        <v>62855914</v>
      </c>
      <c r="D375">
        <v>48977382</v>
      </c>
      <c r="E375">
        <v>1</v>
      </c>
      <c r="F375">
        <v>1</v>
      </c>
      <c r="G375">
        <v>30570983</v>
      </c>
      <c r="H375">
        <v>3</v>
      </c>
      <c r="I375" t="s">
        <v>862</v>
      </c>
      <c r="J375" t="s">
        <v>863</v>
      </c>
      <c r="K375" t="s">
        <v>864</v>
      </c>
      <c r="L375">
        <v>1301</v>
      </c>
      <c r="N375">
        <v>1003</v>
      </c>
      <c r="O375" t="s">
        <v>224</v>
      </c>
      <c r="P375" t="s">
        <v>224</v>
      </c>
      <c r="Q375">
        <v>1</v>
      </c>
      <c r="W375">
        <v>0</v>
      </c>
      <c r="X375">
        <v>1159735927</v>
      </c>
      <c r="Y375">
        <f t="shared" si="200"/>
        <v>0.96</v>
      </c>
      <c r="AA375">
        <v>5.0999999999999996</v>
      </c>
      <c r="AB375">
        <v>0</v>
      </c>
      <c r="AC375">
        <v>0</v>
      </c>
      <c r="AD375">
        <v>0</v>
      </c>
      <c r="AE375">
        <v>0.7</v>
      </c>
      <c r="AF375">
        <v>0</v>
      </c>
      <c r="AG375">
        <v>0</v>
      </c>
      <c r="AH375">
        <v>0</v>
      </c>
      <c r="AI375">
        <v>6.74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0.96</v>
      </c>
      <c r="AU375" t="s">
        <v>3</v>
      </c>
      <c r="AV375">
        <v>0</v>
      </c>
      <c r="AW375">
        <v>2</v>
      </c>
      <c r="AX375">
        <v>66537795</v>
      </c>
      <c r="AY375">
        <v>1</v>
      </c>
      <c r="AZ375">
        <v>0</v>
      </c>
      <c r="BA375">
        <v>407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ROUND(Y375*Source!I891,9)</f>
        <v>1.6861440000000001</v>
      </c>
      <c r="CY375">
        <f t="shared" si="201"/>
        <v>5.0999999999999996</v>
      </c>
      <c r="CZ375">
        <f t="shared" si="202"/>
        <v>0.7</v>
      </c>
      <c r="DA375">
        <f t="shared" si="203"/>
        <v>6.74</v>
      </c>
      <c r="DB375">
        <f t="shared" si="204"/>
        <v>0.67</v>
      </c>
      <c r="DC375">
        <f t="shared" si="205"/>
        <v>0</v>
      </c>
      <c r="DD375" t="s">
        <v>3</v>
      </c>
      <c r="DE375" t="s">
        <v>3</v>
      </c>
      <c r="DF375">
        <f t="shared" si="206"/>
        <v>7.96</v>
      </c>
      <c r="DG375">
        <f t="shared" si="207"/>
        <v>0</v>
      </c>
      <c r="DH375">
        <f t="shared" si="208"/>
        <v>0</v>
      </c>
      <c r="DI375">
        <f t="shared" si="179"/>
        <v>0</v>
      </c>
      <c r="DJ375">
        <f t="shared" si="209"/>
        <v>7.96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ROW(Source!A891)</f>
        <v>891</v>
      </c>
      <c r="B376">
        <v>62853509</v>
      </c>
      <c r="C376">
        <v>62855914</v>
      </c>
      <c r="D376">
        <v>48977384</v>
      </c>
      <c r="E376">
        <v>1</v>
      </c>
      <c r="F376">
        <v>1</v>
      </c>
      <c r="G376">
        <v>30570983</v>
      </c>
      <c r="H376">
        <v>3</v>
      </c>
      <c r="I376" t="s">
        <v>865</v>
      </c>
      <c r="J376" t="s">
        <v>866</v>
      </c>
      <c r="K376" t="s">
        <v>867</v>
      </c>
      <c r="L376">
        <v>1356</v>
      </c>
      <c r="N376">
        <v>1010</v>
      </c>
      <c r="O376" t="s">
        <v>497</v>
      </c>
      <c r="P376" t="s">
        <v>497</v>
      </c>
      <c r="Q376">
        <v>1000</v>
      </c>
      <c r="W376">
        <v>0</v>
      </c>
      <c r="X376">
        <v>1674776227</v>
      </c>
      <c r="Y376">
        <f t="shared" si="200"/>
        <v>8.3199999999999993E-3</v>
      </c>
      <c r="AA376">
        <v>229.8</v>
      </c>
      <c r="AB376">
        <v>0</v>
      </c>
      <c r="AC376">
        <v>0</v>
      </c>
      <c r="AD376">
        <v>0</v>
      </c>
      <c r="AE376">
        <v>6.44</v>
      </c>
      <c r="AF376">
        <v>0</v>
      </c>
      <c r="AG376">
        <v>0</v>
      </c>
      <c r="AH376">
        <v>0</v>
      </c>
      <c r="AI376">
        <v>33.01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8.3199999999999993E-3</v>
      </c>
      <c r="AU376" t="s">
        <v>3</v>
      </c>
      <c r="AV376">
        <v>0</v>
      </c>
      <c r="AW376">
        <v>2</v>
      </c>
      <c r="AX376">
        <v>66537796</v>
      </c>
      <c r="AY376">
        <v>1</v>
      </c>
      <c r="AZ376">
        <v>0</v>
      </c>
      <c r="BA376">
        <v>408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ROUND(Y376*Source!I891,9)</f>
        <v>1.4613248000000001E-2</v>
      </c>
      <c r="CY376">
        <f t="shared" si="201"/>
        <v>229.8</v>
      </c>
      <c r="CZ376">
        <f t="shared" si="202"/>
        <v>6.44</v>
      </c>
      <c r="DA376">
        <f t="shared" si="203"/>
        <v>33.01</v>
      </c>
      <c r="DB376">
        <f t="shared" si="204"/>
        <v>0.05</v>
      </c>
      <c r="DC376">
        <f t="shared" si="205"/>
        <v>0</v>
      </c>
      <c r="DD376" t="s">
        <v>3</v>
      </c>
      <c r="DE376" t="s">
        <v>3</v>
      </c>
      <c r="DF376">
        <f t="shared" si="206"/>
        <v>3.11</v>
      </c>
      <c r="DG376">
        <f t="shared" si="207"/>
        <v>0</v>
      </c>
      <c r="DH376">
        <f t="shared" si="208"/>
        <v>0</v>
      </c>
      <c r="DI376">
        <f t="shared" si="179"/>
        <v>0</v>
      </c>
      <c r="DJ376">
        <f t="shared" si="209"/>
        <v>3.11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ROW(Source!A892)</f>
        <v>892</v>
      </c>
      <c r="B377">
        <v>62853509</v>
      </c>
      <c r="C377">
        <v>62855954</v>
      </c>
      <c r="D377">
        <v>51724374</v>
      </c>
      <c r="E377">
        <v>30570983</v>
      </c>
      <c r="F377">
        <v>1</v>
      </c>
      <c r="G377">
        <v>30570983</v>
      </c>
      <c r="H377">
        <v>1</v>
      </c>
      <c r="I377" t="s">
        <v>814</v>
      </c>
      <c r="J377" t="s">
        <v>3</v>
      </c>
      <c r="K377" t="s">
        <v>815</v>
      </c>
      <c r="L377">
        <v>1191</v>
      </c>
      <c r="N377">
        <v>1013</v>
      </c>
      <c r="O377" t="s">
        <v>816</v>
      </c>
      <c r="P377" t="s">
        <v>816</v>
      </c>
      <c r="Q377">
        <v>1</v>
      </c>
      <c r="W377">
        <v>0</v>
      </c>
      <c r="X377">
        <v>476480486</v>
      </c>
      <c r="Y377">
        <f>(AT377*1.1)</f>
        <v>27.280000000000005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24.8</v>
      </c>
      <c r="AU377" t="s">
        <v>23</v>
      </c>
      <c r="AV377">
        <v>1</v>
      </c>
      <c r="AW377">
        <v>2</v>
      </c>
      <c r="AX377">
        <v>66537801</v>
      </c>
      <c r="AY377">
        <v>1</v>
      </c>
      <c r="AZ377">
        <v>0</v>
      </c>
      <c r="BA377">
        <v>411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U377">
        <f>ROUND(AT377*Source!I892*AH377*AL377,2)</f>
        <v>0</v>
      </c>
      <c r="CV377">
        <f>ROUND(Y377*Source!I892,9)</f>
        <v>40.281647999999997</v>
      </c>
      <c r="CW377">
        <v>0</v>
      </c>
      <c r="CX377">
        <f>ROUND(Y377*Source!I892,9)</f>
        <v>40.281647999999997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ROUND((ROUND(AT377*CZ377,2)*1.1),6)</f>
        <v>0</v>
      </c>
      <c r="DC377">
        <f>ROUND((ROUND(AT377*AG377,2)*1.1),6)</f>
        <v>0</v>
      </c>
      <c r="DD377" t="s">
        <v>3</v>
      </c>
      <c r="DE377" t="s">
        <v>3</v>
      </c>
      <c r="DF377">
        <f>ROUND(ROUND(AE377,2)*CX377,2)</f>
        <v>0</v>
      </c>
      <c r="DG377">
        <f t="shared" si="207"/>
        <v>0</v>
      </c>
      <c r="DH377">
        <f t="shared" si="208"/>
        <v>0</v>
      </c>
      <c r="DI377">
        <f t="shared" si="179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ROW(Source!A892)</f>
        <v>892</v>
      </c>
      <c r="B378">
        <v>62853509</v>
      </c>
      <c r="C378">
        <v>62855954</v>
      </c>
      <c r="D378">
        <v>49019923</v>
      </c>
      <c r="E378">
        <v>1</v>
      </c>
      <c r="F378">
        <v>1</v>
      </c>
      <c r="G378">
        <v>30570983</v>
      </c>
      <c r="H378">
        <v>2</v>
      </c>
      <c r="I378" t="s">
        <v>832</v>
      </c>
      <c r="J378" t="s">
        <v>833</v>
      </c>
      <c r="K378" t="s">
        <v>834</v>
      </c>
      <c r="L378">
        <v>1368</v>
      </c>
      <c r="N378">
        <v>1011</v>
      </c>
      <c r="O378" t="s">
        <v>665</v>
      </c>
      <c r="P378" t="s">
        <v>665</v>
      </c>
      <c r="Q378">
        <v>1</v>
      </c>
      <c r="W378">
        <v>0</v>
      </c>
      <c r="X378">
        <v>-7781208</v>
      </c>
      <c r="Y378">
        <f>(AT378*1.1)</f>
        <v>1.639</v>
      </c>
      <c r="AA378">
        <v>0</v>
      </c>
      <c r="AB378">
        <v>1348.64</v>
      </c>
      <c r="AC378">
        <v>643.91999999999996</v>
      </c>
      <c r="AD378">
        <v>0</v>
      </c>
      <c r="AE378">
        <v>0</v>
      </c>
      <c r="AF378">
        <v>83.1</v>
      </c>
      <c r="AG378">
        <v>12.62</v>
      </c>
      <c r="AH378">
        <v>0</v>
      </c>
      <c r="AI378">
        <v>1</v>
      </c>
      <c r="AJ378">
        <v>15.21</v>
      </c>
      <c r="AK378">
        <v>47.82</v>
      </c>
      <c r="AL378">
        <v>1</v>
      </c>
      <c r="AM378">
        <v>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1.49</v>
      </c>
      <c r="AU378" t="s">
        <v>23</v>
      </c>
      <c r="AV378">
        <v>0</v>
      </c>
      <c r="AW378">
        <v>2</v>
      </c>
      <c r="AX378">
        <v>66537802</v>
      </c>
      <c r="AY378">
        <v>1</v>
      </c>
      <c r="AZ378">
        <v>0</v>
      </c>
      <c r="BA378">
        <v>412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f>ROUND(Y378*Source!I892*DO378,9)</f>
        <v>0</v>
      </c>
      <c r="CX378">
        <f>ROUND(Y378*Source!I892,9)</f>
        <v>2.4201473999999998</v>
      </c>
      <c r="CY378">
        <f>AB378</f>
        <v>1348.64</v>
      </c>
      <c r="CZ378">
        <f>AF378</f>
        <v>83.1</v>
      </c>
      <c r="DA378">
        <f>AJ378</f>
        <v>15.21</v>
      </c>
      <c r="DB378">
        <f>ROUND((ROUND(AT378*CZ378,2)*1.1),6)</f>
        <v>136.202</v>
      </c>
      <c r="DC378">
        <f>ROUND((ROUND(AT378*AG378,2)*1.1),6)</f>
        <v>20.68</v>
      </c>
      <c r="DD378" t="s">
        <v>3</v>
      </c>
      <c r="DE378" t="s">
        <v>3</v>
      </c>
      <c r="DF378">
        <f>ROUND(ROUND(AE378,2)*CX378,2)</f>
        <v>0</v>
      </c>
      <c r="DG378">
        <f>ROUND(ROUND(AF378*AJ378,2)*CX378,2)</f>
        <v>3058.95</v>
      </c>
      <c r="DH378">
        <f>ROUND(ROUND(AG378*AK378,2)*CX378,2)</f>
        <v>1460.53</v>
      </c>
      <c r="DI378">
        <f t="shared" si="179"/>
        <v>0</v>
      </c>
      <c r="DJ378">
        <f>DG378</f>
        <v>3058.95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ROW(Source!A892)</f>
        <v>892</v>
      </c>
      <c r="B379">
        <v>62853509</v>
      </c>
      <c r="C379">
        <v>62855954</v>
      </c>
      <c r="D379">
        <v>49019362</v>
      </c>
      <c r="E379">
        <v>1</v>
      </c>
      <c r="F379">
        <v>1</v>
      </c>
      <c r="G379">
        <v>30570983</v>
      </c>
      <c r="H379">
        <v>2</v>
      </c>
      <c r="I379" t="s">
        <v>838</v>
      </c>
      <c r="J379" t="s">
        <v>839</v>
      </c>
      <c r="K379" t="s">
        <v>840</v>
      </c>
      <c r="L379">
        <v>1368</v>
      </c>
      <c r="N379">
        <v>1011</v>
      </c>
      <c r="O379" t="s">
        <v>665</v>
      </c>
      <c r="P379" t="s">
        <v>665</v>
      </c>
      <c r="Q379">
        <v>1</v>
      </c>
      <c r="W379">
        <v>0</v>
      </c>
      <c r="X379">
        <v>1766156404</v>
      </c>
      <c r="Y379">
        <f>(AT379*1.1)</f>
        <v>6.0830000000000011</v>
      </c>
      <c r="AA379">
        <v>0</v>
      </c>
      <c r="AB379">
        <v>6.61</v>
      </c>
      <c r="AC379">
        <v>0</v>
      </c>
      <c r="AD379">
        <v>0</v>
      </c>
      <c r="AE379">
        <v>0</v>
      </c>
      <c r="AF379">
        <v>0.73</v>
      </c>
      <c r="AG379">
        <v>0</v>
      </c>
      <c r="AH379">
        <v>0</v>
      </c>
      <c r="AI379">
        <v>1</v>
      </c>
      <c r="AJ379">
        <v>8.48</v>
      </c>
      <c r="AK379">
        <v>47.82</v>
      </c>
      <c r="AL379">
        <v>1</v>
      </c>
      <c r="AM379">
        <v>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5.53</v>
      </c>
      <c r="AU379" t="s">
        <v>23</v>
      </c>
      <c r="AV379">
        <v>0</v>
      </c>
      <c r="AW379">
        <v>2</v>
      </c>
      <c r="AX379">
        <v>66537803</v>
      </c>
      <c r="AY379">
        <v>1</v>
      </c>
      <c r="AZ379">
        <v>0</v>
      </c>
      <c r="BA379">
        <v>413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f>ROUND(Y379*Source!I892*DO379,9)</f>
        <v>0</v>
      </c>
      <c r="CX379">
        <f>ROUND(Y379*Source!I892,9)</f>
        <v>8.9821577999999995</v>
      </c>
      <c r="CY379">
        <f>AB379</f>
        <v>6.61</v>
      </c>
      <c r="CZ379">
        <f>AF379</f>
        <v>0.73</v>
      </c>
      <c r="DA379">
        <f>AJ379</f>
        <v>8.48</v>
      </c>
      <c r="DB379">
        <f>ROUND((ROUND(AT379*CZ379,2)*1.1),6)</f>
        <v>4.444</v>
      </c>
      <c r="DC379">
        <f>ROUND((ROUND(AT379*AG379,2)*1.1),6)</f>
        <v>0</v>
      </c>
      <c r="DD379" t="s">
        <v>3</v>
      </c>
      <c r="DE379" t="s">
        <v>3</v>
      </c>
      <c r="DF379">
        <f>ROUND(ROUND(AE379,2)*CX379,2)</f>
        <v>0</v>
      </c>
      <c r="DG379">
        <f>ROUND(ROUND(AF379*AJ379,2)*CX379,2)</f>
        <v>55.6</v>
      </c>
      <c r="DH379">
        <f>ROUND(ROUND(AG379*AK379,2)*CX379,2)</f>
        <v>0</v>
      </c>
      <c r="DI379">
        <f t="shared" si="179"/>
        <v>0</v>
      </c>
      <c r="DJ379">
        <f>DG379</f>
        <v>55.6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ROW(Source!A892)</f>
        <v>892</v>
      </c>
      <c r="B380">
        <v>62853509</v>
      </c>
      <c r="C380">
        <v>62855954</v>
      </c>
      <c r="D380">
        <v>49019398</v>
      </c>
      <c r="E380">
        <v>1</v>
      </c>
      <c r="F380">
        <v>1</v>
      </c>
      <c r="G380">
        <v>30570983</v>
      </c>
      <c r="H380">
        <v>2</v>
      </c>
      <c r="I380" t="s">
        <v>942</v>
      </c>
      <c r="J380" t="s">
        <v>943</v>
      </c>
      <c r="K380" t="s">
        <v>944</v>
      </c>
      <c r="L380">
        <v>1368</v>
      </c>
      <c r="N380">
        <v>1011</v>
      </c>
      <c r="O380" t="s">
        <v>665</v>
      </c>
      <c r="P380" t="s">
        <v>665</v>
      </c>
      <c r="Q380">
        <v>1</v>
      </c>
      <c r="W380">
        <v>0</v>
      </c>
      <c r="X380">
        <v>1106171417</v>
      </c>
      <c r="Y380">
        <f>(AT380*1.1)</f>
        <v>5.6539999999999999</v>
      </c>
      <c r="AA380">
        <v>0</v>
      </c>
      <c r="AB380">
        <v>39.31</v>
      </c>
      <c r="AC380">
        <v>0</v>
      </c>
      <c r="AD380">
        <v>0</v>
      </c>
      <c r="AE380">
        <v>0</v>
      </c>
      <c r="AF380">
        <v>4</v>
      </c>
      <c r="AG380">
        <v>0</v>
      </c>
      <c r="AH380">
        <v>0</v>
      </c>
      <c r="AI380">
        <v>1</v>
      </c>
      <c r="AJ380">
        <v>9.2100000000000009</v>
      </c>
      <c r="AK380">
        <v>47.82</v>
      </c>
      <c r="AL380">
        <v>1</v>
      </c>
      <c r="AM380">
        <v>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5.14</v>
      </c>
      <c r="AU380" t="s">
        <v>23</v>
      </c>
      <c r="AV380">
        <v>0</v>
      </c>
      <c r="AW380">
        <v>2</v>
      </c>
      <c r="AX380">
        <v>66537804</v>
      </c>
      <c r="AY380">
        <v>1</v>
      </c>
      <c r="AZ380">
        <v>0</v>
      </c>
      <c r="BA380">
        <v>414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f>ROUND(Y380*Source!I892*DO380,9)</f>
        <v>0</v>
      </c>
      <c r="CX380">
        <f>ROUND(Y380*Source!I892,9)</f>
        <v>8.3486963999999997</v>
      </c>
      <c r="CY380">
        <f>AB380</f>
        <v>39.31</v>
      </c>
      <c r="CZ380">
        <f>AF380</f>
        <v>4</v>
      </c>
      <c r="DA380">
        <f>AJ380</f>
        <v>9.2100000000000009</v>
      </c>
      <c r="DB380">
        <f>ROUND((ROUND(AT380*CZ380,2)*1.1),6)</f>
        <v>22.616</v>
      </c>
      <c r="DC380">
        <f>ROUND((ROUND(AT380*AG380,2)*1.1),6)</f>
        <v>0</v>
      </c>
      <c r="DD380" t="s">
        <v>3</v>
      </c>
      <c r="DE380" t="s">
        <v>3</v>
      </c>
      <c r="DF380">
        <f>ROUND(ROUND(AE380,2)*CX380,2)</f>
        <v>0</v>
      </c>
      <c r="DG380">
        <f>ROUND(ROUND(AF380*AJ380,2)*CX380,2)</f>
        <v>307.57</v>
      </c>
      <c r="DH380">
        <f>ROUND(ROUND(AG380*AK380,2)*CX380,2)</f>
        <v>0</v>
      </c>
      <c r="DI380">
        <f t="shared" si="179"/>
        <v>0</v>
      </c>
      <c r="DJ380">
        <f>DG380</f>
        <v>307.57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ROW(Source!A892)</f>
        <v>892</v>
      </c>
      <c r="B381">
        <v>62853509</v>
      </c>
      <c r="C381">
        <v>62855954</v>
      </c>
      <c r="D381">
        <v>48965374</v>
      </c>
      <c r="E381">
        <v>1</v>
      </c>
      <c r="F381">
        <v>1</v>
      </c>
      <c r="G381">
        <v>30570983</v>
      </c>
      <c r="H381">
        <v>3</v>
      </c>
      <c r="I381" t="s">
        <v>850</v>
      </c>
      <c r="J381" t="s">
        <v>851</v>
      </c>
      <c r="K381" t="s">
        <v>852</v>
      </c>
      <c r="L381">
        <v>1348</v>
      </c>
      <c r="N381">
        <v>1009</v>
      </c>
      <c r="O381" t="s">
        <v>395</v>
      </c>
      <c r="P381" t="s">
        <v>395</v>
      </c>
      <c r="Q381">
        <v>1000</v>
      </c>
      <c r="W381">
        <v>0</v>
      </c>
      <c r="X381">
        <v>975641442</v>
      </c>
      <c r="Y381">
        <f t="shared" ref="Y381:Y387" si="210">AT381</f>
        <v>6.0000000000000002E-5</v>
      </c>
      <c r="AA381">
        <v>42778.76</v>
      </c>
      <c r="AB381">
        <v>0</v>
      </c>
      <c r="AC381">
        <v>0</v>
      </c>
      <c r="AD381">
        <v>0</v>
      </c>
      <c r="AE381">
        <v>11242.42</v>
      </c>
      <c r="AF381">
        <v>0</v>
      </c>
      <c r="AG381">
        <v>0</v>
      </c>
      <c r="AH381">
        <v>0</v>
      </c>
      <c r="AI381">
        <v>3.52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6.0000000000000002E-5</v>
      </c>
      <c r="AU381" t="s">
        <v>3</v>
      </c>
      <c r="AV381">
        <v>0</v>
      </c>
      <c r="AW381">
        <v>2</v>
      </c>
      <c r="AX381">
        <v>66537805</v>
      </c>
      <c r="AY381">
        <v>1</v>
      </c>
      <c r="AZ381">
        <v>0</v>
      </c>
      <c r="BA381">
        <v>415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ROUND(Y381*Source!I892,9)</f>
        <v>8.8596000000000004E-5</v>
      </c>
      <c r="CY381">
        <f t="shared" ref="CY381:CY387" si="211">AA381</f>
        <v>42778.76</v>
      </c>
      <c r="CZ381">
        <f t="shared" ref="CZ381:CZ387" si="212">AE381</f>
        <v>11242.42</v>
      </c>
      <c r="DA381">
        <f t="shared" ref="DA381:DA387" si="213">AI381</f>
        <v>3.52</v>
      </c>
      <c r="DB381">
        <f t="shared" ref="DB381:DB387" si="214">ROUND(ROUND(AT381*CZ381,2),6)</f>
        <v>0.67</v>
      </c>
      <c r="DC381">
        <f t="shared" ref="DC381:DC387" si="215">ROUND(ROUND(AT381*AG381,2),6)</f>
        <v>0</v>
      </c>
      <c r="DD381" t="s">
        <v>3</v>
      </c>
      <c r="DE381" t="s">
        <v>3</v>
      </c>
      <c r="DF381">
        <f t="shared" ref="DF381:DF387" si="216">ROUND(ROUND(AE381*AI381,2)*CX381,2)</f>
        <v>3.51</v>
      </c>
      <c r="DG381">
        <f t="shared" ref="DG381:DG388" si="217">ROUND(ROUND(AF381,2)*CX381,2)</f>
        <v>0</v>
      </c>
      <c r="DH381">
        <f t="shared" ref="DH381:DH388" si="218">ROUND(ROUND(AG381,2)*CX381,2)</f>
        <v>0</v>
      </c>
      <c r="DI381">
        <f t="shared" si="179"/>
        <v>0</v>
      </c>
      <c r="DJ381">
        <f t="shared" ref="DJ381:DJ387" si="219">DF381</f>
        <v>3.51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ROW(Source!A892)</f>
        <v>892</v>
      </c>
      <c r="B382">
        <v>62853509</v>
      </c>
      <c r="C382">
        <v>62855954</v>
      </c>
      <c r="D382">
        <v>48937877</v>
      </c>
      <c r="E382">
        <v>1</v>
      </c>
      <c r="F382">
        <v>1</v>
      </c>
      <c r="G382">
        <v>30570983</v>
      </c>
      <c r="H382">
        <v>3</v>
      </c>
      <c r="I382" t="s">
        <v>853</v>
      </c>
      <c r="J382" t="s">
        <v>854</v>
      </c>
      <c r="K382" t="s">
        <v>855</v>
      </c>
      <c r="L382">
        <v>1346</v>
      </c>
      <c r="N382">
        <v>1009</v>
      </c>
      <c r="O382" t="s">
        <v>209</v>
      </c>
      <c r="P382" t="s">
        <v>209</v>
      </c>
      <c r="Q382">
        <v>1</v>
      </c>
      <c r="W382">
        <v>0</v>
      </c>
      <c r="X382">
        <v>1533725368</v>
      </c>
      <c r="Y382">
        <f t="shared" si="210"/>
        <v>0.8</v>
      </c>
      <c r="AA382">
        <v>212.24</v>
      </c>
      <c r="AB382">
        <v>0</v>
      </c>
      <c r="AC382">
        <v>0</v>
      </c>
      <c r="AD382">
        <v>0</v>
      </c>
      <c r="AE382">
        <v>25.8</v>
      </c>
      <c r="AF382">
        <v>0</v>
      </c>
      <c r="AG382">
        <v>0</v>
      </c>
      <c r="AH382">
        <v>0</v>
      </c>
      <c r="AI382">
        <v>7.61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0.8</v>
      </c>
      <c r="AU382" t="s">
        <v>3</v>
      </c>
      <c r="AV382">
        <v>0</v>
      </c>
      <c r="AW382">
        <v>2</v>
      </c>
      <c r="AX382">
        <v>66537806</v>
      </c>
      <c r="AY382">
        <v>1</v>
      </c>
      <c r="AZ382">
        <v>0</v>
      </c>
      <c r="BA382">
        <v>416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ROUND(Y382*Source!I892,9)</f>
        <v>1.1812800000000001</v>
      </c>
      <c r="CY382">
        <f t="shared" si="211"/>
        <v>212.24</v>
      </c>
      <c r="CZ382">
        <f t="shared" si="212"/>
        <v>25.8</v>
      </c>
      <c r="DA382">
        <f t="shared" si="213"/>
        <v>7.61</v>
      </c>
      <c r="DB382">
        <f t="shared" si="214"/>
        <v>20.64</v>
      </c>
      <c r="DC382">
        <f t="shared" si="215"/>
        <v>0</v>
      </c>
      <c r="DD382" t="s">
        <v>3</v>
      </c>
      <c r="DE382" t="s">
        <v>3</v>
      </c>
      <c r="DF382">
        <f t="shared" si="216"/>
        <v>231.93</v>
      </c>
      <c r="DG382">
        <f t="shared" si="217"/>
        <v>0</v>
      </c>
      <c r="DH382">
        <f t="shared" si="218"/>
        <v>0</v>
      </c>
      <c r="DI382">
        <f t="shared" si="179"/>
        <v>0</v>
      </c>
      <c r="DJ382">
        <f t="shared" si="219"/>
        <v>231.93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ROW(Source!A892)</f>
        <v>892</v>
      </c>
      <c r="B383">
        <v>62853509</v>
      </c>
      <c r="C383">
        <v>62855954</v>
      </c>
      <c r="D383">
        <v>48965565</v>
      </c>
      <c r="E383">
        <v>1</v>
      </c>
      <c r="F383">
        <v>1</v>
      </c>
      <c r="G383">
        <v>30570983</v>
      </c>
      <c r="H383">
        <v>3</v>
      </c>
      <c r="I383" t="s">
        <v>907</v>
      </c>
      <c r="J383" t="s">
        <v>908</v>
      </c>
      <c r="K383" t="s">
        <v>909</v>
      </c>
      <c r="L383">
        <v>1348</v>
      </c>
      <c r="N383">
        <v>1009</v>
      </c>
      <c r="O383" t="s">
        <v>395</v>
      </c>
      <c r="P383" t="s">
        <v>395</v>
      </c>
      <c r="Q383">
        <v>1000</v>
      </c>
      <c r="W383">
        <v>0</v>
      </c>
      <c r="X383">
        <v>-1817633629</v>
      </c>
      <c r="Y383">
        <f t="shared" si="210"/>
        <v>5.0000000000000001E-4</v>
      </c>
      <c r="AA383">
        <v>1617949.24</v>
      </c>
      <c r="AB383">
        <v>0</v>
      </c>
      <c r="AC383">
        <v>0</v>
      </c>
      <c r="AD383">
        <v>0</v>
      </c>
      <c r="AE383">
        <v>60966</v>
      </c>
      <c r="AF383">
        <v>0</v>
      </c>
      <c r="AG383">
        <v>0</v>
      </c>
      <c r="AH383">
        <v>0</v>
      </c>
      <c r="AI383">
        <v>24.55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5.0000000000000001E-4</v>
      </c>
      <c r="AU383" t="s">
        <v>3</v>
      </c>
      <c r="AV383">
        <v>0</v>
      </c>
      <c r="AW383">
        <v>2</v>
      </c>
      <c r="AX383">
        <v>66537807</v>
      </c>
      <c r="AY383">
        <v>1</v>
      </c>
      <c r="AZ383">
        <v>0</v>
      </c>
      <c r="BA383">
        <v>417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ROUND(Y383*Source!I892,9)</f>
        <v>7.383E-4</v>
      </c>
      <c r="CY383">
        <f t="shared" si="211"/>
        <v>1617949.24</v>
      </c>
      <c r="CZ383">
        <f t="shared" si="212"/>
        <v>60966</v>
      </c>
      <c r="DA383">
        <f t="shared" si="213"/>
        <v>24.55</v>
      </c>
      <c r="DB383">
        <f t="shared" si="214"/>
        <v>30.48</v>
      </c>
      <c r="DC383">
        <f t="shared" si="215"/>
        <v>0</v>
      </c>
      <c r="DD383" t="s">
        <v>3</v>
      </c>
      <c r="DE383" t="s">
        <v>3</v>
      </c>
      <c r="DF383">
        <f t="shared" si="216"/>
        <v>1105.02</v>
      </c>
      <c r="DG383">
        <f t="shared" si="217"/>
        <v>0</v>
      </c>
      <c r="DH383">
        <f t="shared" si="218"/>
        <v>0</v>
      </c>
      <c r="DI383">
        <f t="shared" si="179"/>
        <v>0</v>
      </c>
      <c r="DJ383">
        <f t="shared" si="219"/>
        <v>1105.02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ROW(Source!A892)</f>
        <v>892</v>
      </c>
      <c r="B384">
        <v>62853509</v>
      </c>
      <c r="C384">
        <v>62855954</v>
      </c>
      <c r="D384">
        <v>48965580</v>
      </c>
      <c r="E384">
        <v>1</v>
      </c>
      <c r="F384">
        <v>1</v>
      </c>
      <c r="G384">
        <v>30570983</v>
      </c>
      <c r="H384">
        <v>3</v>
      </c>
      <c r="I384" t="s">
        <v>856</v>
      </c>
      <c r="J384" t="s">
        <v>857</v>
      </c>
      <c r="K384" t="s">
        <v>858</v>
      </c>
      <c r="L384">
        <v>1348</v>
      </c>
      <c r="N384">
        <v>1009</v>
      </c>
      <c r="O384" t="s">
        <v>395</v>
      </c>
      <c r="P384" t="s">
        <v>395</v>
      </c>
      <c r="Q384">
        <v>1000</v>
      </c>
      <c r="W384">
        <v>0</v>
      </c>
      <c r="X384">
        <v>1862018911</v>
      </c>
      <c r="Y384">
        <f t="shared" si="210"/>
        <v>4.0000000000000003E-5</v>
      </c>
      <c r="AA384">
        <v>84823.88</v>
      </c>
      <c r="AB384">
        <v>0</v>
      </c>
      <c r="AC384">
        <v>0</v>
      </c>
      <c r="AD384">
        <v>0</v>
      </c>
      <c r="AE384">
        <v>7982.5</v>
      </c>
      <c r="AF384">
        <v>0</v>
      </c>
      <c r="AG384">
        <v>0</v>
      </c>
      <c r="AH384">
        <v>0</v>
      </c>
      <c r="AI384">
        <v>9.83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4.0000000000000003E-5</v>
      </c>
      <c r="AU384" t="s">
        <v>3</v>
      </c>
      <c r="AV384">
        <v>0</v>
      </c>
      <c r="AW384">
        <v>2</v>
      </c>
      <c r="AX384">
        <v>66537808</v>
      </c>
      <c r="AY384">
        <v>1</v>
      </c>
      <c r="AZ384">
        <v>0</v>
      </c>
      <c r="BA384">
        <v>418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ROUND(Y384*Source!I892,9)</f>
        <v>5.9064000000000002E-5</v>
      </c>
      <c r="CY384">
        <f t="shared" si="211"/>
        <v>84823.88</v>
      </c>
      <c r="CZ384">
        <f t="shared" si="212"/>
        <v>7982.5</v>
      </c>
      <c r="DA384">
        <f t="shared" si="213"/>
        <v>9.83</v>
      </c>
      <c r="DB384">
        <f t="shared" si="214"/>
        <v>0.32</v>
      </c>
      <c r="DC384">
        <f t="shared" si="215"/>
        <v>0</v>
      </c>
      <c r="DD384" t="s">
        <v>3</v>
      </c>
      <c r="DE384" t="s">
        <v>3</v>
      </c>
      <c r="DF384">
        <f t="shared" si="216"/>
        <v>4.63</v>
      </c>
      <c r="DG384">
        <f t="shared" si="217"/>
        <v>0</v>
      </c>
      <c r="DH384">
        <f t="shared" si="218"/>
        <v>0</v>
      </c>
      <c r="DI384">
        <f t="shared" si="179"/>
        <v>0</v>
      </c>
      <c r="DJ384">
        <f t="shared" si="219"/>
        <v>4.63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ROW(Source!A892)</f>
        <v>892</v>
      </c>
      <c r="B385">
        <v>62853509</v>
      </c>
      <c r="C385">
        <v>62855954</v>
      </c>
      <c r="D385">
        <v>48977721</v>
      </c>
      <c r="E385">
        <v>1</v>
      </c>
      <c r="F385">
        <v>1</v>
      </c>
      <c r="G385">
        <v>30570983</v>
      </c>
      <c r="H385">
        <v>3</v>
      </c>
      <c r="I385" t="s">
        <v>859</v>
      </c>
      <c r="J385" t="s">
        <v>860</v>
      </c>
      <c r="K385" t="s">
        <v>861</v>
      </c>
      <c r="L385">
        <v>1356</v>
      </c>
      <c r="N385">
        <v>1010</v>
      </c>
      <c r="O385" t="s">
        <v>497</v>
      </c>
      <c r="P385" t="s">
        <v>497</v>
      </c>
      <c r="Q385">
        <v>1000</v>
      </c>
      <c r="W385">
        <v>0</v>
      </c>
      <c r="X385">
        <v>-1862568020</v>
      </c>
      <c r="Y385">
        <f t="shared" si="210"/>
        <v>4.0999999999999999E-4</v>
      </c>
      <c r="AA385">
        <v>1729.99</v>
      </c>
      <c r="AB385">
        <v>0</v>
      </c>
      <c r="AC385">
        <v>0</v>
      </c>
      <c r="AD385">
        <v>0</v>
      </c>
      <c r="AE385">
        <v>226.68</v>
      </c>
      <c r="AF385">
        <v>0</v>
      </c>
      <c r="AG385">
        <v>0</v>
      </c>
      <c r="AH385">
        <v>0</v>
      </c>
      <c r="AI385">
        <v>7.06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4.0999999999999999E-4</v>
      </c>
      <c r="AU385" t="s">
        <v>3</v>
      </c>
      <c r="AV385">
        <v>0</v>
      </c>
      <c r="AW385">
        <v>2</v>
      </c>
      <c r="AX385">
        <v>66537809</v>
      </c>
      <c r="AY385">
        <v>1</v>
      </c>
      <c r="AZ385">
        <v>0</v>
      </c>
      <c r="BA385">
        <v>419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ROUND(Y385*Source!I892,9)</f>
        <v>6.0540599999999996E-4</v>
      </c>
      <c r="CY385">
        <f t="shared" si="211"/>
        <v>1729.99</v>
      </c>
      <c r="CZ385">
        <f t="shared" si="212"/>
        <v>226.68</v>
      </c>
      <c r="DA385">
        <f t="shared" si="213"/>
        <v>7.06</v>
      </c>
      <c r="DB385">
        <f t="shared" si="214"/>
        <v>0.09</v>
      </c>
      <c r="DC385">
        <f t="shared" si="215"/>
        <v>0</v>
      </c>
      <c r="DD385" t="s">
        <v>3</v>
      </c>
      <c r="DE385" t="s">
        <v>3</v>
      </c>
      <c r="DF385">
        <f t="shared" si="216"/>
        <v>0.97</v>
      </c>
      <c r="DG385">
        <f t="shared" si="217"/>
        <v>0</v>
      </c>
      <c r="DH385">
        <f t="shared" si="218"/>
        <v>0</v>
      </c>
      <c r="DI385">
        <f t="shared" ref="DI385:DI448" si="220">ROUND(ROUND(AH385,2)*CX385,2)</f>
        <v>0</v>
      </c>
      <c r="DJ385">
        <f t="shared" si="219"/>
        <v>0.97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ROW(Source!A892)</f>
        <v>892</v>
      </c>
      <c r="B386">
        <v>62853509</v>
      </c>
      <c r="C386">
        <v>62855954</v>
      </c>
      <c r="D386">
        <v>48977382</v>
      </c>
      <c r="E386">
        <v>1</v>
      </c>
      <c r="F386">
        <v>1</v>
      </c>
      <c r="G386">
        <v>30570983</v>
      </c>
      <c r="H386">
        <v>3</v>
      </c>
      <c r="I386" t="s">
        <v>862</v>
      </c>
      <c r="J386" t="s">
        <v>863</v>
      </c>
      <c r="K386" t="s">
        <v>864</v>
      </c>
      <c r="L386">
        <v>1301</v>
      </c>
      <c r="N386">
        <v>1003</v>
      </c>
      <c r="O386" t="s">
        <v>224</v>
      </c>
      <c r="P386" t="s">
        <v>224</v>
      </c>
      <c r="Q386">
        <v>1</v>
      </c>
      <c r="W386">
        <v>0</v>
      </c>
      <c r="X386">
        <v>1159735927</v>
      </c>
      <c r="Y386">
        <f t="shared" si="210"/>
        <v>0.96</v>
      </c>
      <c r="AA386">
        <v>5.0999999999999996</v>
      </c>
      <c r="AB386">
        <v>0</v>
      </c>
      <c r="AC386">
        <v>0</v>
      </c>
      <c r="AD386">
        <v>0</v>
      </c>
      <c r="AE386">
        <v>0.7</v>
      </c>
      <c r="AF386">
        <v>0</v>
      </c>
      <c r="AG386">
        <v>0</v>
      </c>
      <c r="AH386">
        <v>0</v>
      </c>
      <c r="AI386">
        <v>6.74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0.96</v>
      </c>
      <c r="AU386" t="s">
        <v>3</v>
      </c>
      <c r="AV386">
        <v>0</v>
      </c>
      <c r="AW386">
        <v>2</v>
      </c>
      <c r="AX386">
        <v>66537810</v>
      </c>
      <c r="AY386">
        <v>1</v>
      </c>
      <c r="AZ386">
        <v>0</v>
      </c>
      <c r="BA386">
        <v>420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ROUND(Y386*Source!I892,9)</f>
        <v>1.4175359999999999</v>
      </c>
      <c r="CY386">
        <f t="shared" si="211"/>
        <v>5.0999999999999996</v>
      </c>
      <c r="CZ386">
        <f t="shared" si="212"/>
        <v>0.7</v>
      </c>
      <c r="DA386">
        <f t="shared" si="213"/>
        <v>6.74</v>
      </c>
      <c r="DB386">
        <f t="shared" si="214"/>
        <v>0.67</v>
      </c>
      <c r="DC386">
        <f t="shared" si="215"/>
        <v>0</v>
      </c>
      <c r="DD386" t="s">
        <v>3</v>
      </c>
      <c r="DE386" t="s">
        <v>3</v>
      </c>
      <c r="DF386">
        <f t="shared" si="216"/>
        <v>6.69</v>
      </c>
      <c r="DG386">
        <f t="shared" si="217"/>
        <v>0</v>
      </c>
      <c r="DH386">
        <f t="shared" si="218"/>
        <v>0</v>
      </c>
      <c r="DI386">
        <f t="shared" si="220"/>
        <v>0</v>
      </c>
      <c r="DJ386">
        <f t="shared" si="219"/>
        <v>6.69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ROW(Source!A892)</f>
        <v>892</v>
      </c>
      <c r="B387">
        <v>62853509</v>
      </c>
      <c r="C387">
        <v>62855954</v>
      </c>
      <c r="D387">
        <v>48977384</v>
      </c>
      <c r="E387">
        <v>1</v>
      </c>
      <c r="F387">
        <v>1</v>
      </c>
      <c r="G387">
        <v>30570983</v>
      </c>
      <c r="H387">
        <v>3</v>
      </c>
      <c r="I387" t="s">
        <v>865</v>
      </c>
      <c r="J387" t="s">
        <v>866</v>
      </c>
      <c r="K387" t="s">
        <v>867</v>
      </c>
      <c r="L387">
        <v>1356</v>
      </c>
      <c r="N387">
        <v>1010</v>
      </c>
      <c r="O387" t="s">
        <v>497</v>
      </c>
      <c r="P387" t="s">
        <v>497</v>
      </c>
      <c r="Q387">
        <v>1000</v>
      </c>
      <c r="W387">
        <v>0</v>
      </c>
      <c r="X387">
        <v>1674776227</v>
      </c>
      <c r="Y387">
        <f t="shared" si="210"/>
        <v>8.3199999999999993E-3</v>
      </c>
      <c r="AA387">
        <v>229.8</v>
      </c>
      <c r="AB387">
        <v>0</v>
      </c>
      <c r="AC387">
        <v>0</v>
      </c>
      <c r="AD387">
        <v>0</v>
      </c>
      <c r="AE387">
        <v>6.44</v>
      </c>
      <c r="AF387">
        <v>0</v>
      </c>
      <c r="AG387">
        <v>0</v>
      </c>
      <c r="AH387">
        <v>0</v>
      </c>
      <c r="AI387">
        <v>33.01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8.3199999999999993E-3</v>
      </c>
      <c r="AU387" t="s">
        <v>3</v>
      </c>
      <c r="AV387">
        <v>0</v>
      </c>
      <c r="AW387">
        <v>2</v>
      </c>
      <c r="AX387">
        <v>66537811</v>
      </c>
      <c r="AY387">
        <v>1</v>
      </c>
      <c r="AZ387">
        <v>0</v>
      </c>
      <c r="BA387">
        <v>421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ROUND(Y387*Source!I892,9)</f>
        <v>1.2285312E-2</v>
      </c>
      <c r="CY387">
        <f t="shared" si="211"/>
        <v>229.8</v>
      </c>
      <c r="CZ387">
        <f t="shared" si="212"/>
        <v>6.44</v>
      </c>
      <c r="DA387">
        <f t="shared" si="213"/>
        <v>33.01</v>
      </c>
      <c r="DB387">
        <f t="shared" si="214"/>
        <v>0.05</v>
      </c>
      <c r="DC387">
        <f t="shared" si="215"/>
        <v>0</v>
      </c>
      <c r="DD387" t="s">
        <v>3</v>
      </c>
      <c r="DE387" t="s">
        <v>3</v>
      </c>
      <c r="DF387">
        <f t="shared" si="216"/>
        <v>2.61</v>
      </c>
      <c r="DG387">
        <f t="shared" si="217"/>
        <v>0</v>
      </c>
      <c r="DH387">
        <f t="shared" si="218"/>
        <v>0</v>
      </c>
      <c r="DI387">
        <f t="shared" si="220"/>
        <v>0</v>
      </c>
      <c r="DJ387">
        <f t="shared" si="219"/>
        <v>2.61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ROW(Source!A893)</f>
        <v>893</v>
      </c>
      <c r="B388">
        <v>62853509</v>
      </c>
      <c r="C388">
        <v>62855979</v>
      </c>
      <c r="D388">
        <v>51724374</v>
      </c>
      <c r="E388">
        <v>30570983</v>
      </c>
      <c r="F388">
        <v>1</v>
      </c>
      <c r="G388">
        <v>30570983</v>
      </c>
      <c r="H388">
        <v>1</v>
      </c>
      <c r="I388" t="s">
        <v>814</v>
      </c>
      <c r="J388" t="s">
        <v>3</v>
      </c>
      <c r="K388" t="s">
        <v>815</v>
      </c>
      <c r="L388">
        <v>1191</v>
      </c>
      <c r="N388">
        <v>1013</v>
      </c>
      <c r="O388" t="s">
        <v>816</v>
      </c>
      <c r="P388" t="s">
        <v>816</v>
      </c>
      <c r="Q388">
        <v>1</v>
      </c>
      <c r="W388">
        <v>0</v>
      </c>
      <c r="X388">
        <v>476480486</v>
      </c>
      <c r="Y388">
        <f>(AT388*1.1)</f>
        <v>27.280000000000005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24.8</v>
      </c>
      <c r="AU388" t="s">
        <v>23</v>
      </c>
      <c r="AV388">
        <v>1</v>
      </c>
      <c r="AW388">
        <v>2</v>
      </c>
      <c r="AX388">
        <v>66537816</v>
      </c>
      <c r="AY388">
        <v>1</v>
      </c>
      <c r="AZ388">
        <v>0</v>
      </c>
      <c r="BA388">
        <v>424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U388">
        <f>ROUND(AT388*Source!I893*AH388*AL388,2)</f>
        <v>0</v>
      </c>
      <c r="CV388">
        <f>ROUND(Y388*Source!I893,9)</f>
        <v>35.101176000000002</v>
      </c>
      <c r="CW388">
        <v>0</v>
      </c>
      <c r="CX388">
        <f>ROUND(Y388*Source!I893,9)</f>
        <v>35.101176000000002</v>
      </c>
      <c r="CY388">
        <f>AD388</f>
        <v>0</v>
      </c>
      <c r="CZ388">
        <f>AH388</f>
        <v>0</v>
      </c>
      <c r="DA388">
        <f>AL388</f>
        <v>1</v>
      </c>
      <c r="DB388">
        <f>ROUND((ROUND(AT388*CZ388,2)*1.1),6)</f>
        <v>0</v>
      </c>
      <c r="DC388">
        <f>ROUND((ROUND(AT388*AG388,2)*1.1),6)</f>
        <v>0</v>
      </c>
      <c r="DD388" t="s">
        <v>3</v>
      </c>
      <c r="DE388" t="s">
        <v>3</v>
      </c>
      <c r="DF388">
        <f>ROUND(ROUND(AE388,2)*CX388,2)</f>
        <v>0</v>
      </c>
      <c r="DG388">
        <f t="shared" si="217"/>
        <v>0</v>
      </c>
      <c r="DH388">
        <f t="shared" si="218"/>
        <v>0</v>
      </c>
      <c r="DI388">
        <f t="shared" si="220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ROW(Source!A893)</f>
        <v>893</v>
      </c>
      <c r="B389">
        <v>62853509</v>
      </c>
      <c r="C389">
        <v>62855979</v>
      </c>
      <c r="D389">
        <v>49019923</v>
      </c>
      <c r="E389">
        <v>1</v>
      </c>
      <c r="F389">
        <v>1</v>
      </c>
      <c r="G389">
        <v>30570983</v>
      </c>
      <c r="H389">
        <v>2</v>
      </c>
      <c r="I389" t="s">
        <v>832</v>
      </c>
      <c r="J389" t="s">
        <v>833</v>
      </c>
      <c r="K389" t="s">
        <v>834</v>
      </c>
      <c r="L389">
        <v>1368</v>
      </c>
      <c r="N389">
        <v>1011</v>
      </c>
      <c r="O389" t="s">
        <v>665</v>
      </c>
      <c r="P389" t="s">
        <v>665</v>
      </c>
      <c r="Q389">
        <v>1</v>
      </c>
      <c r="W389">
        <v>0</v>
      </c>
      <c r="X389">
        <v>-7781208</v>
      </c>
      <c r="Y389">
        <f>(AT389*1.1)</f>
        <v>1.639</v>
      </c>
      <c r="AA389">
        <v>0</v>
      </c>
      <c r="AB389">
        <v>1348.64</v>
      </c>
      <c r="AC389">
        <v>643.91999999999996</v>
      </c>
      <c r="AD389">
        <v>0</v>
      </c>
      <c r="AE389">
        <v>0</v>
      </c>
      <c r="AF389">
        <v>83.1</v>
      </c>
      <c r="AG389">
        <v>12.62</v>
      </c>
      <c r="AH389">
        <v>0</v>
      </c>
      <c r="AI389">
        <v>1</v>
      </c>
      <c r="AJ389">
        <v>15.21</v>
      </c>
      <c r="AK389">
        <v>47.82</v>
      </c>
      <c r="AL389">
        <v>1</v>
      </c>
      <c r="AM389">
        <v>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1.49</v>
      </c>
      <c r="AU389" t="s">
        <v>23</v>
      </c>
      <c r="AV389">
        <v>0</v>
      </c>
      <c r="AW389">
        <v>2</v>
      </c>
      <c r="AX389">
        <v>66537817</v>
      </c>
      <c r="AY389">
        <v>1</v>
      </c>
      <c r="AZ389">
        <v>0</v>
      </c>
      <c r="BA389">
        <v>425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f>ROUND(Y389*Source!I893*DO389,9)</f>
        <v>0</v>
      </c>
      <c r="CX389">
        <f>ROUND(Y389*Source!I893,9)</f>
        <v>2.1089012999999999</v>
      </c>
      <c r="CY389">
        <f>AB389</f>
        <v>1348.64</v>
      </c>
      <c r="CZ389">
        <f>AF389</f>
        <v>83.1</v>
      </c>
      <c r="DA389">
        <f>AJ389</f>
        <v>15.21</v>
      </c>
      <c r="DB389">
        <f>ROUND((ROUND(AT389*CZ389,2)*1.1),6)</f>
        <v>136.202</v>
      </c>
      <c r="DC389">
        <f>ROUND((ROUND(AT389*AG389,2)*1.1),6)</f>
        <v>20.68</v>
      </c>
      <c r="DD389" t="s">
        <v>3</v>
      </c>
      <c r="DE389" t="s">
        <v>3</v>
      </c>
      <c r="DF389">
        <f>ROUND(ROUND(AE389,2)*CX389,2)</f>
        <v>0</v>
      </c>
      <c r="DG389">
        <f>ROUND(ROUND(AF389*AJ389,2)*CX389,2)</f>
        <v>2665.55</v>
      </c>
      <c r="DH389">
        <f>ROUND(ROUND(AG389*AK389,2)*CX389,2)</f>
        <v>1272.7</v>
      </c>
      <c r="DI389">
        <f t="shared" si="220"/>
        <v>0</v>
      </c>
      <c r="DJ389">
        <f>DG389</f>
        <v>2665.55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ROW(Source!A893)</f>
        <v>893</v>
      </c>
      <c r="B390">
        <v>62853509</v>
      </c>
      <c r="C390">
        <v>62855979</v>
      </c>
      <c r="D390">
        <v>49019362</v>
      </c>
      <c r="E390">
        <v>1</v>
      </c>
      <c r="F390">
        <v>1</v>
      </c>
      <c r="G390">
        <v>30570983</v>
      </c>
      <c r="H390">
        <v>2</v>
      </c>
      <c r="I390" t="s">
        <v>838</v>
      </c>
      <c r="J390" t="s">
        <v>839</v>
      </c>
      <c r="K390" t="s">
        <v>840</v>
      </c>
      <c r="L390">
        <v>1368</v>
      </c>
      <c r="N390">
        <v>1011</v>
      </c>
      <c r="O390" t="s">
        <v>665</v>
      </c>
      <c r="P390" t="s">
        <v>665</v>
      </c>
      <c r="Q390">
        <v>1</v>
      </c>
      <c r="W390">
        <v>0</v>
      </c>
      <c r="X390">
        <v>1766156404</v>
      </c>
      <c r="Y390">
        <f>(AT390*1.1)</f>
        <v>6.0830000000000011</v>
      </c>
      <c r="AA390">
        <v>0</v>
      </c>
      <c r="AB390">
        <v>6.61</v>
      </c>
      <c r="AC390">
        <v>0</v>
      </c>
      <c r="AD390">
        <v>0</v>
      </c>
      <c r="AE390">
        <v>0</v>
      </c>
      <c r="AF390">
        <v>0.73</v>
      </c>
      <c r="AG390">
        <v>0</v>
      </c>
      <c r="AH390">
        <v>0</v>
      </c>
      <c r="AI390">
        <v>1</v>
      </c>
      <c r="AJ390">
        <v>8.48</v>
      </c>
      <c r="AK390">
        <v>47.82</v>
      </c>
      <c r="AL390">
        <v>1</v>
      </c>
      <c r="AM390">
        <v>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5.53</v>
      </c>
      <c r="AU390" t="s">
        <v>23</v>
      </c>
      <c r="AV390">
        <v>0</v>
      </c>
      <c r="AW390">
        <v>2</v>
      </c>
      <c r="AX390">
        <v>66537818</v>
      </c>
      <c r="AY390">
        <v>1</v>
      </c>
      <c r="AZ390">
        <v>0</v>
      </c>
      <c r="BA390">
        <v>426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f>ROUND(Y390*Source!I893*DO390,9)</f>
        <v>0</v>
      </c>
      <c r="CX390">
        <f>ROUND(Y390*Source!I893,9)</f>
        <v>7.8269960999999997</v>
      </c>
      <c r="CY390">
        <f>AB390</f>
        <v>6.61</v>
      </c>
      <c r="CZ390">
        <f>AF390</f>
        <v>0.73</v>
      </c>
      <c r="DA390">
        <f>AJ390</f>
        <v>8.48</v>
      </c>
      <c r="DB390">
        <f>ROUND((ROUND(AT390*CZ390,2)*1.1),6)</f>
        <v>4.444</v>
      </c>
      <c r="DC390">
        <f>ROUND((ROUND(AT390*AG390,2)*1.1),6)</f>
        <v>0</v>
      </c>
      <c r="DD390" t="s">
        <v>3</v>
      </c>
      <c r="DE390" t="s">
        <v>3</v>
      </c>
      <c r="DF390">
        <f>ROUND(ROUND(AE390,2)*CX390,2)</f>
        <v>0</v>
      </c>
      <c r="DG390">
        <f>ROUND(ROUND(AF390*AJ390,2)*CX390,2)</f>
        <v>48.45</v>
      </c>
      <c r="DH390">
        <f>ROUND(ROUND(AG390*AK390,2)*CX390,2)</f>
        <v>0</v>
      </c>
      <c r="DI390">
        <f t="shared" si="220"/>
        <v>0</v>
      </c>
      <c r="DJ390">
        <f>DG390</f>
        <v>48.45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ROW(Source!A893)</f>
        <v>893</v>
      </c>
      <c r="B391">
        <v>62853509</v>
      </c>
      <c r="C391">
        <v>62855979</v>
      </c>
      <c r="D391">
        <v>49019398</v>
      </c>
      <c r="E391">
        <v>1</v>
      </c>
      <c r="F391">
        <v>1</v>
      </c>
      <c r="G391">
        <v>30570983</v>
      </c>
      <c r="H391">
        <v>2</v>
      </c>
      <c r="I391" t="s">
        <v>942</v>
      </c>
      <c r="J391" t="s">
        <v>943</v>
      </c>
      <c r="K391" t="s">
        <v>944</v>
      </c>
      <c r="L391">
        <v>1368</v>
      </c>
      <c r="N391">
        <v>1011</v>
      </c>
      <c r="O391" t="s">
        <v>665</v>
      </c>
      <c r="P391" t="s">
        <v>665</v>
      </c>
      <c r="Q391">
        <v>1</v>
      </c>
      <c r="W391">
        <v>0</v>
      </c>
      <c r="X391">
        <v>1106171417</v>
      </c>
      <c r="Y391">
        <f>(AT391*1.1)</f>
        <v>5.6539999999999999</v>
      </c>
      <c r="AA391">
        <v>0</v>
      </c>
      <c r="AB391">
        <v>39.31</v>
      </c>
      <c r="AC391">
        <v>0</v>
      </c>
      <c r="AD391">
        <v>0</v>
      </c>
      <c r="AE391">
        <v>0</v>
      </c>
      <c r="AF391">
        <v>4</v>
      </c>
      <c r="AG391">
        <v>0</v>
      </c>
      <c r="AH391">
        <v>0</v>
      </c>
      <c r="AI391">
        <v>1</v>
      </c>
      <c r="AJ391">
        <v>9.2100000000000009</v>
      </c>
      <c r="AK391">
        <v>47.82</v>
      </c>
      <c r="AL391">
        <v>1</v>
      </c>
      <c r="AM391">
        <v>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5.14</v>
      </c>
      <c r="AU391" t="s">
        <v>23</v>
      </c>
      <c r="AV391">
        <v>0</v>
      </c>
      <c r="AW391">
        <v>2</v>
      </c>
      <c r="AX391">
        <v>66537819</v>
      </c>
      <c r="AY391">
        <v>1</v>
      </c>
      <c r="AZ391">
        <v>0</v>
      </c>
      <c r="BA391">
        <v>427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f>ROUND(Y391*Source!I893*DO391,9)</f>
        <v>0</v>
      </c>
      <c r="CX391">
        <f>ROUND(Y391*Source!I893,9)</f>
        <v>7.2750018000000001</v>
      </c>
      <c r="CY391">
        <f>AB391</f>
        <v>39.31</v>
      </c>
      <c r="CZ391">
        <f>AF391</f>
        <v>4</v>
      </c>
      <c r="DA391">
        <f>AJ391</f>
        <v>9.2100000000000009</v>
      </c>
      <c r="DB391">
        <f>ROUND((ROUND(AT391*CZ391,2)*1.1),6)</f>
        <v>22.616</v>
      </c>
      <c r="DC391">
        <f>ROUND((ROUND(AT391*AG391,2)*1.1),6)</f>
        <v>0</v>
      </c>
      <c r="DD391" t="s">
        <v>3</v>
      </c>
      <c r="DE391" t="s">
        <v>3</v>
      </c>
      <c r="DF391">
        <f>ROUND(ROUND(AE391,2)*CX391,2)</f>
        <v>0</v>
      </c>
      <c r="DG391">
        <f>ROUND(ROUND(AF391*AJ391,2)*CX391,2)</f>
        <v>268.01</v>
      </c>
      <c r="DH391">
        <f>ROUND(ROUND(AG391*AK391,2)*CX391,2)</f>
        <v>0</v>
      </c>
      <c r="DI391">
        <f t="shared" si="220"/>
        <v>0</v>
      </c>
      <c r="DJ391">
        <f>DG391</f>
        <v>268.01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ROW(Source!A893)</f>
        <v>893</v>
      </c>
      <c r="B392">
        <v>62853509</v>
      </c>
      <c r="C392">
        <v>62855979</v>
      </c>
      <c r="D392">
        <v>48965374</v>
      </c>
      <c r="E392">
        <v>1</v>
      </c>
      <c r="F392">
        <v>1</v>
      </c>
      <c r="G392">
        <v>30570983</v>
      </c>
      <c r="H392">
        <v>3</v>
      </c>
      <c r="I392" t="s">
        <v>850</v>
      </c>
      <c r="J392" t="s">
        <v>851</v>
      </c>
      <c r="K392" t="s">
        <v>852</v>
      </c>
      <c r="L392">
        <v>1348</v>
      </c>
      <c r="N392">
        <v>1009</v>
      </c>
      <c r="O392" t="s">
        <v>395</v>
      </c>
      <c r="P392" t="s">
        <v>395</v>
      </c>
      <c r="Q392">
        <v>1000</v>
      </c>
      <c r="W392">
        <v>0</v>
      </c>
      <c r="X392">
        <v>975641442</v>
      </c>
      <c r="Y392">
        <f t="shared" ref="Y392:Y398" si="221">AT392</f>
        <v>6.0000000000000002E-5</v>
      </c>
      <c r="AA392">
        <v>42778.76</v>
      </c>
      <c r="AB392">
        <v>0</v>
      </c>
      <c r="AC392">
        <v>0</v>
      </c>
      <c r="AD392">
        <v>0</v>
      </c>
      <c r="AE392">
        <v>11242.42</v>
      </c>
      <c r="AF392">
        <v>0</v>
      </c>
      <c r="AG392">
        <v>0</v>
      </c>
      <c r="AH392">
        <v>0</v>
      </c>
      <c r="AI392">
        <v>3.52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6.0000000000000002E-5</v>
      </c>
      <c r="AU392" t="s">
        <v>3</v>
      </c>
      <c r="AV392">
        <v>0</v>
      </c>
      <c r="AW392">
        <v>2</v>
      </c>
      <c r="AX392">
        <v>66537820</v>
      </c>
      <c r="AY392">
        <v>1</v>
      </c>
      <c r="AZ392">
        <v>0</v>
      </c>
      <c r="BA392">
        <v>428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ROUND(Y392*Source!I893,9)</f>
        <v>7.7201999999999997E-5</v>
      </c>
      <c r="CY392">
        <f t="shared" ref="CY392:CY398" si="222">AA392</f>
        <v>42778.76</v>
      </c>
      <c r="CZ392">
        <f t="shared" ref="CZ392:CZ398" si="223">AE392</f>
        <v>11242.42</v>
      </c>
      <c r="DA392">
        <f t="shared" ref="DA392:DA398" si="224">AI392</f>
        <v>3.52</v>
      </c>
      <c r="DB392">
        <f t="shared" ref="DB392:DB398" si="225">ROUND(ROUND(AT392*CZ392,2),6)</f>
        <v>0.67</v>
      </c>
      <c r="DC392">
        <f t="shared" ref="DC392:DC398" si="226">ROUND(ROUND(AT392*AG392,2),6)</f>
        <v>0</v>
      </c>
      <c r="DD392" t="s">
        <v>3</v>
      </c>
      <c r="DE392" t="s">
        <v>3</v>
      </c>
      <c r="DF392">
        <f t="shared" ref="DF392:DF398" si="227">ROUND(ROUND(AE392*AI392,2)*CX392,2)</f>
        <v>3.06</v>
      </c>
      <c r="DG392">
        <f t="shared" ref="DG392:DG399" si="228">ROUND(ROUND(AF392,2)*CX392,2)</f>
        <v>0</v>
      </c>
      <c r="DH392">
        <f t="shared" ref="DH392:DH399" si="229">ROUND(ROUND(AG392,2)*CX392,2)</f>
        <v>0</v>
      </c>
      <c r="DI392">
        <f t="shared" si="220"/>
        <v>0</v>
      </c>
      <c r="DJ392">
        <f t="shared" ref="DJ392:DJ398" si="230">DF392</f>
        <v>3.06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ROW(Source!A893)</f>
        <v>893</v>
      </c>
      <c r="B393">
        <v>62853509</v>
      </c>
      <c r="C393">
        <v>62855979</v>
      </c>
      <c r="D393">
        <v>48937877</v>
      </c>
      <c r="E393">
        <v>1</v>
      </c>
      <c r="F393">
        <v>1</v>
      </c>
      <c r="G393">
        <v>30570983</v>
      </c>
      <c r="H393">
        <v>3</v>
      </c>
      <c r="I393" t="s">
        <v>853</v>
      </c>
      <c r="J393" t="s">
        <v>854</v>
      </c>
      <c r="K393" t="s">
        <v>855</v>
      </c>
      <c r="L393">
        <v>1346</v>
      </c>
      <c r="N393">
        <v>1009</v>
      </c>
      <c r="O393" t="s">
        <v>209</v>
      </c>
      <c r="P393" t="s">
        <v>209</v>
      </c>
      <c r="Q393">
        <v>1</v>
      </c>
      <c r="W393">
        <v>0</v>
      </c>
      <c r="X393">
        <v>1533725368</v>
      </c>
      <c r="Y393">
        <f t="shared" si="221"/>
        <v>0.8</v>
      </c>
      <c r="AA393">
        <v>212.24</v>
      </c>
      <c r="AB393">
        <v>0</v>
      </c>
      <c r="AC393">
        <v>0</v>
      </c>
      <c r="AD393">
        <v>0</v>
      </c>
      <c r="AE393">
        <v>25.8</v>
      </c>
      <c r="AF393">
        <v>0</v>
      </c>
      <c r="AG393">
        <v>0</v>
      </c>
      <c r="AH393">
        <v>0</v>
      </c>
      <c r="AI393">
        <v>7.61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0.8</v>
      </c>
      <c r="AU393" t="s">
        <v>3</v>
      </c>
      <c r="AV393">
        <v>0</v>
      </c>
      <c r="AW393">
        <v>2</v>
      </c>
      <c r="AX393">
        <v>66537821</v>
      </c>
      <c r="AY393">
        <v>1</v>
      </c>
      <c r="AZ393">
        <v>0</v>
      </c>
      <c r="BA393">
        <v>429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ROUND(Y393*Source!I893,9)</f>
        <v>1.0293600000000001</v>
      </c>
      <c r="CY393">
        <f t="shared" si="222"/>
        <v>212.24</v>
      </c>
      <c r="CZ393">
        <f t="shared" si="223"/>
        <v>25.8</v>
      </c>
      <c r="DA393">
        <f t="shared" si="224"/>
        <v>7.61</v>
      </c>
      <c r="DB393">
        <f t="shared" si="225"/>
        <v>20.64</v>
      </c>
      <c r="DC393">
        <f t="shared" si="226"/>
        <v>0</v>
      </c>
      <c r="DD393" t="s">
        <v>3</v>
      </c>
      <c r="DE393" t="s">
        <v>3</v>
      </c>
      <c r="DF393">
        <f t="shared" si="227"/>
        <v>202.1</v>
      </c>
      <c r="DG393">
        <f t="shared" si="228"/>
        <v>0</v>
      </c>
      <c r="DH393">
        <f t="shared" si="229"/>
        <v>0</v>
      </c>
      <c r="DI393">
        <f t="shared" si="220"/>
        <v>0</v>
      </c>
      <c r="DJ393">
        <f t="shared" si="230"/>
        <v>202.1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ROW(Source!A893)</f>
        <v>893</v>
      </c>
      <c r="B394">
        <v>62853509</v>
      </c>
      <c r="C394">
        <v>62855979</v>
      </c>
      <c r="D394">
        <v>48965565</v>
      </c>
      <c r="E394">
        <v>1</v>
      </c>
      <c r="F394">
        <v>1</v>
      </c>
      <c r="G394">
        <v>30570983</v>
      </c>
      <c r="H394">
        <v>3</v>
      </c>
      <c r="I394" t="s">
        <v>907</v>
      </c>
      <c r="J394" t="s">
        <v>908</v>
      </c>
      <c r="K394" t="s">
        <v>909</v>
      </c>
      <c r="L394">
        <v>1348</v>
      </c>
      <c r="N394">
        <v>1009</v>
      </c>
      <c r="O394" t="s">
        <v>395</v>
      </c>
      <c r="P394" t="s">
        <v>395</v>
      </c>
      <c r="Q394">
        <v>1000</v>
      </c>
      <c r="W394">
        <v>0</v>
      </c>
      <c r="X394">
        <v>-1817633629</v>
      </c>
      <c r="Y394">
        <f t="shared" si="221"/>
        <v>5.0000000000000001E-4</v>
      </c>
      <c r="AA394">
        <v>1617949.24</v>
      </c>
      <c r="AB394">
        <v>0</v>
      </c>
      <c r="AC394">
        <v>0</v>
      </c>
      <c r="AD394">
        <v>0</v>
      </c>
      <c r="AE394">
        <v>60966</v>
      </c>
      <c r="AF394">
        <v>0</v>
      </c>
      <c r="AG394">
        <v>0</v>
      </c>
      <c r="AH394">
        <v>0</v>
      </c>
      <c r="AI394">
        <v>24.55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5.0000000000000001E-4</v>
      </c>
      <c r="AU394" t="s">
        <v>3</v>
      </c>
      <c r="AV394">
        <v>0</v>
      </c>
      <c r="AW394">
        <v>2</v>
      </c>
      <c r="AX394">
        <v>66537822</v>
      </c>
      <c r="AY394">
        <v>1</v>
      </c>
      <c r="AZ394">
        <v>0</v>
      </c>
      <c r="BA394">
        <v>430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ROUND(Y394*Source!I893,9)</f>
        <v>6.4335E-4</v>
      </c>
      <c r="CY394">
        <f t="shared" si="222"/>
        <v>1617949.24</v>
      </c>
      <c r="CZ394">
        <f t="shared" si="223"/>
        <v>60966</v>
      </c>
      <c r="DA394">
        <f t="shared" si="224"/>
        <v>24.55</v>
      </c>
      <c r="DB394">
        <f t="shared" si="225"/>
        <v>30.48</v>
      </c>
      <c r="DC394">
        <f t="shared" si="226"/>
        <v>0</v>
      </c>
      <c r="DD394" t="s">
        <v>3</v>
      </c>
      <c r="DE394" t="s">
        <v>3</v>
      </c>
      <c r="DF394">
        <f t="shared" si="227"/>
        <v>962.91</v>
      </c>
      <c r="DG394">
        <f t="shared" si="228"/>
        <v>0</v>
      </c>
      <c r="DH394">
        <f t="shared" si="229"/>
        <v>0</v>
      </c>
      <c r="DI394">
        <f t="shared" si="220"/>
        <v>0</v>
      </c>
      <c r="DJ394">
        <f t="shared" si="230"/>
        <v>962.91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ROW(Source!A893)</f>
        <v>893</v>
      </c>
      <c r="B395">
        <v>62853509</v>
      </c>
      <c r="C395">
        <v>62855979</v>
      </c>
      <c r="D395">
        <v>48965580</v>
      </c>
      <c r="E395">
        <v>1</v>
      </c>
      <c r="F395">
        <v>1</v>
      </c>
      <c r="G395">
        <v>30570983</v>
      </c>
      <c r="H395">
        <v>3</v>
      </c>
      <c r="I395" t="s">
        <v>856</v>
      </c>
      <c r="J395" t="s">
        <v>857</v>
      </c>
      <c r="K395" t="s">
        <v>858</v>
      </c>
      <c r="L395">
        <v>1348</v>
      </c>
      <c r="N395">
        <v>1009</v>
      </c>
      <c r="O395" t="s">
        <v>395</v>
      </c>
      <c r="P395" t="s">
        <v>395</v>
      </c>
      <c r="Q395">
        <v>1000</v>
      </c>
      <c r="W395">
        <v>0</v>
      </c>
      <c r="X395">
        <v>1862018911</v>
      </c>
      <c r="Y395">
        <f t="shared" si="221"/>
        <v>4.0000000000000003E-5</v>
      </c>
      <c r="AA395">
        <v>84823.88</v>
      </c>
      <c r="AB395">
        <v>0</v>
      </c>
      <c r="AC395">
        <v>0</v>
      </c>
      <c r="AD395">
        <v>0</v>
      </c>
      <c r="AE395">
        <v>7982.5</v>
      </c>
      <c r="AF395">
        <v>0</v>
      </c>
      <c r="AG395">
        <v>0</v>
      </c>
      <c r="AH395">
        <v>0</v>
      </c>
      <c r="AI395">
        <v>9.83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4.0000000000000003E-5</v>
      </c>
      <c r="AU395" t="s">
        <v>3</v>
      </c>
      <c r="AV395">
        <v>0</v>
      </c>
      <c r="AW395">
        <v>2</v>
      </c>
      <c r="AX395">
        <v>66537823</v>
      </c>
      <c r="AY395">
        <v>1</v>
      </c>
      <c r="AZ395">
        <v>0</v>
      </c>
      <c r="BA395">
        <v>431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ROUND(Y395*Source!I893,9)</f>
        <v>5.1468000000000003E-5</v>
      </c>
      <c r="CY395">
        <f t="shared" si="222"/>
        <v>84823.88</v>
      </c>
      <c r="CZ395">
        <f t="shared" si="223"/>
        <v>7982.5</v>
      </c>
      <c r="DA395">
        <f t="shared" si="224"/>
        <v>9.83</v>
      </c>
      <c r="DB395">
        <f t="shared" si="225"/>
        <v>0.32</v>
      </c>
      <c r="DC395">
        <f t="shared" si="226"/>
        <v>0</v>
      </c>
      <c r="DD395" t="s">
        <v>3</v>
      </c>
      <c r="DE395" t="s">
        <v>3</v>
      </c>
      <c r="DF395">
        <f t="shared" si="227"/>
        <v>4.04</v>
      </c>
      <c r="DG395">
        <f t="shared" si="228"/>
        <v>0</v>
      </c>
      <c r="DH395">
        <f t="shared" si="229"/>
        <v>0</v>
      </c>
      <c r="DI395">
        <f t="shared" si="220"/>
        <v>0</v>
      </c>
      <c r="DJ395">
        <f t="shared" si="230"/>
        <v>4.04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ROW(Source!A893)</f>
        <v>893</v>
      </c>
      <c r="B396">
        <v>62853509</v>
      </c>
      <c r="C396">
        <v>62855979</v>
      </c>
      <c r="D396">
        <v>48977721</v>
      </c>
      <c r="E396">
        <v>1</v>
      </c>
      <c r="F396">
        <v>1</v>
      </c>
      <c r="G396">
        <v>30570983</v>
      </c>
      <c r="H396">
        <v>3</v>
      </c>
      <c r="I396" t="s">
        <v>859</v>
      </c>
      <c r="J396" t="s">
        <v>860</v>
      </c>
      <c r="K396" t="s">
        <v>861</v>
      </c>
      <c r="L396">
        <v>1356</v>
      </c>
      <c r="N396">
        <v>1010</v>
      </c>
      <c r="O396" t="s">
        <v>497</v>
      </c>
      <c r="P396" t="s">
        <v>497</v>
      </c>
      <c r="Q396">
        <v>1000</v>
      </c>
      <c r="W396">
        <v>0</v>
      </c>
      <c r="X396">
        <v>-1862568020</v>
      </c>
      <c r="Y396">
        <f t="shared" si="221"/>
        <v>4.0999999999999999E-4</v>
      </c>
      <c r="AA396">
        <v>1729.99</v>
      </c>
      <c r="AB396">
        <v>0</v>
      </c>
      <c r="AC396">
        <v>0</v>
      </c>
      <c r="AD396">
        <v>0</v>
      </c>
      <c r="AE396">
        <v>226.68</v>
      </c>
      <c r="AF396">
        <v>0</v>
      </c>
      <c r="AG396">
        <v>0</v>
      </c>
      <c r="AH396">
        <v>0</v>
      </c>
      <c r="AI396">
        <v>7.06</v>
      </c>
      <c r="AJ396">
        <v>1</v>
      </c>
      <c r="AK396">
        <v>1</v>
      </c>
      <c r="AL396">
        <v>1</v>
      </c>
      <c r="AM396">
        <v>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4.0999999999999999E-4</v>
      </c>
      <c r="AU396" t="s">
        <v>3</v>
      </c>
      <c r="AV396">
        <v>0</v>
      </c>
      <c r="AW396">
        <v>2</v>
      </c>
      <c r="AX396">
        <v>66537824</v>
      </c>
      <c r="AY396">
        <v>1</v>
      </c>
      <c r="AZ396">
        <v>0</v>
      </c>
      <c r="BA396">
        <v>432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ROUND(Y396*Source!I893,9)</f>
        <v>5.2754699999999996E-4</v>
      </c>
      <c r="CY396">
        <f t="shared" si="222"/>
        <v>1729.99</v>
      </c>
      <c r="CZ396">
        <f t="shared" si="223"/>
        <v>226.68</v>
      </c>
      <c r="DA396">
        <f t="shared" si="224"/>
        <v>7.06</v>
      </c>
      <c r="DB396">
        <f t="shared" si="225"/>
        <v>0.09</v>
      </c>
      <c r="DC396">
        <f t="shared" si="226"/>
        <v>0</v>
      </c>
      <c r="DD396" t="s">
        <v>3</v>
      </c>
      <c r="DE396" t="s">
        <v>3</v>
      </c>
      <c r="DF396">
        <f t="shared" si="227"/>
        <v>0.84</v>
      </c>
      <c r="DG396">
        <f t="shared" si="228"/>
        <v>0</v>
      </c>
      <c r="DH396">
        <f t="shared" si="229"/>
        <v>0</v>
      </c>
      <c r="DI396">
        <f t="shared" si="220"/>
        <v>0</v>
      </c>
      <c r="DJ396">
        <f t="shared" si="230"/>
        <v>0.84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ROW(Source!A893)</f>
        <v>893</v>
      </c>
      <c r="B397">
        <v>62853509</v>
      </c>
      <c r="C397">
        <v>62855979</v>
      </c>
      <c r="D397">
        <v>48977382</v>
      </c>
      <c r="E397">
        <v>1</v>
      </c>
      <c r="F397">
        <v>1</v>
      </c>
      <c r="G397">
        <v>30570983</v>
      </c>
      <c r="H397">
        <v>3</v>
      </c>
      <c r="I397" t="s">
        <v>862</v>
      </c>
      <c r="J397" t="s">
        <v>863</v>
      </c>
      <c r="K397" t="s">
        <v>864</v>
      </c>
      <c r="L397">
        <v>1301</v>
      </c>
      <c r="N397">
        <v>1003</v>
      </c>
      <c r="O397" t="s">
        <v>224</v>
      </c>
      <c r="P397" t="s">
        <v>224</v>
      </c>
      <c r="Q397">
        <v>1</v>
      </c>
      <c r="W397">
        <v>0</v>
      </c>
      <c r="X397">
        <v>1159735927</v>
      </c>
      <c r="Y397">
        <f t="shared" si="221"/>
        <v>0.96</v>
      </c>
      <c r="AA397">
        <v>5.0999999999999996</v>
      </c>
      <c r="AB397">
        <v>0</v>
      </c>
      <c r="AC397">
        <v>0</v>
      </c>
      <c r="AD397">
        <v>0</v>
      </c>
      <c r="AE397">
        <v>0.7</v>
      </c>
      <c r="AF397">
        <v>0</v>
      </c>
      <c r="AG397">
        <v>0</v>
      </c>
      <c r="AH397">
        <v>0</v>
      </c>
      <c r="AI397">
        <v>6.74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0.96</v>
      </c>
      <c r="AU397" t="s">
        <v>3</v>
      </c>
      <c r="AV397">
        <v>0</v>
      </c>
      <c r="AW397">
        <v>2</v>
      </c>
      <c r="AX397">
        <v>66537825</v>
      </c>
      <c r="AY397">
        <v>1</v>
      </c>
      <c r="AZ397">
        <v>0</v>
      </c>
      <c r="BA397">
        <v>433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ROUND(Y397*Source!I893,9)</f>
        <v>1.2352320000000001</v>
      </c>
      <c r="CY397">
        <f t="shared" si="222"/>
        <v>5.0999999999999996</v>
      </c>
      <c r="CZ397">
        <f t="shared" si="223"/>
        <v>0.7</v>
      </c>
      <c r="DA397">
        <f t="shared" si="224"/>
        <v>6.74</v>
      </c>
      <c r="DB397">
        <f t="shared" si="225"/>
        <v>0.67</v>
      </c>
      <c r="DC397">
        <f t="shared" si="226"/>
        <v>0</v>
      </c>
      <c r="DD397" t="s">
        <v>3</v>
      </c>
      <c r="DE397" t="s">
        <v>3</v>
      </c>
      <c r="DF397">
        <f t="shared" si="227"/>
        <v>5.83</v>
      </c>
      <c r="DG397">
        <f t="shared" si="228"/>
        <v>0</v>
      </c>
      <c r="DH397">
        <f t="shared" si="229"/>
        <v>0</v>
      </c>
      <c r="DI397">
        <f t="shared" si="220"/>
        <v>0</v>
      </c>
      <c r="DJ397">
        <f t="shared" si="230"/>
        <v>5.83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ROW(Source!A893)</f>
        <v>893</v>
      </c>
      <c r="B398">
        <v>62853509</v>
      </c>
      <c r="C398">
        <v>62855979</v>
      </c>
      <c r="D398">
        <v>48977384</v>
      </c>
      <c r="E398">
        <v>1</v>
      </c>
      <c r="F398">
        <v>1</v>
      </c>
      <c r="G398">
        <v>30570983</v>
      </c>
      <c r="H398">
        <v>3</v>
      </c>
      <c r="I398" t="s">
        <v>865</v>
      </c>
      <c r="J398" t="s">
        <v>866</v>
      </c>
      <c r="K398" t="s">
        <v>867</v>
      </c>
      <c r="L398">
        <v>1356</v>
      </c>
      <c r="N398">
        <v>1010</v>
      </c>
      <c r="O398" t="s">
        <v>497</v>
      </c>
      <c r="P398" t="s">
        <v>497</v>
      </c>
      <c r="Q398">
        <v>1000</v>
      </c>
      <c r="W398">
        <v>0</v>
      </c>
      <c r="X398">
        <v>1674776227</v>
      </c>
      <c r="Y398">
        <f t="shared" si="221"/>
        <v>8.3199999999999993E-3</v>
      </c>
      <c r="AA398">
        <v>229.8</v>
      </c>
      <c r="AB398">
        <v>0</v>
      </c>
      <c r="AC398">
        <v>0</v>
      </c>
      <c r="AD398">
        <v>0</v>
      </c>
      <c r="AE398">
        <v>6.44</v>
      </c>
      <c r="AF398">
        <v>0</v>
      </c>
      <c r="AG398">
        <v>0</v>
      </c>
      <c r="AH398">
        <v>0</v>
      </c>
      <c r="AI398">
        <v>33.01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8.3199999999999993E-3</v>
      </c>
      <c r="AU398" t="s">
        <v>3</v>
      </c>
      <c r="AV398">
        <v>0</v>
      </c>
      <c r="AW398">
        <v>2</v>
      </c>
      <c r="AX398">
        <v>66537826</v>
      </c>
      <c r="AY398">
        <v>1</v>
      </c>
      <c r="AZ398">
        <v>0</v>
      </c>
      <c r="BA398">
        <v>434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ROUND(Y398*Source!I893,9)</f>
        <v>1.0705344E-2</v>
      </c>
      <c r="CY398">
        <f t="shared" si="222"/>
        <v>229.8</v>
      </c>
      <c r="CZ398">
        <f t="shared" si="223"/>
        <v>6.44</v>
      </c>
      <c r="DA398">
        <f t="shared" si="224"/>
        <v>33.01</v>
      </c>
      <c r="DB398">
        <f t="shared" si="225"/>
        <v>0.05</v>
      </c>
      <c r="DC398">
        <f t="shared" si="226"/>
        <v>0</v>
      </c>
      <c r="DD398" t="s">
        <v>3</v>
      </c>
      <c r="DE398" t="s">
        <v>3</v>
      </c>
      <c r="DF398">
        <f t="shared" si="227"/>
        <v>2.2799999999999998</v>
      </c>
      <c r="DG398">
        <f t="shared" si="228"/>
        <v>0</v>
      </c>
      <c r="DH398">
        <f t="shared" si="229"/>
        <v>0</v>
      </c>
      <c r="DI398">
        <f t="shared" si="220"/>
        <v>0</v>
      </c>
      <c r="DJ398">
        <f t="shared" si="230"/>
        <v>2.2799999999999998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ROW(Source!A894)</f>
        <v>894</v>
      </c>
      <c r="B399">
        <v>62853509</v>
      </c>
      <c r="C399">
        <v>62856005</v>
      </c>
      <c r="D399">
        <v>48770579</v>
      </c>
      <c r="E399">
        <v>30570983</v>
      </c>
      <c r="F399">
        <v>1</v>
      </c>
      <c r="G399">
        <v>30570983</v>
      </c>
      <c r="H399">
        <v>1</v>
      </c>
      <c r="I399" t="s">
        <v>814</v>
      </c>
      <c r="J399" t="s">
        <v>3</v>
      </c>
      <c r="K399" t="s">
        <v>815</v>
      </c>
      <c r="L399">
        <v>1191</v>
      </c>
      <c r="N399">
        <v>1013</v>
      </c>
      <c r="O399" t="s">
        <v>816</v>
      </c>
      <c r="P399" t="s">
        <v>816</v>
      </c>
      <c r="Q399">
        <v>1</v>
      </c>
      <c r="W399">
        <v>0</v>
      </c>
      <c r="X399">
        <v>476480486</v>
      </c>
      <c r="Y399">
        <f>(AT399*1.1)</f>
        <v>171.46800000000002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155.88</v>
      </c>
      <c r="AU399" t="s">
        <v>23</v>
      </c>
      <c r="AV399">
        <v>1</v>
      </c>
      <c r="AW399">
        <v>2</v>
      </c>
      <c r="AX399">
        <v>66537831</v>
      </c>
      <c r="AY399">
        <v>1</v>
      </c>
      <c r="AZ399">
        <v>0</v>
      </c>
      <c r="BA399">
        <v>437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U399">
        <f>ROUND(AT399*Source!I894*AH399*AL399,2)</f>
        <v>0</v>
      </c>
      <c r="CV399">
        <f>ROUND(Y399*Source!I894,9)</f>
        <v>414.95256000000001</v>
      </c>
      <c r="CW399">
        <v>0</v>
      </c>
      <c r="CX399">
        <f>ROUND(Y399*Source!I894,9)</f>
        <v>414.95256000000001</v>
      </c>
      <c r="CY399">
        <f>AD399</f>
        <v>0</v>
      </c>
      <c r="CZ399">
        <f>AH399</f>
        <v>0</v>
      </c>
      <c r="DA399">
        <f>AL399</f>
        <v>1</v>
      </c>
      <c r="DB399">
        <f>ROUND((ROUND(AT399*CZ399,2)*1.1),6)</f>
        <v>0</v>
      </c>
      <c r="DC399">
        <f>ROUND((ROUND(AT399*AG399,2)*1.1),6)</f>
        <v>0</v>
      </c>
      <c r="DD399" t="s">
        <v>3</v>
      </c>
      <c r="DE399" t="s">
        <v>3</v>
      </c>
      <c r="DF399">
        <f>ROUND(ROUND(AE399,2)*CX399,2)</f>
        <v>0</v>
      </c>
      <c r="DG399">
        <f t="shared" si="228"/>
        <v>0</v>
      </c>
      <c r="DH399">
        <f t="shared" si="229"/>
        <v>0</v>
      </c>
      <c r="DI399">
        <f t="shared" si="220"/>
        <v>0</v>
      </c>
      <c r="DJ399">
        <f>DI399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ROW(Source!A894)</f>
        <v>894</v>
      </c>
      <c r="B400">
        <v>62853509</v>
      </c>
      <c r="C400">
        <v>62856005</v>
      </c>
      <c r="D400">
        <v>31135323</v>
      </c>
      <c r="E400">
        <v>1</v>
      </c>
      <c r="F400">
        <v>1</v>
      </c>
      <c r="G400">
        <v>30570983</v>
      </c>
      <c r="H400">
        <v>2</v>
      </c>
      <c r="I400" t="s">
        <v>910</v>
      </c>
      <c r="J400" t="s">
        <v>911</v>
      </c>
      <c r="K400" t="s">
        <v>912</v>
      </c>
      <c r="L400">
        <v>1367</v>
      </c>
      <c r="N400">
        <v>1011</v>
      </c>
      <c r="O400" t="s">
        <v>696</v>
      </c>
      <c r="P400" t="s">
        <v>696</v>
      </c>
      <c r="Q400">
        <v>1</v>
      </c>
      <c r="W400">
        <v>0</v>
      </c>
      <c r="X400">
        <v>-1617702558</v>
      </c>
      <c r="Y400">
        <f>(AT400*1.1)</f>
        <v>21.692</v>
      </c>
      <c r="AA400">
        <v>0</v>
      </c>
      <c r="AB400">
        <v>307.49</v>
      </c>
      <c r="AC400">
        <v>155.21</v>
      </c>
      <c r="AD400">
        <v>0</v>
      </c>
      <c r="AE400">
        <v>0</v>
      </c>
      <c r="AF400">
        <v>36.08</v>
      </c>
      <c r="AG400">
        <v>3.1</v>
      </c>
      <c r="AH400">
        <v>0</v>
      </c>
      <c r="AI400">
        <v>1</v>
      </c>
      <c r="AJ400">
        <v>8.14</v>
      </c>
      <c r="AK400">
        <v>47.82</v>
      </c>
      <c r="AL400">
        <v>1</v>
      </c>
      <c r="AM400">
        <v>2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19.72</v>
      </c>
      <c r="AU400" t="s">
        <v>23</v>
      </c>
      <c r="AV400">
        <v>0</v>
      </c>
      <c r="AW400">
        <v>2</v>
      </c>
      <c r="AX400">
        <v>66537832</v>
      </c>
      <c r="AY400">
        <v>1</v>
      </c>
      <c r="AZ400">
        <v>0</v>
      </c>
      <c r="BA400">
        <v>438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f>ROUND(Y400*Source!I894*DO400,9)</f>
        <v>0</v>
      </c>
      <c r="CX400">
        <f>ROUND(Y400*Source!I894,9)</f>
        <v>52.494639999999997</v>
      </c>
      <c r="CY400">
        <f>AB400</f>
        <v>307.49</v>
      </c>
      <c r="CZ400">
        <f>AF400</f>
        <v>36.08</v>
      </c>
      <c r="DA400">
        <f>AJ400</f>
        <v>8.14</v>
      </c>
      <c r="DB400">
        <f>ROUND((ROUND(AT400*CZ400,2)*1.1),6)</f>
        <v>782.65</v>
      </c>
      <c r="DC400">
        <f>ROUND((ROUND(AT400*AG400,2)*1.1),6)</f>
        <v>67.242999999999995</v>
      </c>
      <c r="DD400" t="s">
        <v>3</v>
      </c>
      <c r="DE400" t="s">
        <v>3</v>
      </c>
      <c r="DF400">
        <f>ROUND(ROUND(AE400,2)*CX400,2)</f>
        <v>0</v>
      </c>
      <c r="DG400">
        <f>ROUND(ROUND(AF400*AJ400,2)*CX400,2)</f>
        <v>15417.15</v>
      </c>
      <c r="DH400">
        <f>ROUND(ROUND(AG400*AK400,2)*CX400,2)</f>
        <v>7781.81</v>
      </c>
      <c r="DI400">
        <f t="shared" si="220"/>
        <v>0</v>
      </c>
      <c r="DJ400">
        <f>DG400</f>
        <v>15417.15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ROW(Source!A894)</f>
        <v>894</v>
      </c>
      <c r="B401">
        <v>62853509</v>
      </c>
      <c r="C401">
        <v>62856005</v>
      </c>
      <c r="D401">
        <v>49019923</v>
      </c>
      <c r="E401">
        <v>1</v>
      </c>
      <c r="F401">
        <v>1</v>
      </c>
      <c r="G401">
        <v>30570983</v>
      </c>
      <c r="H401">
        <v>2</v>
      </c>
      <c r="I401" t="s">
        <v>832</v>
      </c>
      <c r="J401" t="s">
        <v>833</v>
      </c>
      <c r="K401" t="s">
        <v>834</v>
      </c>
      <c r="L401">
        <v>1368</v>
      </c>
      <c r="N401">
        <v>1011</v>
      </c>
      <c r="O401" t="s">
        <v>665</v>
      </c>
      <c r="P401" t="s">
        <v>665</v>
      </c>
      <c r="Q401">
        <v>1</v>
      </c>
      <c r="W401">
        <v>0</v>
      </c>
      <c r="X401">
        <v>-7781208</v>
      </c>
      <c r="Y401">
        <f>(AT401*1.1)</f>
        <v>5.5000000000000007E-2</v>
      </c>
      <c r="AA401">
        <v>0</v>
      </c>
      <c r="AB401">
        <v>1323.36</v>
      </c>
      <c r="AC401">
        <v>631.85</v>
      </c>
      <c r="AD401">
        <v>0</v>
      </c>
      <c r="AE401">
        <v>0</v>
      </c>
      <c r="AF401">
        <v>83.1</v>
      </c>
      <c r="AG401">
        <v>12.62</v>
      </c>
      <c r="AH401">
        <v>0</v>
      </c>
      <c r="AI401">
        <v>1</v>
      </c>
      <c r="AJ401">
        <v>15.21</v>
      </c>
      <c r="AK401">
        <v>47.82</v>
      </c>
      <c r="AL401">
        <v>1</v>
      </c>
      <c r="AM401">
        <v>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0.05</v>
      </c>
      <c r="AU401" t="s">
        <v>23</v>
      </c>
      <c r="AV401">
        <v>0</v>
      </c>
      <c r="AW401">
        <v>2</v>
      </c>
      <c r="AX401">
        <v>66537833</v>
      </c>
      <c r="AY401">
        <v>1</v>
      </c>
      <c r="AZ401">
        <v>0</v>
      </c>
      <c r="BA401">
        <v>439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f>ROUND(Y401*Source!I894*DO401,9)</f>
        <v>0</v>
      </c>
      <c r="CX401">
        <f>ROUND(Y401*Source!I894,9)</f>
        <v>0.1331</v>
      </c>
      <c r="CY401">
        <f>AB401</f>
        <v>1323.36</v>
      </c>
      <c r="CZ401">
        <f>AF401</f>
        <v>83.1</v>
      </c>
      <c r="DA401">
        <f>AJ401</f>
        <v>15.21</v>
      </c>
      <c r="DB401">
        <f>ROUND((ROUND(AT401*CZ401,2)*1.1),6)</f>
        <v>4.5759999999999996</v>
      </c>
      <c r="DC401">
        <f>ROUND((ROUND(AT401*AG401,2)*1.1),6)</f>
        <v>0.69299999999999995</v>
      </c>
      <c r="DD401" t="s">
        <v>3</v>
      </c>
      <c r="DE401" t="s">
        <v>3</v>
      </c>
      <c r="DF401">
        <f>ROUND(ROUND(AE401,2)*CX401,2)</f>
        <v>0</v>
      </c>
      <c r="DG401">
        <f>ROUND(ROUND(AF401*AJ401,2)*CX401,2)</f>
        <v>168.23</v>
      </c>
      <c r="DH401">
        <f>ROUND(ROUND(AG401*AK401,2)*CX401,2)</f>
        <v>80.319999999999993</v>
      </c>
      <c r="DI401">
        <f t="shared" si="220"/>
        <v>0</v>
      </c>
      <c r="DJ401">
        <f>DG401</f>
        <v>168.23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ROW(Source!A894)</f>
        <v>894</v>
      </c>
      <c r="B402">
        <v>62853509</v>
      </c>
      <c r="C402">
        <v>62856005</v>
      </c>
      <c r="D402">
        <v>31110602</v>
      </c>
      <c r="E402">
        <v>1</v>
      </c>
      <c r="F402">
        <v>1</v>
      </c>
      <c r="G402">
        <v>30570983</v>
      </c>
      <c r="H402">
        <v>3</v>
      </c>
      <c r="I402" t="s">
        <v>904</v>
      </c>
      <c r="J402" t="s">
        <v>905</v>
      </c>
      <c r="K402" t="s">
        <v>906</v>
      </c>
      <c r="L402">
        <v>1346</v>
      </c>
      <c r="N402">
        <v>1009</v>
      </c>
      <c r="O402" t="s">
        <v>209</v>
      </c>
      <c r="P402" t="s">
        <v>209</v>
      </c>
      <c r="Q402">
        <v>1</v>
      </c>
      <c r="W402">
        <v>0</v>
      </c>
      <c r="X402">
        <v>-1299596119</v>
      </c>
      <c r="Y402">
        <f t="shared" ref="Y402:Y407" si="231">AT402</f>
        <v>10</v>
      </c>
      <c r="AA402">
        <v>23.96</v>
      </c>
      <c r="AB402">
        <v>0</v>
      </c>
      <c r="AC402">
        <v>0</v>
      </c>
      <c r="AD402">
        <v>0</v>
      </c>
      <c r="AE402">
        <v>1.61</v>
      </c>
      <c r="AF402">
        <v>0</v>
      </c>
      <c r="AG402">
        <v>0</v>
      </c>
      <c r="AH402">
        <v>0</v>
      </c>
      <c r="AI402">
        <v>14.88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10</v>
      </c>
      <c r="AU402" t="s">
        <v>3</v>
      </c>
      <c r="AV402">
        <v>0</v>
      </c>
      <c r="AW402">
        <v>2</v>
      </c>
      <c r="AX402">
        <v>66537834</v>
      </c>
      <c r="AY402">
        <v>1</v>
      </c>
      <c r="AZ402">
        <v>0</v>
      </c>
      <c r="BA402">
        <v>440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ROUND(Y402*Source!I894,9)</f>
        <v>24.2</v>
      </c>
      <c r="CY402">
        <f t="shared" ref="CY402:CY407" si="232">AA402</f>
        <v>23.96</v>
      </c>
      <c r="CZ402">
        <f t="shared" ref="CZ402:CZ407" si="233">AE402</f>
        <v>1.61</v>
      </c>
      <c r="DA402">
        <f t="shared" ref="DA402:DA407" si="234">AI402</f>
        <v>14.88</v>
      </c>
      <c r="DB402">
        <f t="shared" ref="DB402:DB407" si="235">ROUND(ROUND(AT402*CZ402,2),6)</f>
        <v>16.100000000000001</v>
      </c>
      <c r="DC402">
        <f t="shared" ref="DC402:DC407" si="236">ROUND(ROUND(AT402*AG402,2),6)</f>
        <v>0</v>
      </c>
      <c r="DD402" t="s">
        <v>3</v>
      </c>
      <c r="DE402" t="s">
        <v>3</v>
      </c>
      <c r="DF402">
        <f t="shared" ref="DF402:DF407" si="237">ROUND(ROUND(AE402*AI402,2)*CX402,2)</f>
        <v>579.83000000000004</v>
      </c>
      <c r="DG402">
        <f t="shared" ref="DG402:DG407" si="238">ROUND(ROUND(AF402,2)*CX402,2)</f>
        <v>0</v>
      </c>
      <c r="DH402">
        <f t="shared" ref="DH402:DH407" si="239">ROUND(ROUND(AG402,2)*CX402,2)</f>
        <v>0</v>
      </c>
      <c r="DI402">
        <f t="shared" si="220"/>
        <v>0</v>
      </c>
      <c r="DJ402">
        <f t="shared" ref="DJ402:DJ407" si="240">DF402</f>
        <v>579.83000000000004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ROW(Source!A894)</f>
        <v>894</v>
      </c>
      <c r="B403">
        <v>62853509</v>
      </c>
      <c r="C403">
        <v>62856005</v>
      </c>
      <c r="D403">
        <v>48965878</v>
      </c>
      <c r="E403">
        <v>1</v>
      </c>
      <c r="F403">
        <v>1</v>
      </c>
      <c r="G403">
        <v>30570983</v>
      </c>
      <c r="H403">
        <v>3</v>
      </c>
      <c r="I403" t="s">
        <v>913</v>
      </c>
      <c r="J403" t="s">
        <v>914</v>
      </c>
      <c r="K403" t="s">
        <v>915</v>
      </c>
      <c r="L403">
        <v>1327</v>
      </c>
      <c r="N403">
        <v>1005</v>
      </c>
      <c r="O403" t="s">
        <v>916</v>
      </c>
      <c r="P403" t="s">
        <v>916</v>
      </c>
      <c r="Q403">
        <v>1</v>
      </c>
      <c r="W403">
        <v>0</v>
      </c>
      <c r="X403">
        <v>-1214100842</v>
      </c>
      <c r="Y403">
        <f t="shared" si="231"/>
        <v>1</v>
      </c>
      <c r="AA403">
        <v>547.52</v>
      </c>
      <c r="AB403">
        <v>0</v>
      </c>
      <c r="AC403">
        <v>0</v>
      </c>
      <c r="AD403">
        <v>0</v>
      </c>
      <c r="AE403">
        <v>127.33</v>
      </c>
      <c r="AF403">
        <v>0</v>
      </c>
      <c r="AG403">
        <v>0</v>
      </c>
      <c r="AH403">
        <v>0</v>
      </c>
      <c r="AI403">
        <v>4.3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1</v>
      </c>
      <c r="AU403" t="s">
        <v>3</v>
      </c>
      <c r="AV403">
        <v>0</v>
      </c>
      <c r="AW403">
        <v>2</v>
      </c>
      <c r="AX403">
        <v>66537835</v>
      </c>
      <c r="AY403">
        <v>1</v>
      </c>
      <c r="AZ403">
        <v>0</v>
      </c>
      <c r="BA403">
        <v>441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ROUND(Y403*Source!I894,9)</f>
        <v>2.42</v>
      </c>
      <c r="CY403">
        <f t="shared" si="232"/>
        <v>547.52</v>
      </c>
      <c r="CZ403">
        <f t="shared" si="233"/>
        <v>127.33</v>
      </c>
      <c r="DA403">
        <f t="shared" si="234"/>
        <v>4.3</v>
      </c>
      <c r="DB403">
        <f t="shared" si="235"/>
        <v>127.33</v>
      </c>
      <c r="DC403">
        <f t="shared" si="236"/>
        <v>0</v>
      </c>
      <c r="DD403" t="s">
        <v>3</v>
      </c>
      <c r="DE403" t="s">
        <v>3</v>
      </c>
      <c r="DF403">
        <f t="shared" si="237"/>
        <v>1325</v>
      </c>
      <c r="DG403">
        <f t="shared" si="238"/>
        <v>0</v>
      </c>
      <c r="DH403">
        <f t="shared" si="239"/>
        <v>0</v>
      </c>
      <c r="DI403">
        <f t="shared" si="220"/>
        <v>0</v>
      </c>
      <c r="DJ403">
        <f t="shared" si="240"/>
        <v>1325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ROW(Source!A894)</f>
        <v>894</v>
      </c>
      <c r="B404">
        <v>62853509</v>
      </c>
      <c r="C404">
        <v>62856005</v>
      </c>
      <c r="D404">
        <v>46864033</v>
      </c>
      <c r="E404">
        <v>1</v>
      </c>
      <c r="F404">
        <v>1</v>
      </c>
      <c r="G404">
        <v>30570983</v>
      </c>
      <c r="H404">
        <v>3</v>
      </c>
      <c r="I404" t="s">
        <v>871</v>
      </c>
      <c r="J404" t="s">
        <v>872</v>
      </c>
      <c r="K404" t="s">
        <v>873</v>
      </c>
      <c r="L404">
        <v>1346</v>
      </c>
      <c r="N404">
        <v>1009</v>
      </c>
      <c r="O404" t="s">
        <v>209</v>
      </c>
      <c r="P404" t="s">
        <v>209</v>
      </c>
      <c r="Q404">
        <v>1</v>
      </c>
      <c r="W404">
        <v>0</v>
      </c>
      <c r="X404">
        <v>-1770684771</v>
      </c>
      <c r="Y404">
        <f t="shared" si="231"/>
        <v>30.6</v>
      </c>
      <c r="AA404">
        <v>62.89</v>
      </c>
      <c r="AB404">
        <v>0</v>
      </c>
      <c r="AC404">
        <v>0</v>
      </c>
      <c r="AD404">
        <v>0</v>
      </c>
      <c r="AE404">
        <v>6.27</v>
      </c>
      <c r="AF404">
        <v>0</v>
      </c>
      <c r="AG404">
        <v>0</v>
      </c>
      <c r="AH404">
        <v>0</v>
      </c>
      <c r="AI404">
        <v>10.029999999999999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30.6</v>
      </c>
      <c r="AU404" t="s">
        <v>3</v>
      </c>
      <c r="AV404">
        <v>0</v>
      </c>
      <c r="AW404">
        <v>2</v>
      </c>
      <c r="AX404">
        <v>66537836</v>
      </c>
      <c r="AY404">
        <v>1</v>
      </c>
      <c r="AZ404">
        <v>0</v>
      </c>
      <c r="BA404">
        <v>442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ROUND(Y404*Source!I894,9)</f>
        <v>74.052000000000007</v>
      </c>
      <c r="CY404">
        <f t="shared" si="232"/>
        <v>62.89</v>
      </c>
      <c r="CZ404">
        <f t="shared" si="233"/>
        <v>6.27</v>
      </c>
      <c r="DA404">
        <f t="shared" si="234"/>
        <v>10.029999999999999</v>
      </c>
      <c r="DB404">
        <f t="shared" si="235"/>
        <v>191.86</v>
      </c>
      <c r="DC404">
        <f t="shared" si="236"/>
        <v>0</v>
      </c>
      <c r="DD404" t="s">
        <v>3</v>
      </c>
      <c r="DE404" t="s">
        <v>3</v>
      </c>
      <c r="DF404">
        <f t="shared" si="237"/>
        <v>4657.13</v>
      </c>
      <c r="DG404">
        <f t="shared" si="238"/>
        <v>0</v>
      </c>
      <c r="DH404">
        <f t="shared" si="239"/>
        <v>0</v>
      </c>
      <c r="DI404">
        <f t="shared" si="220"/>
        <v>0</v>
      </c>
      <c r="DJ404">
        <f t="shared" si="240"/>
        <v>4657.13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ROW(Source!A894)</f>
        <v>894</v>
      </c>
      <c r="B405">
        <v>62853509</v>
      </c>
      <c r="C405">
        <v>62856005</v>
      </c>
      <c r="D405">
        <v>31114238</v>
      </c>
      <c r="E405">
        <v>1</v>
      </c>
      <c r="F405">
        <v>1</v>
      </c>
      <c r="G405">
        <v>30570983</v>
      </c>
      <c r="H405">
        <v>3</v>
      </c>
      <c r="I405" t="s">
        <v>917</v>
      </c>
      <c r="J405" t="s">
        <v>918</v>
      </c>
      <c r="K405" t="s">
        <v>919</v>
      </c>
      <c r="L405">
        <v>1296</v>
      </c>
      <c r="N405">
        <v>1002</v>
      </c>
      <c r="O405" t="s">
        <v>920</v>
      </c>
      <c r="P405" t="s">
        <v>920</v>
      </c>
      <c r="Q405">
        <v>1</v>
      </c>
      <c r="W405">
        <v>0</v>
      </c>
      <c r="X405">
        <v>-248161061</v>
      </c>
      <c r="Y405">
        <f t="shared" si="231"/>
        <v>5</v>
      </c>
      <c r="AA405">
        <v>98.54</v>
      </c>
      <c r="AB405">
        <v>0</v>
      </c>
      <c r="AC405">
        <v>0</v>
      </c>
      <c r="AD405">
        <v>0</v>
      </c>
      <c r="AE405">
        <v>16.260000000000002</v>
      </c>
      <c r="AF405">
        <v>0</v>
      </c>
      <c r="AG405">
        <v>0</v>
      </c>
      <c r="AH405">
        <v>0</v>
      </c>
      <c r="AI405">
        <v>6.06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5</v>
      </c>
      <c r="AU405" t="s">
        <v>3</v>
      </c>
      <c r="AV405">
        <v>0</v>
      </c>
      <c r="AW405">
        <v>2</v>
      </c>
      <c r="AX405">
        <v>66537837</v>
      </c>
      <c r="AY405">
        <v>1</v>
      </c>
      <c r="AZ405">
        <v>0</v>
      </c>
      <c r="BA405">
        <v>443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ROUND(Y405*Source!I894,9)</f>
        <v>12.1</v>
      </c>
      <c r="CY405">
        <f t="shared" si="232"/>
        <v>98.54</v>
      </c>
      <c r="CZ405">
        <f t="shared" si="233"/>
        <v>16.260000000000002</v>
      </c>
      <c r="DA405">
        <f t="shared" si="234"/>
        <v>6.06</v>
      </c>
      <c r="DB405">
        <f t="shared" si="235"/>
        <v>81.3</v>
      </c>
      <c r="DC405">
        <f t="shared" si="236"/>
        <v>0</v>
      </c>
      <c r="DD405" t="s">
        <v>3</v>
      </c>
      <c r="DE405" t="s">
        <v>3</v>
      </c>
      <c r="DF405">
        <f t="shared" si="237"/>
        <v>1192.33</v>
      </c>
      <c r="DG405">
        <f t="shared" si="238"/>
        <v>0</v>
      </c>
      <c r="DH405">
        <f t="shared" si="239"/>
        <v>0</v>
      </c>
      <c r="DI405">
        <f t="shared" si="220"/>
        <v>0</v>
      </c>
      <c r="DJ405">
        <f t="shared" si="240"/>
        <v>1192.33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ROW(Source!A894)</f>
        <v>894</v>
      </c>
      <c r="B406">
        <v>62853509</v>
      </c>
      <c r="C406">
        <v>62856005</v>
      </c>
      <c r="D406">
        <v>55902607</v>
      </c>
      <c r="E406">
        <v>1</v>
      </c>
      <c r="F406">
        <v>1</v>
      </c>
      <c r="G406">
        <v>30570983</v>
      </c>
      <c r="H406">
        <v>3</v>
      </c>
      <c r="I406" t="s">
        <v>249</v>
      </c>
      <c r="J406" t="s">
        <v>251</v>
      </c>
      <c r="K406" t="s">
        <v>250</v>
      </c>
      <c r="L406">
        <v>1391</v>
      </c>
      <c r="N406">
        <v>1013</v>
      </c>
      <c r="O406" t="s">
        <v>159</v>
      </c>
      <c r="P406" t="s">
        <v>159</v>
      </c>
      <c r="Q406">
        <v>1</v>
      </c>
      <c r="W406">
        <v>0</v>
      </c>
      <c r="X406">
        <v>1544174678</v>
      </c>
      <c r="Y406">
        <f t="shared" si="231"/>
        <v>100</v>
      </c>
      <c r="AA406">
        <v>324.16000000000003</v>
      </c>
      <c r="AB406">
        <v>0</v>
      </c>
      <c r="AC406">
        <v>0</v>
      </c>
      <c r="AD406">
        <v>0</v>
      </c>
      <c r="AE406">
        <v>153.63</v>
      </c>
      <c r="AF406">
        <v>0</v>
      </c>
      <c r="AG406">
        <v>0</v>
      </c>
      <c r="AH406">
        <v>0</v>
      </c>
      <c r="AI406">
        <v>2.11</v>
      </c>
      <c r="AJ406">
        <v>1</v>
      </c>
      <c r="AK406">
        <v>1</v>
      </c>
      <c r="AL406">
        <v>1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 t="s">
        <v>3</v>
      </c>
      <c r="AT406">
        <v>100</v>
      </c>
      <c r="AU406" t="s">
        <v>3</v>
      </c>
      <c r="AV406">
        <v>0</v>
      </c>
      <c r="AW406">
        <v>1</v>
      </c>
      <c r="AX406">
        <v>-1</v>
      </c>
      <c r="AY406">
        <v>0</v>
      </c>
      <c r="AZ406">
        <v>0</v>
      </c>
      <c r="BA406" t="s">
        <v>3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ROUND(Y406*Source!I894,9)</f>
        <v>242</v>
      </c>
      <c r="CY406">
        <f t="shared" si="232"/>
        <v>324.16000000000003</v>
      </c>
      <c r="CZ406">
        <f t="shared" si="233"/>
        <v>153.63</v>
      </c>
      <c r="DA406">
        <f t="shared" si="234"/>
        <v>2.11</v>
      </c>
      <c r="DB406">
        <f t="shared" si="235"/>
        <v>15363</v>
      </c>
      <c r="DC406">
        <f t="shared" si="236"/>
        <v>0</v>
      </c>
      <c r="DD406" t="s">
        <v>3</v>
      </c>
      <c r="DE406" t="s">
        <v>3</v>
      </c>
      <c r="DF406">
        <f t="shared" si="237"/>
        <v>78446.720000000001</v>
      </c>
      <c r="DG406">
        <f t="shared" si="238"/>
        <v>0</v>
      </c>
      <c r="DH406">
        <f t="shared" si="239"/>
        <v>0</v>
      </c>
      <c r="DI406">
        <f t="shared" si="220"/>
        <v>0</v>
      </c>
      <c r="DJ406">
        <f t="shared" si="240"/>
        <v>78446.720000000001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ROW(Source!A894)</f>
        <v>894</v>
      </c>
      <c r="B407">
        <v>62853509</v>
      </c>
      <c r="C407">
        <v>62856005</v>
      </c>
      <c r="D407">
        <v>48977677</v>
      </c>
      <c r="E407">
        <v>1</v>
      </c>
      <c r="F407">
        <v>1</v>
      </c>
      <c r="G407">
        <v>30570983</v>
      </c>
      <c r="H407">
        <v>3</v>
      </c>
      <c r="I407" t="s">
        <v>921</v>
      </c>
      <c r="J407" t="s">
        <v>922</v>
      </c>
      <c r="K407" t="s">
        <v>923</v>
      </c>
      <c r="L407">
        <v>1355</v>
      </c>
      <c r="N407">
        <v>1010</v>
      </c>
      <c r="O407" t="s">
        <v>456</v>
      </c>
      <c r="P407" t="s">
        <v>456</v>
      </c>
      <c r="Q407">
        <v>100</v>
      </c>
      <c r="W407">
        <v>0</v>
      </c>
      <c r="X407">
        <v>-1925738007</v>
      </c>
      <c r="Y407">
        <f t="shared" si="231"/>
        <v>2</v>
      </c>
      <c r="AA407">
        <v>233.72</v>
      </c>
      <c r="AB407">
        <v>0</v>
      </c>
      <c r="AC407">
        <v>0</v>
      </c>
      <c r="AD407">
        <v>0</v>
      </c>
      <c r="AE407">
        <v>59.47</v>
      </c>
      <c r="AF407">
        <v>0</v>
      </c>
      <c r="AG407">
        <v>0</v>
      </c>
      <c r="AH407">
        <v>0</v>
      </c>
      <c r="AI407">
        <v>3.93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2</v>
      </c>
      <c r="AU407" t="s">
        <v>3</v>
      </c>
      <c r="AV407">
        <v>0</v>
      </c>
      <c r="AW407">
        <v>2</v>
      </c>
      <c r="AX407">
        <v>66537838</v>
      </c>
      <c r="AY407">
        <v>1</v>
      </c>
      <c r="AZ407">
        <v>0</v>
      </c>
      <c r="BA407">
        <v>444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ROUND(Y407*Source!I894,9)</f>
        <v>4.84</v>
      </c>
      <c r="CY407">
        <f t="shared" si="232"/>
        <v>233.72</v>
      </c>
      <c r="CZ407">
        <f t="shared" si="233"/>
        <v>59.47</v>
      </c>
      <c r="DA407">
        <f t="shared" si="234"/>
        <v>3.93</v>
      </c>
      <c r="DB407">
        <f t="shared" si="235"/>
        <v>118.94</v>
      </c>
      <c r="DC407">
        <f t="shared" si="236"/>
        <v>0</v>
      </c>
      <c r="DD407" t="s">
        <v>3</v>
      </c>
      <c r="DE407" t="s">
        <v>3</v>
      </c>
      <c r="DF407">
        <f t="shared" si="237"/>
        <v>1131.2</v>
      </c>
      <c r="DG407">
        <f t="shared" si="238"/>
        <v>0</v>
      </c>
      <c r="DH407">
        <f t="shared" si="239"/>
        <v>0</v>
      </c>
      <c r="DI407">
        <f t="shared" si="220"/>
        <v>0</v>
      </c>
      <c r="DJ407">
        <f t="shared" si="240"/>
        <v>1131.2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ROW(Source!A972)</f>
        <v>972</v>
      </c>
      <c r="B408">
        <v>62853509</v>
      </c>
      <c r="C408">
        <v>62855638</v>
      </c>
      <c r="D408">
        <v>49019795</v>
      </c>
      <c r="E408">
        <v>1</v>
      </c>
      <c r="F408">
        <v>1</v>
      </c>
      <c r="G408">
        <v>30570983</v>
      </c>
      <c r="H408">
        <v>2</v>
      </c>
      <c r="I408" t="s">
        <v>880</v>
      </c>
      <c r="J408" t="s">
        <v>881</v>
      </c>
      <c r="K408" t="s">
        <v>882</v>
      </c>
      <c r="L408">
        <v>1368</v>
      </c>
      <c r="N408">
        <v>1011</v>
      </c>
      <c r="O408" t="s">
        <v>665</v>
      </c>
      <c r="P408" t="s">
        <v>665</v>
      </c>
      <c r="Q408">
        <v>1</v>
      </c>
      <c r="W408">
        <v>0</v>
      </c>
      <c r="X408">
        <v>1525241102</v>
      </c>
      <c r="Y408">
        <f>(AT408*1.1)</f>
        <v>5.5000000000000007E-2</v>
      </c>
      <c r="AA408">
        <v>0</v>
      </c>
      <c r="AB408">
        <v>114.28</v>
      </c>
      <c r="AC408">
        <v>0</v>
      </c>
      <c r="AD408">
        <v>0</v>
      </c>
      <c r="AE408">
        <v>0</v>
      </c>
      <c r="AF408">
        <v>13.46</v>
      </c>
      <c r="AG408">
        <v>0</v>
      </c>
      <c r="AH408">
        <v>0</v>
      </c>
      <c r="AI408">
        <v>1</v>
      </c>
      <c r="AJ408">
        <v>8.49</v>
      </c>
      <c r="AK408">
        <v>47.82</v>
      </c>
      <c r="AL408">
        <v>1</v>
      </c>
      <c r="AM408">
        <v>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0.05</v>
      </c>
      <c r="AU408" t="s">
        <v>23</v>
      </c>
      <c r="AV408">
        <v>0</v>
      </c>
      <c r="AW408">
        <v>2</v>
      </c>
      <c r="AX408">
        <v>66537841</v>
      </c>
      <c r="AY408">
        <v>1</v>
      </c>
      <c r="AZ408">
        <v>0</v>
      </c>
      <c r="BA408">
        <v>446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ROUND(Y408*Source!I972*DO408,9)</f>
        <v>0</v>
      </c>
      <c r="CX408">
        <f>ROUND(Y408*Source!I972,9)</f>
        <v>2.4345749999999999E-2</v>
      </c>
      <c r="CY408">
        <f>AB408</f>
        <v>114.28</v>
      </c>
      <c r="CZ408">
        <f>AF408</f>
        <v>13.46</v>
      </c>
      <c r="DA408">
        <f>AJ408</f>
        <v>8.49</v>
      </c>
      <c r="DB408">
        <f>ROUND((ROUND(AT408*CZ408,2)*1.1),6)</f>
        <v>0.73699999999999999</v>
      </c>
      <c r="DC408">
        <f>ROUND((ROUND(AT408*AG408,2)*1.1),6)</f>
        <v>0</v>
      </c>
      <c r="DD408" t="s">
        <v>3</v>
      </c>
      <c r="DE408" t="s">
        <v>3</v>
      </c>
      <c r="DF408">
        <f>ROUND(ROUND(AE408,2)*CX408,2)</f>
        <v>0</v>
      </c>
      <c r="DG408">
        <f>ROUND(ROUND(AF408*AJ408,2)*CX408,2)</f>
        <v>2.78</v>
      </c>
      <c r="DH408">
        <f>ROUND(ROUND(AG408*AK408,2)*CX408,2)</f>
        <v>0</v>
      </c>
      <c r="DI408">
        <f t="shared" si="220"/>
        <v>0</v>
      </c>
      <c r="DJ408">
        <f>DG408</f>
        <v>2.78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ROW(Source!A972)</f>
        <v>972</v>
      </c>
      <c r="B409">
        <v>62853509</v>
      </c>
      <c r="C409">
        <v>62855638</v>
      </c>
      <c r="D409">
        <v>49019242</v>
      </c>
      <c r="E409">
        <v>1</v>
      </c>
      <c r="F409">
        <v>1</v>
      </c>
      <c r="G409">
        <v>30570983</v>
      </c>
      <c r="H409">
        <v>2</v>
      </c>
      <c r="I409" t="s">
        <v>883</v>
      </c>
      <c r="J409" t="s">
        <v>884</v>
      </c>
      <c r="K409" t="s">
        <v>885</v>
      </c>
      <c r="L409">
        <v>1368</v>
      </c>
      <c r="N409">
        <v>1011</v>
      </c>
      <c r="O409" t="s">
        <v>665</v>
      </c>
      <c r="P409" t="s">
        <v>665</v>
      </c>
      <c r="Q409">
        <v>1</v>
      </c>
      <c r="W409">
        <v>0</v>
      </c>
      <c r="X409">
        <v>2010228649</v>
      </c>
      <c r="Y409">
        <f>(AT409*1.1)</f>
        <v>5.5000000000000007E-2</v>
      </c>
      <c r="AA409">
        <v>0</v>
      </c>
      <c r="AB409">
        <v>1527.75</v>
      </c>
      <c r="AC409">
        <v>603.49</v>
      </c>
      <c r="AD409">
        <v>0</v>
      </c>
      <c r="AE409">
        <v>0</v>
      </c>
      <c r="AF409">
        <v>97.62</v>
      </c>
      <c r="AG409">
        <v>12.62</v>
      </c>
      <c r="AH409">
        <v>0</v>
      </c>
      <c r="AI409">
        <v>1</v>
      </c>
      <c r="AJ409">
        <v>15.65</v>
      </c>
      <c r="AK409">
        <v>47.82</v>
      </c>
      <c r="AL409">
        <v>1</v>
      </c>
      <c r="AM409">
        <v>2</v>
      </c>
      <c r="AN409">
        <v>0</v>
      </c>
      <c r="AO409">
        <v>1</v>
      </c>
      <c r="AP409">
        <v>1</v>
      </c>
      <c r="AQ409">
        <v>0</v>
      </c>
      <c r="AR409">
        <v>0</v>
      </c>
      <c r="AS409" t="s">
        <v>3</v>
      </c>
      <c r="AT409">
        <v>0.05</v>
      </c>
      <c r="AU409" t="s">
        <v>23</v>
      </c>
      <c r="AV409">
        <v>0</v>
      </c>
      <c r="AW409">
        <v>2</v>
      </c>
      <c r="AX409">
        <v>66537842</v>
      </c>
      <c r="AY409">
        <v>1</v>
      </c>
      <c r="AZ409">
        <v>0</v>
      </c>
      <c r="BA409">
        <v>447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f>ROUND(Y409*Source!I972*DO409,9)</f>
        <v>0</v>
      </c>
      <c r="CX409">
        <f>ROUND(Y409*Source!I972,9)</f>
        <v>2.4345749999999999E-2</v>
      </c>
      <c r="CY409">
        <f>AB409</f>
        <v>1527.75</v>
      </c>
      <c r="CZ409">
        <f>AF409</f>
        <v>97.62</v>
      </c>
      <c r="DA409">
        <f>AJ409</f>
        <v>15.65</v>
      </c>
      <c r="DB409">
        <f>ROUND((ROUND(AT409*CZ409,2)*1.1),6)</f>
        <v>5.3680000000000003</v>
      </c>
      <c r="DC409">
        <f>ROUND((ROUND(AT409*AG409,2)*1.1),6)</f>
        <v>0.69299999999999995</v>
      </c>
      <c r="DD409" t="s">
        <v>3</v>
      </c>
      <c r="DE409" t="s">
        <v>3</v>
      </c>
      <c r="DF409">
        <f>ROUND(ROUND(AE409,2)*CX409,2)</f>
        <v>0</v>
      </c>
      <c r="DG409">
        <f>ROUND(ROUND(AF409*AJ409,2)*CX409,2)</f>
        <v>37.19</v>
      </c>
      <c r="DH409">
        <f>ROUND(ROUND(AG409*AK409,2)*CX409,2)</f>
        <v>14.69</v>
      </c>
      <c r="DI409">
        <f t="shared" si="220"/>
        <v>0</v>
      </c>
      <c r="DJ409">
        <f>DG409</f>
        <v>37.19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ROW(Source!A972)</f>
        <v>972</v>
      </c>
      <c r="B410">
        <v>62853509</v>
      </c>
      <c r="C410">
        <v>62855638</v>
      </c>
      <c r="D410">
        <v>31129629</v>
      </c>
      <c r="E410">
        <v>1</v>
      </c>
      <c r="F410">
        <v>1</v>
      </c>
      <c r="G410">
        <v>30570983</v>
      </c>
      <c r="H410">
        <v>3</v>
      </c>
      <c r="I410" t="s">
        <v>189</v>
      </c>
      <c r="J410" t="s">
        <v>191</v>
      </c>
      <c r="K410" t="s">
        <v>190</v>
      </c>
      <c r="L410">
        <v>1339</v>
      </c>
      <c r="N410">
        <v>1007</v>
      </c>
      <c r="O410" t="s">
        <v>58</v>
      </c>
      <c r="P410" t="s">
        <v>58</v>
      </c>
      <c r="Q410">
        <v>1</v>
      </c>
      <c r="W410">
        <v>0</v>
      </c>
      <c r="X410">
        <v>-1933062003</v>
      </c>
      <c r="Y410">
        <f>AT410</f>
        <v>15</v>
      </c>
      <c r="AA410">
        <v>1198.21</v>
      </c>
      <c r="AB410">
        <v>0</v>
      </c>
      <c r="AC410">
        <v>0</v>
      </c>
      <c r="AD410">
        <v>0</v>
      </c>
      <c r="AE410">
        <v>146.84</v>
      </c>
      <c r="AF410">
        <v>0</v>
      </c>
      <c r="AG410">
        <v>0</v>
      </c>
      <c r="AH410">
        <v>0</v>
      </c>
      <c r="AI410">
        <v>8.16</v>
      </c>
      <c r="AJ410">
        <v>1</v>
      </c>
      <c r="AK410">
        <v>1</v>
      </c>
      <c r="AL410">
        <v>1</v>
      </c>
      <c r="AM410">
        <v>0</v>
      </c>
      <c r="AN410">
        <v>0</v>
      </c>
      <c r="AO410">
        <v>0</v>
      </c>
      <c r="AP410">
        <v>1</v>
      </c>
      <c r="AQ410">
        <v>0</v>
      </c>
      <c r="AR410">
        <v>0</v>
      </c>
      <c r="AS410" t="s">
        <v>3</v>
      </c>
      <c r="AT410">
        <v>15</v>
      </c>
      <c r="AU410" t="s">
        <v>3</v>
      </c>
      <c r="AV410">
        <v>0</v>
      </c>
      <c r="AW410">
        <v>1</v>
      </c>
      <c r="AX410">
        <v>-1</v>
      </c>
      <c r="AY410">
        <v>0</v>
      </c>
      <c r="AZ410">
        <v>0</v>
      </c>
      <c r="BA410" t="s">
        <v>3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ROUND(Y410*Source!I972,9)</f>
        <v>6.6397500000000003</v>
      </c>
      <c r="CY410">
        <f>AA410</f>
        <v>1198.21</v>
      </c>
      <c r="CZ410">
        <f>AE410</f>
        <v>146.84</v>
      </c>
      <c r="DA410">
        <f>AI410</f>
        <v>8.16</v>
      </c>
      <c r="DB410">
        <f>ROUND(ROUND(AT410*CZ410,2),6)</f>
        <v>2202.6</v>
      </c>
      <c r="DC410">
        <f>ROUND(ROUND(AT410*AG410,2),6)</f>
        <v>0</v>
      </c>
      <c r="DD410" t="s">
        <v>3</v>
      </c>
      <c r="DE410" t="s">
        <v>3</v>
      </c>
      <c r="DF410">
        <f>ROUND(ROUND(AE410*AI410,2)*CX410,2)</f>
        <v>7955.81</v>
      </c>
      <c r="DG410">
        <f t="shared" ref="DG410:DG419" si="241">ROUND(ROUND(AF410,2)*CX410,2)</f>
        <v>0</v>
      </c>
      <c r="DH410">
        <f t="shared" ref="DH410:DH419" si="242">ROUND(ROUND(AG410,2)*CX410,2)</f>
        <v>0</v>
      </c>
      <c r="DI410">
        <f t="shared" si="220"/>
        <v>0</v>
      </c>
      <c r="DJ410">
        <f>DF410</f>
        <v>7955.81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ROW(Source!A974)</f>
        <v>974</v>
      </c>
      <c r="B411">
        <v>62853509</v>
      </c>
      <c r="C411">
        <v>62855641</v>
      </c>
      <c r="D411">
        <v>40404405</v>
      </c>
      <c r="E411">
        <v>30570983</v>
      </c>
      <c r="F411">
        <v>1</v>
      </c>
      <c r="G411">
        <v>30570983</v>
      </c>
      <c r="H411">
        <v>1</v>
      </c>
      <c r="I411" t="s">
        <v>814</v>
      </c>
      <c r="J411" t="s">
        <v>3</v>
      </c>
      <c r="K411" t="s">
        <v>815</v>
      </c>
      <c r="L411">
        <v>1191</v>
      </c>
      <c r="N411">
        <v>1013</v>
      </c>
      <c r="O411" t="s">
        <v>816</v>
      </c>
      <c r="P411" t="s">
        <v>816</v>
      </c>
      <c r="Q411">
        <v>1</v>
      </c>
      <c r="W411">
        <v>0</v>
      </c>
      <c r="X411">
        <v>476480486</v>
      </c>
      <c r="Y411">
        <f>(AT411*1.1)</f>
        <v>44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40</v>
      </c>
      <c r="AU411" t="s">
        <v>23</v>
      </c>
      <c r="AV411">
        <v>1</v>
      </c>
      <c r="AW411">
        <v>2</v>
      </c>
      <c r="AX411">
        <v>66537845</v>
      </c>
      <c r="AY411">
        <v>1</v>
      </c>
      <c r="AZ411">
        <v>0</v>
      </c>
      <c r="BA411">
        <v>449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U411">
        <f>ROUND(AT411*Source!I974*AH411*AL411,2)</f>
        <v>0</v>
      </c>
      <c r="CV411">
        <f>ROUND(Y411*Source!I974,9)</f>
        <v>6.4922000000000004</v>
      </c>
      <c r="CW411">
        <v>0</v>
      </c>
      <c r="CX411">
        <f>ROUND(Y411*Source!I974,9)</f>
        <v>6.4922000000000004</v>
      </c>
      <c r="CY411">
        <f>AD411</f>
        <v>0</v>
      </c>
      <c r="CZ411">
        <f>AH411</f>
        <v>0</v>
      </c>
      <c r="DA411">
        <f>AL411</f>
        <v>1</v>
      </c>
      <c r="DB411">
        <f>ROUND((ROUND(AT411*CZ411,2)*1.1),6)</f>
        <v>0</v>
      </c>
      <c r="DC411">
        <f>ROUND((ROUND(AT411*AG411,2)*1.1),6)</f>
        <v>0</v>
      </c>
      <c r="DD411" t="s">
        <v>3</v>
      </c>
      <c r="DE411" t="s">
        <v>3</v>
      </c>
      <c r="DF411">
        <f>ROUND(ROUND(AE411,2)*CX411,2)</f>
        <v>0</v>
      </c>
      <c r="DG411">
        <f t="shared" si="241"/>
        <v>0</v>
      </c>
      <c r="DH411">
        <f t="shared" si="242"/>
        <v>0</v>
      </c>
      <c r="DI411">
        <f t="shared" si="220"/>
        <v>0</v>
      </c>
      <c r="DJ411">
        <f>DI411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ROW(Source!A974)</f>
        <v>974</v>
      </c>
      <c r="B412">
        <v>62853509</v>
      </c>
      <c r="C412">
        <v>62855641</v>
      </c>
      <c r="D412">
        <v>31129629</v>
      </c>
      <c r="E412">
        <v>1</v>
      </c>
      <c r="F412">
        <v>1</v>
      </c>
      <c r="G412">
        <v>30570983</v>
      </c>
      <c r="H412">
        <v>3</v>
      </c>
      <c r="I412" t="s">
        <v>189</v>
      </c>
      <c r="J412" t="s">
        <v>191</v>
      </c>
      <c r="K412" t="s">
        <v>190</v>
      </c>
      <c r="L412">
        <v>1339</v>
      </c>
      <c r="N412">
        <v>1007</v>
      </c>
      <c r="O412" t="s">
        <v>58</v>
      </c>
      <c r="P412" t="s">
        <v>58</v>
      </c>
      <c r="Q412">
        <v>1</v>
      </c>
      <c r="W412">
        <v>0</v>
      </c>
      <c r="X412">
        <v>-1933062003</v>
      </c>
      <c r="Y412">
        <f>AT412</f>
        <v>15</v>
      </c>
      <c r="AA412">
        <v>1198.21</v>
      </c>
      <c r="AB412">
        <v>0</v>
      </c>
      <c r="AC412">
        <v>0</v>
      </c>
      <c r="AD412">
        <v>0</v>
      </c>
      <c r="AE412">
        <v>146.84</v>
      </c>
      <c r="AF412">
        <v>0</v>
      </c>
      <c r="AG412">
        <v>0</v>
      </c>
      <c r="AH412">
        <v>0</v>
      </c>
      <c r="AI412">
        <v>8.16</v>
      </c>
      <c r="AJ412">
        <v>1</v>
      </c>
      <c r="AK412">
        <v>1</v>
      </c>
      <c r="AL412">
        <v>1</v>
      </c>
      <c r="AM412">
        <v>0</v>
      </c>
      <c r="AN412">
        <v>0</v>
      </c>
      <c r="AO412">
        <v>0</v>
      </c>
      <c r="AP412">
        <v>1</v>
      </c>
      <c r="AQ412">
        <v>0</v>
      </c>
      <c r="AR412">
        <v>0</v>
      </c>
      <c r="AS412" t="s">
        <v>3</v>
      </c>
      <c r="AT412">
        <v>15</v>
      </c>
      <c r="AU412" t="s">
        <v>3</v>
      </c>
      <c r="AV412">
        <v>0</v>
      </c>
      <c r="AW412">
        <v>1</v>
      </c>
      <c r="AX412">
        <v>-1</v>
      </c>
      <c r="AY412">
        <v>0</v>
      </c>
      <c r="AZ412">
        <v>0</v>
      </c>
      <c r="BA412" t="s">
        <v>3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ROUND(Y412*Source!I974,9)</f>
        <v>2.2132499999999999</v>
      </c>
      <c r="CY412">
        <f>AA412</f>
        <v>1198.21</v>
      </c>
      <c r="CZ412">
        <f>AE412</f>
        <v>146.84</v>
      </c>
      <c r="DA412">
        <f>AI412</f>
        <v>8.16</v>
      </c>
      <c r="DB412">
        <f>ROUND(ROUND(AT412*CZ412,2),6)</f>
        <v>2202.6</v>
      </c>
      <c r="DC412">
        <f>ROUND(ROUND(AT412*AG412,2),6)</f>
        <v>0</v>
      </c>
      <c r="DD412" t="s">
        <v>3</v>
      </c>
      <c r="DE412" t="s">
        <v>3</v>
      </c>
      <c r="DF412">
        <f>ROUND(ROUND(AE412*AI412,2)*CX412,2)</f>
        <v>2651.94</v>
      </c>
      <c r="DG412">
        <f t="shared" si="241"/>
        <v>0</v>
      </c>
      <c r="DH412">
        <f t="shared" si="242"/>
        <v>0</v>
      </c>
      <c r="DI412">
        <f t="shared" si="220"/>
        <v>0</v>
      </c>
      <c r="DJ412">
        <f>DF412</f>
        <v>2651.94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ROW(Source!A976)</f>
        <v>976</v>
      </c>
      <c r="B413">
        <v>62853509</v>
      </c>
      <c r="C413">
        <v>62855644</v>
      </c>
      <c r="D413">
        <v>40404405</v>
      </c>
      <c r="E413">
        <v>30570983</v>
      </c>
      <c r="F413">
        <v>1</v>
      </c>
      <c r="G413">
        <v>30570983</v>
      </c>
      <c r="H413">
        <v>1</v>
      </c>
      <c r="I413" t="s">
        <v>814</v>
      </c>
      <c r="J413" t="s">
        <v>3</v>
      </c>
      <c r="K413" t="s">
        <v>815</v>
      </c>
      <c r="L413">
        <v>1191</v>
      </c>
      <c r="N413">
        <v>1013</v>
      </c>
      <c r="O413" t="s">
        <v>816</v>
      </c>
      <c r="P413" t="s">
        <v>816</v>
      </c>
      <c r="Q413">
        <v>1</v>
      </c>
      <c r="W413">
        <v>0</v>
      </c>
      <c r="X413">
        <v>476480486</v>
      </c>
      <c r="Y413">
        <f>(AT413*1.1)</f>
        <v>6.0170000000000003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5.47</v>
      </c>
      <c r="AU413" t="s">
        <v>23</v>
      </c>
      <c r="AV413">
        <v>1</v>
      </c>
      <c r="AW413">
        <v>2</v>
      </c>
      <c r="AX413">
        <v>66537848</v>
      </c>
      <c r="AY413">
        <v>1</v>
      </c>
      <c r="AZ413">
        <v>0</v>
      </c>
      <c r="BA413">
        <v>451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U413">
        <f>ROUND(AT413*Source!I976*AH413*AL413,2)</f>
        <v>0</v>
      </c>
      <c r="CV413">
        <f>ROUND(Y413*Source!I976,9)</f>
        <v>-3.5512334000000001</v>
      </c>
      <c r="CW413">
        <v>0</v>
      </c>
      <c r="CX413">
        <f>ROUND(Y413*Source!I976,9)</f>
        <v>-3.5512334000000001</v>
      </c>
      <c r="CY413">
        <f>AD413</f>
        <v>0</v>
      </c>
      <c r="CZ413">
        <f>AH413</f>
        <v>0</v>
      </c>
      <c r="DA413">
        <f>AL413</f>
        <v>1</v>
      </c>
      <c r="DB413">
        <f>ROUND((ROUND(AT413*CZ413,2)*1.1),6)</f>
        <v>0</v>
      </c>
      <c r="DC413">
        <f>ROUND((ROUND(AT413*AG413,2)*1.1),6)</f>
        <v>0</v>
      </c>
      <c r="DD413" t="s">
        <v>3</v>
      </c>
      <c r="DE413" t="s">
        <v>3</v>
      </c>
      <c r="DF413">
        <f>ROUND(ROUND(AE413,2)*CX413,2)</f>
        <v>0</v>
      </c>
      <c r="DG413">
        <f t="shared" si="241"/>
        <v>0</v>
      </c>
      <c r="DH413">
        <f t="shared" si="242"/>
        <v>0</v>
      </c>
      <c r="DI413">
        <f t="shared" si="220"/>
        <v>0</v>
      </c>
      <c r="DJ413">
        <f>DI413</f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ROW(Source!A976)</f>
        <v>976</v>
      </c>
      <c r="B414">
        <v>62853509</v>
      </c>
      <c r="C414">
        <v>62855644</v>
      </c>
      <c r="D414">
        <v>31129629</v>
      </c>
      <c r="E414">
        <v>1</v>
      </c>
      <c r="F414">
        <v>1</v>
      </c>
      <c r="G414">
        <v>30570983</v>
      </c>
      <c r="H414">
        <v>3</v>
      </c>
      <c r="I414" t="s">
        <v>189</v>
      </c>
      <c r="J414" t="s">
        <v>191</v>
      </c>
      <c r="K414" t="s">
        <v>190</v>
      </c>
      <c r="L414">
        <v>1339</v>
      </c>
      <c r="N414">
        <v>1007</v>
      </c>
      <c r="O414" t="s">
        <v>58</v>
      </c>
      <c r="P414" t="s">
        <v>58</v>
      </c>
      <c r="Q414">
        <v>1</v>
      </c>
      <c r="W414">
        <v>0</v>
      </c>
      <c r="X414">
        <v>-1933062003</v>
      </c>
      <c r="Y414">
        <f>AT414</f>
        <v>5</v>
      </c>
      <c r="AA414">
        <v>1198.21</v>
      </c>
      <c r="AB414">
        <v>0</v>
      </c>
      <c r="AC414">
        <v>0</v>
      </c>
      <c r="AD414">
        <v>0</v>
      </c>
      <c r="AE414">
        <v>146.84</v>
      </c>
      <c r="AF414">
        <v>0</v>
      </c>
      <c r="AG414">
        <v>0</v>
      </c>
      <c r="AH414">
        <v>0</v>
      </c>
      <c r="AI414">
        <v>8.16</v>
      </c>
      <c r="AJ414">
        <v>1</v>
      </c>
      <c r="AK414">
        <v>1</v>
      </c>
      <c r="AL414">
        <v>1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 t="s">
        <v>3</v>
      </c>
      <c r="AT414">
        <v>5</v>
      </c>
      <c r="AU414" t="s">
        <v>3</v>
      </c>
      <c r="AV414">
        <v>0</v>
      </c>
      <c r="AW414">
        <v>1</v>
      </c>
      <c r="AX414">
        <v>-1</v>
      </c>
      <c r="AY414">
        <v>0</v>
      </c>
      <c r="AZ414">
        <v>0</v>
      </c>
      <c r="BA414" t="s">
        <v>3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ROUND(Y414*Source!I976,9)</f>
        <v>-2.9510000000000001</v>
      </c>
      <c r="CY414">
        <f>AA414</f>
        <v>1198.21</v>
      </c>
      <c r="CZ414">
        <f>AE414</f>
        <v>146.84</v>
      </c>
      <c r="DA414">
        <f>AI414</f>
        <v>8.16</v>
      </c>
      <c r="DB414">
        <f>ROUND(ROUND(AT414*CZ414,2),6)</f>
        <v>734.2</v>
      </c>
      <c r="DC414">
        <f>ROUND(ROUND(AT414*AG414,2),6)</f>
        <v>0</v>
      </c>
      <c r="DD414" t="s">
        <v>3</v>
      </c>
      <c r="DE414" t="s">
        <v>3</v>
      </c>
      <c r="DF414">
        <f>ROUND(ROUND(AE414*AI414,2)*CX414,2)</f>
        <v>-3535.92</v>
      </c>
      <c r="DG414">
        <f t="shared" si="241"/>
        <v>0</v>
      </c>
      <c r="DH414">
        <f t="shared" si="242"/>
        <v>0</v>
      </c>
      <c r="DI414">
        <f t="shared" si="220"/>
        <v>0</v>
      </c>
      <c r="DJ414">
        <f>DF414</f>
        <v>-3535.92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ROW(Source!A978)</f>
        <v>978</v>
      </c>
      <c r="B415">
        <v>62853509</v>
      </c>
      <c r="C415">
        <v>62855647</v>
      </c>
      <c r="D415">
        <v>40404405</v>
      </c>
      <c r="E415">
        <v>30570983</v>
      </c>
      <c r="F415">
        <v>1</v>
      </c>
      <c r="G415">
        <v>30570983</v>
      </c>
      <c r="H415">
        <v>1</v>
      </c>
      <c r="I415" t="s">
        <v>814</v>
      </c>
      <c r="J415" t="s">
        <v>3</v>
      </c>
      <c r="K415" t="s">
        <v>815</v>
      </c>
      <c r="L415">
        <v>1191</v>
      </c>
      <c r="N415">
        <v>1013</v>
      </c>
      <c r="O415" t="s">
        <v>816</v>
      </c>
      <c r="P415" t="s">
        <v>816</v>
      </c>
      <c r="Q415">
        <v>1</v>
      </c>
      <c r="W415">
        <v>0</v>
      </c>
      <c r="X415">
        <v>476480486</v>
      </c>
      <c r="Y415">
        <f>(AT415*1.1)</f>
        <v>5.7750000000000004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5.25</v>
      </c>
      <c r="AU415" t="s">
        <v>23</v>
      </c>
      <c r="AV415">
        <v>1</v>
      </c>
      <c r="AW415">
        <v>2</v>
      </c>
      <c r="AX415">
        <v>66537851</v>
      </c>
      <c r="AY415">
        <v>1</v>
      </c>
      <c r="AZ415">
        <v>0</v>
      </c>
      <c r="BA415">
        <v>453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U415">
        <f>ROUND(AT415*Source!I978*AH415*AL415,2)</f>
        <v>0</v>
      </c>
      <c r="CV415">
        <f>ROUND(Y415*Source!I978,9)</f>
        <v>3.4084050000000001</v>
      </c>
      <c r="CW415">
        <v>0</v>
      </c>
      <c r="CX415">
        <f>ROUND(Y415*Source!I978,9)</f>
        <v>3.4084050000000001</v>
      </c>
      <c r="CY415">
        <f>AD415</f>
        <v>0</v>
      </c>
      <c r="CZ415">
        <f>AH415</f>
        <v>0</v>
      </c>
      <c r="DA415">
        <f>AL415</f>
        <v>1</v>
      </c>
      <c r="DB415">
        <f>ROUND((ROUND(AT415*CZ415,2)*1.1),6)</f>
        <v>0</v>
      </c>
      <c r="DC415">
        <f>ROUND((ROUND(AT415*AG415,2)*1.1),6)</f>
        <v>0</v>
      </c>
      <c r="DD415" t="s">
        <v>3</v>
      </c>
      <c r="DE415" t="s">
        <v>3</v>
      </c>
      <c r="DF415">
        <f>ROUND(ROUND(AE415,2)*CX415,2)</f>
        <v>0</v>
      </c>
      <c r="DG415">
        <f t="shared" si="241"/>
        <v>0</v>
      </c>
      <c r="DH415">
        <f t="shared" si="242"/>
        <v>0</v>
      </c>
      <c r="DI415">
        <f t="shared" si="220"/>
        <v>0</v>
      </c>
      <c r="DJ415">
        <f>DI415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ROW(Source!A978)</f>
        <v>978</v>
      </c>
      <c r="B416">
        <v>62853509</v>
      </c>
      <c r="C416">
        <v>62855647</v>
      </c>
      <c r="D416">
        <v>31110605</v>
      </c>
      <c r="E416">
        <v>1</v>
      </c>
      <c r="F416">
        <v>1</v>
      </c>
      <c r="G416">
        <v>30570983</v>
      </c>
      <c r="H416">
        <v>3</v>
      </c>
      <c r="I416" t="s">
        <v>886</v>
      </c>
      <c r="J416" t="s">
        <v>887</v>
      </c>
      <c r="K416" t="s">
        <v>888</v>
      </c>
      <c r="L416">
        <v>1339</v>
      </c>
      <c r="N416">
        <v>1007</v>
      </c>
      <c r="O416" t="s">
        <v>58</v>
      </c>
      <c r="P416" t="s">
        <v>58</v>
      </c>
      <c r="Q416">
        <v>1</v>
      </c>
      <c r="W416">
        <v>0</v>
      </c>
      <c r="X416">
        <v>1942501623</v>
      </c>
      <c r="Y416">
        <f>AT416</f>
        <v>10</v>
      </c>
      <c r="AA416">
        <v>51.82</v>
      </c>
      <c r="AB416">
        <v>0</v>
      </c>
      <c r="AC416">
        <v>0</v>
      </c>
      <c r="AD416">
        <v>0</v>
      </c>
      <c r="AE416">
        <v>7.07</v>
      </c>
      <c r="AF416">
        <v>0</v>
      </c>
      <c r="AG416">
        <v>0</v>
      </c>
      <c r="AH416">
        <v>0</v>
      </c>
      <c r="AI416">
        <v>7.33</v>
      </c>
      <c r="AJ416">
        <v>1</v>
      </c>
      <c r="AK416">
        <v>1</v>
      </c>
      <c r="AL416">
        <v>1</v>
      </c>
      <c r="AM416">
        <v>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10</v>
      </c>
      <c r="AU416" t="s">
        <v>3</v>
      </c>
      <c r="AV416">
        <v>0</v>
      </c>
      <c r="AW416">
        <v>2</v>
      </c>
      <c r="AX416">
        <v>66537852</v>
      </c>
      <c r="AY416">
        <v>1</v>
      </c>
      <c r="AZ416">
        <v>0</v>
      </c>
      <c r="BA416">
        <v>454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ROUND(Y416*Source!I978,9)</f>
        <v>5.9020000000000001</v>
      </c>
      <c r="CY416">
        <f>AA416</f>
        <v>51.82</v>
      </c>
      <c r="CZ416">
        <f>AE416</f>
        <v>7.07</v>
      </c>
      <c r="DA416">
        <f>AI416</f>
        <v>7.33</v>
      </c>
      <c r="DB416">
        <f>ROUND(ROUND(AT416*CZ416,2),6)</f>
        <v>70.7</v>
      </c>
      <c r="DC416">
        <f>ROUND(ROUND(AT416*AG416,2),6)</f>
        <v>0</v>
      </c>
      <c r="DD416" t="s">
        <v>3</v>
      </c>
      <c r="DE416" t="s">
        <v>3</v>
      </c>
      <c r="DF416">
        <f>ROUND(ROUND(AE416*AI416,2)*CX416,2)</f>
        <v>305.83999999999997</v>
      </c>
      <c r="DG416">
        <f t="shared" si="241"/>
        <v>0</v>
      </c>
      <c r="DH416">
        <f t="shared" si="242"/>
        <v>0</v>
      </c>
      <c r="DI416">
        <f t="shared" si="220"/>
        <v>0</v>
      </c>
      <c r="DJ416">
        <f>DF416</f>
        <v>305.83999999999997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ROW(Source!A978)</f>
        <v>978</v>
      </c>
      <c r="B417">
        <v>62853509</v>
      </c>
      <c r="C417">
        <v>62855647</v>
      </c>
      <c r="D417">
        <v>31129633</v>
      </c>
      <c r="E417">
        <v>1</v>
      </c>
      <c r="F417">
        <v>1</v>
      </c>
      <c r="G417">
        <v>30570983</v>
      </c>
      <c r="H417">
        <v>3</v>
      </c>
      <c r="I417" t="s">
        <v>207</v>
      </c>
      <c r="J417" t="s">
        <v>210</v>
      </c>
      <c r="K417" t="s">
        <v>208</v>
      </c>
      <c r="L417">
        <v>1346</v>
      </c>
      <c r="N417">
        <v>1009</v>
      </c>
      <c r="O417" t="s">
        <v>209</v>
      </c>
      <c r="P417" t="s">
        <v>209</v>
      </c>
      <c r="Q417">
        <v>1</v>
      </c>
      <c r="W417">
        <v>0</v>
      </c>
      <c r="X417">
        <v>-1082088882</v>
      </c>
      <c r="Y417">
        <f>AT417</f>
        <v>4</v>
      </c>
      <c r="AA417">
        <v>149.46</v>
      </c>
      <c r="AB417">
        <v>0</v>
      </c>
      <c r="AC417">
        <v>0</v>
      </c>
      <c r="AD417">
        <v>0</v>
      </c>
      <c r="AE417">
        <v>57.93</v>
      </c>
      <c r="AF417">
        <v>0</v>
      </c>
      <c r="AG417">
        <v>0</v>
      </c>
      <c r="AH417">
        <v>0</v>
      </c>
      <c r="AI417">
        <v>2.58</v>
      </c>
      <c r="AJ417">
        <v>1</v>
      </c>
      <c r="AK417">
        <v>1</v>
      </c>
      <c r="AL417">
        <v>1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 t="s">
        <v>3</v>
      </c>
      <c r="AT417">
        <v>4</v>
      </c>
      <c r="AU417" t="s">
        <v>3</v>
      </c>
      <c r="AV417">
        <v>0</v>
      </c>
      <c r="AW417">
        <v>1</v>
      </c>
      <c r="AX417">
        <v>-1</v>
      </c>
      <c r="AY417">
        <v>0</v>
      </c>
      <c r="AZ417">
        <v>0</v>
      </c>
      <c r="BA417" t="s">
        <v>3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ROUND(Y417*Source!I978,9)</f>
        <v>2.3607999999999998</v>
      </c>
      <c r="CY417">
        <f>AA417</f>
        <v>149.46</v>
      </c>
      <c r="CZ417">
        <f>AE417</f>
        <v>57.93</v>
      </c>
      <c r="DA417">
        <f>AI417</f>
        <v>2.58</v>
      </c>
      <c r="DB417">
        <f>ROUND(ROUND(AT417*CZ417,2),6)</f>
        <v>231.72</v>
      </c>
      <c r="DC417">
        <f>ROUND(ROUND(AT417*AG417,2),6)</f>
        <v>0</v>
      </c>
      <c r="DD417" t="s">
        <v>3</v>
      </c>
      <c r="DE417" t="s">
        <v>3</v>
      </c>
      <c r="DF417">
        <f>ROUND(ROUND(AE417*AI417,2)*CX417,2)</f>
        <v>352.85</v>
      </c>
      <c r="DG417">
        <f t="shared" si="241"/>
        <v>0</v>
      </c>
      <c r="DH417">
        <f t="shared" si="242"/>
        <v>0</v>
      </c>
      <c r="DI417">
        <f t="shared" si="220"/>
        <v>0</v>
      </c>
      <c r="DJ417">
        <f>DF417</f>
        <v>352.85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ROW(Source!A1015)</f>
        <v>1015</v>
      </c>
      <c r="B418">
        <v>62853509</v>
      </c>
      <c r="C418">
        <v>62855707</v>
      </c>
      <c r="D418">
        <v>46780587</v>
      </c>
      <c r="E418">
        <v>30570983</v>
      </c>
      <c r="F418">
        <v>1</v>
      </c>
      <c r="G418">
        <v>30570983</v>
      </c>
      <c r="H418">
        <v>1</v>
      </c>
      <c r="I418" t="s">
        <v>814</v>
      </c>
      <c r="J418" t="s">
        <v>3</v>
      </c>
      <c r="K418" t="s">
        <v>815</v>
      </c>
      <c r="L418">
        <v>1191</v>
      </c>
      <c r="N418">
        <v>1013</v>
      </c>
      <c r="O418" t="s">
        <v>816</v>
      </c>
      <c r="P418" t="s">
        <v>816</v>
      </c>
      <c r="Q418">
        <v>1</v>
      </c>
      <c r="W418">
        <v>0</v>
      </c>
      <c r="X418">
        <v>476480486</v>
      </c>
      <c r="Y418">
        <f>(AT418*1.1)</f>
        <v>84.37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76.7</v>
      </c>
      <c r="AU418" t="s">
        <v>23</v>
      </c>
      <c r="AV418">
        <v>1</v>
      </c>
      <c r="AW418">
        <v>2</v>
      </c>
      <c r="AX418">
        <v>66537855</v>
      </c>
      <c r="AY418">
        <v>1</v>
      </c>
      <c r="AZ418">
        <v>0</v>
      </c>
      <c r="BA418">
        <v>456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U418">
        <f>ROUND(AT418*Source!I1015*AH418*AL418,2)</f>
        <v>0</v>
      </c>
      <c r="CV418">
        <f>ROUND(Y418*Source!I1015,9)</f>
        <v>3.3748</v>
      </c>
      <c r="CW418">
        <v>0</v>
      </c>
      <c r="CX418">
        <f>ROUND(Y418*Source!I1015,9)</f>
        <v>3.3748</v>
      </c>
      <c r="CY418">
        <f>AD418</f>
        <v>0</v>
      </c>
      <c r="CZ418">
        <f>AH418</f>
        <v>0</v>
      </c>
      <c r="DA418">
        <f>AL418</f>
        <v>1</v>
      </c>
      <c r="DB418">
        <f>ROUND((ROUND(AT418*CZ418,2)*1.1),6)</f>
        <v>0</v>
      </c>
      <c r="DC418">
        <f>ROUND((ROUND(AT418*AG418,2)*1.1),6)</f>
        <v>0</v>
      </c>
      <c r="DD418" t="s">
        <v>3</v>
      </c>
      <c r="DE418" t="s">
        <v>3</v>
      </c>
      <c r="DF418">
        <f>ROUND(ROUND(AE418,2)*CX418,2)</f>
        <v>0</v>
      </c>
      <c r="DG418">
        <f t="shared" si="241"/>
        <v>0</v>
      </c>
      <c r="DH418">
        <f t="shared" si="242"/>
        <v>0</v>
      </c>
      <c r="DI418">
        <f t="shared" si="220"/>
        <v>0</v>
      </c>
      <c r="DJ418">
        <f>DI418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ROW(Source!A1016)</f>
        <v>1016</v>
      </c>
      <c r="B419">
        <v>62853509</v>
      </c>
      <c r="C419">
        <v>62855708</v>
      </c>
      <c r="D419">
        <v>66183815</v>
      </c>
      <c r="E419">
        <v>30570983</v>
      </c>
      <c r="F419">
        <v>1</v>
      </c>
      <c r="G419">
        <v>30570983</v>
      </c>
      <c r="H419">
        <v>1</v>
      </c>
      <c r="I419" t="s">
        <v>814</v>
      </c>
      <c r="J419" t="s">
        <v>3</v>
      </c>
      <c r="K419" t="s">
        <v>815</v>
      </c>
      <c r="L419">
        <v>1191</v>
      </c>
      <c r="N419">
        <v>1013</v>
      </c>
      <c r="O419" t="s">
        <v>816</v>
      </c>
      <c r="P419" t="s">
        <v>816</v>
      </c>
      <c r="Q419">
        <v>1</v>
      </c>
      <c r="W419">
        <v>0</v>
      </c>
      <c r="X419">
        <v>476480486</v>
      </c>
      <c r="Y419">
        <f>(AT419*1.1)</f>
        <v>76.78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69.8</v>
      </c>
      <c r="AU419" t="s">
        <v>23</v>
      </c>
      <c r="AV419">
        <v>1</v>
      </c>
      <c r="AW419">
        <v>2</v>
      </c>
      <c r="AX419">
        <v>66537856</v>
      </c>
      <c r="AY419">
        <v>1</v>
      </c>
      <c r="AZ419">
        <v>0</v>
      </c>
      <c r="BA419">
        <v>457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U419">
        <f>ROUND(AT419*Source!I1016*AH419*AL419,2)</f>
        <v>0</v>
      </c>
      <c r="CV419">
        <f>ROUND(Y419*Source!I1016,9)</f>
        <v>0.76780000000000004</v>
      </c>
      <c r="CW419">
        <v>0</v>
      </c>
      <c r="CX419">
        <f>ROUND(Y419*Source!I1016,9)</f>
        <v>0.76780000000000004</v>
      </c>
      <c r="CY419">
        <f>AD419</f>
        <v>0</v>
      </c>
      <c r="CZ419">
        <f>AH419</f>
        <v>0</v>
      </c>
      <c r="DA419">
        <f>AL419</f>
        <v>1</v>
      </c>
      <c r="DB419">
        <f>ROUND((ROUND(AT419*CZ419,2)*1.1),6)</f>
        <v>0</v>
      </c>
      <c r="DC419">
        <f>ROUND((ROUND(AT419*AG419,2)*1.1),6)</f>
        <v>0</v>
      </c>
      <c r="DD419" t="s">
        <v>3</v>
      </c>
      <c r="DE419" t="s">
        <v>3</v>
      </c>
      <c r="DF419">
        <f>ROUND(ROUND(AE419,2)*CX419,2)</f>
        <v>0</v>
      </c>
      <c r="DG419">
        <f t="shared" si="241"/>
        <v>0</v>
      </c>
      <c r="DH419">
        <f t="shared" si="242"/>
        <v>0</v>
      </c>
      <c r="DI419">
        <f t="shared" si="220"/>
        <v>0</v>
      </c>
      <c r="DJ419">
        <f>DI419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ROW(Source!A1016)</f>
        <v>1016</v>
      </c>
      <c r="B420">
        <v>62853509</v>
      </c>
      <c r="C420">
        <v>62855708</v>
      </c>
      <c r="D420">
        <v>49019271</v>
      </c>
      <c r="E420">
        <v>1</v>
      </c>
      <c r="F420">
        <v>1</v>
      </c>
      <c r="G420">
        <v>30570983</v>
      </c>
      <c r="H420">
        <v>2</v>
      </c>
      <c r="I420" t="s">
        <v>895</v>
      </c>
      <c r="J420" t="s">
        <v>896</v>
      </c>
      <c r="K420" t="s">
        <v>897</v>
      </c>
      <c r="L420">
        <v>1368</v>
      </c>
      <c r="N420">
        <v>1011</v>
      </c>
      <c r="O420" t="s">
        <v>665</v>
      </c>
      <c r="P420" t="s">
        <v>665</v>
      </c>
      <c r="Q420">
        <v>1</v>
      </c>
      <c r="W420">
        <v>0</v>
      </c>
      <c r="X420">
        <v>922387863</v>
      </c>
      <c r="Y420">
        <f>(AT420*1.1)</f>
        <v>0.67100000000000004</v>
      </c>
      <c r="AA420">
        <v>0</v>
      </c>
      <c r="AB420">
        <v>2451.81</v>
      </c>
      <c r="AC420">
        <v>847.64</v>
      </c>
      <c r="AD420">
        <v>0</v>
      </c>
      <c r="AE420">
        <v>0</v>
      </c>
      <c r="AF420">
        <v>179.17</v>
      </c>
      <c r="AG420">
        <v>16.93</v>
      </c>
      <c r="AH420">
        <v>0</v>
      </c>
      <c r="AI420">
        <v>1</v>
      </c>
      <c r="AJ420">
        <v>13.07</v>
      </c>
      <c r="AK420">
        <v>47.82</v>
      </c>
      <c r="AL420">
        <v>1</v>
      </c>
      <c r="AM420">
        <v>2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0.61</v>
      </c>
      <c r="AU420" t="s">
        <v>23</v>
      </c>
      <c r="AV420">
        <v>0</v>
      </c>
      <c r="AW420">
        <v>2</v>
      </c>
      <c r="AX420">
        <v>66537857</v>
      </c>
      <c r="AY420">
        <v>1</v>
      </c>
      <c r="AZ420">
        <v>0</v>
      </c>
      <c r="BA420">
        <v>458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f>ROUND(Y420*Source!I1016*DO420,9)</f>
        <v>0</v>
      </c>
      <c r="CX420">
        <f>ROUND(Y420*Source!I1016,9)</f>
        <v>6.7099999999999998E-3</v>
      </c>
      <c r="CY420">
        <f>AB420</f>
        <v>2451.81</v>
      </c>
      <c r="CZ420">
        <f>AF420</f>
        <v>179.17</v>
      </c>
      <c r="DA420">
        <f>AJ420</f>
        <v>13.07</v>
      </c>
      <c r="DB420">
        <f>ROUND((ROUND(AT420*CZ420,2)*1.1),6)</f>
        <v>120.21899999999999</v>
      </c>
      <c r="DC420">
        <f>ROUND((ROUND(AT420*AG420,2)*1.1),6)</f>
        <v>11.363</v>
      </c>
      <c r="DD420" t="s">
        <v>3</v>
      </c>
      <c r="DE420" t="s">
        <v>3</v>
      </c>
      <c r="DF420">
        <f>ROUND(ROUND(AE420,2)*CX420,2)</f>
        <v>0</v>
      </c>
      <c r="DG420">
        <f>ROUND(ROUND(AF420*AJ420,2)*CX420,2)</f>
        <v>15.71</v>
      </c>
      <c r="DH420">
        <f>ROUND(ROUND(AG420*AK420,2)*CX420,2)</f>
        <v>5.43</v>
      </c>
      <c r="DI420">
        <f t="shared" si="220"/>
        <v>0</v>
      </c>
      <c r="DJ420">
        <f>DG420</f>
        <v>15.71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ROW(Source!A1016)</f>
        <v>1016</v>
      </c>
      <c r="B421">
        <v>62853509</v>
      </c>
      <c r="C421">
        <v>62855708</v>
      </c>
      <c r="D421">
        <v>31110618</v>
      </c>
      <c r="E421">
        <v>1</v>
      </c>
      <c r="F421">
        <v>1</v>
      </c>
      <c r="G421">
        <v>30570983</v>
      </c>
      <c r="H421">
        <v>3</v>
      </c>
      <c r="I421" t="s">
        <v>945</v>
      </c>
      <c r="J421" t="s">
        <v>946</v>
      </c>
      <c r="K421" t="s">
        <v>947</v>
      </c>
      <c r="L421">
        <v>1348</v>
      </c>
      <c r="N421">
        <v>1009</v>
      </c>
      <c r="O421" t="s">
        <v>395</v>
      </c>
      <c r="P421" t="s">
        <v>395</v>
      </c>
      <c r="Q421">
        <v>1000</v>
      </c>
      <c r="W421">
        <v>0</v>
      </c>
      <c r="X421">
        <v>-1241208221</v>
      </c>
      <c r="Y421">
        <f>AT421</f>
        <v>1E-3</v>
      </c>
      <c r="AA421">
        <v>84366.31</v>
      </c>
      <c r="AB421">
        <v>0</v>
      </c>
      <c r="AC421">
        <v>0</v>
      </c>
      <c r="AD421">
        <v>0</v>
      </c>
      <c r="AE421">
        <v>6521.42</v>
      </c>
      <c r="AF421">
        <v>0</v>
      </c>
      <c r="AG421">
        <v>0</v>
      </c>
      <c r="AH421">
        <v>0</v>
      </c>
      <c r="AI421">
        <v>12.56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1</v>
      </c>
      <c r="AP421">
        <v>1</v>
      </c>
      <c r="AQ421">
        <v>0</v>
      </c>
      <c r="AR421">
        <v>0</v>
      </c>
      <c r="AS421" t="s">
        <v>3</v>
      </c>
      <c r="AT421">
        <v>1E-3</v>
      </c>
      <c r="AU421" t="s">
        <v>3</v>
      </c>
      <c r="AV421">
        <v>0</v>
      </c>
      <c r="AW421">
        <v>2</v>
      </c>
      <c r="AX421">
        <v>66537858</v>
      </c>
      <c r="AY421">
        <v>1</v>
      </c>
      <c r="AZ421">
        <v>0</v>
      </c>
      <c r="BA421">
        <v>459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ROUND(Y421*Source!I1016,9)</f>
        <v>1.0000000000000001E-5</v>
      </c>
      <c r="CY421">
        <f>AA421</f>
        <v>84366.31</v>
      </c>
      <c r="CZ421">
        <f>AE421</f>
        <v>6521.42</v>
      </c>
      <c r="DA421">
        <f>AI421</f>
        <v>12.56</v>
      </c>
      <c r="DB421">
        <f>ROUND(ROUND(AT421*CZ421,2),6)</f>
        <v>6.52</v>
      </c>
      <c r="DC421">
        <f>ROUND(ROUND(AT421*AG421,2),6)</f>
        <v>0</v>
      </c>
      <c r="DD421" t="s">
        <v>3</v>
      </c>
      <c r="DE421" t="s">
        <v>3</v>
      </c>
      <c r="DF421">
        <f>ROUND(ROUND(AE421*AI421,2)*CX421,2)</f>
        <v>0.82</v>
      </c>
      <c r="DG421">
        <f>ROUND(ROUND(AF421,2)*CX421,2)</f>
        <v>0</v>
      </c>
      <c r="DH421">
        <f>ROUND(ROUND(AG421,2)*CX421,2)</f>
        <v>0</v>
      </c>
      <c r="DI421">
        <f t="shared" si="220"/>
        <v>0</v>
      </c>
      <c r="DJ421">
        <f>DF421</f>
        <v>0.82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ROW(Source!A1016)</f>
        <v>1016</v>
      </c>
      <c r="B422">
        <v>62853509</v>
      </c>
      <c r="C422">
        <v>62855708</v>
      </c>
      <c r="D422">
        <v>48965251</v>
      </c>
      <c r="E422">
        <v>1</v>
      </c>
      <c r="F422">
        <v>1</v>
      </c>
      <c r="G422">
        <v>30570983</v>
      </c>
      <c r="H422">
        <v>3</v>
      </c>
      <c r="I422" t="s">
        <v>948</v>
      </c>
      <c r="J422" t="s">
        <v>949</v>
      </c>
      <c r="K422" t="s">
        <v>950</v>
      </c>
      <c r="L422">
        <v>1339</v>
      </c>
      <c r="N422">
        <v>1007</v>
      </c>
      <c r="O422" t="s">
        <v>58</v>
      </c>
      <c r="P422" t="s">
        <v>58</v>
      </c>
      <c r="Q422">
        <v>1</v>
      </c>
      <c r="W422">
        <v>0</v>
      </c>
      <c r="X422">
        <v>1788396317</v>
      </c>
      <c r="Y422">
        <f>AT422</f>
        <v>0.17</v>
      </c>
      <c r="AA422">
        <v>8456.5400000000009</v>
      </c>
      <c r="AB422">
        <v>0</v>
      </c>
      <c r="AC422">
        <v>0</v>
      </c>
      <c r="AD422">
        <v>0</v>
      </c>
      <c r="AE422">
        <v>1828.56</v>
      </c>
      <c r="AF422">
        <v>0</v>
      </c>
      <c r="AG422">
        <v>0</v>
      </c>
      <c r="AH422">
        <v>0</v>
      </c>
      <c r="AI422">
        <v>4.49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1</v>
      </c>
      <c r="AP422">
        <v>1</v>
      </c>
      <c r="AQ422">
        <v>0</v>
      </c>
      <c r="AR422">
        <v>0</v>
      </c>
      <c r="AS422" t="s">
        <v>3</v>
      </c>
      <c r="AT422">
        <v>0.17</v>
      </c>
      <c r="AU422" t="s">
        <v>3</v>
      </c>
      <c r="AV422">
        <v>0</v>
      </c>
      <c r="AW422">
        <v>2</v>
      </c>
      <c r="AX422">
        <v>66537859</v>
      </c>
      <c r="AY422">
        <v>1</v>
      </c>
      <c r="AZ422">
        <v>0</v>
      </c>
      <c r="BA422">
        <v>460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ROUND(Y422*Source!I1016,9)</f>
        <v>1.6999999999999999E-3</v>
      </c>
      <c r="CY422">
        <f>AA422</f>
        <v>8456.5400000000009</v>
      </c>
      <c r="CZ422">
        <f>AE422</f>
        <v>1828.56</v>
      </c>
      <c r="DA422">
        <f>AI422</f>
        <v>4.49</v>
      </c>
      <c r="DB422">
        <f>ROUND(ROUND(AT422*CZ422,2),6)</f>
        <v>310.86</v>
      </c>
      <c r="DC422">
        <f>ROUND(ROUND(AT422*AG422,2),6)</f>
        <v>0</v>
      </c>
      <c r="DD422" t="s">
        <v>3</v>
      </c>
      <c r="DE422" t="s">
        <v>3</v>
      </c>
      <c r="DF422">
        <f>ROUND(ROUND(AE422*AI422,2)*CX422,2)</f>
        <v>13.96</v>
      </c>
      <c r="DG422">
        <f>ROUND(ROUND(AF422,2)*CX422,2)</f>
        <v>0</v>
      </c>
      <c r="DH422">
        <f>ROUND(ROUND(AG422,2)*CX422,2)</f>
        <v>0</v>
      </c>
      <c r="DI422">
        <f t="shared" si="220"/>
        <v>0</v>
      </c>
      <c r="DJ422">
        <f>DF422</f>
        <v>13.96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ROW(Source!A1016)</f>
        <v>1016</v>
      </c>
      <c r="B423">
        <v>62853509</v>
      </c>
      <c r="C423">
        <v>62855708</v>
      </c>
      <c r="D423">
        <v>48967740</v>
      </c>
      <c r="E423">
        <v>1</v>
      </c>
      <c r="F423">
        <v>1</v>
      </c>
      <c r="G423">
        <v>30570983</v>
      </c>
      <c r="H423">
        <v>3</v>
      </c>
      <c r="I423" t="s">
        <v>500</v>
      </c>
      <c r="J423" t="s">
        <v>502</v>
      </c>
      <c r="K423" t="s">
        <v>501</v>
      </c>
      <c r="L423">
        <v>1339</v>
      </c>
      <c r="N423">
        <v>1007</v>
      </c>
      <c r="O423" t="s">
        <v>58</v>
      </c>
      <c r="P423" t="s">
        <v>58</v>
      </c>
      <c r="Q423">
        <v>1</v>
      </c>
      <c r="W423">
        <v>0</v>
      </c>
      <c r="X423">
        <v>468575621</v>
      </c>
      <c r="Y423">
        <f>AT423</f>
        <v>0.06</v>
      </c>
      <c r="AA423">
        <v>5315.87</v>
      </c>
      <c r="AB423">
        <v>0</v>
      </c>
      <c r="AC423">
        <v>0</v>
      </c>
      <c r="AD423">
        <v>0</v>
      </c>
      <c r="AE423">
        <v>451.14</v>
      </c>
      <c r="AF423">
        <v>0</v>
      </c>
      <c r="AG423">
        <v>0</v>
      </c>
      <c r="AH423">
        <v>0</v>
      </c>
      <c r="AI423">
        <v>11.44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1</v>
      </c>
      <c r="AP423">
        <v>1</v>
      </c>
      <c r="AQ423">
        <v>0</v>
      </c>
      <c r="AR423">
        <v>0</v>
      </c>
      <c r="AS423" t="s">
        <v>3</v>
      </c>
      <c r="AT423">
        <v>0.06</v>
      </c>
      <c r="AU423" t="s">
        <v>3</v>
      </c>
      <c r="AV423">
        <v>0</v>
      </c>
      <c r="AW423">
        <v>2</v>
      </c>
      <c r="AX423">
        <v>66537860</v>
      </c>
      <c r="AY423">
        <v>1</v>
      </c>
      <c r="AZ423">
        <v>0</v>
      </c>
      <c r="BA423">
        <v>461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ROUND(Y423*Source!I1016,9)</f>
        <v>5.9999999999999995E-4</v>
      </c>
      <c r="CY423">
        <f>AA423</f>
        <v>5315.87</v>
      </c>
      <c r="CZ423">
        <f>AE423</f>
        <v>451.14</v>
      </c>
      <c r="DA423">
        <f>AI423</f>
        <v>11.44</v>
      </c>
      <c r="DB423">
        <f>ROUND(ROUND(AT423*CZ423,2),6)</f>
        <v>27.07</v>
      </c>
      <c r="DC423">
        <f>ROUND(ROUND(AT423*AG423,2),6)</f>
        <v>0</v>
      </c>
      <c r="DD423" t="s">
        <v>3</v>
      </c>
      <c r="DE423" t="s">
        <v>3</v>
      </c>
      <c r="DF423">
        <f>ROUND(ROUND(AE423*AI423,2)*CX423,2)</f>
        <v>3.1</v>
      </c>
      <c r="DG423">
        <f>ROUND(ROUND(AF423,2)*CX423,2)</f>
        <v>0</v>
      </c>
      <c r="DH423">
        <f>ROUND(ROUND(AG423,2)*CX423,2)</f>
        <v>0</v>
      </c>
      <c r="DI423">
        <f t="shared" si="220"/>
        <v>0</v>
      </c>
      <c r="DJ423">
        <f>DF423</f>
        <v>3.1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ROW(Source!A1016)</f>
        <v>1016</v>
      </c>
      <c r="B424">
        <v>62853509</v>
      </c>
      <c r="C424">
        <v>62855708</v>
      </c>
      <c r="D424">
        <v>48968077</v>
      </c>
      <c r="E424">
        <v>1</v>
      </c>
      <c r="F424">
        <v>1</v>
      </c>
      <c r="G424">
        <v>30570983</v>
      </c>
      <c r="H424">
        <v>3</v>
      </c>
      <c r="I424" t="s">
        <v>339</v>
      </c>
      <c r="J424" t="s">
        <v>341</v>
      </c>
      <c r="K424" t="s">
        <v>340</v>
      </c>
      <c r="L424">
        <v>1339</v>
      </c>
      <c r="N424">
        <v>1007</v>
      </c>
      <c r="O424" t="s">
        <v>58</v>
      </c>
      <c r="P424" t="s">
        <v>58</v>
      </c>
      <c r="Q424">
        <v>1</v>
      </c>
      <c r="W424">
        <v>0</v>
      </c>
      <c r="X424">
        <v>-559440423</v>
      </c>
      <c r="Y424">
        <f>AT424</f>
        <v>4.3</v>
      </c>
      <c r="AA424">
        <v>12930.16</v>
      </c>
      <c r="AB424">
        <v>0</v>
      </c>
      <c r="AC424">
        <v>0</v>
      </c>
      <c r="AD424">
        <v>0</v>
      </c>
      <c r="AE424">
        <v>1765.62</v>
      </c>
      <c r="AF424">
        <v>0</v>
      </c>
      <c r="AG424">
        <v>0</v>
      </c>
      <c r="AH424">
        <v>0</v>
      </c>
      <c r="AI424">
        <v>7.11</v>
      </c>
      <c r="AJ424">
        <v>1</v>
      </c>
      <c r="AK424">
        <v>1</v>
      </c>
      <c r="AL424">
        <v>1</v>
      </c>
      <c r="AM424">
        <v>0</v>
      </c>
      <c r="AN424">
        <v>0</v>
      </c>
      <c r="AO424">
        <v>0</v>
      </c>
      <c r="AP424">
        <v>1</v>
      </c>
      <c r="AQ424">
        <v>0</v>
      </c>
      <c r="AR424">
        <v>0</v>
      </c>
      <c r="AS424" t="s">
        <v>3</v>
      </c>
      <c r="AT424">
        <v>4.3</v>
      </c>
      <c r="AU424" t="s">
        <v>3</v>
      </c>
      <c r="AV424">
        <v>0</v>
      </c>
      <c r="AW424">
        <v>1</v>
      </c>
      <c r="AX424">
        <v>-1</v>
      </c>
      <c r="AY424">
        <v>0</v>
      </c>
      <c r="AZ424">
        <v>0</v>
      </c>
      <c r="BA424" t="s">
        <v>3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ROUND(Y424*Source!I1016,9)</f>
        <v>4.2999999999999997E-2</v>
      </c>
      <c r="CY424">
        <f>AA424</f>
        <v>12930.16</v>
      </c>
      <c r="CZ424">
        <f>AE424</f>
        <v>1765.62</v>
      </c>
      <c r="DA424">
        <f>AI424</f>
        <v>7.11</v>
      </c>
      <c r="DB424">
        <f>ROUND(ROUND(AT424*CZ424,2),6)</f>
        <v>7592.17</v>
      </c>
      <c r="DC424">
        <f>ROUND(ROUND(AT424*AG424,2),6)</f>
        <v>0</v>
      </c>
      <c r="DD424" t="s">
        <v>3</v>
      </c>
      <c r="DE424" t="s">
        <v>3</v>
      </c>
      <c r="DF424">
        <f>ROUND(ROUND(AE424*AI424,2)*CX424,2)</f>
        <v>539.79999999999995</v>
      </c>
      <c r="DG424">
        <f>ROUND(ROUND(AF424,2)*CX424,2)</f>
        <v>0</v>
      </c>
      <c r="DH424">
        <f>ROUND(ROUND(AG424,2)*CX424,2)</f>
        <v>0</v>
      </c>
      <c r="DI424">
        <f t="shared" si="220"/>
        <v>0</v>
      </c>
      <c r="DJ424">
        <f>DF424</f>
        <v>539.79999999999995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ROW(Source!A1018)</f>
        <v>1018</v>
      </c>
      <c r="B425">
        <v>62853509</v>
      </c>
      <c r="C425">
        <v>62855711</v>
      </c>
      <c r="D425">
        <v>66183815</v>
      </c>
      <c r="E425">
        <v>30570983</v>
      </c>
      <c r="F425">
        <v>1</v>
      </c>
      <c r="G425">
        <v>30570983</v>
      </c>
      <c r="H425">
        <v>1</v>
      </c>
      <c r="I425" t="s">
        <v>814</v>
      </c>
      <c r="J425" t="s">
        <v>3</v>
      </c>
      <c r="K425" t="s">
        <v>815</v>
      </c>
      <c r="L425">
        <v>1191</v>
      </c>
      <c r="N425">
        <v>1013</v>
      </c>
      <c r="O425" t="s">
        <v>816</v>
      </c>
      <c r="P425" t="s">
        <v>816</v>
      </c>
      <c r="Q425">
        <v>1</v>
      </c>
      <c r="W425">
        <v>0</v>
      </c>
      <c r="X425">
        <v>476480486</v>
      </c>
      <c r="Y425">
        <f>(AT425*1.1)</f>
        <v>76.78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69.8</v>
      </c>
      <c r="AU425" t="s">
        <v>23</v>
      </c>
      <c r="AV425">
        <v>1</v>
      </c>
      <c r="AW425">
        <v>2</v>
      </c>
      <c r="AX425">
        <v>66537865</v>
      </c>
      <c r="AY425">
        <v>1</v>
      </c>
      <c r="AZ425">
        <v>0</v>
      </c>
      <c r="BA425">
        <v>464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U425">
        <f>ROUND(AT425*Source!I1018*AH425*AL425,2)</f>
        <v>0</v>
      </c>
      <c r="CV425">
        <f>ROUND(Y425*Source!I1018,9)</f>
        <v>2.3033999999999999</v>
      </c>
      <c r="CW425">
        <v>0</v>
      </c>
      <c r="CX425">
        <f>ROUND(Y425*Source!I1018,9)</f>
        <v>2.3033999999999999</v>
      </c>
      <c r="CY425">
        <f>AD425</f>
        <v>0</v>
      </c>
      <c r="CZ425">
        <f>AH425</f>
        <v>0</v>
      </c>
      <c r="DA425">
        <f>AL425</f>
        <v>1</v>
      </c>
      <c r="DB425">
        <f>ROUND((ROUND(AT425*CZ425,2)*1.1),6)</f>
        <v>0</v>
      </c>
      <c r="DC425">
        <f>ROUND((ROUND(AT425*AG425,2)*1.1),6)</f>
        <v>0</v>
      </c>
      <c r="DD425" t="s">
        <v>3</v>
      </c>
      <c r="DE425" t="s">
        <v>3</v>
      </c>
      <c r="DF425">
        <f>ROUND(ROUND(AE425,2)*CX425,2)</f>
        <v>0</v>
      </c>
      <c r="DG425">
        <f>ROUND(ROUND(AF425,2)*CX425,2)</f>
        <v>0</v>
      </c>
      <c r="DH425">
        <f>ROUND(ROUND(AG425,2)*CX425,2)</f>
        <v>0</v>
      </c>
      <c r="DI425">
        <f t="shared" si="220"/>
        <v>0</v>
      </c>
      <c r="DJ425">
        <f>DI425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ROW(Source!A1018)</f>
        <v>1018</v>
      </c>
      <c r="B426">
        <v>62853509</v>
      </c>
      <c r="C426">
        <v>62855711</v>
      </c>
      <c r="D426">
        <v>49019271</v>
      </c>
      <c r="E426">
        <v>1</v>
      </c>
      <c r="F426">
        <v>1</v>
      </c>
      <c r="G426">
        <v>30570983</v>
      </c>
      <c r="H426">
        <v>2</v>
      </c>
      <c r="I426" t="s">
        <v>895</v>
      </c>
      <c r="J426" t="s">
        <v>896</v>
      </c>
      <c r="K426" t="s">
        <v>897</v>
      </c>
      <c r="L426">
        <v>1368</v>
      </c>
      <c r="N426">
        <v>1011</v>
      </c>
      <c r="O426" t="s">
        <v>665</v>
      </c>
      <c r="P426" t="s">
        <v>665</v>
      </c>
      <c r="Q426">
        <v>1</v>
      </c>
      <c r="W426">
        <v>0</v>
      </c>
      <c r="X426">
        <v>922387863</v>
      </c>
      <c r="Y426">
        <f>(AT426*1.1)</f>
        <v>0.67100000000000004</v>
      </c>
      <c r="AA426">
        <v>0</v>
      </c>
      <c r="AB426">
        <v>2451.81</v>
      </c>
      <c r="AC426">
        <v>847.64</v>
      </c>
      <c r="AD426">
        <v>0</v>
      </c>
      <c r="AE426">
        <v>0</v>
      </c>
      <c r="AF426">
        <v>179.17</v>
      </c>
      <c r="AG426">
        <v>16.93</v>
      </c>
      <c r="AH426">
        <v>0</v>
      </c>
      <c r="AI426">
        <v>1</v>
      </c>
      <c r="AJ426">
        <v>13.07</v>
      </c>
      <c r="AK426">
        <v>47.82</v>
      </c>
      <c r="AL426">
        <v>1</v>
      </c>
      <c r="AM426">
        <v>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0.61</v>
      </c>
      <c r="AU426" t="s">
        <v>23</v>
      </c>
      <c r="AV426">
        <v>0</v>
      </c>
      <c r="AW426">
        <v>2</v>
      </c>
      <c r="AX426">
        <v>66537866</v>
      </c>
      <c r="AY426">
        <v>1</v>
      </c>
      <c r="AZ426">
        <v>0</v>
      </c>
      <c r="BA426">
        <v>465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f>ROUND(Y426*Source!I1018*DO426,9)</f>
        <v>0</v>
      </c>
      <c r="CX426">
        <f>ROUND(Y426*Source!I1018,9)</f>
        <v>2.0129999999999999E-2</v>
      </c>
      <c r="CY426">
        <f>AB426</f>
        <v>2451.81</v>
      </c>
      <c r="CZ426">
        <f>AF426</f>
        <v>179.17</v>
      </c>
      <c r="DA426">
        <f>AJ426</f>
        <v>13.07</v>
      </c>
      <c r="DB426">
        <f>ROUND((ROUND(AT426*CZ426,2)*1.1),6)</f>
        <v>120.21899999999999</v>
      </c>
      <c r="DC426">
        <f>ROUND((ROUND(AT426*AG426,2)*1.1),6)</f>
        <v>11.363</v>
      </c>
      <c r="DD426" t="s">
        <v>3</v>
      </c>
      <c r="DE426" t="s">
        <v>3</v>
      </c>
      <c r="DF426">
        <f>ROUND(ROUND(AE426,2)*CX426,2)</f>
        <v>0</v>
      </c>
      <c r="DG426">
        <f>ROUND(ROUND(AF426*AJ426,2)*CX426,2)</f>
        <v>47.14</v>
      </c>
      <c r="DH426">
        <f>ROUND(ROUND(AG426*AK426,2)*CX426,2)</f>
        <v>16.3</v>
      </c>
      <c r="DI426">
        <f t="shared" si="220"/>
        <v>0</v>
      </c>
      <c r="DJ426">
        <f>DG426</f>
        <v>47.14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ROW(Source!A1018)</f>
        <v>1018</v>
      </c>
      <c r="B427">
        <v>62853509</v>
      </c>
      <c r="C427">
        <v>62855711</v>
      </c>
      <c r="D427">
        <v>31110618</v>
      </c>
      <c r="E427">
        <v>1</v>
      </c>
      <c r="F427">
        <v>1</v>
      </c>
      <c r="G427">
        <v>30570983</v>
      </c>
      <c r="H427">
        <v>3</v>
      </c>
      <c r="I427" t="s">
        <v>945</v>
      </c>
      <c r="J427" t="s">
        <v>946</v>
      </c>
      <c r="K427" t="s">
        <v>947</v>
      </c>
      <c r="L427">
        <v>1348</v>
      </c>
      <c r="N427">
        <v>1009</v>
      </c>
      <c r="O427" t="s">
        <v>395</v>
      </c>
      <c r="P427" t="s">
        <v>395</v>
      </c>
      <c r="Q427">
        <v>1000</v>
      </c>
      <c r="W427">
        <v>0</v>
      </c>
      <c r="X427">
        <v>-1241208221</v>
      </c>
      <c r="Y427">
        <f>AT427</f>
        <v>1E-3</v>
      </c>
      <c r="AA427">
        <v>84366.31</v>
      </c>
      <c r="AB427">
        <v>0</v>
      </c>
      <c r="AC427">
        <v>0</v>
      </c>
      <c r="AD427">
        <v>0</v>
      </c>
      <c r="AE427">
        <v>6521.42</v>
      </c>
      <c r="AF427">
        <v>0</v>
      </c>
      <c r="AG427">
        <v>0</v>
      </c>
      <c r="AH427">
        <v>0</v>
      </c>
      <c r="AI427">
        <v>12.56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1E-3</v>
      </c>
      <c r="AU427" t="s">
        <v>3</v>
      </c>
      <c r="AV427">
        <v>0</v>
      </c>
      <c r="AW427">
        <v>2</v>
      </c>
      <c r="AX427">
        <v>66537867</v>
      </c>
      <c r="AY427">
        <v>1</v>
      </c>
      <c r="AZ427">
        <v>0</v>
      </c>
      <c r="BA427">
        <v>466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ROUND(Y427*Source!I1018,9)</f>
        <v>3.0000000000000001E-5</v>
      </c>
      <c r="CY427">
        <f>AA427</f>
        <v>84366.31</v>
      </c>
      <c r="CZ427">
        <f>AE427</f>
        <v>6521.42</v>
      </c>
      <c r="DA427">
        <f>AI427</f>
        <v>12.56</v>
      </c>
      <c r="DB427">
        <f>ROUND(ROUND(AT427*CZ427,2),6)</f>
        <v>6.52</v>
      </c>
      <c r="DC427">
        <f>ROUND(ROUND(AT427*AG427,2),6)</f>
        <v>0</v>
      </c>
      <c r="DD427" t="s">
        <v>3</v>
      </c>
      <c r="DE427" t="s">
        <v>3</v>
      </c>
      <c r="DF427">
        <f>ROUND(ROUND(AE427*AI427,2)*CX427,2)</f>
        <v>2.46</v>
      </c>
      <c r="DG427">
        <f>ROUND(ROUND(AF427,2)*CX427,2)</f>
        <v>0</v>
      </c>
      <c r="DH427">
        <f>ROUND(ROUND(AG427,2)*CX427,2)</f>
        <v>0</v>
      </c>
      <c r="DI427">
        <f t="shared" si="220"/>
        <v>0</v>
      </c>
      <c r="DJ427">
        <f>DF427</f>
        <v>2.46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ROW(Source!A1018)</f>
        <v>1018</v>
      </c>
      <c r="B428">
        <v>62853509</v>
      </c>
      <c r="C428">
        <v>62855711</v>
      </c>
      <c r="D428">
        <v>48965251</v>
      </c>
      <c r="E428">
        <v>1</v>
      </c>
      <c r="F428">
        <v>1</v>
      </c>
      <c r="G428">
        <v>30570983</v>
      </c>
      <c r="H428">
        <v>3</v>
      </c>
      <c r="I428" t="s">
        <v>948</v>
      </c>
      <c r="J428" t="s">
        <v>949</v>
      </c>
      <c r="K428" t="s">
        <v>950</v>
      </c>
      <c r="L428">
        <v>1339</v>
      </c>
      <c r="N428">
        <v>1007</v>
      </c>
      <c r="O428" t="s">
        <v>58</v>
      </c>
      <c r="P428" t="s">
        <v>58</v>
      </c>
      <c r="Q428">
        <v>1</v>
      </c>
      <c r="W428">
        <v>0</v>
      </c>
      <c r="X428">
        <v>1788396317</v>
      </c>
      <c r="Y428">
        <f>AT428</f>
        <v>0.17</v>
      </c>
      <c r="AA428">
        <v>8456.5400000000009</v>
      </c>
      <c r="AB428">
        <v>0</v>
      </c>
      <c r="AC428">
        <v>0</v>
      </c>
      <c r="AD428">
        <v>0</v>
      </c>
      <c r="AE428">
        <v>1828.56</v>
      </c>
      <c r="AF428">
        <v>0</v>
      </c>
      <c r="AG428">
        <v>0</v>
      </c>
      <c r="AH428">
        <v>0</v>
      </c>
      <c r="AI428">
        <v>4.49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0.17</v>
      </c>
      <c r="AU428" t="s">
        <v>3</v>
      </c>
      <c r="AV428">
        <v>0</v>
      </c>
      <c r="AW428">
        <v>2</v>
      </c>
      <c r="AX428">
        <v>66537868</v>
      </c>
      <c r="AY428">
        <v>1</v>
      </c>
      <c r="AZ428">
        <v>0</v>
      </c>
      <c r="BA428">
        <v>467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ROUND(Y428*Source!I1018,9)</f>
        <v>5.1000000000000004E-3</v>
      </c>
      <c r="CY428">
        <f>AA428</f>
        <v>8456.5400000000009</v>
      </c>
      <c r="CZ428">
        <f>AE428</f>
        <v>1828.56</v>
      </c>
      <c r="DA428">
        <f>AI428</f>
        <v>4.49</v>
      </c>
      <c r="DB428">
        <f>ROUND(ROUND(AT428*CZ428,2),6)</f>
        <v>310.86</v>
      </c>
      <c r="DC428">
        <f>ROUND(ROUND(AT428*AG428,2),6)</f>
        <v>0</v>
      </c>
      <c r="DD428" t="s">
        <v>3</v>
      </c>
      <c r="DE428" t="s">
        <v>3</v>
      </c>
      <c r="DF428">
        <f>ROUND(ROUND(AE428*AI428,2)*CX428,2)</f>
        <v>41.87</v>
      </c>
      <c r="DG428">
        <f>ROUND(ROUND(AF428,2)*CX428,2)</f>
        <v>0</v>
      </c>
      <c r="DH428">
        <f>ROUND(ROUND(AG428,2)*CX428,2)</f>
        <v>0</v>
      </c>
      <c r="DI428">
        <f t="shared" si="220"/>
        <v>0</v>
      </c>
      <c r="DJ428">
        <f>DF428</f>
        <v>41.87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ROW(Source!A1018)</f>
        <v>1018</v>
      </c>
      <c r="B429">
        <v>62853509</v>
      </c>
      <c r="C429">
        <v>62855711</v>
      </c>
      <c r="D429">
        <v>48967740</v>
      </c>
      <c r="E429">
        <v>1</v>
      </c>
      <c r="F429">
        <v>1</v>
      </c>
      <c r="G429">
        <v>30570983</v>
      </c>
      <c r="H429">
        <v>3</v>
      </c>
      <c r="I429" t="s">
        <v>500</v>
      </c>
      <c r="J429" t="s">
        <v>502</v>
      </c>
      <c r="K429" t="s">
        <v>501</v>
      </c>
      <c r="L429">
        <v>1339</v>
      </c>
      <c r="N429">
        <v>1007</v>
      </c>
      <c r="O429" t="s">
        <v>58</v>
      </c>
      <c r="P429" t="s">
        <v>58</v>
      </c>
      <c r="Q429">
        <v>1</v>
      </c>
      <c r="W429">
        <v>0</v>
      </c>
      <c r="X429">
        <v>468575621</v>
      </c>
      <c r="Y429">
        <f>AT429</f>
        <v>0.06</v>
      </c>
      <c r="AA429">
        <v>5315.87</v>
      </c>
      <c r="AB429">
        <v>0</v>
      </c>
      <c r="AC429">
        <v>0</v>
      </c>
      <c r="AD429">
        <v>0</v>
      </c>
      <c r="AE429">
        <v>451.14</v>
      </c>
      <c r="AF429">
        <v>0</v>
      </c>
      <c r="AG429">
        <v>0</v>
      </c>
      <c r="AH429">
        <v>0</v>
      </c>
      <c r="AI429">
        <v>11.44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0.06</v>
      </c>
      <c r="AU429" t="s">
        <v>3</v>
      </c>
      <c r="AV429">
        <v>0</v>
      </c>
      <c r="AW429">
        <v>2</v>
      </c>
      <c r="AX429">
        <v>66537869</v>
      </c>
      <c r="AY429">
        <v>1</v>
      </c>
      <c r="AZ429">
        <v>0</v>
      </c>
      <c r="BA429">
        <v>468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ROUND(Y429*Source!I1018,9)</f>
        <v>1.8E-3</v>
      </c>
      <c r="CY429">
        <f>AA429</f>
        <v>5315.87</v>
      </c>
      <c r="CZ429">
        <f>AE429</f>
        <v>451.14</v>
      </c>
      <c r="DA429">
        <f>AI429</f>
        <v>11.44</v>
      </c>
      <c r="DB429">
        <f>ROUND(ROUND(AT429*CZ429,2),6)</f>
        <v>27.07</v>
      </c>
      <c r="DC429">
        <f>ROUND(ROUND(AT429*AG429,2),6)</f>
        <v>0</v>
      </c>
      <c r="DD429" t="s">
        <v>3</v>
      </c>
      <c r="DE429" t="s">
        <v>3</v>
      </c>
      <c r="DF429">
        <f>ROUND(ROUND(AE429*AI429,2)*CX429,2)</f>
        <v>9.2899999999999991</v>
      </c>
      <c r="DG429">
        <f>ROUND(ROUND(AF429,2)*CX429,2)</f>
        <v>0</v>
      </c>
      <c r="DH429">
        <f>ROUND(ROUND(AG429,2)*CX429,2)</f>
        <v>0</v>
      </c>
      <c r="DI429">
        <f t="shared" si="220"/>
        <v>0</v>
      </c>
      <c r="DJ429">
        <f>DF429</f>
        <v>9.2899999999999991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ROW(Source!A1019)</f>
        <v>1019</v>
      </c>
      <c r="B430">
        <v>62853509</v>
      </c>
      <c r="C430">
        <v>62855712</v>
      </c>
      <c r="D430">
        <v>40406154</v>
      </c>
      <c r="E430">
        <v>30570983</v>
      </c>
      <c r="F430">
        <v>1</v>
      </c>
      <c r="G430">
        <v>30570983</v>
      </c>
      <c r="H430">
        <v>2</v>
      </c>
      <c r="I430" t="s">
        <v>951</v>
      </c>
      <c r="J430" t="s">
        <v>3</v>
      </c>
      <c r="K430" t="s">
        <v>952</v>
      </c>
      <c r="L430">
        <v>1344</v>
      </c>
      <c r="N430">
        <v>1008</v>
      </c>
      <c r="O430" t="s">
        <v>953</v>
      </c>
      <c r="P430" t="s">
        <v>953</v>
      </c>
      <c r="Q430">
        <v>1</v>
      </c>
      <c r="W430">
        <v>0</v>
      </c>
      <c r="X430">
        <v>-1180195794</v>
      </c>
      <c r="Y430">
        <f t="shared" ref="Y430:Y447" si="243">(AT430*1.1)</f>
        <v>9.7460000000000004</v>
      </c>
      <c r="AA430">
        <v>0</v>
      </c>
      <c r="AB430">
        <v>1.05</v>
      </c>
      <c r="AC430">
        <v>0</v>
      </c>
      <c r="AD430">
        <v>0</v>
      </c>
      <c r="AE430">
        <v>0</v>
      </c>
      <c r="AF430">
        <v>1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-2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8.86</v>
      </c>
      <c r="AU430" t="s">
        <v>23</v>
      </c>
      <c r="AV430">
        <v>0</v>
      </c>
      <c r="AW430">
        <v>2</v>
      </c>
      <c r="AX430">
        <v>66537874</v>
      </c>
      <c r="AY430">
        <v>1</v>
      </c>
      <c r="AZ430">
        <v>0</v>
      </c>
      <c r="BA430">
        <v>471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f>ROUND(Y430*Source!I1019*DO430,9)</f>
        <v>0</v>
      </c>
      <c r="CX430">
        <f>ROUND(Y430*Source!I1019,9)</f>
        <v>0.97460000000000002</v>
      </c>
      <c r="CY430">
        <f>AB430</f>
        <v>1.05</v>
      </c>
      <c r="CZ430">
        <f>AF430</f>
        <v>1</v>
      </c>
      <c r="DA430">
        <f>AJ430</f>
        <v>1</v>
      </c>
      <c r="DB430">
        <f t="shared" ref="DB430:DB447" si="244">ROUND((ROUND(AT430*CZ430,2)*1.1),6)</f>
        <v>9.7460000000000004</v>
      </c>
      <c r="DC430">
        <f t="shared" ref="DC430:DC447" si="245">ROUND((ROUND(AT430*AG430,2)*1.1),6)</f>
        <v>0</v>
      </c>
      <c r="DD430" t="s">
        <v>3</v>
      </c>
      <c r="DE430" t="s">
        <v>3</v>
      </c>
      <c r="DF430">
        <f t="shared" ref="DF430:DF447" si="246">ROUND(ROUND(AE430,2)*CX430,2)</f>
        <v>0</v>
      </c>
      <c r="DG430">
        <f>ROUND(ROUND(AF430,2)*CX430,2)</f>
        <v>0.97</v>
      </c>
      <c r="DH430">
        <f>ROUND(ROUND(AG430,2)*CX430,2)</f>
        <v>0</v>
      </c>
      <c r="DI430">
        <f t="shared" si="220"/>
        <v>0</v>
      </c>
      <c r="DJ430">
        <f>DG430</f>
        <v>0.97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ROW(Source!A1055)</f>
        <v>1055</v>
      </c>
      <c r="B431">
        <v>62853509</v>
      </c>
      <c r="C431">
        <v>62855770</v>
      </c>
      <c r="D431">
        <v>66183815</v>
      </c>
      <c r="E431">
        <v>30570983</v>
      </c>
      <c r="F431">
        <v>1</v>
      </c>
      <c r="G431">
        <v>30570983</v>
      </c>
      <c r="H431">
        <v>1</v>
      </c>
      <c r="I431" t="s">
        <v>814</v>
      </c>
      <c r="J431" t="s">
        <v>3</v>
      </c>
      <c r="K431" t="s">
        <v>815</v>
      </c>
      <c r="L431">
        <v>1191</v>
      </c>
      <c r="N431">
        <v>1013</v>
      </c>
      <c r="O431" t="s">
        <v>816</v>
      </c>
      <c r="P431" t="s">
        <v>816</v>
      </c>
      <c r="Q431">
        <v>1</v>
      </c>
      <c r="W431">
        <v>0</v>
      </c>
      <c r="X431">
        <v>476480486</v>
      </c>
      <c r="Y431">
        <f t="shared" si="243"/>
        <v>170.5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155</v>
      </c>
      <c r="AU431" t="s">
        <v>23</v>
      </c>
      <c r="AV431">
        <v>1</v>
      </c>
      <c r="AW431">
        <v>2</v>
      </c>
      <c r="AX431">
        <v>66537875</v>
      </c>
      <c r="AY431">
        <v>1</v>
      </c>
      <c r="AZ431">
        <v>0</v>
      </c>
      <c r="BA431">
        <v>472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U431">
        <f>ROUND(AT431*Source!I1055*AH431*AL431,2)</f>
        <v>0</v>
      </c>
      <c r="CV431">
        <f>ROUND(Y431*Source!I1055,9)</f>
        <v>2.3875115</v>
      </c>
      <c r="CW431">
        <v>0</v>
      </c>
      <c r="CX431">
        <f>ROUND(Y431*Source!I1055,9)</f>
        <v>2.3875115</v>
      </c>
      <c r="CY431">
        <f>AD431</f>
        <v>0</v>
      </c>
      <c r="CZ431">
        <f>AH431</f>
        <v>0</v>
      </c>
      <c r="DA431">
        <f>AL431</f>
        <v>1</v>
      </c>
      <c r="DB431">
        <f t="shared" si="244"/>
        <v>0</v>
      </c>
      <c r="DC431">
        <f t="shared" si="245"/>
        <v>0</v>
      </c>
      <c r="DD431" t="s">
        <v>3</v>
      </c>
      <c r="DE431" t="s">
        <v>3</v>
      </c>
      <c r="DF431">
        <f t="shared" si="246"/>
        <v>0</v>
      </c>
      <c r="DG431">
        <f>ROUND(ROUND(AF431,2)*CX431,2)</f>
        <v>0</v>
      </c>
      <c r="DH431">
        <f>ROUND(ROUND(AG431,2)*CX431,2)</f>
        <v>0</v>
      </c>
      <c r="DI431">
        <f t="shared" si="220"/>
        <v>0</v>
      </c>
      <c r="DJ431">
        <f>DI431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ROW(Source!A1055)</f>
        <v>1055</v>
      </c>
      <c r="B432">
        <v>62853509</v>
      </c>
      <c r="C432">
        <v>62855770</v>
      </c>
      <c r="D432">
        <v>49019585</v>
      </c>
      <c r="E432">
        <v>1</v>
      </c>
      <c r="F432">
        <v>1</v>
      </c>
      <c r="G432">
        <v>30570983</v>
      </c>
      <c r="H432">
        <v>2</v>
      </c>
      <c r="I432" t="s">
        <v>826</v>
      </c>
      <c r="J432" t="s">
        <v>827</v>
      </c>
      <c r="K432" t="s">
        <v>828</v>
      </c>
      <c r="L432">
        <v>1368</v>
      </c>
      <c r="N432">
        <v>1011</v>
      </c>
      <c r="O432" t="s">
        <v>665</v>
      </c>
      <c r="P432" t="s">
        <v>665</v>
      </c>
      <c r="Q432">
        <v>1</v>
      </c>
      <c r="W432">
        <v>0</v>
      </c>
      <c r="X432">
        <v>1840432778</v>
      </c>
      <c r="Y432">
        <f t="shared" si="243"/>
        <v>41.25</v>
      </c>
      <c r="AA432">
        <v>0</v>
      </c>
      <c r="AB432">
        <v>968.21</v>
      </c>
      <c r="AC432">
        <v>631.85</v>
      </c>
      <c r="AD432">
        <v>0</v>
      </c>
      <c r="AE432">
        <v>0</v>
      </c>
      <c r="AF432">
        <v>41.45</v>
      </c>
      <c r="AG432">
        <v>12.62</v>
      </c>
      <c r="AH432">
        <v>0</v>
      </c>
      <c r="AI432">
        <v>1</v>
      </c>
      <c r="AJ432">
        <v>22.31</v>
      </c>
      <c r="AK432">
        <v>47.82</v>
      </c>
      <c r="AL432">
        <v>1</v>
      </c>
      <c r="AM432">
        <v>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37.5</v>
      </c>
      <c r="AU432" t="s">
        <v>23</v>
      </c>
      <c r="AV432">
        <v>0</v>
      </c>
      <c r="AW432">
        <v>2</v>
      </c>
      <c r="AX432">
        <v>66537876</v>
      </c>
      <c r="AY432">
        <v>1</v>
      </c>
      <c r="AZ432">
        <v>0</v>
      </c>
      <c r="BA432">
        <v>473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f>ROUND(Y432*Source!I1055*DO432,9)</f>
        <v>0</v>
      </c>
      <c r="CX432">
        <f>ROUND(Y432*Source!I1055,9)</f>
        <v>0.57762374999999999</v>
      </c>
      <c r="CY432">
        <f>AB432</f>
        <v>968.21</v>
      </c>
      <c r="CZ432">
        <f>AF432</f>
        <v>41.45</v>
      </c>
      <c r="DA432">
        <f>AJ432</f>
        <v>22.31</v>
      </c>
      <c r="DB432">
        <f t="shared" si="244"/>
        <v>1709.818</v>
      </c>
      <c r="DC432">
        <f t="shared" si="245"/>
        <v>520.57500000000005</v>
      </c>
      <c r="DD432" t="s">
        <v>3</v>
      </c>
      <c r="DE432" t="s">
        <v>3</v>
      </c>
      <c r="DF432">
        <f t="shared" si="246"/>
        <v>0</v>
      </c>
      <c r="DG432">
        <f>ROUND(ROUND(AF432*AJ432,2)*CX432,2)</f>
        <v>534.16</v>
      </c>
      <c r="DH432">
        <f>ROUND(ROUND(AG432*AK432,2)*CX432,2)</f>
        <v>348.59</v>
      </c>
      <c r="DI432">
        <f t="shared" si="220"/>
        <v>0</v>
      </c>
      <c r="DJ432">
        <f>DG432</f>
        <v>534.16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ROW(Source!A1055)</f>
        <v>1055</v>
      </c>
      <c r="B433">
        <v>62853509</v>
      </c>
      <c r="C433">
        <v>62855770</v>
      </c>
      <c r="D433">
        <v>49019792</v>
      </c>
      <c r="E433">
        <v>1</v>
      </c>
      <c r="F433">
        <v>1</v>
      </c>
      <c r="G433">
        <v>30570983</v>
      </c>
      <c r="H433">
        <v>2</v>
      </c>
      <c r="I433" t="s">
        <v>954</v>
      </c>
      <c r="J433" t="s">
        <v>955</v>
      </c>
      <c r="K433" t="s">
        <v>956</v>
      </c>
      <c r="L433">
        <v>1368</v>
      </c>
      <c r="N433">
        <v>1011</v>
      </c>
      <c r="O433" t="s">
        <v>665</v>
      </c>
      <c r="P433" t="s">
        <v>665</v>
      </c>
      <c r="Q433">
        <v>1</v>
      </c>
      <c r="W433">
        <v>0</v>
      </c>
      <c r="X433">
        <v>1702673466</v>
      </c>
      <c r="Y433">
        <f t="shared" si="243"/>
        <v>1.4190000000000003</v>
      </c>
      <c r="AA433">
        <v>0</v>
      </c>
      <c r="AB433">
        <v>26.67</v>
      </c>
      <c r="AC433">
        <v>0</v>
      </c>
      <c r="AD433">
        <v>0</v>
      </c>
      <c r="AE433">
        <v>0</v>
      </c>
      <c r="AF433">
        <v>3</v>
      </c>
      <c r="AG433">
        <v>0</v>
      </c>
      <c r="AH433">
        <v>0</v>
      </c>
      <c r="AI433">
        <v>1</v>
      </c>
      <c r="AJ433">
        <v>8.49</v>
      </c>
      <c r="AK433">
        <v>47.82</v>
      </c>
      <c r="AL433">
        <v>1</v>
      </c>
      <c r="AM433">
        <v>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1.29</v>
      </c>
      <c r="AU433" t="s">
        <v>23</v>
      </c>
      <c r="AV433">
        <v>0</v>
      </c>
      <c r="AW433">
        <v>2</v>
      </c>
      <c r="AX433">
        <v>66537877</v>
      </c>
      <c r="AY433">
        <v>1</v>
      </c>
      <c r="AZ433">
        <v>0</v>
      </c>
      <c r="BA433">
        <v>474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f>ROUND(Y433*Source!I1055*DO433,9)</f>
        <v>0</v>
      </c>
      <c r="CX433">
        <f>ROUND(Y433*Source!I1055,9)</f>
        <v>1.9870256999999999E-2</v>
      </c>
      <c r="CY433">
        <f>AB433</f>
        <v>26.67</v>
      </c>
      <c r="CZ433">
        <f>AF433</f>
        <v>3</v>
      </c>
      <c r="DA433">
        <f>AJ433</f>
        <v>8.49</v>
      </c>
      <c r="DB433">
        <f t="shared" si="244"/>
        <v>4.2569999999999997</v>
      </c>
      <c r="DC433">
        <f t="shared" si="245"/>
        <v>0</v>
      </c>
      <c r="DD433" t="s">
        <v>3</v>
      </c>
      <c r="DE433" t="s">
        <v>3</v>
      </c>
      <c r="DF433">
        <f t="shared" si="246"/>
        <v>0</v>
      </c>
      <c r="DG433">
        <f>ROUND(ROUND(AF433*AJ433,2)*CX433,2)</f>
        <v>0.51</v>
      </c>
      <c r="DH433">
        <f>ROUND(ROUND(AG433*AK433,2)*CX433,2)</f>
        <v>0</v>
      </c>
      <c r="DI433">
        <f t="shared" si="220"/>
        <v>0</v>
      </c>
      <c r="DJ433">
        <f>DG433</f>
        <v>0.51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ROW(Source!A1055)</f>
        <v>1055</v>
      </c>
      <c r="B434">
        <v>62853509</v>
      </c>
      <c r="C434">
        <v>62855770</v>
      </c>
      <c r="D434">
        <v>49019998</v>
      </c>
      <c r="E434">
        <v>1</v>
      </c>
      <c r="F434">
        <v>1</v>
      </c>
      <c r="G434">
        <v>30570983</v>
      </c>
      <c r="H434">
        <v>2</v>
      </c>
      <c r="I434" t="s">
        <v>957</v>
      </c>
      <c r="J434" t="s">
        <v>958</v>
      </c>
      <c r="K434" t="s">
        <v>959</v>
      </c>
      <c r="L434">
        <v>1368</v>
      </c>
      <c r="N434">
        <v>1011</v>
      </c>
      <c r="O434" t="s">
        <v>665</v>
      </c>
      <c r="P434" t="s">
        <v>665</v>
      </c>
      <c r="Q434">
        <v>1</v>
      </c>
      <c r="W434">
        <v>0</v>
      </c>
      <c r="X434">
        <v>-804513174</v>
      </c>
      <c r="Y434">
        <f t="shared" si="243"/>
        <v>82.5</v>
      </c>
      <c r="AA434">
        <v>0</v>
      </c>
      <c r="AB434">
        <v>4.43</v>
      </c>
      <c r="AC434">
        <v>0</v>
      </c>
      <c r="AD434">
        <v>0</v>
      </c>
      <c r="AE434">
        <v>0</v>
      </c>
      <c r="AF434">
        <v>0.5</v>
      </c>
      <c r="AG434">
        <v>0</v>
      </c>
      <c r="AH434">
        <v>0</v>
      </c>
      <c r="AI434">
        <v>1</v>
      </c>
      <c r="AJ434">
        <v>8.4600000000000009</v>
      </c>
      <c r="AK434">
        <v>47.82</v>
      </c>
      <c r="AL434">
        <v>1</v>
      </c>
      <c r="AM434">
        <v>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75</v>
      </c>
      <c r="AU434" t="s">
        <v>23</v>
      </c>
      <c r="AV434">
        <v>0</v>
      </c>
      <c r="AW434">
        <v>2</v>
      </c>
      <c r="AX434">
        <v>66537878</v>
      </c>
      <c r="AY434">
        <v>1</v>
      </c>
      <c r="AZ434">
        <v>0</v>
      </c>
      <c r="BA434">
        <v>475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f>ROUND(Y434*Source!I1055*DO434,9)</f>
        <v>0</v>
      </c>
      <c r="CX434">
        <f>ROUND(Y434*Source!I1055,9)</f>
        <v>1.1552475</v>
      </c>
      <c r="CY434">
        <f>AB434</f>
        <v>4.43</v>
      </c>
      <c r="CZ434">
        <f>AF434</f>
        <v>0.5</v>
      </c>
      <c r="DA434">
        <f>AJ434</f>
        <v>8.4600000000000009</v>
      </c>
      <c r="DB434">
        <f t="shared" si="244"/>
        <v>41.25</v>
      </c>
      <c r="DC434">
        <f t="shared" si="245"/>
        <v>0</v>
      </c>
      <c r="DD434" t="s">
        <v>3</v>
      </c>
      <c r="DE434" t="s">
        <v>3</v>
      </c>
      <c r="DF434">
        <f t="shared" si="246"/>
        <v>0</v>
      </c>
      <c r="DG434">
        <f>ROUND(ROUND(AF434*AJ434,2)*CX434,2)</f>
        <v>4.8899999999999997</v>
      </c>
      <c r="DH434">
        <f>ROUND(ROUND(AG434*AK434,2)*CX434,2)</f>
        <v>0</v>
      </c>
      <c r="DI434">
        <f t="shared" si="220"/>
        <v>0</v>
      </c>
      <c r="DJ434">
        <f>DG434</f>
        <v>4.8899999999999997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ROW(Source!A1055)</f>
        <v>1055</v>
      </c>
      <c r="B435">
        <v>62853509</v>
      </c>
      <c r="C435">
        <v>62855770</v>
      </c>
      <c r="D435">
        <v>49019437</v>
      </c>
      <c r="E435">
        <v>1</v>
      </c>
      <c r="F435">
        <v>1</v>
      </c>
      <c r="G435">
        <v>30570983</v>
      </c>
      <c r="H435">
        <v>2</v>
      </c>
      <c r="I435" t="s">
        <v>960</v>
      </c>
      <c r="J435" t="s">
        <v>961</v>
      </c>
      <c r="K435" t="s">
        <v>962</v>
      </c>
      <c r="L435">
        <v>1368</v>
      </c>
      <c r="N435">
        <v>1011</v>
      </c>
      <c r="O435" t="s">
        <v>665</v>
      </c>
      <c r="P435" t="s">
        <v>665</v>
      </c>
      <c r="Q435">
        <v>1</v>
      </c>
      <c r="W435">
        <v>0</v>
      </c>
      <c r="X435">
        <v>1858809987</v>
      </c>
      <c r="Y435">
        <f t="shared" si="243"/>
        <v>1.7050000000000003</v>
      </c>
      <c r="AA435">
        <v>0</v>
      </c>
      <c r="AB435">
        <v>3121.76</v>
      </c>
      <c r="AC435">
        <v>932.26</v>
      </c>
      <c r="AD435">
        <v>0</v>
      </c>
      <c r="AE435">
        <v>0</v>
      </c>
      <c r="AF435">
        <v>219.56</v>
      </c>
      <c r="AG435">
        <v>18.62</v>
      </c>
      <c r="AH435">
        <v>0</v>
      </c>
      <c r="AI435">
        <v>1</v>
      </c>
      <c r="AJ435">
        <v>13.58</v>
      </c>
      <c r="AK435">
        <v>47.82</v>
      </c>
      <c r="AL435">
        <v>1</v>
      </c>
      <c r="AM435">
        <v>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1.55</v>
      </c>
      <c r="AU435" t="s">
        <v>23</v>
      </c>
      <c r="AV435">
        <v>0</v>
      </c>
      <c r="AW435">
        <v>2</v>
      </c>
      <c r="AX435">
        <v>66537879</v>
      </c>
      <c r="AY435">
        <v>1</v>
      </c>
      <c r="AZ435">
        <v>0</v>
      </c>
      <c r="BA435">
        <v>476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f>ROUND(Y435*Source!I1055*DO435,9)</f>
        <v>0</v>
      </c>
      <c r="CX435">
        <f>ROUND(Y435*Source!I1055,9)</f>
        <v>2.3875114999999999E-2</v>
      </c>
      <c r="CY435">
        <f>AB435</f>
        <v>3121.76</v>
      </c>
      <c r="CZ435">
        <f>AF435</f>
        <v>219.56</v>
      </c>
      <c r="DA435">
        <f>AJ435</f>
        <v>13.58</v>
      </c>
      <c r="DB435">
        <f t="shared" si="244"/>
        <v>374.35199999999998</v>
      </c>
      <c r="DC435">
        <f t="shared" si="245"/>
        <v>31.745999999999999</v>
      </c>
      <c r="DD435" t="s">
        <v>3</v>
      </c>
      <c r="DE435" t="s">
        <v>3</v>
      </c>
      <c r="DF435">
        <f t="shared" si="246"/>
        <v>0</v>
      </c>
      <c r="DG435">
        <f>ROUND(ROUND(AF435*AJ435,2)*CX435,2)</f>
        <v>71.19</v>
      </c>
      <c r="DH435">
        <f>ROUND(ROUND(AG435*AK435,2)*CX435,2)</f>
        <v>21.26</v>
      </c>
      <c r="DI435">
        <f t="shared" si="220"/>
        <v>0</v>
      </c>
      <c r="DJ435">
        <f>DG435</f>
        <v>71.19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ROW(Source!A1056)</f>
        <v>1056</v>
      </c>
      <c r="B436">
        <v>62853509</v>
      </c>
      <c r="C436">
        <v>62855771</v>
      </c>
      <c r="D436">
        <v>66183815</v>
      </c>
      <c r="E436">
        <v>30570983</v>
      </c>
      <c r="F436">
        <v>1</v>
      </c>
      <c r="G436">
        <v>30570983</v>
      </c>
      <c r="H436">
        <v>1</v>
      </c>
      <c r="I436" t="s">
        <v>814</v>
      </c>
      <c r="J436" t="s">
        <v>3</v>
      </c>
      <c r="K436" t="s">
        <v>815</v>
      </c>
      <c r="L436">
        <v>1191</v>
      </c>
      <c r="N436">
        <v>1013</v>
      </c>
      <c r="O436" t="s">
        <v>816</v>
      </c>
      <c r="P436" t="s">
        <v>816</v>
      </c>
      <c r="Q436">
        <v>1</v>
      </c>
      <c r="W436">
        <v>0</v>
      </c>
      <c r="X436">
        <v>476480486</v>
      </c>
      <c r="Y436">
        <f t="shared" si="243"/>
        <v>54.45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49.5</v>
      </c>
      <c r="AU436" t="s">
        <v>23</v>
      </c>
      <c r="AV436">
        <v>1</v>
      </c>
      <c r="AW436">
        <v>2</v>
      </c>
      <c r="AX436">
        <v>66537880</v>
      </c>
      <c r="AY436">
        <v>1</v>
      </c>
      <c r="AZ436">
        <v>0</v>
      </c>
      <c r="BA436">
        <v>477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U436">
        <f>ROUND(AT436*Source!I1056*AH436*AL436,2)</f>
        <v>0</v>
      </c>
      <c r="CV436">
        <f>ROUND(Y436*Source!I1056,9)</f>
        <v>0.25825635000000002</v>
      </c>
      <c r="CW436">
        <v>0</v>
      </c>
      <c r="CX436">
        <f>ROUND(Y436*Source!I1056,9)</f>
        <v>0.25825635000000002</v>
      </c>
      <c r="CY436">
        <f>AD436</f>
        <v>0</v>
      </c>
      <c r="CZ436">
        <f>AH436</f>
        <v>0</v>
      </c>
      <c r="DA436">
        <f>AL436</f>
        <v>1</v>
      </c>
      <c r="DB436">
        <f t="shared" si="244"/>
        <v>0</v>
      </c>
      <c r="DC436">
        <f t="shared" si="245"/>
        <v>0</v>
      </c>
      <c r="DD436" t="s">
        <v>3</v>
      </c>
      <c r="DE436" t="s">
        <v>3</v>
      </c>
      <c r="DF436">
        <f t="shared" si="246"/>
        <v>0</v>
      </c>
      <c r="DG436">
        <f>ROUND(ROUND(AF436,2)*CX436,2)</f>
        <v>0</v>
      </c>
      <c r="DH436">
        <f>ROUND(ROUND(AG436,2)*CX436,2)</f>
        <v>0</v>
      </c>
      <c r="DI436">
        <f t="shared" si="220"/>
        <v>0</v>
      </c>
      <c r="DJ436">
        <f>DI436</f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ROW(Source!A1056)</f>
        <v>1056</v>
      </c>
      <c r="B437">
        <v>62853509</v>
      </c>
      <c r="C437">
        <v>62855771</v>
      </c>
      <c r="D437">
        <v>49019217</v>
      </c>
      <c r="E437">
        <v>1</v>
      </c>
      <c r="F437">
        <v>1</v>
      </c>
      <c r="G437">
        <v>30570983</v>
      </c>
      <c r="H437">
        <v>2</v>
      </c>
      <c r="I437" t="s">
        <v>823</v>
      </c>
      <c r="J437" t="s">
        <v>824</v>
      </c>
      <c r="K437" t="s">
        <v>825</v>
      </c>
      <c r="L437">
        <v>1368</v>
      </c>
      <c r="N437">
        <v>1011</v>
      </c>
      <c r="O437" t="s">
        <v>665</v>
      </c>
      <c r="P437" t="s">
        <v>665</v>
      </c>
      <c r="Q437">
        <v>1</v>
      </c>
      <c r="W437">
        <v>0</v>
      </c>
      <c r="X437">
        <v>1717935950</v>
      </c>
      <c r="Y437">
        <f t="shared" si="243"/>
        <v>3.1570000000000005</v>
      </c>
      <c r="AA437">
        <v>0</v>
      </c>
      <c r="AB437">
        <v>2117.29</v>
      </c>
      <c r="AC437">
        <v>727.98</v>
      </c>
      <c r="AD437">
        <v>0</v>
      </c>
      <c r="AE437">
        <v>0</v>
      </c>
      <c r="AF437">
        <v>145.59</v>
      </c>
      <c r="AG437">
        <v>14.54</v>
      </c>
      <c r="AH437">
        <v>0</v>
      </c>
      <c r="AI437">
        <v>1</v>
      </c>
      <c r="AJ437">
        <v>13.89</v>
      </c>
      <c r="AK437">
        <v>47.82</v>
      </c>
      <c r="AL437">
        <v>1</v>
      </c>
      <c r="AM437">
        <v>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2.87</v>
      </c>
      <c r="AU437" t="s">
        <v>23</v>
      </c>
      <c r="AV437">
        <v>0</v>
      </c>
      <c r="AW437">
        <v>2</v>
      </c>
      <c r="AX437">
        <v>66537881</v>
      </c>
      <c r="AY437">
        <v>1</v>
      </c>
      <c r="AZ437">
        <v>0</v>
      </c>
      <c r="BA437">
        <v>478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f>ROUND(Y437*Source!I1056*DO437,9)</f>
        <v>0</v>
      </c>
      <c r="CX437">
        <f>ROUND(Y437*Source!I1056,9)</f>
        <v>1.4973650999999999E-2</v>
      </c>
      <c r="CY437">
        <f>AB437</f>
        <v>2117.29</v>
      </c>
      <c r="CZ437">
        <f>AF437</f>
        <v>145.59</v>
      </c>
      <c r="DA437">
        <f>AJ437</f>
        <v>13.89</v>
      </c>
      <c r="DB437">
        <f t="shared" si="244"/>
        <v>459.62400000000002</v>
      </c>
      <c r="DC437">
        <f t="shared" si="245"/>
        <v>45.902999999999999</v>
      </c>
      <c r="DD437" t="s">
        <v>3</v>
      </c>
      <c r="DE437" t="s">
        <v>3</v>
      </c>
      <c r="DF437">
        <f t="shared" si="246"/>
        <v>0</v>
      </c>
      <c r="DG437">
        <f>ROUND(ROUND(AF437*AJ437,2)*CX437,2)</f>
        <v>30.28</v>
      </c>
      <c r="DH437">
        <f>ROUND(ROUND(AG437*AK437,2)*CX437,2)</f>
        <v>10.41</v>
      </c>
      <c r="DI437">
        <f t="shared" si="220"/>
        <v>0</v>
      </c>
      <c r="DJ437">
        <f>DG437</f>
        <v>30.28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ROW(Source!A1056)</f>
        <v>1056</v>
      </c>
      <c r="B438">
        <v>62853509</v>
      </c>
      <c r="C438">
        <v>62855771</v>
      </c>
      <c r="D438">
        <v>49019200</v>
      </c>
      <c r="E438">
        <v>1</v>
      </c>
      <c r="F438">
        <v>1</v>
      </c>
      <c r="G438">
        <v>30570983</v>
      </c>
      <c r="H438">
        <v>2</v>
      </c>
      <c r="I438" t="s">
        <v>963</v>
      </c>
      <c r="J438" t="s">
        <v>964</v>
      </c>
      <c r="K438" t="s">
        <v>965</v>
      </c>
      <c r="L438">
        <v>1368</v>
      </c>
      <c r="N438">
        <v>1011</v>
      </c>
      <c r="O438" t="s">
        <v>665</v>
      </c>
      <c r="P438" t="s">
        <v>665</v>
      </c>
      <c r="Q438">
        <v>1</v>
      </c>
      <c r="W438">
        <v>0</v>
      </c>
      <c r="X438">
        <v>-861517907</v>
      </c>
      <c r="Y438">
        <f t="shared" si="243"/>
        <v>8.6460000000000008</v>
      </c>
      <c r="AA438">
        <v>0</v>
      </c>
      <c r="AB438">
        <v>3229.78</v>
      </c>
      <c r="AC438">
        <v>847.64</v>
      </c>
      <c r="AD438">
        <v>0</v>
      </c>
      <c r="AE438">
        <v>0</v>
      </c>
      <c r="AF438">
        <v>245.8</v>
      </c>
      <c r="AG438">
        <v>16.93</v>
      </c>
      <c r="AH438">
        <v>0</v>
      </c>
      <c r="AI438">
        <v>1</v>
      </c>
      <c r="AJ438">
        <v>12.55</v>
      </c>
      <c r="AK438">
        <v>47.82</v>
      </c>
      <c r="AL438">
        <v>1</v>
      </c>
      <c r="AM438">
        <v>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7.86</v>
      </c>
      <c r="AU438" t="s">
        <v>23</v>
      </c>
      <c r="AV438">
        <v>0</v>
      </c>
      <c r="AW438">
        <v>2</v>
      </c>
      <c r="AX438">
        <v>66537882</v>
      </c>
      <c r="AY438">
        <v>1</v>
      </c>
      <c r="AZ438">
        <v>0</v>
      </c>
      <c r="BA438">
        <v>479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f>ROUND(Y438*Source!I1056*DO438,9)</f>
        <v>0</v>
      </c>
      <c r="CX438">
        <f>ROUND(Y438*Source!I1056,9)</f>
        <v>4.1007978E-2</v>
      </c>
      <c r="CY438">
        <f>AB438</f>
        <v>3229.78</v>
      </c>
      <c r="CZ438">
        <f>AF438</f>
        <v>245.8</v>
      </c>
      <c r="DA438">
        <f>AJ438</f>
        <v>12.55</v>
      </c>
      <c r="DB438">
        <f t="shared" si="244"/>
        <v>2125.1889999999999</v>
      </c>
      <c r="DC438">
        <f t="shared" si="245"/>
        <v>146.37700000000001</v>
      </c>
      <c r="DD438" t="s">
        <v>3</v>
      </c>
      <c r="DE438" t="s">
        <v>3</v>
      </c>
      <c r="DF438">
        <f t="shared" si="246"/>
        <v>0</v>
      </c>
      <c r="DG438">
        <f>ROUND(ROUND(AF438*AJ438,2)*CX438,2)</f>
        <v>126.5</v>
      </c>
      <c r="DH438">
        <f>ROUND(ROUND(AG438*AK438,2)*CX438,2)</f>
        <v>33.200000000000003</v>
      </c>
      <c r="DI438">
        <f t="shared" si="220"/>
        <v>0</v>
      </c>
      <c r="DJ438">
        <f>DG438</f>
        <v>126.5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ROW(Source!A1056)</f>
        <v>1056</v>
      </c>
      <c r="B439">
        <v>62853509</v>
      </c>
      <c r="C439">
        <v>62855771</v>
      </c>
      <c r="D439">
        <v>49019792</v>
      </c>
      <c r="E439">
        <v>1</v>
      </c>
      <c r="F439">
        <v>1</v>
      </c>
      <c r="G439">
        <v>30570983</v>
      </c>
      <c r="H439">
        <v>2</v>
      </c>
      <c r="I439" t="s">
        <v>954</v>
      </c>
      <c r="J439" t="s">
        <v>955</v>
      </c>
      <c r="K439" t="s">
        <v>956</v>
      </c>
      <c r="L439">
        <v>1368</v>
      </c>
      <c r="N439">
        <v>1011</v>
      </c>
      <c r="O439" t="s">
        <v>665</v>
      </c>
      <c r="P439" t="s">
        <v>665</v>
      </c>
      <c r="Q439">
        <v>1</v>
      </c>
      <c r="W439">
        <v>0</v>
      </c>
      <c r="X439">
        <v>1702673466</v>
      </c>
      <c r="Y439">
        <f t="shared" si="243"/>
        <v>2.1779999999999999</v>
      </c>
      <c r="AA439">
        <v>0</v>
      </c>
      <c r="AB439">
        <v>26.67</v>
      </c>
      <c r="AC439">
        <v>0</v>
      </c>
      <c r="AD439">
        <v>0</v>
      </c>
      <c r="AE439">
        <v>0</v>
      </c>
      <c r="AF439">
        <v>3</v>
      </c>
      <c r="AG439">
        <v>0</v>
      </c>
      <c r="AH439">
        <v>0</v>
      </c>
      <c r="AI439">
        <v>1</v>
      </c>
      <c r="AJ439">
        <v>8.49</v>
      </c>
      <c r="AK439">
        <v>47.82</v>
      </c>
      <c r="AL439">
        <v>1</v>
      </c>
      <c r="AM439">
        <v>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1.98</v>
      </c>
      <c r="AU439" t="s">
        <v>23</v>
      </c>
      <c r="AV439">
        <v>0</v>
      </c>
      <c r="AW439">
        <v>2</v>
      </c>
      <c r="AX439">
        <v>66537883</v>
      </c>
      <c r="AY439">
        <v>1</v>
      </c>
      <c r="AZ439">
        <v>0</v>
      </c>
      <c r="BA439">
        <v>480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f>ROUND(Y439*Source!I1056*DO439,9)</f>
        <v>0</v>
      </c>
      <c r="CX439">
        <f>ROUND(Y439*Source!I1056,9)</f>
        <v>1.0330254000000001E-2</v>
      </c>
      <c r="CY439">
        <f>AB439</f>
        <v>26.67</v>
      </c>
      <c r="CZ439">
        <f>AF439</f>
        <v>3</v>
      </c>
      <c r="DA439">
        <f>AJ439</f>
        <v>8.49</v>
      </c>
      <c r="DB439">
        <f t="shared" si="244"/>
        <v>6.5339999999999998</v>
      </c>
      <c r="DC439">
        <f t="shared" si="245"/>
        <v>0</v>
      </c>
      <c r="DD439" t="s">
        <v>3</v>
      </c>
      <c r="DE439" t="s">
        <v>3</v>
      </c>
      <c r="DF439">
        <f t="shared" si="246"/>
        <v>0</v>
      </c>
      <c r="DG439">
        <f>ROUND(ROUND(AF439*AJ439,2)*CX439,2)</f>
        <v>0.26</v>
      </c>
      <c r="DH439">
        <f>ROUND(ROUND(AG439*AK439,2)*CX439,2)</f>
        <v>0</v>
      </c>
      <c r="DI439">
        <f t="shared" si="220"/>
        <v>0</v>
      </c>
      <c r="DJ439">
        <f>DG439</f>
        <v>0.26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ROW(Source!A1057)</f>
        <v>1057</v>
      </c>
      <c r="B440">
        <v>62853509</v>
      </c>
      <c r="C440">
        <v>62855772</v>
      </c>
      <c r="D440">
        <v>40406154</v>
      </c>
      <c r="E440">
        <v>30570983</v>
      </c>
      <c r="F440">
        <v>1</v>
      </c>
      <c r="G440">
        <v>30570983</v>
      </c>
      <c r="H440">
        <v>2</v>
      </c>
      <c r="I440" t="s">
        <v>951</v>
      </c>
      <c r="J440" t="s">
        <v>3</v>
      </c>
      <c r="K440" t="s">
        <v>952</v>
      </c>
      <c r="L440">
        <v>1344</v>
      </c>
      <c r="N440">
        <v>1008</v>
      </c>
      <c r="O440" t="s">
        <v>953</v>
      </c>
      <c r="P440" t="s">
        <v>953</v>
      </c>
      <c r="Q440">
        <v>1</v>
      </c>
      <c r="W440">
        <v>0</v>
      </c>
      <c r="X440">
        <v>-1180195794</v>
      </c>
      <c r="Y440">
        <f t="shared" si="243"/>
        <v>9.7460000000000004</v>
      </c>
      <c r="AA440">
        <v>0</v>
      </c>
      <c r="AB440">
        <v>1.05</v>
      </c>
      <c r="AC440">
        <v>0</v>
      </c>
      <c r="AD440">
        <v>0</v>
      </c>
      <c r="AE440">
        <v>0</v>
      </c>
      <c r="AF440">
        <v>1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8.86</v>
      </c>
      <c r="AU440" t="s">
        <v>23</v>
      </c>
      <c r="AV440">
        <v>0</v>
      </c>
      <c r="AW440">
        <v>2</v>
      </c>
      <c r="AX440">
        <v>66537884</v>
      </c>
      <c r="AY440">
        <v>1</v>
      </c>
      <c r="AZ440">
        <v>0</v>
      </c>
      <c r="BA440">
        <v>481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ROUND(Y440*Source!I1057*DO440,9)</f>
        <v>0</v>
      </c>
      <c r="CX440">
        <f>ROUND(Y440*Source!I1057,9)</f>
        <v>42.923138280000003</v>
      </c>
      <c r="CY440">
        <f>AB440</f>
        <v>1.05</v>
      </c>
      <c r="CZ440">
        <f>AF440</f>
        <v>1</v>
      </c>
      <c r="DA440">
        <f>AJ440</f>
        <v>1</v>
      </c>
      <c r="DB440">
        <f t="shared" si="244"/>
        <v>9.7460000000000004</v>
      </c>
      <c r="DC440">
        <f t="shared" si="245"/>
        <v>0</v>
      </c>
      <c r="DD440" t="s">
        <v>3</v>
      </c>
      <c r="DE440" t="s">
        <v>3</v>
      </c>
      <c r="DF440">
        <f t="shared" si="246"/>
        <v>0</v>
      </c>
      <c r="DG440">
        <f>ROUND(ROUND(AF440,2)*CX440,2)</f>
        <v>42.92</v>
      </c>
      <c r="DH440">
        <f>ROUND(ROUND(AG440,2)*CX440,2)</f>
        <v>0</v>
      </c>
      <c r="DI440">
        <f t="shared" si="220"/>
        <v>0</v>
      </c>
      <c r="DJ440">
        <f>DG440</f>
        <v>42.92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ROW(Source!A1335)</f>
        <v>1335</v>
      </c>
      <c r="B441">
        <v>62853509</v>
      </c>
      <c r="C441">
        <v>66582834</v>
      </c>
      <c r="D441">
        <v>66183815</v>
      </c>
      <c r="E441">
        <v>30570983</v>
      </c>
      <c r="F441">
        <v>1</v>
      </c>
      <c r="G441">
        <v>30570983</v>
      </c>
      <c r="H441">
        <v>1</v>
      </c>
      <c r="I441" t="s">
        <v>814</v>
      </c>
      <c r="J441" t="s">
        <v>3</v>
      </c>
      <c r="K441" t="s">
        <v>815</v>
      </c>
      <c r="L441">
        <v>1191</v>
      </c>
      <c r="N441">
        <v>1013</v>
      </c>
      <c r="O441" t="s">
        <v>816</v>
      </c>
      <c r="P441" t="s">
        <v>816</v>
      </c>
      <c r="Q441">
        <v>1</v>
      </c>
      <c r="W441">
        <v>0</v>
      </c>
      <c r="X441">
        <v>476480486</v>
      </c>
      <c r="Y441">
        <f t="shared" si="243"/>
        <v>0.64900000000000002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0.59</v>
      </c>
      <c r="AU441" t="s">
        <v>23</v>
      </c>
      <c r="AV441">
        <v>1</v>
      </c>
      <c r="AW441">
        <v>2</v>
      </c>
      <c r="AX441">
        <v>66582835</v>
      </c>
      <c r="AY441">
        <v>1</v>
      </c>
      <c r="AZ441">
        <v>0</v>
      </c>
      <c r="BA441">
        <v>482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U441">
        <f>ROUND(AT441*Source!I1335*AH441*AL441,2)</f>
        <v>0</v>
      </c>
      <c r="CV441">
        <f>ROUND(Y441*Source!I1335,9)</f>
        <v>0.17818944</v>
      </c>
      <c r="CW441">
        <v>0</v>
      </c>
      <c r="CX441">
        <f>ROUND(Y441*Source!I1335,9)</f>
        <v>0.17818944</v>
      </c>
      <c r="CY441">
        <f>AD441</f>
        <v>0</v>
      </c>
      <c r="CZ441">
        <f>AH441</f>
        <v>0</v>
      </c>
      <c r="DA441">
        <f>AL441</f>
        <v>1</v>
      </c>
      <c r="DB441">
        <f t="shared" si="244"/>
        <v>0</v>
      </c>
      <c r="DC441">
        <f t="shared" si="245"/>
        <v>0</v>
      </c>
      <c r="DD441" t="s">
        <v>3</v>
      </c>
      <c r="DE441" t="s">
        <v>3</v>
      </c>
      <c r="DF441">
        <f t="shared" si="246"/>
        <v>0</v>
      </c>
      <c r="DG441">
        <f>ROUND(ROUND(AF441,2)*CX441,2)</f>
        <v>0</v>
      </c>
      <c r="DH441">
        <f>ROUND(ROUND(AG441,2)*CX441,2)</f>
        <v>0</v>
      </c>
      <c r="DI441">
        <f t="shared" si="220"/>
        <v>0</v>
      </c>
      <c r="DJ441">
        <f>DI441</f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ROW(Source!A1335)</f>
        <v>1335</v>
      </c>
      <c r="B442">
        <v>62853509</v>
      </c>
      <c r="C442">
        <v>66582834</v>
      </c>
      <c r="D442">
        <v>49019197</v>
      </c>
      <c r="E442">
        <v>1</v>
      </c>
      <c r="F442">
        <v>1</v>
      </c>
      <c r="G442">
        <v>30570983</v>
      </c>
      <c r="H442">
        <v>2</v>
      </c>
      <c r="I442" t="s">
        <v>817</v>
      </c>
      <c r="J442" t="s">
        <v>818</v>
      </c>
      <c r="K442" t="s">
        <v>819</v>
      </c>
      <c r="L442">
        <v>1368</v>
      </c>
      <c r="N442">
        <v>1011</v>
      </c>
      <c r="O442" t="s">
        <v>665</v>
      </c>
      <c r="P442" t="s">
        <v>665</v>
      </c>
      <c r="Q442">
        <v>1</v>
      </c>
      <c r="W442">
        <v>0</v>
      </c>
      <c r="X442">
        <v>1641688533</v>
      </c>
      <c r="Y442">
        <f t="shared" si="243"/>
        <v>5.4670000000000005</v>
      </c>
      <c r="AA442">
        <v>0</v>
      </c>
      <c r="AB442">
        <v>2511.9</v>
      </c>
      <c r="AC442">
        <v>828.8</v>
      </c>
      <c r="AD442">
        <v>0</v>
      </c>
      <c r="AE442">
        <v>0</v>
      </c>
      <c r="AF442">
        <v>156.56</v>
      </c>
      <c r="AG442">
        <v>14.54</v>
      </c>
      <c r="AH442">
        <v>0</v>
      </c>
      <c r="AI442">
        <v>1</v>
      </c>
      <c r="AJ442">
        <v>13.46</v>
      </c>
      <c r="AK442">
        <v>47.82</v>
      </c>
      <c r="AL442">
        <v>1</v>
      </c>
      <c r="AM442">
        <v>2</v>
      </c>
      <c r="AN442">
        <v>0</v>
      </c>
      <c r="AO442">
        <v>1</v>
      </c>
      <c r="AP442">
        <v>1</v>
      </c>
      <c r="AQ442">
        <v>0</v>
      </c>
      <c r="AR442">
        <v>0</v>
      </c>
      <c r="AS442" t="s">
        <v>3</v>
      </c>
      <c r="AT442">
        <v>4.97</v>
      </c>
      <c r="AU442" t="s">
        <v>23</v>
      </c>
      <c r="AV442">
        <v>0</v>
      </c>
      <c r="AW442">
        <v>2</v>
      </c>
      <c r="AX442">
        <v>66582836</v>
      </c>
      <c r="AY442">
        <v>1</v>
      </c>
      <c r="AZ442">
        <v>0</v>
      </c>
      <c r="BA442">
        <v>483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f>ROUND(Y442*Source!I1335*DO442,9)</f>
        <v>0</v>
      </c>
      <c r="CX442">
        <f>ROUND(Y442*Source!I1335,9)</f>
        <v>1.5010195200000001</v>
      </c>
      <c r="CY442">
        <f>AB442</f>
        <v>2511.9</v>
      </c>
      <c r="CZ442">
        <f>AF442</f>
        <v>156.56</v>
      </c>
      <c r="DA442">
        <f>AJ442</f>
        <v>13.46</v>
      </c>
      <c r="DB442">
        <f t="shared" si="244"/>
        <v>855.91</v>
      </c>
      <c r="DC442">
        <f t="shared" si="245"/>
        <v>79.486000000000004</v>
      </c>
      <c r="DD442" t="s">
        <v>3</v>
      </c>
      <c r="DE442" t="s">
        <v>3</v>
      </c>
      <c r="DF442">
        <f t="shared" si="246"/>
        <v>0</v>
      </c>
      <c r="DG442">
        <f>ROUND(ROUND(AF442*AJ442,2)*CX442,2)</f>
        <v>3163.1</v>
      </c>
      <c r="DH442">
        <f>ROUND(ROUND(AG442*AK442,2)*CX442,2)</f>
        <v>1043.6600000000001</v>
      </c>
      <c r="DI442">
        <f t="shared" si="220"/>
        <v>0</v>
      </c>
      <c r="DJ442">
        <f>DG442</f>
        <v>3163.1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ROW(Source!A1336)</f>
        <v>1336</v>
      </c>
      <c r="B443">
        <v>62853509</v>
      </c>
      <c r="C443">
        <v>62857797</v>
      </c>
      <c r="D443">
        <v>30515951</v>
      </c>
      <c r="E443">
        <v>30515945</v>
      </c>
      <c r="F443">
        <v>1</v>
      </c>
      <c r="G443">
        <v>30570983</v>
      </c>
      <c r="H443">
        <v>1</v>
      </c>
      <c r="I443" t="s">
        <v>814</v>
      </c>
      <c r="J443" t="s">
        <v>3</v>
      </c>
      <c r="K443" t="s">
        <v>815</v>
      </c>
      <c r="L443">
        <v>1191</v>
      </c>
      <c r="N443">
        <v>1013</v>
      </c>
      <c r="O443" t="s">
        <v>816</v>
      </c>
      <c r="P443" t="s">
        <v>816</v>
      </c>
      <c r="Q443">
        <v>1</v>
      </c>
      <c r="W443">
        <v>0</v>
      </c>
      <c r="X443">
        <v>476480486</v>
      </c>
      <c r="Y443">
        <f t="shared" si="243"/>
        <v>3.2450000000000006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2.95</v>
      </c>
      <c r="AU443" t="s">
        <v>23</v>
      </c>
      <c r="AV443">
        <v>1</v>
      </c>
      <c r="AW443">
        <v>2</v>
      </c>
      <c r="AX443">
        <v>66538151</v>
      </c>
      <c r="AY443">
        <v>1</v>
      </c>
      <c r="AZ443">
        <v>0</v>
      </c>
      <c r="BA443">
        <v>484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U443">
        <f>ROUND(AT443*Source!I1336*AH443*AL443,2)</f>
        <v>0</v>
      </c>
      <c r="CV443">
        <f>ROUND(Y443*Source!I1336,9)</f>
        <v>0.52646879999999996</v>
      </c>
      <c r="CW443">
        <v>0</v>
      </c>
      <c r="CX443">
        <f>ROUND(Y443*Source!I1336,9)</f>
        <v>0.52646879999999996</v>
      </c>
      <c r="CY443">
        <f>AD443</f>
        <v>0</v>
      </c>
      <c r="CZ443">
        <f>AH443</f>
        <v>0</v>
      </c>
      <c r="DA443">
        <f>AL443</f>
        <v>1</v>
      </c>
      <c r="DB443">
        <f t="shared" si="244"/>
        <v>0</v>
      </c>
      <c r="DC443">
        <f t="shared" si="245"/>
        <v>0</v>
      </c>
      <c r="DD443" t="s">
        <v>3</v>
      </c>
      <c r="DE443" t="s">
        <v>3</v>
      </c>
      <c r="DF443">
        <f t="shared" si="246"/>
        <v>0</v>
      </c>
      <c r="DG443">
        <f>ROUND(ROUND(AF443,2)*CX443,2)</f>
        <v>0</v>
      </c>
      <c r="DH443">
        <f>ROUND(ROUND(AG443,2)*CX443,2)</f>
        <v>0</v>
      </c>
      <c r="DI443">
        <f t="shared" si="220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ROW(Source!A1336)</f>
        <v>1336</v>
      </c>
      <c r="B444">
        <v>62853509</v>
      </c>
      <c r="C444">
        <v>62857797</v>
      </c>
      <c r="D444">
        <v>30595241</v>
      </c>
      <c r="E444">
        <v>1</v>
      </c>
      <c r="F444">
        <v>1</v>
      </c>
      <c r="G444">
        <v>30570983</v>
      </c>
      <c r="H444">
        <v>2</v>
      </c>
      <c r="I444" t="s">
        <v>820</v>
      </c>
      <c r="J444" t="s">
        <v>821</v>
      </c>
      <c r="K444" t="s">
        <v>822</v>
      </c>
      <c r="L444">
        <v>1368</v>
      </c>
      <c r="N444">
        <v>1011</v>
      </c>
      <c r="O444" t="s">
        <v>665</v>
      </c>
      <c r="P444" t="s">
        <v>665</v>
      </c>
      <c r="Q444">
        <v>1</v>
      </c>
      <c r="W444">
        <v>0</v>
      </c>
      <c r="X444">
        <v>-1749824860</v>
      </c>
      <c r="Y444">
        <f t="shared" si="243"/>
        <v>8.1554000000000002</v>
      </c>
      <c r="AA444">
        <v>0</v>
      </c>
      <c r="AB444">
        <v>2459.56</v>
      </c>
      <c r="AC444">
        <v>828.8</v>
      </c>
      <c r="AD444">
        <v>0</v>
      </c>
      <c r="AE444">
        <v>0</v>
      </c>
      <c r="AF444">
        <v>147.49</v>
      </c>
      <c r="AG444">
        <v>14.54</v>
      </c>
      <c r="AH444">
        <v>0</v>
      </c>
      <c r="AI444">
        <v>1</v>
      </c>
      <c r="AJ444">
        <v>13.99</v>
      </c>
      <c r="AK444">
        <v>47.82</v>
      </c>
      <c r="AL444">
        <v>1</v>
      </c>
      <c r="AM444">
        <v>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7.4139999999999997</v>
      </c>
      <c r="AU444" t="s">
        <v>23</v>
      </c>
      <c r="AV444">
        <v>0</v>
      </c>
      <c r="AW444">
        <v>2</v>
      </c>
      <c r="AX444">
        <v>66538152</v>
      </c>
      <c r="AY444">
        <v>1</v>
      </c>
      <c r="AZ444">
        <v>0</v>
      </c>
      <c r="BA444">
        <v>485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f>ROUND(Y444*Source!I1336*DO444,9)</f>
        <v>0</v>
      </c>
      <c r="CX444">
        <f>ROUND(Y444*Source!I1336,9)</f>
        <v>1.3231320959999999</v>
      </c>
      <c r="CY444">
        <f>AB444</f>
        <v>2459.56</v>
      </c>
      <c r="CZ444">
        <f>AF444</f>
        <v>147.49</v>
      </c>
      <c r="DA444">
        <f>AJ444</f>
        <v>13.99</v>
      </c>
      <c r="DB444">
        <f t="shared" si="244"/>
        <v>1202.8389999999999</v>
      </c>
      <c r="DC444">
        <f t="shared" si="245"/>
        <v>118.58</v>
      </c>
      <c r="DD444" t="s">
        <v>3</v>
      </c>
      <c r="DE444" t="s">
        <v>3</v>
      </c>
      <c r="DF444">
        <f t="shared" si="246"/>
        <v>0</v>
      </c>
      <c r="DG444">
        <f>ROUND(ROUND(AF444*AJ444,2)*CX444,2)</f>
        <v>2730.14</v>
      </c>
      <c r="DH444">
        <f>ROUND(ROUND(AG444*AK444,2)*CX444,2)</f>
        <v>919.97</v>
      </c>
      <c r="DI444">
        <f t="shared" si="220"/>
        <v>0</v>
      </c>
      <c r="DJ444">
        <f>DG444</f>
        <v>2730.14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ROW(Source!A1336)</f>
        <v>1336</v>
      </c>
      <c r="B445">
        <v>62853509</v>
      </c>
      <c r="C445">
        <v>62857797</v>
      </c>
      <c r="D445">
        <v>30595253</v>
      </c>
      <c r="E445">
        <v>1</v>
      </c>
      <c r="F445">
        <v>1</v>
      </c>
      <c r="G445">
        <v>30570983</v>
      </c>
      <c r="H445">
        <v>2</v>
      </c>
      <c r="I445" t="s">
        <v>823</v>
      </c>
      <c r="J445" t="s">
        <v>824</v>
      </c>
      <c r="K445" t="s">
        <v>825</v>
      </c>
      <c r="L445">
        <v>1368</v>
      </c>
      <c r="N445">
        <v>1011</v>
      </c>
      <c r="O445" t="s">
        <v>665</v>
      </c>
      <c r="P445" t="s">
        <v>665</v>
      </c>
      <c r="Q445">
        <v>1</v>
      </c>
      <c r="W445">
        <v>0</v>
      </c>
      <c r="X445">
        <v>871438390</v>
      </c>
      <c r="Y445">
        <f t="shared" si="243"/>
        <v>1.8672500000000001</v>
      </c>
      <c r="AA445">
        <v>0</v>
      </c>
      <c r="AB445">
        <v>2410.52</v>
      </c>
      <c r="AC445">
        <v>828.8</v>
      </c>
      <c r="AD445">
        <v>0</v>
      </c>
      <c r="AE445">
        <v>0</v>
      </c>
      <c r="AF445">
        <v>145.59</v>
      </c>
      <c r="AG445">
        <v>14.54</v>
      </c>
      <c r="AH445">
        <v>0</v>
      </c>
      <c r="AI445">
        <v>1</v>
      </c>
      <c r="AJ445">
        <v>13.89</v>
      </c>
      <c r="AK445">
        <v>47.82</v>
      </c>
      <c r="AL445">
        <v>1</v>
      </c>
      <c r="AM445">
        <v>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1.6975</v>
      </c>
      <c r="AU445" t="s">
        <v>23</v>
      </c>
      <c r="AV445">
        <v>0</v>
      </c>
      <c r="AW445">
        <v>2</v>
      </c>
      <c r="AX445">
        <v>66538153</v>
      </c>
      <c r="AY445">
        <v>1</v>
      </c>
      <c r="AZ445">
        <v>0</v>
      </c>
      <c r="BA445">
        <v>486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f>ROUND(Y445*Source!I1336*DO445,9)</f>
        <v>0</v>
      </c>
      <c r="CX445">
        <f>ROUND(Y445*Source!I1336,9)</f>
        <v>0.30294263999999999</v>
      </c>
      <c r="CY445">
        <f>AB445</f>
        <v>2410.52</v>
      </c>
      <c r="CZ445">
        <f>AF445</f>
        <v>145.59</v>
      </c>
      <c r="DA445">
        <f>AJ445</f>
        <v>13.89</v>
      </c>
      <c r="DB445">
        <f t="shared" si="244"/>
        <v>271.85399999999998</v>
      </c>
      <c r="DC445">
        <f t="shared" si="245"/>
        <v>27.148</v>
      </c>
      <c r="DD445" t="s">
        <v>3</v>
      </c>
      <c r="DE445" t="s">
        <v>3</v>
      </c>
      <c r="DF445">
        <f t="shared" si="246"/>
        <v>0</v>
      </c>
      <c r="DG445">
        <f>ROUND(ROUND(AF445*AJ445,2)*CX445,2)</f>
        <v>612.63</v>
      </c>
      <c r="DH445">
        <f>ROUND(ROUND(AG445*AK445,2)*CX445,2)</f>
        <v>210.64</v>
      </c>
      <c r="DI445">
        <f t="shared" si="220"/>
        <v>0</v>
      </c>
      <c r="DJ445">
        <f>DG445</f>
        <v>612.63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ROW(Source!A1337)</f>
        <v>1337</v>
      </c>
      <c r="B446">
        <v>62853509</v>
      </c>
      <c r="C446">
        <v>62856643</v>
      </c>
      <c r="D446">
        <v>40404405</v>
      </c>
      <c r="E446">
        <v>30570983</v>
      </c>
      <c r="F446">
        <v>1</v>
      </c>
      <c r="G446">
        <v>30570983</v>
      </c>
      <c r="H446">
        <v>1</v>
      </c>
      <c r="I446" t="s">
        <v>814</v>
      </c>
      <c r="J446" t="s">
        <v>3</v>
      </c>
      <c r="K446" t="s">
        <v>815</v>
      </c>
      <c r="L446">
        <v>1191</v>
      </c>
      <c r="N446">
        <v>1013</v>
      </c>
      <c r="O446" t="s">
        <v>816</v>
      </c>
      <c r="P446" t="s">
        <v>816</v>
      </c>
      <c r="Q446">
        <v>1</v>
      </c>
      <c r="W446">
        <v>0</v>
      </c>
      <c r="X446">
        <v>476480486</v>
      </c>
      <c r="Y446">
        <f t="shared" si="243"/>
        <v>299.97000000000003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272.7</v>
      </c>
      <c r="AU446" t="s">
        <v>23</v>
      </c>
      <c r="AV446">
        <v>1</v>
      </c>
      <c r="AW446">
        <v>2</v>
      </c>
      <c r="AX446">
        <v>66537888</v>
      </c>
      <c r="AY446">
        <v>1</v>
      </c>
      <c r="AZ446">
        <v>0</v>
      </c>
      <c r="BA446">
        <v>487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U446">
        <f>ROUND(AT446*Source!I1337*AH446*AL446,2)</f>
        <v>0</v>
      </c>
      <c r="CV446">
        <f>ROUND(Y446*Source!I1337,9)</f>
        <v>56.154384</v>
      </c>
      <c r="CW446">
        <v>0</v>
      </c>
      <c r="CX446">
        <f>ROUND(Y446*Source!I1337,9)</f>
        <v>56.154384</v>
      </c>
      <c r="CY446">
        <f>AD446</f>
        <v>0</v>
      </c>
      <c r="CZ446">
        <f>AH446</f>
        <v>0</v>
      </c>
      <c r="DA446">
        <f>AL446</f>
        <v>1</v>
      </c>
      <c r="DB446">
        <f t="shared" si="244"/>
        <v>0</v>
      </c>
      <c r="DC446">
        <f t="shared" si="245"/>
        <v>0</v>
      </c>
      <c r="DD446" t="s">
        <v>3</v>
      </c>
      <c r="DE446" t="s">
        <v>3</v>
      </c>
      <c r="DF446">
        <f t="shared" si="246"/>
        <v>0</v>
      </c>
      <c r="DG446">
        <f>ROUND(ROUND(AF446,2)*CX446,2)</f>
        <v>0</v>
      </c>
      <c r="DH446">
        <f>ROUND(ROUND(AG446,2)*CX446,2)</f>
        <v>0</v>
      </c>
      <c r="DI446">
        <f t="shared" si="220"/>
        <v>0</v>
      </c>
      <c r="DJ446">
        <f>DI446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ROW(Source!A1349)</f>
        <v>1349</v>
      </c>
      <c r="B447">
        <v>62853509</v>
      </c>
      <c r="C447">
        <v>66537899</v>
      </c>
      <c r="D447">
        <v>49020000</v>
      </c>
      <c r="E447">
        <v>1</v>
      </c>
      <c r="F447">
        <v>1</v>
      </c>
      <c r="G447">
        <v>30570983</v>
      </c>
      <c r="H447">
        <v>2</v>
      </c>
      <c r="I447" t="s">
        <v>1014</v>
      </c>
      <c r="J447" t="s">
        <v>1015</v>
      </c>
      <c r="K447" t="s">
        <v>1016</v>
      </c>
      <c r="L447">
        <v>1368</v>
      </c>
      <c r="N447">
        <v>1011</v>
      </c>
      <c r="O447" t="s">
        <v>665</v>
      </c>
      <c r="P447" t="s">
        <v>665</v>
      </c>
      <c r="Q447">
        <v>1</v>
      </c>
      <c r="W447">
        <v>0</v>
      </c>
      <c r="X447">
        <v>-597135882</v>
      </c>
      <c r="Y447">
        <f t="shared" si="243"/>
        <v>4.4550000000000001</v>
      </c>
      <c r="AA447">
        <v>0</v>
      </c>
      <c r="AB447">
        <v>4.47</v>
      </c>
      <c r="AC447">
        <v>0</v>
      </c>
      <c r="AD447">
        <v>0</v>
      </c>
      <c r="AE447">
        <v>0</v>
      </c>
      <c r="AF447">
        <v>0.47</v>
      </c>
      <c r="AG447">
        <v>0</v>
      </c>
      <c r="AH447">
        <v>0</v>
      </c>
      <c r="AI447">
        <v>1</v>
      </c>
      <c r="AJ447">
        <v>8.74</v>
      </c>
      <c r="AK447">
        <v>47.82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4.05</v>
      </c>
      <c r="AU447" t="s">
        <v>23</v>
      </c>
      <c r="AV447">
        <v>0</v>
      </c>
      <c r="AW447">
        <v>2</v>
      </c>
      <c r="AX447">
        <v>66537901</v>
      </c>
      <c r="AY447">
        <v>1</v>
      </c>
      <c r="AZ447">
        <v>0</v>
      </c>
      <c r="BA447">
        <v>488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f>ROUND(Y447*Source!I1349*DO447,9)</f>
        <v>0</v>
      </c>
      <c r="CX447">
        <f>ROUND(Y447*Source!I1349,9)</f>
        <v>0.47846699999999998</v>
      </c>
      <c r="CY447">
        <f>AB447</f>
        <v>4.47</v>
      </c>
      <c r="CZ447">
        <f>AF447</f>
        <v>0.47</v>
      </c>
      <c r="DA447">
        <f>AJ447</f>
        <v>8.74</v>
      </c>
      <c r="DB447">
        <f t="shared" si="244"/>
        <v>2.09</v>
      </c>
      <c r="DC447">
        <f t="shared" si="245"/>
        <v>0</v>
      </c>
      <c r="DD447" t="s">
        <v>3</v>
      </c>
      <c r="DE447" t="s">
        <v>3</v>
      </c>
      <c r="DF447">
        <f t="shared" si="246"/>
        <v>0</v>
      </c>
      <c r="DG447">
        <f>ROUND(ROUND(AF447*AJ447,2)*CX447,2)</f>
        <v>1.97</v>
      </c>
      <c r="DH447">
        <f>ROUND(ROUND(AG447*AK447,2)*CX447,2)</f>
        <v>0</v>
      </c>
      <c r="DI447">
        <f t="shared" si="220"/>
        <v>0</v>
      </c>
      <c r="DJ447">
        <f>DG447</f>
        <v>1.97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ROW(Source!A1349)</f>
        <v>1349</v>
      </c>
      <c r="B448">
        <v>62853509</v>
      </c>
      <c r="C448">
        <v>66537899</v>
      </c>
      <c r="D448">
        <v>51897482</v>
      </c>
      <c r="E448">
        <v>1</v>
      </c>
      <c r="F448">
        <v>1</v>
      </c>
      <c r="G448">
        <v>30570983</v>
      </c>
      <c r="H448">
        <v>3</v>
      </c>
      <c r="I448" t="s">
        <v>1017</v>
      </c>
      <c r="J448" t="s">
        <v>1018</v>
      </c>
      <c r="K448" t="s">
        <v>1019</v>
      </c>
      <c r="L448">
        <v>1346</v>
      </c>
      <c r="N448">
        <v>1009</v>
      </c>
      <c r="O448" t="s">
        <v>209</v>
      </c>
      <c r="P448" t="s">
        <v>209</v>
      </c>
      <c r="Q448">
        <v>1</v>
      </c>
      <c r="W448">
        <v>0</v>
      </c>
      <c r="X448">
        <v>1006062979</v>
      </c>
      <c r="Y448">
        <f>AT448</f>
        <v>6</v>
      </c>
      <c r="AA448">
        <v>115.94</v>
      </c>
      <c r="AB448">
        <v>0</v>
      </c>
      <c r="AC448">
        <v>0</v>
      </c>
      <c r="AD448">
        <v>0</v>
      </c>
      <c r="AE448">
        <v>20.63</v>
      </c>
      <c r="AF448">
        <v>0</v>
      </c>
      <c r="AG448">
        <v>0</v>
      </c>
      <c r="AH448">
        <v>0</v>
      </c>
      <c r="AI448">
        <v>5.62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6</v>
      </c>
      <c r="AU448" t="s">
        <v>3</v>
      </c>
      <c r="AV448">
        <v>0</v>
      </c>
      <c r="AW448">
        <v>2</v>
      </c>
      <c r="AX448">
        <v>66537902</v>
      </c>
      <c r="AY448">
        <v>1</v>
      </c>
      <c r="AZ448">
        <v>0</v>
      </c>
      <c r="BA448">
        <v>489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ROUND(Y448*Source!I1349,9)</f>
        <v>0.64439999999999997</v>
      </c>
      <c r="CY448">
        <f>AA448</f>
        <v>115.94</v>
      </c>
      <c r="CZ448">
        <f>AE448</f>
        <v>20.63</v>
      </c>
      <c r="DA448">
        <f>AI448</f>
        <v>5.62</v>
      </c>
      <c r="DB448">
        <f>ROUND(ROUND(AT448*CZ448,2),6)</f>
        <v>123.78</v>
      </c>
      <c r="DC448">
        <f>ROUND(ROUND(AT448*AG448,2),6)</f>
        <v>0</v>
      </c>
      <c r="DD448" t="s">
        <v>3</v>
      </c>
      <c r="DE448" t="s">
        <v>3</v>
      </c>
      <c r="DF448">
        <f>ROUND(ROUND(AE448*AI448,2)*CX448,2)</f>
        <v>74.709999999999994</v>
      </c>
      <c r="DG448">
        <f>ROUND(ROUND(AF448,2)*CX448,2)</f>
        <v>0</v>
      </c>
      <c r="DH448">
        <f>ROUND(ROUND(AG448,2)*CX448,2)</f>
        <v>0</v>
      </c>
      <c r="DI448">
        <f t="shared" si="220"/>
        <v>0</v>
      </c>
      <c r="DJ448">
        <f>DF448</f>
        <v>74.709999999999994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ROW(Source!A1350)</f>
        <v>1350</v>
      </c>
      <c r="B449">
        <v>62853509</v>
      </c>
      <c r="C449">
        <v>62857477</v>
      </c>
      <c r="D449">
        <v>49019352</v>
      </c>
      <c r="E449">
        <v>1</v>
      </c>
      <c r="F449">
        <v>1</v>
      </c>
      <c r="G449">
        <v>30570983</v>
      </c>
      <c r="H449">
        <v>2</v>
      </c>
      <c r="I449" t="s">
        <v>835</v>
      </c>
      <c r="J449" t="s">
        <v>836</v>
      </c>
      <c r="K449" t="s">
        <v>837</v>
      </c>
      <c r="L449">
        <v>1368</v>
      </c>
      <c r="N449">
        <v>1011</v>
      </c>
      <c r="O449" t="s">
        <v>665</v>
      </c>
      <c r="P449" t="s">
        <v>665</v>
      </c>
      <c r="Q449">
        <v>1</v>
      </c>
      <c r="W449">
        <v>0</v>
      </c>
      <c r="X449">
        <v>-1386352920</v>
      </c>
      <c r="Y449">
        <f>(AT449*1.1)</f>
        <v>25.52</v>
      </c>
      <c r="AA449">
        <v>0</v>
      </c>
      <c r="AB449">
        <v>22.48</v>
      </c>
      <c r="AC449">
        <v>0</v>
      </c>
      <c r="AD449">
        <v>0</v>
      </c>
      <c r="AE449">
        <v>0</v>
      </c>
      <c r="AF449">
        <v>2.27</v>
      </c>
      <c r="AG449">
        <v>0</v>
      </c>
      <c r="AH449">
        <v>0</v>
      </c>
      <c r="AI449">
        <v>1</v>
      </c>
      <c r="AJ449">
        <v>9.11</v>
      </c>
      <c r="AK449">
        <v>47.82</v>
      </c>
      <c r="AL449">
        <v>1</v>
      </c>
      <c r="AM449">
        <v>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23.2</v>
      </c>
      <c r="AU449" t="s">
        <v>23</v>
      </c>
      <c r="AV449">
        <v>0</v>
      </c>
      <c r="AW449">
        <v>2</v>
      </c>
      <c r="AX449">
        <v>66570066</v>
      </c>
      <c r="AY449">
        <v>1</v>
      </c>
      <c r="AZ449">
        <v>0</v>
      </c>
      <c r="BA449">
        <v>491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f>ROUND(Y449*Source!I1350*DO449,9)</f>
        <v>0</v>
      </c>
      <c r="CX449">
        <f>ROUND(Y449*Source!I1350,9)</f>
        <v>3.4477519999999999</v>
      </c>
      <c r="CY449">
        <f>AB449</f>
        <v>22.48</v>
      </c>
      <c r="CZ449">
        <f>AF449</f>
        <v>2.27</v>
      </c>
      <c r="DA449">
        <f>AJ449</f>
        <v>9.11</v>
      </c>
      <c r="DB449">
        <f>ROUND((ROUND(AT449*CZ449,2)*1.1),6)</f>
        <v>57.926000000000002</v>
      </c>
      <c r="DC449">
        <f>ROUND((ROUND(AT449*AG449,2)*1.1),6)</f>
        <v>0</v>
      </c>
      <c r="DD449" t="s">
        <v>3</v>
      </c>
      <c r="DE449" t="s">
        <v>3</v>
      </c>
      <c r="DF449">
        <f>ROUND(ROUND(AE449,2)*CX449,2)</f>
        <v>0</v>
      </c>
      <c r="DG449">
        <f>ROUND(ROUND(AF449*AJ449,2)*CX449,2)</f>
        <v>71.3</v>
      </c>
      <c r="DH449">
        <f>ROUND(ROUND(AG449*AK449,2)*CX449,2)</f>
        <v>0</v>
      </c>
      <c r="DI449">
        <f t="shared" ref="DI449:DI512" si="247">ROUND(ROUND(AH449,2)*CX449,2)</f>
        <v>0</v>
      </c>
      <c r="DJ449">
        <f>DG449</f>
        <v>71.3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ROW(Source!A1350)</f>
        <v>1350</v>
      </c>
      <c r="B450">
        <v>62853509</v>
      </c>
      <c r="C450">
        <v>62857477</v>
      </c>
      <c r="D450">
        <v>42125414</v>
      </c>
      <c r="E450">
        <v>1</v>
      </c>
      <c r="F450">
        <v>1</v>
      </c>
      <c r="G450">
        <v>30570983</v>
      </c>
      <c r="H450">
        <v>3</v>
      </c>
      <c r="I450" t="s">
        <v>524</v>
      </c>
      <c r="J450" t="s">
        <v>526</v>
      </c>
      <c r="K450" t="s">
        <v>525</v>
      </c>
      <c r="L450">
        <v>1348</v>
      </c>
      <c r="N450">
        <v>1009</v>
      </c>
      <c r="O450" t="s">
        <v>395</v>
      </c>
      <c r="P450" t="s">
        <v>395</v>
      </c>
      <c r="Q450">
        <v>1000</v>
      </c>
      <c r="W450">
        <v>0</v>
      </c>
      <c r="X450">
        <v>780827059</v>
      </c>
      <c r="Y450">
        <f>AT450</f>
        <v>1</v>
      </c>
      <c r="AA450">
        <v>24693.439999999999</v>
      </c>
      <c r="AB450">
        <v>0</v>
      </c>
      <c r="AC450">
        <v>0</v>
      </c>
      <c r="AD450">
        <v>0</v>
      </c>
      <c r="AE450">
        <v>8914.6</v>
      </c>
      <c r="AF450">
        <v>0</v>
      </c>
      <c r="AG450">
        <v>0</v>
      </c>
      <c r="AH450">
        <v>0</v>
      </c>
      <c r="AI450">
        <v>2.77</v>
      </c>
      <c r="AJ450">
        <v>1</v>
      </c>
      <c r="AK450">
        <v>1</v>
      </c>
      <c r="AL450">
        <v>1</v>
      </c>
      <c r="AM450">
        <v>0</v>
      </c>
      <c r="AN450">
        <v>0</v>
      </c>
      <c r="AO450">
        <v>0</v>
      </c>
      <c r="AP450">
        <v>1</v>
      </c>
      <c r="AQ450">
        <v>0</v>
      </c>
      <c r="AR450">
        <v>0</v>
      </c>
      <c r="AS450" t="s">
        <v>3</v>
      </c>
      <c r="AT450">
        <v>1</v>
      </c>
      <c r="AU450" t="s">
        <v>3</v>
      </c>
      <c r="AV450">
        <v>0</v>
      </c>
      <c r="AW450">
        <v>1</v>
      </c>
      <c r="AX450">
        <v>-1</v>
      </c>
      <c r="AY450">
        <v>0</v>
      </c>
      <c r="AZ450">
        <v>0</v>
      </c>
      <c r="BA450" t="s">
        <v>3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ROUND(Y450*Source!I1350,9)</f>
        <v>0.1351</v>
      </c>
      <c r="CY450">
        <f>AA450</f>
        <v>24693.439999999999</v>
      </c>
      <c r="CZ450">
        <f>AE450</f>
        <v>8914.6</v>
      </c>
      <c r="DA450">
        <f>AI450</f>
        <v>2.77</v>
      </c>
      <c r="DB450">
        <f>ROUND(ROUND(AT450*CZ450,2),6)</f>
        <v>8914.6</v>
      </c>
      <c r="DC450">
        <f>ROUND(ROUND(AT450*AG450,2),6)</f>
        <v>0</v>
      </c>
      <c r="DD450" t="s">
        <v>3</v>
      </c>
      <c r="DE450" t="s">
        <v>3</v>
      </c>
      <c r="DF450">
        <f>ROUND(ROUND(AE450*AI450,2)*CX450,2)</f>
        <v>3336.08</v>
      </c>
      <c r="DG450">
        <f t="shared" ref="DG450:DG455" si="248">ROUND(ROUND(AF450,2)*CX450,2)</f>
        <v>0</v>
      </c>
      <c r="DH450">
        <f t="shared" ref="DH450:DH455" si="249">ROUND(ROUND(AG450,2)*CX450,2)</f>
        <v>0</v>
      </c>
      <c r="DI450">
        <f t="shared" si="247"/>
        <v>0</v>
      </c>
      <c r="DJ450">
        <f>DF450</f>
        <v>3336.08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ROW(Source!A1350)</f>
        <v>1350</v>
      </c>
      <c r="B451">
        <v>62853509</v>
      </c>
      <c r="C451">
        <v>62857477</v>
      </c>
      <c r="D451">
        <v>48965951</v>
      </c>
      <c r="E451">
        <v>1</v>
      </c>
      <c r="F451">
        <v>1</v>
      </c>
      <c r="G451">
        <v>30570983</v>
      </c>
      <c r="H451">
        <v>3</v>
      </c>
      <c r="I451" t="s">
        <v>1020</v>
      </c>
      <c r="J451" t="s">
        <v>1021</v>
      </c>
      <c r="K451" t="s">
        <v>1022</v>
      </c>
      <c r="L451">
        <v>1348</v>
      </c>
      <c r="N451">
        <v>1009</v>
      </c>
      <c r="O451" t="s">
        <v>395</v>
      </c>
      <c r="P451" t="s">
        <v>395</v>
      </c>
      <c r="Q451">
        <v>1000</v>
      </c>
      <c r="W451">
        <v>0</v>
      </c>
      <c r="X451">
        <v>-1786357970</v>
      </c>
      <c r="Y451">
        <f>AT451</f>
        <v>3.0000000000000001E-3</v>
      </c>
      <c r="AA451">
        <v>93565.45</v>
      </c>
      <c r="AB451">
        <v>0</v>
      </c>
      <c r="AC451">
        <v>0</v>
      </c>
      <c r="AD451">
        <v>0</v>
      </c>
      <c r="AE451">
        <v>7191.81</v>
      </c>
      <c r="AF451">
        <v>0</v>
      </c>
      <c r="AG451">
        <v>0</v>
      </c>
      <c r="AH451">
        <v>0</v>
      </c>
      <c r="AI451">
        <v>13.01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3.0000000000000001E-3</v>
      </c>
      <c r="AU451" t="s">
        <v>3</v>
      </c>
      <c r="AV451">
        <v>0</v>
      </c>
      <c r="AW451">
        <v>2</v>
      </c>
      <c r="AX451">
        <v>66570067</v>
      </c>
      <c r="AY451">
        <v>1</v>
      </c>
      <c r="AZ451">
        <v>0</v>
      </c>
      <c r="BA451">
        <v>492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ROUND(Y451*Source!I1350,9)</f>
        <v>4.0529999999999999E-4</v>
      </c>
      <c r="CY451">
        <f>AA451</f>
        <v>93565.45</v>
      </c>
      <c r="CZ451">
        <f>AE451</f>
        <v>7191.81</v>
      </c>
      <c r="DA451">
        <f>AI451</f>
        <v>13.01</v>
      </c>
      <c r="DB451">
        <f>ROUND(ROUND(AT451*CZ451,2),6)</f>
        <v>21.58</v>
      </c>
      <c r="DC451">
        <f>ROUND(ROUND(AT451*AG451,2),6)</f>
        <v>0</v>
      </c>
      <c r="DD451" t="s">
        <v>3</v>
      </c>
      <c r="DE451" t="s">
        <v>3</v>
      </c>
      <c r="DF451">
        <f>ROUND(ROUND(AE451*AI451,2)*CX451,2)</f>
        <v>37.92</v>
      </c>
      <c r="DG451">
        <f t="shared" si="248"/>
        <v>0</v>
      </c>
      <c r="DH451">
        <f t="shared" si="249"/>
        <v>0</v>
      </c>
      <c r="DI451">
        <f t="shared" si="247"/>
        <v>0</v>
      </c>
      <c r="DJ451">
        <f>DF451</f>
        <v>37.92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ROW(Source!A1350)</f>
        <v>1350</v>
      </c>
      <c r="B452">
        <v>62853509</v>
      </c>
      <c r="C452">
        <v>62857477</v>
      </c>
      <c r="D452">
        <v>48965217</v>
      </c>
      <c r="E452">
        <v>1</v>
      </c>
      <c r="F452">
        <v>1</v>
      </c>
      <c r="G452">
        <v>30570983</v>
      </c>
      <c r="H452">
        <v>3</v>
      </c>
      <c r="I452" t="s">
        <v>1023</v>
      </c>
      <c r="J452" t="s">
        <v>1024</v>
      </c>
      <c r="K452" t="s">
        <v>1025</v>
      </c>
      <c r="L452">
        <v>1348</v>
      </c>
      <c r="N452">
        <v>1009</v>
      </c>
      <c r="O452" t="s">
        <v>395</v>
      </c>
      <c r="P452" t="s">
        <v>395</v>
      </c>
      <c r="Q452">
        <v>1000</v>
      </c>
      <c r="W452">
        <v>0</v>
      </c>
      <c r="X452">
        <v>-458474567</v>
      </c>
      <c r="Y452">
        <f>AT452</f>
        <v>2.9999999999999997E-4</v>
      </c>
      <c r="AA452">
        <v>66804.98</v>
      </c>
      <c r="AB452">
        <v>0</v>
      </c>
      <c r="AC452">
        <v>0</v>
      </c>
      <c r="AD452">
        <v>0</v>
      </c>
      <c r="AE452">
        <v>18660.61</v>
      </c>
      <c r="AF452">
        <v>0</v>
      </c>
      <c r="AG452">
        <v>0</v>
      </c>
      <c r="AH452">
        <v>0</v>
      </c>
      <c r="AI452">
        <v>3.58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2.9999999999999997E-4</v>
      </c>
      <c r="AU452" t="s">
        <v>3</v>
      </c>
      <c r="AV452">
        <v>0</v>
      </c>
      <c r="AW452">
        <v>2</v>
      </c>
      <c r="AX452">
        <v>66570068</v>
      </c>
      <c r="AY452">
        <v>1</v>
      </c>
      <c r="AZ452">
        <v>0</v>
      </c>
      <c r="BA452">
        <v>493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ROUND(Y452*Source!I1350,9)</f>
        <v>4.053E-5</v>
      </c>
      <c r="CY452">
        <f>AA452</f>
        <v>66804.98</v>
      </c>
      <c r="CZ452">
        <f>AE452</f>
        <v>18660.61</v>
      </c>
      <c r="DA452">
        <f>AI452</f>
        <v>3.58</v>
      </c>
      <c r="DB452">
        <f>ROUND(ROUND(AT452*CZ452,2),6)</f>
        <v>5.6</v>
      </c>
      <c r="DC452">
        <f>ROUND(ROUND(AT452*AG452,2),6)</f>
        <v>0</v>
      </c>
      <c r="DD452" t="s">
        <v>3</v>
      </c>
      <c r="DE452" t="s">
        <v>3</v>
      </c>
      <c r="DF452">
        <f>ROUND(ROUND(AE452*AI452,2)*CX452,2)</f>
        <v>2.71</v>
      </c>
      <c r="DG452">
        <f t="shared" si="248"/>
        <v>0</v>
      </c>
      <c r="DH452">
        <f t="shared" si="249"/>
        <v>0</v>
      </c>
      <c r="DI452">
        <f t="shared" si="247"/>
        <v>0</v>
      </c>
      <c r="DJ452">
        <f>DF452</f>
        <v>2.71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ROW(Source!A1350)</f>
        <v>1350</v>
      </c>
      <c r="B453">
        <v>62853509</v>
      </c>
      <c r="C453">
        <v>62857477</v>
      </c>
      <c r="D453">
        <v>46896568</v>
      </c>
      <c r="E453">
        <v>1</v>
      </c>
      <c r="F453">
        <v>1</v>
      </c>
      <c r="G453">
        <v>30570983</v>
      </c>
      <c r="H453">
        <v>3</v>
      </c>
      <c r="I453" t="s">
        <v>653</v>
      </c>
      <c r="J453" t="s">
        <v>655</v>
      </c>
      <c r="K453" t="s">
        <v>654</v>
      </c>
      <c r="L453">
        <v>1348</v>
      </c>
      <c r="N453">
        <v>1009</v>
      </c>
      <c r="O453" t="s">
        <v>395</v>
      </c>
      <c r="P453" t="s">
        <v>395</v>
      </c>
      <c r="Q453">
        <v>1000</v>
      </c>
      <c r="W453">
        <v>0</v>
      </c>
      <c r="X453">
        <v>654003832</v>
      </c>
      <c r="Y453">
        <f>AT453</f>
        <v>1.9400000000000001E-3</v>
      </c>
      <c r="AA453">
        <v>140796.51999999999</v>
      </c>
      <c r="AB453">
        <v>0</v>
      </c>
      <c r="AC453">
        <v>0</v>
      </c>
      <c r="AD453">
        <v>0</v>
      </c>
      <c r="AE453">
        <v>13460.47</v>
      </c>
      <c r="AF453">
        <v>0</v>
      </c>
      <c r="AG453">
        <v>0</v>
      </c>
      <c r="AH453">
        <v>0</v>
      </c>
      <c r="AI453">
        <v>10.46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1.9400000000000001E-3</v>
      </c>
      <c r="AU453" t="s">
        <v>3</v>
      </c>
      <c r="AV453">
        <v>0</v>
      </c>
      <c r="AW453">
        <v>2</v>
      </c>
      <c r="AX453">
        <v>66570069</v>
      </c>
      <c r="AY453">
        <v>1</v>
      </c>
      <c r="AZ453">
        <v>0</v>
      </c>
      <c r="BA453">
        <v>494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ROUND(Y453*Source!I1350,9)</f>
        <v>2.6209399999999999E-4</v>
      </c>
      <c r="CY453">
        <f>AA453</f>
        <v>140796.51999999999</v>
      </c>
      <c r="CZ453">
        <f>AE453</f>
        <v>13460.47</v>
      </c>
      <c r="DA453">
        <f>AI453</f>
        <v>10.46</v>
      </c>
      <c r="DB453">
        <f>ROUND(ROUND(AT453*CZ453,2),6)</f>
        <v>26.11</v>
      </c>
      <c r="DC453">
        <f>ROUND(ROUND(AT453*AG453,2),6)</f>
        <v>0</v>
      </c>
      <c r="DD453" t="s">
        <v>3</v>
      </c>
      <c r="DE453" t="s">
        <v>3</v>
      </c>
      <c r="DF453">
        <f>ROUND(ROUND(AE453*AI453,2)*CX453,2)</f>
        <v>36.9</v>
      </c>
      <c r="DG453">
        <f t="shared" si="248"/>
        <v>0</v>
      </c>
      <c r="DH453">
        <f t="shared" si="249"/>
        <v>0</v>
      </c>
      <c r="DI453">
        <f t="shared" si="247"/>
        <v>0</v>
      </c>
      <c r="DJ453">
        <f>DF453</f>
        <v>36.9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ROW(Source!A1350)</f>
        <v>1350</v>
      </c>
      <c r="B454">
        <v>62853509</v>
      </c>
      <c r="C454">
        <v>62857477</v>
      </c>
      <c r="D454">
        <v>48965594</v>
      </c>
      <c r="E454">
        <v>1</v>
      </c>
      <c r="F454">
        <v>1</v>
      </c>
      <c r="G454">
        <v>30570983</v>
      </c>
      <c r="H454">
        <v>3</v>
      </c>
      <c r="I454" t="s">
        <v>1026</v>
      </c>
      <c r="J454" t="s">
        <v>1027</v>
      </c>
      <c r="K454" t="s">
        <v>1028</v>
      </c>
      <c r="L454">
        <v>1348</v>
      </c>
      <c r="N454">
        <v>1009</v>
      </c>
      <c r="O454" t="s">
        <v>395</v>
      </c>
      <c r="P454" t="s">
        <v>395</v>
      </c>
      <c r="Q454">
        <v>1000</v>
      </c>
      <c r="W454">
        <v>0</v>
      </c>
      <c r="X454">
        <v>1944067004</v>
      </c>
      <c r="Y454">
        <f>AT454</f>
        <v>5.9999999999999995E-4</v>
      </c>
      <c r="AA454">
        <v>134174.51</v>
      </c>
      <c r="AB454">
        <v>0</v>
      </c>
      <c r="AC454">
        <v>0</v>
      </c>
      <c r="AD454">
        <v>0</v>
      </c>
      <c r="AE454">
        <v>8595.42</v>
      </c>
      <c r="AF454">
        <v>0</v>
      </c>
      <c r="AG454">
        <v>0</v>
      </c>
      <c r="AH454">
        <v>0</v>
      </c>
      <c r="AI454">
        <v>15.61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5.9999999999999995E-4</v>
      </c>
      <c r="AU454" t="s">
        <v>3</v>
      </c>
      <c r="AV454">
        <v>0</v>
      </c>
      <c r="AW454">
        <v>2</v>
      </c>
      <c r="AX454">
        <v>66570070</v>
      </c>
      <c r="AY454">
        <v>1</v>
      </c>
      <c r="AZ454">
        <v>0</v>
      </c>
      <c r="BA454">
        <v>495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ROUND(Y454*Source!I1350,9)</f>
        <v>8.106E-5</v>
      </c>
      <c r="CY454">
        <f>AA454</f>
        <v>134174.51</v>
      </c>
      <c r="CZ454">
        <f>AE454</f>
        <v>8595.42</v>
      </c>
      <c r="DA454">
        <f>AI454</f>
        <v>15.61</v>
      </c>
      <c r="DB454">
        <f>ROUND(ROUND(AT454*CZ454,2),6)</f>
        <v>5.16</v>
      </c>
      <c r="DC454">
        <f>ROUND(ROUND(AT454*AG454,2),6)</f>
        <v>0</v>
      </c>
      <c r="DD454" t="s">
        <v>3</v>
      </c>
      <c r="DE454" t="s">
        <v>3</v>
      </c>
      <c r="DF454">
        <f>ROUND(ROUND(AE454*AI454,2)*CX454,2)</f>
        <v>10.88</v>
      </c>
      <c r="DG454">
        <f t="shared" si="248"/>
        <v>0</v>
      </c>
      <c r="DH454">
        <f t="shared" si="249"/>
        <v>0</v>
      </c>
      <c r="DI454">
        <f t="shared" si="247"/>
        <v>0</v>
      </c>
      <c r="DJ454">
        <f>DF454</f>
        <v>10.88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ROW(Source!A1352)</f>
        <v>1352</v>
      </c>
      <c r="B455">
        <v>62853509</v>
      </c>
      <c r="C455">
        <v>62857489</v>
      </c>
      <c r="D455">
        <v>30515951</v>
      </c>
      <c r="E455">
        <v>30515945</v>
      </c>
      <c r="F455">
        <v>1</v>
      </c>
      <c r="G455">
        <v>30570983</v>
      </c>
      <c r="H455">
        <v>1</v>
      </c>
      <c r="I455" t="s">
        <v>814</v>
      </c>
      <c r="J455" t="s">
        <v>3</v>
      </c>
      <c r="K455" t="s">
        <v>815</v>
      </c>
      <c r="L455">
        <v>1191</v>
      </c>
      <c r="N455">
        <v>1013</v>
      </c>
      <c r="O455" t="s">
        <v>816</v>
      </c>
      <c r="P455" t="s">
        <v>816</v>
      </c>
      <c r="Q455">
        <v>1</v>
      </c>
      <c r="W455">
        <v>0</v>
      </c>
      <c r="X455">
        <v>476480486</v>
      </c>
      <c r="Y455">
        <f>(AT455*1.1)</f>
        <v>0.8580000000000001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0.78</v>
      </c>
      <c r="AU455" t="s">
        <v>23</v>
      </c>
      <c r="AV455">
        <v>1</v>
      </c>
      <c r="AW455">
        <v>2</v>
      </c>
      <c r="AX455">
        <v>66537905</v>
      </c>
      <c r="AY455">
        <v>1</v>
      </c>
      <c r="AZ455">
        <v>0</v>
      </c>
      <c r="BA455">
        <v>498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U455">
        <f>ROUND(AT455*Source!I1352*AH455*AL455,2)</f>
        <v>0</v>
      </c>
      <c r="CV455">
        <f>ROUND(Y455*Source!I1352,9)</f>
        <v>0.71214</v>
      </c>
      <c r="CW455">
        <v>0</v>
      </c>
      <c r="CX455">
        <f>ROUND(Y455*Source!I1352,9)</f>
        <v>0.71214</v>
      </c>
      <c r="CY455">
        <f>AD455</f>
        <v>0</v>
      </c>
      <c r="CZ455">
        <f>AH455</f>
        <v>0</v>
      </c>
      <c r="DA455">
        <f>AL455</f>
        <v>1</v>
      </c>
      <c r="DB455">
        <f>ROUND((ROUND(AT455*CZ455,2)*1.1),6)</f>
        <v>0</v>
      </c>
      <c r="DC455">
        <f>ROUND((ROUND(AT455*AG455,2)*1.1),6)</f>
        <v>0</v>
      </c>
      <c r="DD455" t="s">
        <v>3</v>
      </c>
      <c r="DE455" t="s">
        <v>3</v>
      </c>
      <c r="DF455">
        <f>ROUND(ROUND(AE455,2)*CX455,2)</f>
        <v>0</v>
      </c>
      <c r="DG455">
        <f t="shared" si="248"/>
        <v>0</v>
      </c>
      <c r="DH455">
        <f t="shared" si="249"/>
        <v>0</v>
      </c>
      <c r="DI455">
        <f t="shared" si="247"/>
        <v>0</v>
      </c>
      <c r="DJ455">
        <f>DI455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ROW(Source!A1352)</f>
        <v>1352</v>
      </c>
      <c r="B456">
        <v>62853509</v>
      </c>
      <c r="C456">
        <v>62857489</v>
      </c>
      <c r="D456">
        <v>30595692</v>
      </c>
      <c r="E456">
        <v>1</v>
      </c>
      <c r="F456">
        <v>1</v>
      </c>
      <c r="G456">
        <v>30570983</v>
      </c>
      <c r="H456">
        <v>2</v>
      </c>
      <c r="I456" t="s">
        <v>1029</v>
      </c>
      <c r="J456" t="s">
        <v>1030</v>
      </c>
      <c r="K456" t="s">
        <v>1031</v>
      </c>
      <c r="L456">
        <v>1368</v>
      </c>
      <c r="N456">
        <v>1011</v>
      </c>
      <c r="O456" t="s">
        <v>665</v>
      </c>
      <c r="P456" t="s">
        <v>665</v>
      </c>
      <c r="Q456">
        <v>1</v>
      </c>
      <c r="W456">
        <v>0</v>
      </c>
      <c r="X456">
        <v>-697602164</v>
      </c>
      <c r="Y456">
        <f>(AT456*1.1)</f>
        <v>0.19800000000000001</v>
      </c>
      <c r="AA456">
        <v>0</v>
      </c>
      <c r="AB456">
        <v>887.35</v>
      </c>
      <c r="AC456">
        <v>631.85</v>
      </c>
      <c r="AD456">
        <v>0</v>
      </c>
      <c r="AE456">
        <v>0</v>
      </c>
      <c r="AF456">
        <v>34.479999999999997</v>
      </c>
      <c r="AG456">
        <v>12.62</v>
      </c>
      <c r="AH456">
        <v>0</v>
      </c>
      <c r="AI456">
        <v>1</v>
      </c>
      <c r="AJ456">
        <v>24.58</v>
      </c>
      <c r="AK456">
        <v>47.82</v>
      </c>
      <c r="AL456">
        <v>1</v>
      </c>
      <c r="AM456">
        <v>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0.18</v>
      </c>
      <c r="AU456" t="s">
        <v>23</v>
      </c>
      <c r="AV456">
        <v>0</v>
      </c>
      <c r="AW456">
        <v>2</v>
      </c>
      <c r="AX456">
        <v>66537906</v>
      </c>
      <c r="AY456">
        <v>1</v>
      </c>
      <c r="AZ456">
        <v>0</v>
      </c>
      <c r="BA456">
        <v>499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ROUND(Y456*Source!I1352*DO456,9)</f>
        <v>0</v>
      </c>
      <c r="CX456">
        <f>ROUND(Y456*Source!I1352,9)</f>
        <v>0.16434000000000001</v>
      </c>
      <c r="CY456">
        <f>AB456</f>
        <v>887.35</v>
      </c>
      <c r="CZ456">
        <f>AF456</f>
        <v>34.479999999999997</v>
      </c>
      <c r="DA456">
        <f>AJ456</f>
        <v>24.58</v>
      </c>
      <c r="DB456">
        <f>ROUND((ROUND(AT456*CZ456,2)*1.1),6)</f>
        <v>6.8310000000000004</v>
      </c>
      <c r="DC456">
        <f>ROUND((ROUND(AT456*AG456,2)*1.1),6)</f>
        <v>2.4969999999999999</v>
      </c>
      <c r="DD456" t="s">
        <v>3</v>
      </c>
      <c r="DE456" t="s">
        <v>3</v>
      </c>
      <c r="DF456">
        <f>ROUND(ROUND(AE456,2)*CX456,2)</f>
        <v>0</v>
      </c>
      <c r="DG456">
        <f>ROUND(ROUND(AF456*AJ456,2)*CX456,2)</f>
        <v>139.28</v>
      </c>
      <c r="DH456">
        <f>ROUND(ROUND(AG456*AK456,2)*CX456,2)</f>
        <v>99.18</v>
      </c>
      <c r="DI456">
        <f t="shared" si="247"/>
        <v>0</v>
      </c>
      <c r="DJ456">
        <f>DG456</f>
        <v>139.28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ROW(Source!A1352)</f>
        <v>1352</v>
      </c>
      <c r="B457">
        <v>62853509</v>
      </c>
      <c r="C457">
        <v>62857489</v>
      </c>
      <c r="D457">
        <v>30596103</v>
      </c>
      <c r="E457">
        <v>1</v>
      </c>
      <c r="F457">
        <v>1</v>
      </c>
      <c r="G457">
        <v>30570983</v>
      </c>
      <c r="H457">
        <v>2</v>
      </c>
      <c r="I457" t="s">
        <v>829</v>
      </c>
      <c r="J457" t="s">
        <v>830</v>
      </c>
      <c r="K457" t="s">
        <v>831</v>
      </c>
      <c r="L457">
        <v>1368</v>
      </c>
      <c r="N457">
        <v>1011</v>
      </c>
      <c r="O457" t="s">
        <v>665</v>
      </c>
      <c r="P457" t="s">
        <v>665</v>
      </c>
      <c r="Q457">
        <v>1</v>
      </c>
      <c r="W457">
        <v>0</v>
      </c>
      <c r="X457">
        <v>1114914448</v>
      </c>
      <c r="Y457">
        <f>(AT457*1.1)</f>
        <v>0.39600000000000002</v>
      </c>
      <c r="AA457">
        <v>0</v>
      </c>
      <c r="AB457">
        <v>1.75</v>
      </c>
      <c r="AC457">
        <v>0</v>
      </c>
      <c r="AD457">
        <v>0</v>
      </c>
      <c r="AE457">
        <v>0</v>
      </c>
      <c r="AF457">
        <v>0.2</v>
      </c>
      <c r="AG457">
        <v>0</v>
      </c>
      <c r="AH457">
        <v>0</v>
      </c>
      <c r="AI457">
        <v>1</v>
      </c>
      <c r="AJ457">
        <v>8.35</v>
      </c>
      <c r="AK457">
        <v>47.82</v>
      </c>
      <c r="AL457">
        <v>1</v>
      </c>
      <c r="AM457">
        <v>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0.36</v>
      </c>
      <c r="AU457" t="s">
        <v>23</v>
      </c>
      <c r="AV457">
        <v>0</v>
      </c>
      <c r="AW457">
        <v>2</v>
      </c>
      <c r="AX457">
        <v>66537907</v>
      </c>
      <c r="AY457">
        <v>1</v>
      </c>
      <c r="AZ457">
        <v>0</v>
      </c>
      <c r="BA457">
        <v>500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ROUND(Y457*Source!I1352*DO457,9)</f>
        <v>0</v>
      </c>
      <c r="CX457">
        <f>ROUND(Y457*Source!I1352,9)</f>
        <v>0.32868000000000003</v>
      </c>
      <c r="CY457">
        <f>AB457</f>
        <v>1.75</v>
      </c>
      <c r="CZ457">
        <f>AF457</f>
        <v>0.2</v>
      </c>
      <c r="DA457">
        <f>AJ457</f>
        <v>8.35</v>
      </c>
      <c r="DB457">
        <f>ROUND((ROUND(AT457*CZ457,2)*1.1),6)</f>
        <v>7.6999999999999999E-2</v>
      </c>
      <c r="DC457">
        <f>ROUND((ROUND(AT457*AG457,2)*1.1),6)</f>
        <v>0</v>
      </c>
      <c r="DD457" t="s">
        <v>3</v>
      </c>
      <c r="DE457" t="s">
        <v>3</v>
      </c>
      <c r="DF457">
        <f>ROUND(ROUND(AE457,2)*CX457,2)</f>
        <v>0</v>
      </c>
      <c r="DG457">
        <f>ROUND(ROUND(AF457*AJ457,2)*CX457,2)</f>
        <v>0.55000000000000004</v>
      </c>
      <c r="DH457">
        <f>ROUND(ROUND(AG457*AK457,2)*CX457,2)</f>
        <v>0</v>
      </c>
      <c r="DI457">
        <f t="shared" si="247"/>
        <v>0</v>
      </c>
      <c r="DJ457">
        <f>DG457</f>
        <v>0.55000000000000004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ROW(Source!A1352)</f>
        <v>1352</v>
      </c>
      <c r="B458">
        <v>62853509</v>
      </c>
      <c r="C458">
        <v>62857489</v>
      </c>
      <c r="D458">
        <v>30595410</v>
      </c>
      <c r="E458">
        <v>1</v>
      </c>
      <c r="F458">
        <v>1</v>
      </c>
      <c r="G458">
        <v>30570983</v>
      </c>
      <c r="H458">
        <v>2</v>
      </c>
      <c r="I458" t="s">
        <v>996</v>
      </c>
      <c r="J458" t="s">
        <v>997</v>
      </c>
      <c r="K458" t="s">
        <v>998</v>
      </c>
      <c r="L458">
        <v>1368</v>
      </c>
      <c r="N458">
        <v>1011</v>
      </c>
      <c r="O458" t="s">
        <v>665</v>
      </c>
      <c r="P458" t="s">
        <v>665</v>
      </c>
      <c r="Q458">
        <v>1</v>
      </c>
      <c r="W458">
        <v>0</v>
      </c>
      <c r="X458">
        <v>1218242136</v>
      </c>
      <c r="Y458">
        <f>(AT458*1.1)</f>
        <v>7.7000000000000013E-2</v>
      </c>
      <c r="AA458">
        <v>0</v>
      </c>
      <c r="AB458">
        <v>2293.67</v>
      </c>
      <c r="AC458">
        <v>727.98</v>
      </c>
      <c r="AD458">
        <v>0</v>
      </c>
      <c r="AE458">
        <v>0</v>
      </c>
      <c r="AF458">
        <v>153.94999999999999</v>
      </c>
      <c r="AG458">
        <v>14.54</v>
      </c>
      <c r="AH458">
        <v>0</v>
      </c>
      <c r="AI458">
        <v>1</v>
      </c>
      <c r="AJ458">
        <v>14.23</v>
      </c>
      <c r="AK458">
        <v>47.82</v>
      </c>
      <c r="AL458">
        <v>1</v>
      </c>
      <c r="AM458">
        <v>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7.0000000000000007E-2</v>
      </c>
      <c r="AU458" t="s">
        <v>23</v>
      </c>
      <c r="AV458">
        <v>0</v>
      </c>
      <c r="AW458">
        <v>2</v>
      </c>
      <c r="AX458">
        <v>66537908</v>
      </c>
      <c r="AY458">
        <v>1</v>
      </c>
      <c r="AZ458">
        <v>0</v>
      </c>
      <c r="BA458">
        <v>501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ROUND(Y458*Source!I1352*DO458,9)</f>
        <v>0</v>
      </c>
      <c r="CX458">
        <f>ROUND(Y458*Source!I1352,9)</f>
        <v>6.3909999999999995E-2</v>
      </c>
      <c r="CY458">
        <f>AB458</f>
        <v>2293.67</v>
      </c>
      <c r="CZ458">
        <f>AF458</f>
        <v>153.94999999999999</v>
      </c>
      <c r="DA458">
        <f>AJ458</f>
        <v>14.23</v>
      </c>
      <c r="DB458">
        <f>ROUND((ROUND(AT458*CZ458,2)*1.1),6)</f>
        <v>11.858000000000001</v>
      </c>
      <c r="DC458">
        <f>ROUND((ROUND(AT458*AG458,2)*1.1),6)</f>
        <v>1.1220000000000001</v>
      </c>
      <c r="DD458" t="s">
        <v>3</v>
      </c>
      <c r="DE458" t="s">
        <v>3</v>
      </c>
      <c r="DF458">
        <f>ROUND(ROUND(AE458,2)*CX458,2)</f>
        <v>0</v>
      </c>
      <c r="DG458">
        <f>ROUND(ROUND(AF458*AJ458,2)*CX458,2)</f>
        <v>140.01</v>
      </c>
      <c r="DH458">
        <f>ROUND(ROUND(AG458*AK458,2)*CX458,2)</f>
        <v>44.44</v>
      </c>
      <c r="DI458">
        <f t="shared" si="247"/>
        <v>0</v>
      </c>
      <c r="DJ458">
        <f>DG458</f>
        <v>140.01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ROW(Source!A1352)</f>
        <v>1352</v>
      </c>
      <c r="B459">
        <v>62853509</v>
      </c>
      <c r="C459">
        <v>62857489</v>
      </c>
      <c r="D459">
        <v>30571181</v>
      </c>
      <c r="E459">
        <v>1</v>
      </c>
      <c r="F459">
        <v>1</v>
      </c>
      <c r="G459">
        <v>30570983</v>
      </c>
      <c r="H459">
        <v>3</v>
      </c>
      <c r="I459" t="s">
        <v>886</v>
      </c>
      <c r="J459" t="s">
        <v>887</v>
      </c>
      <c r="K459" t="s">
        <v>888</v>
      </c>
      <c r="L459">
        <v>1339</v>
      </c>
      <c r="N459">
        <v>1007</v>
      </c>
      <c r="O459" t="s">
        <v>58</v>
      </c>
      <c r="P459" t="s">
        <v>58</v>
      </c>
      <c r="Q459">
        <v>1</v>
      </c>
      <c r="W459">
        <v>0</v>
      </c>
      <c r="X459">
        <v>-862991314</v>
      </c>
      <c r="Y459">
        <f>AT459</f>
        <v>0.15</v>
      </c>
      <c r="AA459">
        <v>51.98</v>
      </c>
      <c r="AB459">
        <v>0</v>
      </c>
      <c r="AC459">
        <v>0</v>
      </c>
      <c r="AD459">
        <v>0</v>
      </c>
      <c r="AE459">
        <v>7.07</v>
      </c>
      <c r="AF459">
        <v>0</v>
      </c>
      <c r="AG459">
        <v>0</v>
      </c>
      <c r="AH459">
        <v>0</v>
      </c>
      <c r="AI459">
        <v>7.33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0.15</v>
      </c>
      <c r="AU459" t="s">
        <v>3</v>
      </c>
      <c r="AV459">
        <v>0</v>
      </c>
      <c r="AW459">
        <v>2</v>
      </c>
      <c r="AX459">
        <v>66537909</v>
      </c>
      <c r="AY459">
        <v>1</v>
      </c>
      <c r="AZ459">
        <v>0</v>
      </c>
      <c r="BA459">
        <v>502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ROUND(Y459*Source!I1352,9)</f>
        <v>0.1245</v>
      </c>
      <c r="CY459">
        <f>AA459</f>
        <v>51.98</v>
      </c>
      <c r="CZ459">
        <f>AE459</f>
        <v>7.07</v>
      </c>
      <c r="DA459">
        <f>AI459</f>
        <v>7.33</v>
      </c>
      <c r="DB459">
        <f>ROUND(ROUND(AT459*CZ459,2),6)</f>
        <v>1.06</v>
      </c>
      <c r="DC459">
        <f>ROUND(ROUND(AT459*AG459,2),6)</f>
        <v>0</v>
      </c>
      <c r="DD459" t="s">
        <v>3</v>
      </c>
      <c r="DE459" t="s">
        <v>3</v>
      </c>
      <c r="DF459">
        <f>ROUND(ROUND(AE459*AI459,2)*CX459,2)</f>
        <v>6.45</v>
      </c>
      <c r="DG459">
        <f>ROUND(ROUND(AF459,2)*CX459,2)</f>
        <v>0</v>
      </c>
      <c r="DH459">
        <f>ROUND(ROUND(AG459,2)*CX459,2)</f>
        <v>0</v>
      </c>
      <c r="DI459">
        <f t="shared" si="247"/>
        <v>0</v>
      </c>
      <c r="DJ459">
        <f>DF459</f>
        <v>6.45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ROW(Source!A1352)</f>
        <v>1352</v>
      </c>
      <c r="B460">
        <v>62853509</v>
      </c>
      <c r="C460">
        <v>62857489</v>
      </c>
      <c r="D460">
        <v>51871858</v>
      </c>
      <c r="E460">
        <v>1</v>
      </c>
      <c r="F460">
        <v>1</v>
      </c>
      <c r="G460">
        <v>30570983</v>
      </c>
      <c r="H460">
        <v>3</v>
      </c>
      <c r="I460" t="s">
        <v>56</v>
      </c>
      <c r="J460" t="s">
        <v>59</v>
      </c>
      <c r="K460" t="s">
        <v>57</v>
      </c>
      <c r="L460">
        <v>1339</v>
      </c>
      <c r="N460">
        <v>1007</v>
      </c>
      <c r="O460" t="s">
        <v>58</v>
      </c>
      <c r="P460" t="s">
        <v>58</v>
      </c>
      <c r="Q460">
        <v>1</v>
      </c>
      <c r="W460">
        <v>0</v>
      </c>
      <c r="X460">
        <v>-449487181</v>
      </c>
      <c r="Y460">
        <f>AT460</f>
        <v>1.1000000000000001</v>
      </c>
      <c r="AA460">
        <v>938.27</v>
      </c>
      <c r="AB460">
        <v>0</v>
      </c>
      <c r="AC460">
        <v>0</v>
      </c>
      <c r="AD460">
        <v>0</v>
      </c>
      <c r="AE460">
        <v>104.99</v>
      </c>
      <c r="AF460">
        <v>0</v>
      </c>
      <c r="AG460">
        <v>0</v>
      </c>
      <c r="AH460">
        <v>0</v>
      </c>
      <c r="AI460">
        <v>8.91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1</v>
      </c>
      <c r="AQ460">
        <v>0</v>
      </c>
      <c r="AR460">
        <v>0</v>
      </c>
      <c r="AS460" t="s">
        <v>3</v>
      </c>
      <c r="AT460">
        <v>1.1000000000000001</v>
      </c>
      <c r="AU460" t="s">
        <v>3</v>
      </c>
      <c r="AV460">
        <v>0</v>
      </c>
      <c r="AW460">
        <v>1</v>
      </c>
      <c r="AX460">
        <v>-1</v>
      </c>
      <c r="AY460">
        <v>0</v>
      </c>
      <c r="AZ460">
        <v>0</v>
      </c>
      <c r="BA460" t="s">
        <v>3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ROUND(Y460*Source!I1352,9)</f>
        <v>0.91300000000000003</v>
      </c>
      <c r="CY460">
        <f>AA460</f>
        <v>938.27</v>
      </c>
      <c r="CZ460">
        <f>AE460</f>
        <v>104.99</v>
      </c>
      <c r="DA460">
        <f>AI460</f>
        <v>8.91</v>
      </c>
      <c r="DB460">
        <f>ROUND(ROUND(AT460*CZ460,2),6)</f>
        <v>115.49</v>
      </c>
      <c r="DC460">
        <f>ROUND(ROUND(AT460*AG460,2),6)</f>
        <v>0</v>
      </c>
      <c r="DD460" t="s">
        <v>3</v>
      </c>
      <c r="DE460" t="s">
        <v>3</v>
      </c>
      <c r="DF460">
        <f>ROUND(ROUND(AE460*AI460,2)*CX460,2)</f>
        <v>854.07</v>
      </c>
      <c r="DG460">
        <f>ROUND(ROUND(AF460,2)*CX460,2)</f>
        <v>0</v>
      </c>
      <c r="DH460">
        <f>ROUND(ROUND(AG460,2)*CX460,2)</f>
        <v>0</v>
      </c>
      <c r="DI460">
        <f t="shared" si="247"/>
        <v>0</v>
      </c>
      <c r="DJ460">
        <f>DF460</f>
        <v>854.07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ROW(Source!A1354)</f>
        <v>1354</v>
      </c>
      <c r="B461">
        <v>62853509</v>
      </c>
      <c r="C461">
        <v>62857518</v>
      </c>
      <c r="D461">
        <v>30515951</v>
      </c>
      <c r="E461">
        <v>30515945</v>
      </c>
      <c r="F461">
        <v>1</v>
      </c>
      <c r="G461">
        <v>30570983</v>
      </c>
      <c r="H461">
        <v>1</v>
      </c>
      <c r="I461" t="s">
        <v>814</v>
      </c>
      <c r="J461" t="s">
        <v>3</v>
      </c>
      <c r="K461" t="s">
        <v>815</v>
      </c>
      <c r="L461">
        <v>1191</v>
      </c>
      <c r="N461">
        <v>1013</v>
      </c>
      <c r="O461" t="s">
        <v>816</v>
      </c>
      <c r="P461" t="s">
        <v>816</v>
      </c>
      <c r="Q461">
        <v>1</v>
      </c>
      <c r="W461">
        <v>0</v>
      </c>
      <c r="X461">
        <v>476480486</v>
      </c>
      <c r="Y461">
        <f>(AT461*1.1)</f>
        <v>148.5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135</v>
      </c>
      <c r="AU461" t="s">
        <v>23</v>
      </c>
      <c r="AV461">
        <v>1</v>
      </c>
      <c r="AW461">
        <v>2</v>
      </c>
      <c r="AX461">
        <v>66537912</v>
      </c>
      <c r="AY461">
        <v>1</v>
      </c>
      <c r="AZ461">
        <v>0</v>
      </c>
      <c r="BA461">
        <v>504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U461">
        <f>ROUND(AT461*Source!I1354*AH461*AL461,2)</f>
        <v>0</v>
      </c>
      <c r="CV461">
        <f>ROUND(Y461*Source!I1354,9)</f>
        <v>1.2177</v>
      </c>
      <c r="CW461">
        <v>0</v>
      </c>
      <c r="CX461">
        <f>ROUND(Y461*Source!I1354,9)</f>
        <v>1.2177</v>
      </c>
      <c r="CY461">
        <f>AD461</f>
        <v>0</v>
      </c>
      <c r="CZ461">
        <f>AH461</f>
        <v>0</v>
      </c>
      <c r="DA461">
        <f>AL461</f>
        <v>1</v>
      </c>
      <c r="DB461">
        <f>ROUND((ROUND(AT461*CZ461,2)*1.1),6)</f>
        <v>0</v>
      </c>
      <c r="DC461">
        <f>ROUND((ROUND(AT461*AG461,2)*1.1),6)</f>
        <v>0</v>
      </c>
      <c r="DD461" t="s">
        <v>3</v>
      </c>
      <c r="DE461" t="s">
        <v>3</v>
      </c>
      <c r="DF461">
        <f>ROUND(ROUND(AE461,2)*CX461,2)</f>
        <v>0</v>
      </c>
      <c r="DG461">
        <f>ROUND(ROUND(AF461,2)*CX461,2)</f>
        <v>0</v>
      </c>
      <c r="DH461">
        <f>ROUND(ROUND(AG461,2)*CX461,2)</f>
        <v>0</v>
      </c>
      <c r="DI461">
        <f t="shared" si="247"/>
        <v>0</v>
      </c>
      <c r="DJ461">
        <f>DI461</f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ROW(Source!A1354)</f>
        <v>1354</v>
      </c>
      <c r="B462">
        <v>62853509</v>
      </c>
      <c r="C462">
        <v>62857518</v>
      </c>
      <c r="D462">
        <v>30596076</v>
      </c>
      <c r="E462">
        <v>1</v>
      </c>
      <c r="F462">
        <v>1</v>
      </c>
      <c r="G462">
        <v>30570983</v>
      </c>
      <c r="H462">
        <v>2</v>
      </c>
      <c r="I462" t="s">
        <v>1032</v>
      </c>
      <c r="J462" t="s">
        <v>1033</v>
      </c>
      <c r="K462" t="s">
        <v>1034</v>
      </c>
      <c r="L462">
        <v>1368</v>
      </c>
      <c r="N462">
        <v>1011</v>
      </c>
      <c r="O462" t="s">
        <v>665</v>
      </c>
      <c r="P462" t="s">
        <v>665</v>
      </c>
      <c r="Q462">
        <v>1</v>
      </c>
      <c r="W462">
        <v>0</v>
      </c>
      <c r="X462">
        <v>873451332</v>
      </c>
      <c r="Y462">
        <f>(AT462*1.1)</f>
        <v>0.13200000000000001</v>
      </c>
      <c r="AA462">
        <v>0</v>
      </c>
      <c r="AB462">
        <v>1648.09</v>
      </c>
      <c r="AC462">
        <v>631.85</v>
      </c>
      <c r="AD462">
        <v>0</v>
      </c>
      <c r="AE462">
        <v>0</v>
      </c>
      <c r="AF462">
        <v>119.07</v>
      </c>
      <c r="AG462">
        <v>12.62</v>
      </c>
      <c r="AH462">
        <v>0</v>
      </c>
      <c r="AI462">
        <v>1</v>
      </c>
      <c r="AJ462">
        <v>13.22</v>
      </c>
      <c r="AK462">
        <v>47.82</v>
      </c>
      <c r="AL462">
        <v>1</v>
      </c>
      <c r="AM462">
        <v>2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3</v>
      </c>
      <c r="AT462">
        <v>0.12</v>
      </c>
      <c r="AU462" t="s">
        <v>23</v>
      </c>
      <c r="AV462">
        <v>0</v>
      </c>
      <c r="AW462">
        <v>2</v>
      </c>
      <c r="AX462">
        <v>66537913</v>
      </c>
      <c r="AY462">
        <v>1</v>
      </c>
      <c r="AZ462">
        <v>0</v>
      </c>
      <c r="BA462">
        <v>505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f>ROUND(Y462*Source!I1354*DO462,9)</f>
        <v>0</v>
      </c>
      <c r="CX462">
        <f>ROUND(Y462*Source!I1354,9)</f>
        <v>1.0824000000000001E-3</v>
      </c>
      <c r="CY462">
        <f>AB462</f>
        <v>1648.09</v>
      </c>
      <c r="CZ462">
        <f>AF462</f>
        <v>119.07</v>
      </c>
      <c r="DA462">
        <f>AJ462</f>
        <v>13.22</v>
      </c>
      <c r="DB462">
        <f>ROUND((ROUND(AT462*CZ462,2)*1.1),6)</f>
        <v>15.718999999999999</v>
      </c>
      <c r="DC462">
        <f>ROUND((ROUND(AT462*AG462,2)*1.1),6)</f>
        <v>1.661</v>
      </c>
      <c r="DD462" t="s">
        <v>3</v>
      </c>
      <c r="DE462" t="s">
        <v>3</v>
      </c>
      <c r="DF462">
        <f>ROUND(ROUND(AE462,2)*CX462,2)</f>
        <v>0</v>
      </c>
      <c r="DG462">
        <f>ROUND(ROUND(AF462*AJ462,2)*CX462,2)</f>
        <v>1.7</v>
      </c>
      <c r="DH462">
        <f>ROUND(ROUND(AG462*AK462,2)*CX462,2)</f>
        <v>0.65</v>
      </c>
      <c r="DI462">
        <f t="shared" si="247"/>
        <v>0</v>
      </c>
      <c r="DJ462">
        <f>DG462</f>
        <v>1.7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ROW(Source!A1354)</f>
        <v>1354</v>
      </c>
      <c r="B463">
        <v>62853509</v>
      </c>
      <c r="C463">
        <v>62857518</v>
      </c>
      <c r="D463">
        <v>30595604</v>
      </c>
      <c r="E463">
        <v>1</v>
      </c>
      <c r="F463">
        <v>1</v>
      </c>
      <c r="G463">
        <v>30570983</v>
      </c>
      <c r="H463">
        <v>2</v>
      </c>
      <c r="I463" t="s">
        <v>982</v>
      </c>
      <c r="J463" t="s">
        <v>983</v>
      </c>
      <c r="K463" t="s">
        <v>984</v>
      </c>
      <c r="L463">
        <v>1368</v>
      </c>
      <c r="N463">
        <v>1011</v>
      </c>
      <c r="O463" t="s">
        <v>665</v>
      </c>
      <c r="P463" t="s">
        <v>665</v>
      </c>
      <c r="Q463">
        <v>1</v>
      </c>
      <c r="W463">
        <v>0</v>
      </c>
      <c r="X463">
        <v>727424910</v>
      </c>
      <c r="Y463">
        <f>(AT463*1.1)</f>
        <v>6.5230000000000006</v>
      </c>
      <c r="AA463">
        <v>0</v>
      </c>
      <c r="AB463">
        <v>2.46</v>
      </c>
      <c r="AC463">
        <v>0</v>
      </c>
      <c r="AD463">
        <v>0</v>
      </c>
      <c r="AE463">
        <v>0</v>
      </c>
      <c r="AF463">
        <v>0.23</v>
      </c>
      <c r="AG463">
        <v>0</v>
      </c>
      <c r="AH463">
        <v>0</v>
      </c>
      <c r="AI463">
        <v>1</v>
      </c>
      <c r="AJ463">
        <v>10.220000000000001</v>
      </c>
      <c r="AK463">
        <v>47.82</v>
      </c>
      <c r="AL463">
        <v>1</v>
      </c>
      <c r="AM463">
        <v>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5.93</v>
      </c>
      <c r="AU463" t="s">
        <v>23</v>
      </c>
      <c r="AV463">
        <v>0</v>
      </c>
      <c r="AW463">
        <v>2</v>
      </c>
      <c r="AX463">
        <v>66537914</v>
      </c>
      <c r="AY463">
        <v>1</v>
      </c>
      <c r="AZ463">
        <v>0</v>
      </c>
      <c r="BA463">
        <v>506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f>ROUND(Y463*Source!I1354*DO463,9)</f>
        <v>0</v>
      </c>
      <c r="CX463">
        <f>ROUND(Y463*Source!I1354,9)</f>
        <v>5.3488599999999997E-2</v>
      </c>
      <c r="CY463">
        <f>AB463</f>
        <v>2.46</v>
      </c>
      <c r="CZ463">
        <f>AF463</f>
        <v>0.23</v>
      </c>
      <c r="DA463">
        <f>AJ463</f>
        <v>10.220000000000001</v>
      </c>
      <c r="DB463">
        <f>ROUND((ROUND(AT463*CZ463,2)*1.1),6)</f>
        <v>1.496</v>
      </c>
      <c r="DC463">
        <f>ROUND((ROUND(AT463*AG463,2)*1.1),6)</f>
        <v>0</v>
      </c>
      <c r="DD463" t="s">
        <v>3</v>
      </c>
      <c r="DE463" t="s">
        <v>3</v>
      </c>
      <c r="DF463">
        <f>ROUND(ROUND(AE463,2)*CX463,2)</f>
        <v>0</v>
      </c>
      <c r="DG463">
        <f>ROUND(ROUND(AF463*AJ463,2)*CX463,2)</f>
        <v>0.13</v>
      </c>
      <c r="DH463">
        <f>ROUND(ROUND(AG463*AK463,2)*CX463,2)</f>
        <v>0</v>
      </c>
      <c r="DI463">
        <f t="shared" si="247"/>
        <v>0</v>
      </c>
      <c r="DJ463">
        <f>DG463</f>
        <v>0.13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ROW(Source!A1354)</f>
        <v>1354</v>
      </c>
      <c r="B464">
        <v>62853509</v>
      </c>
      <c r="C464">
        <v>62857518</v>
      </c>
      <c r="D464">
        <v>30571181</v>
      </c>
      <c r="E464">
        <v>1</v>
      </c>
      <c r="F464">
        <v>1</v>
      </c>
      <c r="G464">
        <v>30570983</v>
      </c>
      <c r="H464">
        <v>3</v>
      </c>
      <c r="I464" t="s">
        <v>886</v>
      </c>
      <c r="J464" t="s">
        <v>887</v>
      </c>
      <c r="K464" t="s">
        <v>888</v>
      </c>
      <c r="L464">
        <v>1339</v>
      </c>
      <c r="N464">
        <v>1007</v>
      </c>
      <c r="O464" t="s">
        <v>58</v>
      </c>
      <c r="P464" t="s">
        <v>58</v>
      </c>
      <c r="Q464">
        <v>1</v>
      </c>
      <c r="W464">
        <v>0</v>
      </c>
      <c r="X464">
        <v>-862991314</v>
      </c>
      <c r="Y464">
        <f>AT464</f>
        <v>1.75</v>
      </c>
      <c r="AA464">
        <v>52.96</v>
      </c>
      <c r="AB464">
        <v>0</v>
      </c>
      <c r="AC464">
        <v>0</v>
      </c>
      <c r="AD464">
        <v>0</v>
      </c>
      <c r="AE464">
        <v>7.07</v>
      </c>
      <c r="AF464">
        <v>0</v>
      </c>
      <c r="AG464">
        <v>0</v>
      </c>
      <c r="AH464">
        <v>0</v>
      </c>
      <c r="AI464">
        <v>7.33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1</v>
      </c>
      <c r="AP464">
        <v>1</v>
      </c>
      <c r="AQ464">
        <v>0</v>
      </c>
      <c r="AR464">
        <v>0</v>
      </c>
      <c r="AS464" t="s">
        <v>3</v>
      </c>
      <c r="AT464">
        <v>1.75</v>
      </c>
      <c r="AU464" t="s">
        <v>3</v>
      </c>
      <c r="AV464">
        <v>0</v>
      </c>
      <c r="AW464">
        <v>2</v>
      </c>
      <c r="AX464">
        <v>66537915</v>
      </c>
      <c r="AY464">
        <v>1</v>
      </c>
      <c r="AZ464">
        <v>0</v>
      </c>
      <c r="BA464">
        <v>507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ROUND(Y464*Source!I1354,9)</f>
        <v>1.435E-2</v>
      </c>
      <c r="CY464">
        <f>AA464</f>
        <v>52.96</v>
      </c>
      <c r="CZ464">
        <f>AE464</f>
        <v>7.07</v>
      </c>
      <c r="DA464">
        <f>AI464</f>
        <v>7.33</v>
      </c>
      <c r="DB464">
        <f>ROUND(ROUND(AT464*CZ464,2),6)</f>
        <v>12.37</v>
      </c>
      <c r="DC464">
        <f>ROUND(ROUND(AT464*AG464,2),6)</f>
        <v>0</v>
      </c>
      <c r="DD464" t="s">
        <v>3</v>
      </c>
      <c r="DE464" t="s">
        <v>3</v>
      </c>
      <c r="DF464">
        <f>ROUND(ROUND(AE464*AI464,2)*CX464,2)</f>
        <v>0.74</v>
      </c>
      <c r="DG464">
        <f>ROUND(ROUND(AF464,2)*CX464,2)</f>
        <v>0</v>
      </c>
      <c r="DH464">
        <f>ROUND(ROUND(AG464,2)*CX464,2)</f>
        <v>0</v>
      </c>
      <c r="DI464">
        <f t="shared" si="247"/>
        <v>0</v>
      </c>
      <c r="DJ464">
        <f>DF464</f>
        <v>0.74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ROW(Source!A1354)</f>
        <v>1354</v>
      </c>
      <c r="B465">
        <v>62853509</v>
      </c>
      <c r="C465">
        <v>62857518</v>
      </c>
      <c r="D465">
        <v>30571664</v>
      </c>
      <c r="E465">
        <v>1</v>
      </c>
      <c r="F465">
        <v>1</v>
      </c>
      <c r="G465">
        <v>30570983</v>
      </c>
      <c r="H465">
        <v>3</v>
      </c>
      <c r="I465" t="s">
        <v>1035</v>
      </c>
      <c r="J465" t="s">
        <v>1036</v>
      </c>
      <c r="K465" t="s">
        <v>1037</v>
      </c>
      <c r="L465">
        <v>1327</v>
      </c>
      <c r="N465">
        <v>1005</v>
      </c>
      <c r="O465" t="s">
        <v>916</v>
      </c>
      <c r="P465" t="s">
        <v>916</v>
      </c>
      <c r="Q465">
        <v>1</v>
      </c>
      <c r="W465">
        <v>0</v>
      </c>
      <c r="X465">
        <v>-1476054991</v>
      </c>
      <c r="Y465">
        <f>AT465</f>
        <v>250</v>
      </c>
      <c r="AA465">
        <v>56.42</v>
      </c>
      <c r="AB465">
        <v>0</v>
      </c>
      <c r="AC465">
        <v>0</v>
      </c>
      <c r="AD465">
        <v>0</v>
      </c>
      <c r="AE465">
        <v>7.39</v>
      </c>
      <c r="AF465">
        <v>0</v>
      </c>
      <c r="AG465">
        <v>0</v>
      </c>
      <c r="AH465">
        <v>0</v>
      </c>
      <c r="AI465">
        <v>7.47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3</v>
      </c>
      <c r="AT465">
        <v>250</v>
      </c>
      <c r="AU465" t="s">
        <v>3</v>
      </c>
      <c r="AV465">
        <v>0</v>
      </c>
      <c r="AW465">
        <v>2</v>
      </c>
      <c r="AX465">
        <v>66537916</v>
      </c>
      <c r="AY465">
        <v>1</v>
      </c>
      <c r="AZ465">
        <v>0</v>
      </c>
      <c r="BA465">
        <v>508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ROUND(Y465*Source!I1354,9)</f>
        <v>2.0499999999999998</v>
      </c>
      <c r="CY465">
        <f>AA465</f>
        <v>56.42</v>
      </c>
      <c r="CZ465">
        <f>AE465</f>
        <v>7.39</v>
      </c>
      <c r="DA465">
        <f>AI465</f>
        <v>7.47</v>
      </c>
      <c r="DB465">
        <f>ROUND(ROUND(AT465*CZ465,2),6)</f>
        <v>1847.5</v>
      </c>
      <c r="DC465">
        <f>ROUND(ROUND(AT465*AG465,2),6)</f>
        <v>0</v>
      </c>
      <c r="DD465" t="s">
        <v>3</v>
      </c>
      <c r="DE465" t="s">
        <v>3</v>
      </c>
      <c r="DF465">
        <f>ROUND(ROUND(AE465*AI465,2)*CX465,2)</f>
        <v>113.16</v>
      </c>
      <c r="DG465">
        <f>ROUND(ROUND(AF465,2)*CX465,2)</f>
        <v>0</v>
      </c>
      <c r="DH465">
        <f>ROUND(ROUND(AG465,2)*CX465,2)</f>
        <v>0</v>
      </c>
      <c r="DI465">
        <f t="shared" si="247"/>
        <v>0</v>
      </c>
      <c r="DJ465">
        <f>DF465</f>
        <v>113.16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ROW(Source!A1354)</f>
        <v>1354</v>
      </c>
      <c r="B466">
        <v>62853509</v>
      </c>
      <c r="C466">
        <v>62857518</v>
      </c>
      <c r="D466">
        <v>48967606</v>
      </c>
      <c r="E466">
        <v>1</v>
      </c>
      <c r="F466">
        <v>1</v>
      </c>
      <c r="G466">
        <v>30570983</v>
      </c>
      <c r="H466">
        <v>3</v>
      </c>
      <c r="I466" t="s">
        <v>536</v>
      </c>
      <c r="J466" t="s">
        <v>538</v>
      </c>
      <c r="K466" t="s">
        <v>537</v>
      </c>
      <c r="L466">
        <v>1339</v>
      </c>
      <c r="N466">
        <v>1007</v>
      </c>
      <c r="O466" t="s">
        <v>58</v>
      </c>
      <c r="P466" t="s">
        <v>58</v>
      </c>
      <c r="Q466">
        <v>1</v>
      </c>
      <c r="W466">
        <v>0</v>
      </c>
      <c r="X466">
        <v>-1693554210</v>
      </c>
      <c r="Y466">
        <f>AT466</f>
        <v>102</v>
      </c>
      <c r="AA466">
        <v>7110.32</v>
      </c>
      <c r="AB466">
        <v>0</v>
      </c>
      <c r="AC466">
        <v>0</v>
      </c>
      <c r="AD466">
        <v>0</v>
      </c>
      <c r="AE466">
        <v>704.89</v>
      </c>
      <c r="AF466">
        <v>0</v>
      </c>
      <c r="AG466">
        <v>0</v>
      </c>
      <c r="AH466">
        <v>0</v>
      </c>
      <c r="AI466">
        <v>9.8699999999999992</v>
      </c>
      <c r="AJ466">
        <v>1</v>
      </c>
      <c r="AK466">
        <v>1</v>
      </c>
      <c r="AL466">
        <v>1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 t="s">
        <v>3</v>
      </c>
      <c r="AT466">
        <v>102</v>
      </c>
      <c r="AU466" t="s">
        <v>3</v>
      </c>
      <c r="AV466">
        <v>0</v>
      </c>
      <c r="AW466">
        <v>1</v>
      </c>
      <c r="AX466">
        <v>-1</v>
      </c>
      <c r="AY466">
        <v>0</v>
      </c>
      <c r="AZ466">
        <v>0</v>
      </c>
      <c r="BA466" t="s">
        <v>3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ROUND(Y466*Source!I1354,9)</f>
        <v>0.83640000000000003</v>
      </c>
      <c r="CY466">
        <f>AA466</f>
        <v>7110.32</v>
      </c>
      <c r="CZ466">
        <f>AE466</f>
        <v>704.89</v>
      </c>
      <c r="DA466">
        <f>AI466</f>
        <v>9.8699999999999992</v>
      </c>
      <c r="DB466">
        <f>ROUND(ROUND(AT466*CZ466,2),6)</f>
        <v>71898.78</v>
      </c>
      <c r="DC466">
        <f>ROUND(ROUND(AT466*AG466,2),6)</f>
        <v>0</v>
      </c>
      <c r="DD466" t="s">
        <v>3</v>
      </c>
      <c r="DE466" t="s">
        <v>3</v>
      </c>
      <c r="DF466">
        <f>ROUND(ROUND(AE466*AI466,2)*CX466,2)</f>
        <v>5819.05</v>
      </c>
      <c r="DG466">
        <f>ROUND(ROUND(AF466,2)*CX466,2)</f>
        <v>0</v>
      </c>
      <c r="DH466">
        <f>ROUND(ROUND(AG466,2)*CX466,2)</f>
        <v>0</v>
      </c>
      <c r="DI466">
        <f t="shared" si="247"/>
        <v>0</v>
      </c>
      <c r="DJ466">
        <f>DF466</f>
        <v>5819.05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ROW(Source!A1356)</f>
        <v>1356</v>
      </c>
      <c r="B467">
        <v>62853509</v>
      </c>
      <c r="C467">
        <v>66538077</v>
      </c>
      <c r="D467">
        <v>51729218</v>
      </c>
      <c r="E467">
        <v>30570983</v>
      </c>
      <c r="F467">
        <v>1</v>
      </c>
      <c r="G467">
        <v>30570983</v>
      </c>
      <c r="H467">
        <v>1</v>
      </c>
      <c r="I467" t="s">
        <v>814</v>
      </c>
      <c r="J467" t="s">
        <v>3</v>
      </c>
      <c r="K467" t="s">
        <v>815</v>
      </c>
      <c r="L467">
        <v>1191</v>
      </c>
      <c r="N467">
        <v>1013</v>
      </c>
      <c r="O467" t="s">
        <v>816</v>
      </c>
      <c r="P467" t="s">
        <v>816</v>
      </c>
      <c r="Q467">
        <v>1</v>
      </c>
      <c r="W467">
        <v>0</v>
      </c>
      <c r="X467">
        <v>476480486</v>
      </c>
      <c r="Y467">
        <f>(AT467*1.1)</f>
        <v>23.32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21.2</v>
      </c>
      <c r="AU467" t="s">
        <v>23</v>
      </c>
      <c r="AV467">
        <v>1</v>
      </c>
      <c r="AW467">
        <v>2</v>
      </c>
      <c r="AX467">
        <v>66570075</v>
      </c>
      <c r="AY467">
        <v>1</v>
      </c>
      <c r="AZ467">
        <v>0</v>
      </c>
      <c r="BA467">
        <v>510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U467">
        <f>ROUND(AT467*Source!I1356*AH467*AL467,2)</f>
        <v>0</v>
      </c>
      <c r="CV467">
        <f>ROUND(Y467*Source!I1356,9)</f>
        <v>5.8766400000000001</v>
      </c>
      <c r="CW467">
        <v>0</v>
      </c>
      <c r="CX467">
        <f>ROUND(Y467*Source!I1356,9)</f>
        <v>5.8766400000000001</v>
      </c>
      <c r="CY467">
        <f>AD467</f>
        <v>0</v>
      </c>
      <c r="CZ467">
        <f>AH467</f>
        <v>0</v>
      </c>
      <c r="DA467">
        <f>AL467</f>
        <v>1</v>
      </c>
      <c r="DB467">
        <f>ROUND((ROUND(AT467*CZ467,2)*1.1),6)</f>
        <v>0</v>
      </c>
      <c r="DC467">
        <f>ROUND((ROUND(AT467*AG467,2)*1.1),6)</f>
        <v>0</v>
      </c>
      <c r="DD467" t="s">
        <v>3</v>
      </c>
      <c r="DE467" t="s">
        <v>3</v>
      </c>
      <c r="DF467">
        <f>ROUND(ROUND(AE467,2)*CX467,2)</f>
        <v>0</v>
      </c>
      <c r="DG467">
        <f>ROUND(ROUND(AF467,2)*CX467,2)</f>
        <v>0</v>
      </c>
      <c r="DH467">
        <f>ROUND(ROUND(AG467,2)*CX467,2)</f>
        <v>0</v>
      </c>
      <c r="DI467">
        <f t="shared" si="247"/>
        <v>0</v>
      </c>
      <c r="DJ467">
        <f>DI467</f>
        <v>0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ROW(Source!A1356)</f>
        <v>1356</v>
      </c>
      <c r="B468">
        <v>62853509</v>
      </c>
      <c r="C468">
        <v>66538077</v>
      </c>
      <c r="D468">
        <v>49019923</v>
      </c>
      <c r="E468">
        <v>1</v>
      </c>
      <c r="F468">
        <v>1</v>
      </c>
      <c r="G468">
        <v>30570983</v>
      </c>
      <c r="H468">
        <v>2</v>
      </c>
      <c r="I468" t="s">
        <v>832</v>
      </c>
      <c r="J468" t="s">
        <v>833</v>
      </c>
      <c r="K468" t="s">
        <v>834</v>
      </c>
      <c r="L468">
        <v>1368</v>
      </c>
      <c r="N468">
        <v>1011</v>
      </c>
      <c r="O468" t="s">
        <v>665</v>
      </c>
      <c r="P468" t="s">
        <v>665</v>
      </c>
      <c r="Q468">
        <v>1</v>
      </c>
      <c r="W468">
        <v>0</v>
      </c>
      <c r="X468">
        <v>-7781208</v>
      </c>
      <c r="Y468">
        <f>(AT468*1.1)</f>
        <v>0.22000000000000003</v>
      </c>
      <c r="AA468">
        <v>0</v>
      </c>
      <c r="AB468">
        <v>1323.36</v>
      </c>
      <c r="AC468">
        <v>631.85</v>
      </c>
      <c r="AD468">
        <v>0</v>
      </c>
      <c r="AE468">
        <v>0</v>
      </c>
      <c r="AF468">
        <v>83.1</v>
      </c>
      <c r="AG468">
        <v>12.62</v>
      </c>
      <c r="AH468">
        <v>0</v>
      </c>
      <c r="AI468">
        <v>1</v>
      </c>
      <c r="AJ468">
        <v>15.21</v>
      </c>
      <c r="AK468">
        <v>47.82</v>
      </c>
      <c r="AL468">
        <v>1</v>
      </c>
      <c r="AM468">
        <v>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0.2</v>
      </c>
      <c r="AU468" t="s">
        <v>23</v>
      </c>
      <c r="AV468">
        <v>0</v>
      </c>
      <c r="AW468">
        <v>2</v>
      </c>
      <c r="AX468">
        <v>66570076</v>
      </c>
      <c r="AY468">
        <v>1</v>
      </c>
      <c r="AZ468">
        <v>0</v>
      </c>
      <c r="BA468">
        <v>511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f>ROUND(Y468*Source!I1356*DO468,9)</f>
        <v>0</v>
      </c>
      <c r="CX468">
        <f>ROUND(Y468*Source!I1356,9)</f>
        <v>5.5440000000000003E-2</v>
      </c>
      <c r="CY468">
        <f>AB468</f>
        <v>1323.36</v>
      </c>
      <c r="CZ468">
        <f>AF468</f>
        <v>83.1</v>
      </c>
      <c r="DA468">
        <f>AJ468</f>
        <v>15.21</v>
      </c>
      <c r="DB468">
        <f>ROUND((ROUND(AT468*CZ468,2)*1.1),6)</f>
        <v>18.282</v>
      </c>
      <c r="DC468">
        <f>ROUND((ROUND(AT468*AG468,2)*1.1),6)</f>
        <v>2.7719999999999998</v>
      </c>
      <c r="DD468" t="s">
        <v>3</v>
      </c>
      <c r="DE468" t="s">
        <v>3</v>
      </c>
      <c r="DF468">
        <f>ROUND(ROUND(AE468,2)*CX468,2)</f>
        <v>0</v>
      </c>
      <c r="DG468">
        <f>ROUND(ROUND(AF468*AJ468,2)*CX468,2)</f>
        <v>70.069999999999993</v>
      </c>
      <c r="DH468">
        <f>ROUND(ROUND(AG468*AK468,2)*CX468,2)</f>
        <v>33.46</v>
      </c>
      <c r="DI468">
        <f t="shared" si="247"/>
        <v>0</v>
      </c>
      <c r="DJ468">
        <f>DG468</f>
        <v>70.069999999999993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ROW(Source!A1356)</f>
        <v>1356</v>
      </c>
      <c r="B469">
        <v>62853509</v>
      </c>
      <c r="C469">
        <v>66538077</v>
      </c>
      <c r="D469">
        <v>49019443</v>
      </c>
      <c r="E469">
        <v>1</v>
      </c>
      <c r="F469">
        <v>1</v>
      </c>
      <c r="G469">
        <v>30570983</v>
      </c>
      <c r="H469">
        <v>2</v>
      </c>
      <c r="I469" t="s">
        <v>1038</v>
      </c>
      <c r="J469" t="s">
        <v>1039</v>
      </c>
      <c r="K469" t="s">
        <v>1040</v>
      </c>
      <c r="L469">
        <v>1368</v>
      </c>
      <c r="N469">
        <v>1011</v>
      </c>
      <c r="O469" t="s">
        <v>665</v>
      </c>
      <c r="P469" t="s">
        <v>665</v>
      </c>
      <c r="Q469">
        <v>1</v>
      </c>
      <c r="W469">
        <v>0</v>
      </c>
      <c r="X469">
        <v>-745462276</v>
      </c>
      <c r="Y469">
        <f>(AT469*1.1)</f>
        <v>2.145</v>
      </c>
      <c r="AA469">
        <v>0</v>
      </c>
      <c r="AB469">
        <v>144.34</v>
      </c>
      <c r="AC469">
        <v>0</v>
      </c>
      <c r="AD469">
        <v>0</v>
      </c>
      <c r="AE469">
        <v>0</v>
      </c>
      <c r="AF469">
        <v>12.32</v>
      </c>
      <c r="AG469">
        <v>0</v>
      </c>
      <c r="AH469">
        <v>0</v>
      </c>
      <c r="AI469">
        <v>1</v>
      </c>
      <c r="AJ469">
        <v>11.19</v>
      </c>
      <c r="AK469">
        <v>47.82</v>
      </c>
      <c r="AL469">
        <v>1</v>
      </c>
      <c r="AM469">
        <v>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1.95</v>
      </c>
      <c r="AU469" t="s">
        <v>23</v>
      </c>
      <c r="AV469">
        <v>0</v>
      </c>
      <c r="AW469">
        <v>2</v>
      </c>
      <c r="AX469">
        <v>66570077</v>
      </c>
      <c r="AY469">
        <v>1</v>
      </c>
      <c r="AZ469">
        <v>0</v>
      </c>
      <c r="BA469">
        <v>512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f>ROUND(Y469*Source!I1356*DO469,9)</f>
        <v>0</v>
      </c>
      <c r="CX469">
        <f>ROUND(Y469*Source!I1356,9)</f>
        <v>0.54054000000000002</v>
      </c>
      <c r="CY469">
        <f>AB469</f>
        <v>144.34</v>
      </c>
      <c r="CZ469">
        <f>AF469</f>
        <v>12.32</v>
      </c>
      <c r="DA469">
        <f>AJ469</f>
        <v>11.19</v>
      </c>
      <c r="DB469">
        <f>ROUND((ROUND(AT469*CZ469,2)*1.1),6)</f>
        <v>26.422000000000001</v>
      </c>
      <c r="DC469">
        <f>ROUND((ROUND(AT469*AG469,2)*1.1),6)</f>
        <v>0</v>
      </c>
      <c r="DD469" t="s">
        <v>3</v>
      </c>
      <c r="DE469" t="s">
        <v>3</v>
      </c>
      <c r="DF469">
        <f>ROUND(ROUND(AE469,2)*CX469,2)</f>
        <v>0</v>
      </c>
      <c r="DG469">
        <f>ROUND(ROUND(AF469*AJ469,2)*CX469,2)</f>
        <v>74.52</v>
      </c>
      <c r="DH469">
        <f>ROUND(ROUND(AG469*AK469,2)*CX469,2)</f>
        <v>0</v>
      </c>
      <c r="DI469">
        <f t="shared" si="247"/>
        <v>0</v>
      </c>
      <c r="DJ469">
        <f>DG469</f>
        <v>74.52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ROW(Source!A1356)</f>
        <v>1356</v>
      </c>
      <c r="B470">
        <v>62853509</v>
      </c>
      <c r="C470">
        <v>66538077</v>
      </c>
      <c r="D470">
        <v>31110602</v>
      </c>
      <c r="E470">
        <v>1</v>
      </c>
      <c r="F470">
        <v>1</v>
      </c>
      <c r="G470">
        <v>30570983</v>
      </c>
      <c r="H470">
        <v>3</v>
      </c>
      <c r="I470" t="s">
        <v>904</v>
      </c>
      <c r="J470" t="s">
        <v>905</v>
      </c>
      <c r="K470" t="s">
        <v>906</v>
      </c>
      <c r="L470">
        <v>1346</v>
      </c>
      <c r="N470">
        <v>1009</v>
      </c>
      <c r="O470" t="s">
        <v>209</v>
      </c>
      <c r="P470" t="s">
        <v>209</v>
      </c>
      <c r="Q470">
        <v>1</v>
      </c>
      <c r="W470">
        <v>0</v>
      </c>
      <c r="X470">
        <v>-1299596119</v>
      </c>
      <c r="Y470">
        <f>AT470</f>
        <v>0.1</v>
      </c>
      <c r="AA470">
        <v>25.59</v>
      </c>
      <c r="AB470">
        <v>0</v>
      </c>
      <c r="AC470">
        <v>0</v>
      </c>
      <c r="AD470">
        <v>0</v>
      </c>
      <c r="AE470">
        <v>1.61</v>
      </c>
      <c r="AF470">
        <v>0</v>
      </c>
      <c r="AG470">
        <v>0</v>
      </c>
      <c r="AH470">
        <v>0</v>
      </c>
      <c r="AI470">
        <v>14.88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0.1</v>
      </c>
      <c r="AU470" t="s">
        <v>3</v>
      </c>
      <c r="AV470">
        <v>0</v>
      </c>
      <c r="AW470">
        <v>2</v>
      </c>
      <c r="AX470">
        <v>66570078</v>
      </c>
      <c r="AY470">
        <v>1</v>
      </c>
      <c r="AZ470">
        <v>0</v>
      </c>
      <c r="BA470">
        <v>513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ROUND(Y470*Source!I1356,9)</f>
        <v>2.52E-2</v>
      </c>
      <c r="CY470">
        <f>AA470</f>
        <v>25.59</v>
      </c>
      <c r="CZ470">
        <f>AE470</f>
        <v>1.61</v>
      </c>
      <c r="DA470">
        <f>AI470</f>
        <v>14.88</v>
      </c>
      <c r="DB470">
        <f>ROUND(ROUND(AT470*CZ470,2),6)</f>
        <v>0.16</v>
      </c>
      <c r="DC470">
        <f>ROUND(ROUND(AT470*AG470,2),6)</f>
        <v>0</v>
      </c>
      <c r="DD470" t="s">
        <v>3</v>
      </c>
      <c r="DE470" t="s">
        <v>3</v>
      </c>
      <c r="DF470">
        <f>ROUND(ROUND(AE470*AI470,2)*CX470,2)</f>
        <v>0.6</v>
      </c>
      <c r="DG470">
        <f>ROUND(ROUND(AF470,2)*CX470,2)</f>
        <v>0</v>
      </c>
      <c r="DH470">
        <f>ROUND(ROUND(AG470,2)*CX470,2)</f>
        <v>0</v>
      </c>
      <c r="DI470">
        <f t="shared" si="247"/>
        <v>0</v>
      </c>
      <c r="DJ470">
        <f>DF470</f>
        <v>0.6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ROW(Source!A1356)</f>
        <v>1356</v>
      </c>
      <c r="B471">
        <v>62853509</v>
      </c>
      <c r="C471">
        <v>66538077</v>
      </c>
      <c r="D471">
        <v>31110826</v>
      </c>
      <c r="E471">
        <v>1</v>
      </c>
      <c r="F471">
        <v>1</v>
      </c>
      <c r="G471">
        <v>30570983</v>
      </c>
      <c r="H471">
        <v>3</v>
      </c>
      <c r="I471" t="s">
        <v>1041</v>
      </c>
      <c r="J471" t="s">
        <v>1042</v>
      </c>
      <c r="K471" t="s">
        <v>1043</v>
      </c>
      <c r="L471">
        <v>1348</v>
      </c>
      <c r="N471">
        <v>1009</v>
      </c>
      <c r="O471" t="s">
        <v>395</v>
      </c>
      <c r="P471" t="s">
        <v>395</v>
      </c>
      <c r="Q471">
        <v>1000</v>
      </c>
      <c r="W471">
        <v>0</v>
      </c>
      <c r="X471">
        <v>-1367681090</v>
      </c>
      <c r="Y471">
        <f>AT471</f>
        <v>2.4E-2</v>
      </c>
      <c r="AA471">
        <v>67283.06</v>
      </c>
      <c r="AB471">
        <v>0</v>
      </c>
      <c r="AC471">
        <v>0</v>
      </c>
      <c r="AD471">
        <v>0</v>
      </c>
      <c r="AE471">
        <v>7359.71</v>
      </c>
      <c r="AF471">
        <v>0</v>
      </c>
      <c r="AG471">
        <v>0</v>
      </c>
      <c r="AH471">
        <v>0</v>
      </c>
      <c r="AI471">
        <v>8.56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2.4E-2</v>
      </c>
      <c r="AU471" t="s">
        <v>3</v>
      </c>
      <c r="AV471">
        <v>0</v>
      </c>
      <c r="AW471">
        <v>2</v>
      </c>
      <c r="AX471">
        <v>66570079</v>
      </c>
      <c r="AY471">
        <v>1</v>
      </c>
      <c r="AZ471">
        <v>0</v>
      </c>
      <c r="BA471">
        <v>514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ROUND(Y471*Source!I1356,9)</f>
        <v>6.0480000000000004E-3</v>
      </c>
      <c r="CY471">
        <f>AA471</f>
        <v>67283.06</v>
      </c>
      <c r="CZ471">
        <f>AE471</f>
        <v>7359.71</v>
      </c>
      <c r="DA471">
        <f>AI471</f>
        <v>8.56</v>
      </c>
      <c r="DB471">
        <f>ROUND(ROUND(AT471*CZ471,2),6)</f>
        <v>176.63</v>
      </c>
      <c r="DC471">
        <f>ROUND(ROUND(AT471*AG471,2),6)</f>
        <v>0</v>
      </c>
      <c r="DD471" t="s">
        <v>3</v>
      </c>
      <c r="DE471" t="s">
        <v>3</v>
      </c>
      <c r="DF471">
        <f>ROUND(ROUND(AE471*AI471,2)*CX471,2)</f>
        <v>381.02</v>
      </c>
      <c r="DG471">
        <f>ROUND(ROUND(AF471,2)*CX471,2)</f>
        <v>0</v>
      </c>
      <c r="DH471">
        <f>ROUND(ROUND(AG471,2)*CX471,2)</f>
        <v>0</v>
      </c>
      <c r="DI471">
        <f t="shared" si="247"/>
        <v>0</v>
      </c>
      <c r="DJ471">
        <f>DF471</f>
        <v>381.02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ROW(Source!A1356)</f>
        <v>1356</v>
      </c>
      <c r="B472">
        <v>62853509</v>
      </c>
      <c r="C472">
        <v>66538077</v>
      </c>
      <c r="D472">
        <v>51897310</v>
      </c>
      <c r="E472">
        <v>1</v>
      </c>
      <c r="F472">
        <v>1</v>
      </c>
      <c r="G472">
        <v>30570983</v>
      </c>
      <c r="H472">
        <v>3</v>
      </c>
      <c r="I472" t="s">
        <v>1044</v>
      </c>
      <c r="J472" t="s">
        <v>1045</v>
      </c>
      <c r="K472" t="s">
        <v>1046</v>
      </c>
      <c r="L472">
        <v>1348</v>
      </c>
      <c r="N472">
        <v>1009</v>
      </c>
      <c r="O472" t="s">
        <v>395</v>
      </c>
      <c r="P472" t="s">
        <v>395</v>
      </c>
      <c r="Q472">
        <v>1000</v>
      </c>
      <c r="W472">
        <v>0</v>
      </c>
      <c r="X472">
        <v>-137956339</v>
      </c>
      <c r="Y472">
        <f>AT472</f>
        <v>1.6E-2</v>
      </c>
      <c r="AA472">
        <v>36339.67</v>
      </c>
      <c r="AB472">
        <v>0</v>
      </c>
      <c r="AC472">
        <v>0</v>
      </c>
      <c r="AD472">
        <v>0</v>
      </c>
      <c r="AE472">
        <v>3806.03</v>
      </c>
      <c r="AF472">
        <v>0</v>
      </c>
      <c r="AG472">
        <v>0</v>
      </c>
      <c r="AH472">
        <v>0</v>
      </c>
      <c r="AI472">
        <v>8.94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1.6E-2</v>
      </c>
      <c r="AU472" t="s">
        <v>3</v>
      </c>
      <c r="AV472">
        <v>0</v>
      </c>
      <c r="AW472">
        <v>2</v>
      </c>
      <c r="AX472">
        <v>66570080</v>
      </c>
      <c r="AY472">
        <v>1</v>
      </c>
      <c r="AZ472">
        <v>0</v>
      </c>
      <c r="BA472">
        <v>515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ROUND(Y472*Source!I1356,9)</f>
        <v>4.032E-3</v>
      </c>
      <c r="CY472">
        <f>AA472</f>
        <v>36339.67</v>
      </c>
      <c r="CZ472">
        <f>AE472</f>
        <v>3806.03</v>
      </c>
      <c r="DA472">
        <f>AI472</f>
        <v>8.94</v>
      </c>
      <c r="DB472">
        <f>ROUND(ROUND(AT472*CZ472,2),6)</f>
        <v>60.9</v>
      </c>
      <c r="DC472">
        <f>ROUND(ROUND(AT472*AG472,2),6)</f>
        <v>0</v>
      </c>
      <c r="DD472" t="s">
        <v>3</v>
      </c>
      <c r="DE472" t="s">
        <v>3</v>
      </c>
      <c r="DF472">
        <f>ROUND(ROUND(AE472*AI472,2)*CX472,2)</f>
        <v>137.19</v>
      </c>
      <c r="DG472">
        <f>ROUND(ROUND(AF472,2)*CX472,2)</f>
        <v>0</v>
      </c>
      <c r="DH472">
        <f>ROUND(ROUND(AG472,2)*CX472,2)</f>
        <v>0</v>
      </c>
      <c r="DI472">
        <f t="shared" si="247"/>
        <v>0</v>
      </c>
      <c r="DJ472">
        <f>DF472</f>
        <v>137.19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ROW(Source!A1356)</f>
        <v>1356</v>
      </c>
      <c r="B473">
        <v>62853509</v>
      </c>
      <c r="C473">
        <v>66538077</v>
      </c>
      <c r="D473">
        <v>51897373</v>
      </c>
      <c r="E473">
        <v>1</v>
      </c>
      <c r="F473">
        <v>1</v>
      </c>
      <c r="G473">
        <v>30570983</v>
      </c>
      <c r="H473">
        <v>3</v>
      </c>
      <c r="I473" t="s">
        <v>546</v>
      </c>
      <c r="J473" t="s">
        <v>547</v>
      </c>
      <c r="K473" t="s">
        <v>1205</v>
      </c>
      <c r="L473">
        <v>1348</v>
      </c>
      <c r="N473">
        <v>1009</v>
      </c>
      <c r="O473" t="s">
        <v>395</v>
      </c>
      <c r="P473" t="s">
        <v>395</v>
      </c>
      <c r="Q473">
        <v>1000</v>
      </c>
      <c r="W473">
        <v>0</v>
      </c>
      <c r="X473">
        <v>-114928879</v>
      </c>
      <c r="Y473">
        <f>AT473</f>
        <v>0.24</v>
      </c>
      <c r="AA473">
        <v>40977.629999999997</v>
      </c>
      <c r="AB473">
        <v>0</v>
      </c>
      <c r="AC473">
        <v>0</v>
      </c>
      <c r="AD473">
        <v>0</v>
      </c>
      <c r="AE473">
        <v>11626.84</v>
      </c>
      <c r="AF473">
        <v>0</v>
      </c>
      <c r="AG473">
        <v>0</v>
      </c>
      <c r="AH473">
        <v>0</v>
      </c>
      <c r="AI473">
        <v>3.3</v>
      </c>
      <c r="AJ473">
        <v>1</v>
      </c>
      <c r="AK473">
        <v>1</v>
      </c>
      <c r="AL473">
        <v>1</v>
      </c>
      <c r="AM473">
        <v>0</v>
      </c>
      <c r="AN473">
        <v>0</v>
      </c>
      <c r="AO473">
        <v>0</v>
      </c>
      <c r="AP473">
        <v>1</v>
      </c>
      <c r="AQ473">
        <v>0</v>
      </c>
      <c r="AR473">
        <v>0</v>
      </c>
      <c r="AS473" t="s">
        <v>3</v>
      </c>
      <c r="AT473">
        <v>0.24</v>
      </c>
      <c r="AU473" t="s">
        <v>3</v>
      </c>
      <c r="AV473">
        <v>0</v>
      </c>
      <c r="AW473">
        <v>1</v>
      </c>
      <c r="AX473">
        <v>-1</v>
      </c>
      <c r="AY473">
        <v>0</v>
      </c>
      <c r="AZ473">
        <v>0</v>
      </c>
      <c r="BA473" t="s">
        <v>3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ROUND(Y473*Source!I1356,9)</f>
        <v>6.0479999999999999E-2</v>
      </c>
      <c r="CY473">
        <f>AA473</f>
        <v>40977.629999999997</v>
      </c>
      <c r="CZ473">
        <f>AE473</f>
        <v>11626.84</v>
      </c>
      <c r="DA473">
        <f>AI473</f>
        <v>3.3</v>
      </c>
      <c r="DB473">
        <f>ROUND(ROUND(AT473*CZ473,2),6)</f>
        <v>2790.44</v>
      </c>
      <c r="DC473">
        <f>ROUND(ROUND(AT473*AG473,2),6)</f>
        <v>0</v>
      </c>
      <c r="DD473" t="s">
        <v>3</v>
      </c>
      <c r="DE473" t="s">
        <v>3</v>
      </c>
      <c r="DF473">
        <f>ROUND(ROUND(AE473*AI473,2)*CX473,2)</f>
        <v>2320.5300000000002</v>
      </c>
      <c r="DG473">
        <f>ROUND(ROUND(AF473,2)*CX473,2)</f>
        <v>0</v>
      </c>
      <c r="DH473">
        <f>ROUND(ROUND(AG473,2)*CX473,2)</f>
        <v>0</v>
      </c>
      <c r="DI473">
        <f t="shared" si="247"/>
        <v>0</v>
      </c>
      <c r="DJ473">
        <f>DF473</f>
        <v>2320.5300000000002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ROW(Source!A1366)</f>
        <v>1366</v>
      </c>
      <c r="B474">
        <v>62853509</v>
      </c>
      <c r="C474">
        <v>62856720</v>
      </c>
      <c r="D474">
        <v>48770579</v>
      </c>
      <c r="E474">
        <v>30570983</v>
      </c>
      <c r="F474">
        <v>1</v>
      </c>
      <c r="G474">
        <v>30570983</v>
      </c>
      <c r="H474">
        <v>1</v>
      </c>
      <c r="I474" t="s">
        <v>814</v>
      </c>
      <c r="J474" t="s">
        <v>3</v>
      </c>
      <c r="K474" t="s">
        <v>815</v>
      </c>
      <c r="L474">
        <v>1191</v>
      </c>
      <c r="N474">
        <v>1013</v>
      </c>
      <c r="O474" t="s">
        <v>816</v>
      </c>
      <c r="P474" t="s">
        <v>816</v>
      </c>
      <c r="Q474">
        <v>1</v>
      </c>
      <c r="W474">
        <v>0</v>
      </c>
      <c r="X474">
        <v>476480486</v>
      </c>
      <c r="Y474">
        <f>(AT474*1.1)</f>
        <v>30.580000000000002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27.8</v>
      </c>
      <c r="AU474" t="s">
        <v>23</v>
      </c>
      <c r="AV474">
        <v>1</v>
      </c>
      <c r="AW474">
        <v>2</v>
      </c>
      <c r="AX474">
        <v>66537919</v>
      </c>
      <c r="AY474">
        <v>1</v>
      </c>
      <c r="AZ474">
        <v>0</v>
      </c>
      <c r="BA474">
        <v>517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U474">
        <f>ROUND(AT474*Source!I1366*AH474*AL474,2)</f>
        <v>0</v>
      </c>
      <c r="CV474">
        <f>ROUND(Y474*Source!I1366,9)</f>
        <v>61.16</v>
      </c>
      <c r="CW474">
        <v>0</v>
      </c>
      <c r="CX474">
        <f>ROUND(Y474*Source!I1366,9)</f>
        <v>61.16</v>
      </c>
      <c r="CY474">
        <f>AD474</f>
        <v>0</v>
      </c>
      <c r="CZ474">
        <f>AH474</f>
        <v>0</v>
      </c>
      <c r="DA474">
        <f>AL474</f>
        <v>1</v>
      </c>
      <c r="DB474">
        <f>ROUND((ROUND(AT474*CZ474,2)*1.1),6)</f>
        <v>0</v>
      </c>
      <c r="DC474">
        <f>ROUND((ROUND(AT474*AG474,2)*1.1),6)</f>
        <v>0</v>
      </c>
      <c r="DD474" t="s">
        <v>3</v>
      </c>
      <c r="DE474" t="s">
        <v>3</v>
      </c>
      <c r="DF474">
        <f>ROUND(ROUND(AE474,2)*CX474,2)</f>
        <v>0</v>
      </c>
      <c r="DG474">
        <f>ROUND(ROUND(AF474,2)*CX474,2)</f>
        <v>0</v>
      </c>
      <c r="DH474">
        <f>ROUND(ROUND(AG474,2)*CX474,2)</f>
        <v>0</v>
      </c>
      <c r="DI474">
        <f t="shared" si="247"/>
        <v>0</v>
      </c>
      <c r="DJ474">
        <f>DI474</f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ROW(Source!A1366)</f>
        <v>1366</v>
      </c>
      <c r="B475">
        <v>62853509</v>
      </c>
      <c r="C475">
        <v>62856720</v>
      </c>
      <c r="D475">
        <v>49019679</v>
      </c>
      <c r="E475">
        <v>1</v>
      </c>
      <c r="F475">
        <v>1</v>
      </c>
      <c r="G475">
        <v>30570983</v>
      </c>
      <c r="H475">
        <v>2</v>
      </c>
      <c r="I475" t="s">
        <v>1047</v>
      </c>
      <c r="J475" t="s">
        <v>1048</v>
      </c>
      <c r="K475" t="s">
        <v>1049</v>
      </c>
      <c r="L475">
        <v>1368</v>
      </c>
      <c r="N475">
        <v>1011</v>
      </c>
      <c r="O475" t="s">
        <v>665</v>
      </c>
      <c r="P475" t="s">
        <v>665</v>
      </c>
      <c r="Q475">
        <v>1</v>
      </c>
      <c r="W475">
        <v>0</v>
      </c>
      <c r="X475">
        <v>831184158</v>
      </c>
      <c r="Y475">
        <f>(AT475*1.1)</f>
        <v>2.0460000000000003</v>
      </c>
      <c r="AA475">
        <v>0</v>
      </c>
      <c r="AB475">
        <v>89.11</v>
      </c>
      <c r="AC475">
        <v>0</v>
      </c>
      <c r="AD475">
        <v>0</v>
      </c>
      <c r="AE475">
        <v>0</v>
      </c>
      <c r="AF475">
        <v>7.11</v>
      </c>
      <c r="AG475">
        <v>0</v>
      </c>
      <c r="AH475">
        <v>0</v>
      </c>
      <c r="AI475">
        <v>1</v>
      </c>
      <c r="AJ475">
        <v>11.53</v>
      </c>
      <c r="AK475">
        <v>47.82</v>
      </c>
      <c r="AL475">
        <v>1</v>
      </c>
      <c r="AM475">
        <v>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1.86</v>
      </c>
      <c r="AU475" t="s">
        <v>23</v>
      </c>
      <c r="AV475">
        <v>0</v>
      </c>
      <c r="AW475">
        <v>2</v>
      </c>
      <c r="AX475">
        <v>66537920</v>
      </c>
      <c r="AY475">
        <v>1</v>
      </c>
      <c r="AZ475">
        <v>0</v>
      </c>
      <c r="BA475">
        <v>518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f>ROUND(Y475*Source!I1366*DO475,9)</f>
        <v>0</v>
      </c>
      <c r="CX475">
        <f>ROUND(Y475*Source!I1366,9)</f>
        <v>4.0919999999999996</v>
      </c>
      <c r="CY475">
        <f>AB475</f>
        <v>89.11</v>
      </c>
      <c r="CZ475">
        <f>AF475</f>
        <v>7.11</v>
      </c>
      <c r="DA475">
        <f>AJ475</f>
        <v>11.53</v>
      </c>
      <c r="DB475">
        <f>ROUND((ROUND(AT475*CZ475,2)*1.1),6)</f>
        <v>14.542</v>
      </c>
      <c r="DC475">
        <f>ROUND((ROUND(AT475*AG475,2)*1.1),6)</f>
        <v>0</v>
      </c>
      <c r="DD475" t="s">
        <v>3</v>
      </c>
      <c r="DE475" t="s">
        <v>3</v>
      </c>
      <c r="DF475">
        <f>ROUND(ROUND(AE475,2)*CX475,2)</f>
        <v>0</v>
      </c>
      <c r="DG475">
        <f>ROUND(ROUND(AF475*AJ475,2)*CX475,2)</f>
        <v>335.46</v>
      </c>
      <c r="DH475">
        <f>ROUND(ROUND(AG475*AK475,2)*CX475,2)</f>
        <v>0</v>
      </c>
      <c r="DI475">
        <f t="shared" si="247"/>
        <v>0</v>
      </c>
      <c r="DJ475">
        <f>DG475</f>
        <v>335.46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ROW(Source!A1366)</f>
        <v>1366</v>
      </c>
      <c r="B476">
        <v>62853509</v>
      </c>
      <c r="C476">
        <v>62856720</v>
      </c>
      <c r="D476">
        <v>49019923</v>
      </c>
      <c r="E476">
        <v>1</v>
      </c>
      <c r="F476">
        <v>1</v>
      </c>
      <c r="G476">
        <v>30570983</v>
      </c>
      <c r="H476">
        <v>2</v>
      </c>
      <c r="I476" t="s">
        <v>832</v>
      </c>
      <c r="J476" t="s">
        <v>833</v>
      </c>
      <c r="K476" t="s">
        <v>834</v>
      </c>
      <c r="L476">
        <v>1368</v>
      </c>
      <c r="N476">
        <v>1011</v>
      </c>
      <c r="O476" t="s">
        <v>665</v>
      </c>
      <c r="P476" t="s">
        <v>665</v>
      </c>
      <c r="Q476">
        <v>1</v>
      </c>
      <c r="W476">
        <v>0</v>
      </c>
      <c r="X476">
        <v>-7781208</v>
      </c>
      <c r="Y476">
        <f>(AT476*1.1)</f>
        <v>1.1550000000000002</v>
      </c>
      <c r="AA476">
        <v>0</v>
      </c>
      <c r="AB476">
        <v>1373.91</v>
      </c>
      <c r="AC476">
        <v>655.99</v>
      </c>
      <c r="AD476">
        <v>0</v>
      </c>
      <c r="AE476">
        <v>0</v>
      </c>
      <c r="AF476">
        <v>83.1</v>
      </c>
      <c r="AG476">
        <v>12.62</v>
      </c>
      <c r="AH476">
        <v>0</v>
      </c>
      <c r="AI476">
        <v>1</v>
      </c>
      <c r="AJ476">
        <v>15.21</v>
      </c>
      <c r="AK476">
        <v>47.82</v>
      </c>
      <c r="AL476">
        <v>1</v>
      </c>
      <c r="AM476">
        <v>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1.05</v>
      </c>
      <c r="AU476" t="s">
        <v>23</v>
      </c>
      <c r="AV476">
        <v>0</v>
      </c>
      <c r="AW476">
        <v>2</v>
      </c>
      <c r="AX476">
        <v>66537921</v>
      </c>
      <c r="AY476">
        <v>1</v>
      </c>
      <c r="AZ476">
        <v>0</v>
      </c>
      <c r="BA476">
        <v>519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f>ROUND(Y476*Source!I1366*DO476,9)</f>
        <v>0</v>
      </c>
      <c r="CX476">
        <f>ROUND(Y476*Source!I1366,9)</f>
        <v>2.31</v>
      </c>
      <c r="CY476">
        <f>AB476</f>
        <v>1373.91</v>
      </c>
      <c r="CZ476">
        <f>AF476</f>
        <v>83.1</v>
      </c>
      <c r="DA476">
        <f>AJ476</f>
        <v>15.21</v>
      </c>
      <c r="DB476">
        <f>ROUND((ROUND(AT476*CZ476,2)*1.1),6)</f>
        <v>95.986000000000004</v>
      </c>
      <c r="DC476">
        <f>ROUND((ROUND(AT476*AG476,2)*1.1),6)</f>
        <v>14.574999999999999</v>
      </c>
      <c r="DD476" t="s">
        <v>3</v>
      </c>
      <c r="DE476" t="s">
        <v>3</v>
      </c>
      <c r="DF476">
        <f>ROUND(ROUND(AE476,2)*CX476,2)</f>
        <v>0</v>
      </c>
      <c r="DG476">
        <f>ROUND(ROUND(AF476*AJ476,2)*CX476,2)</f>
        <v>2919.72</v>
      </c>
      <c r="DH476">
        <f>ROUND(ROUND(AG476*AK476,2)*CX476,2)</f>
        <v>1394.06</v>
      </c>
      <c r="DI476">
        <f t="shared" si="247"/>
        <v>0</v>
      </c>
      <c r="DJ476">
        <f>DG476</f>
        <v>2919.72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ROW(Source!A1366)</f>
        <v>1366</v>
      </c>
      <c r="B477">
        <v>62853509</v>
      </c>
      <c r="C477">
        <v>62856720</v>
      </c>
      <c r="D477">
        <v>42125394</v>
      </c>
      <c r="E477">
        <v>1</v>
      </c>
      <c r="F477">
        <v>1</v>
      </c>
      <c r="G477">
        <v>30570983</v>
      </c>
      <c r="H477">
        <v>3</v>
      </c>
      <c r="I477" t="s">
        <v>841</v>
      </c>
      <c r="J477" t="s">
        <v>842</v>
      </c>
      <c r="K477" t="s">
        <v>843</v>
      </c>
      <c r="L477">
        <v>1348</v>
      </c>
      <c r="N477">
        <v>1009</v>
      </c>
      <c r="O477" t="s">
        <v>395</v>
      </c>
      <c r="P477" t="s">
        <v>395</v>
      </c>
      <c r="Q477">
        <v>1000</v>
      </c>
      <c r="W477">
        <v>0</v>
      </c>
      <c r="X477">
        <v>-2069217168</v>
      </c>
      <c r="Y477">
        <f>AT477</f>
        <v>7.0000000000000001E-3</v>
      </c>
      <c r="AA477">
        <v>65293.919999999998</v>
      </c>
      <c r="AB477">
        <v>0</v>
      </c>
      <c r="AC477">
        <v>0</v>
      </c>
      <c r="AD477">
        <v>0</v>
      </c>
      <c r="AE477">
        <v>7254.88</v>
      </c>
      <c r="AF477">
        <v>0</v>
      </c>
      <c r="AG477">
        <v>0</v>
      </c>
      <c r="AH477">
        <v>0</v>
      </c>
      <c r="AI477">
        <v>9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7.0000000000000001E-3</v>
      </c>
      <c r="AU477" t="s">
        <v>3</v>
      </c>
      <c r="AV477">
        <v>0</v>
      </c>
      <c r="AW477">
        <v>2</v>
      </c>
      <c r="AX477">
        <v>66537922</v>
      </c>
      <c r="AY477">
        <v>1</v>
      </c>
      <c r="AZ477">
        <v>0</v>
      </c>
      <c r="BA477">
        <v>520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ROUND(Y477*Source!I1366,9)</f>
        <v>1.4E-2</v>
      </c>
      <c r="CY477">
        <f>AA477</f>
        <v>65293.919999999998</v>
      </c>
      <c r="CZ477">
        <f>AE477</f>
        <v>7254.88</v>
      </c>
      <c r="DA477">
        <f>AI477</f>
        <v>9</v>
      </c>
      <c r="DB477">
        <f>ROUND(ROUND(AT477*CZ477,2),6)</f>
        <v>50.78</v>
      </c>
      <c r="DC477">
        <f>ROUND(ROUND(AT477*AG477,2),6)</f>
        <v>0</v>
      </c>
      <c r="DD477" t="s">
        <v>3</v>
      </c>
      <c r="DE477" t="s">
        <v>3</v>
      </c>
      <c r="DF477">
        <f>ROUND(ROUND(AE477*AI477,2)*CX477,2)</f>
        <v>914.11</v>
      </c>
      <c r="DG477">
        <f t="shared" ref="DG477:DG482" si="250">ROUND(ROUND(AF477,2)*CX477,2)</f>
        <v>0</v>
      </c>
      <c r="DH477">
        <f t="shared" ref="DH477:DH482" si="251">ROUND(ROUND(AG477,2)*CX477,2)</f>
        <v>0</v>
      </c>
      <c r="DI477">
        <f t="shared" si="247"/>
        <v>0</v>
      </c>
      <c r="DJ477">
        <f>DF477</f>
        <v>914.11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ROW(Source!A1366)</f>
        <v>1366</v>
      </c>
      <c r="B478">
        <v>62853509</v>
      </c>
      <c r="C478">
        <v>62856720</v>
      </c>
      <c r="D478">
        <v>48965967</v>
      </c>
      <c r="E478">
        <v>1</v>
      </c>
      <c r="F478">
        <v>1</v>
      </c>
      <c r="G478">
        <v>30570983</v>
      </c>
      <c r="H478">
        <v>3</v>
      </c>
      <c r="I478" t="s">
        <v>1050</v>
      </c>
      <c r="J478" t="s">
        <v>1051</v>
      </c>
      <c r="K478" t="s">
        <v>1052</v>
      </c>
      <c r="L478">
        <v>1346</v>
      </c>
      <c r="N478">
        <v>1009</v>
      </c>
      <c r="O478" t="s">
        <v>209</v>
      </c>
      <c r="P478" t="s">
        <v>209</v>
      </c>
      <c r="Q478">
        <v>1</v>
      </c>
      <c r="W478">
        <v>0</v>
      </c>
      <c r="X478">
        <v>160651334</v>
      </c>
      <c r="Y478">
        <f>AT478</f>
        <v>0.18</v>
      </c>
      <c r="AA478">
        <v>183.12</v>
      </c>
      <c r="AB478">
        <v>0</v>
      </c>
      <c r="AC478">
        <v>0</v>
      </c>
      <c r="AD478">
        <v>0</v>
      </c>
      <c r="AE478">
        <v>104.64</v>
      </c>
      <c r="AF478">
        <v>0</v>
      </c>
      <c r="AG478">
        <v>0</v>
      </c>
      <c r="AH478">
        <v>0</v>
      </c>
      <c r="AI478">
        <v>1.75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1</v>
      </c>
      <c r="AP478">
        <v>1</v>
      </c>
      <c r="AQ478">
        <v>0</v>
      </c>
      <c r="AR478">
        <v>0</v>
      </c>
      <c r="AS478" t="s">
        <v>3</v>
      </c>
      <c r="AT478">
        <v>0.18</v>
      </c>
      <c r="AU478" t="s">
        <v>3</v>
      </c>
      <c r="AV478">
        <v>0</v>
      </c>
      <c r="AW478">
        <v>2</v>
      </c>
      <c r="AX478">
        <v>66537923</v>
      </c>
      <c r="AY478">
        <v>1</v>
      </c>
      <c r="AZ478">
        <v>0</v>
      </c>
      <c r="BA478">
        <v>521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ROUND(Y478*Source!I1366,9)</f>
        <v>0.36</v>
      </c>
      <c r="CY478">
        <f>AA478</f>
        <v>183.12</v>
      </c>
      <c r="CZ478">
        <f>AE478</f>
        <v>104.64</v>
      </c>
      <c r="DA478">
        <f>AI478</f>
        <v>1.75</v>
      </c>
      <c r="DB478">
        <f>ROUND(ROUND(AT478*CZ478,2),6)</f>
        <v>18.84</v>
      </c>
      <c r="DC478">
        <f>ROUND(ROUND(AT478*AG478,2),6)</f>
        <v>0</v>
      </c>
      <c r="DD478" t="s">
        <v>3</v>
      </c>
      <c r="DE478" t="s">
        <v>3</v>
      </c>
      <c r="DF478">
        <f>ROUND(ROUND(AE478*AI478,2)*CX478,2)</f>
        <v>65.92</v>
      </c>
      <c r="DG478">
        <f t="shared" si="250"/>
        <v>0</v>
      </c>
      <c r="DH478">
        <f t="shared" si="251"/>
        <v>0</v>
      </c>
      <c r="DI478">
        <f t="shared" si="247"/>
        <v>0</v>
      </c>
      <c r="DJ478">
        <f>DF478</f>
        <v>65.92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ROW(Source!A1366)</f>
        <v>1366</v>
      </c>
      <c r="B479">
        <v>62853509</v>
      </c>
      <c r="C479">
        <v>62856720</v>
      </c>
      <c r="D479">
        <v>48966008</v>
      </c>
      <c r="E479">
        <v>1</v>
      </c>
      <c r="F479">
        <v>1</v>
      </c>
      <c r="G479">
        <v>30570983</v>
      </c>
      <c r="H479">
        <v>3</v>
      </c>
      <c r="I479" t="s">
        <v>1053</v>
      </c>
      <c r="J479" t="s">
        <v>1054</v>
      </c>
      <c r="K479" t="s">
        <v>1055</v>
      </c>
      <c r="L479">
        <v>1348</v>
      </c>
      <c r="N479">
        <v>1009</v>
      </c>
      <c r="O479" t="s">
        <v>395</v>
      </c>
      <c r="P479" t="s">
        <v>395</v>
      </c>
      <c r="Q479">
        <v>1000</v>
      </c>
      <c r="W479">
        <v>0</v>
      </c>
      <c r="X479">
        <v>-2033265844</v>
      </c>
      <c r="Y479">
        <f>AT479</f>
        <v>1.3600000000000001E-3</v>
      </c>
      <c r="AA479">
        <v>159901.41</v>
      </c>
      <c r="AB479">
        <v>0</v>
      </c>
      <c r="AC479">
        <v>0</v>
      </c>
      <c r="AD479">
        <v>0</v>
      </c>
      <c r="AE479">
        <v>8596.85</v>
      </c>
      <c r="AF479">
        <v>0</v>
      </c>
      <c r="AG479">
        <v>0</v>
      </c>
      <c r="AH479">
        <v>0</v>
      </c>
      <c r="AI479">
        <v>18.600000000000001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1.3600000000000001E-3</v>
      </c>
      <c r="AU479" t="s">
        <v>3</v>
      </c>
      <c r="AV479">
        <v>0</v>
      </c>
      <c r="AW479">
        <v>2</v>
      </c>
      <c r="AX479">
        <v>66537924</v>
      </c>
      <c r="AY479">
        <v>1</v>
      </c>
      <c r="AZ479">
        <v>0</v>
      </c>
      <c r="BA479">
        <v>522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ROUND(Y479*Source!I1366,9)</f>
        <v>2.7200000000000002E-3</v>
      </c>
      <c r="CY479">
        <f>AA479</f>
        <v>159901.41</v>
      </c>
      <c r="CZ479">
        <f>AE479</f>
        <v>8596.85</v>
      </c>
      <c r="DA479">
        <f>AI479</f>
        <v>18.600000000000001</v>
      </c>
      <c r="DB479">
        <f>ROUND(ROUND(AT479*CZ479,2),6)</f>
        <v>11.69</v>
      </c>
      <c r="DC479">
        <f>ROUND(ROUND(AT479*AG479,2),6)</f>
        <v>0</v>
      </c>
      <c r="DD479" t="s">
        <v>3</v>
      </c>
      <c r="DE479" t="s">
        <v>3</v>
      </c>
      <c r="DF479">
        <f>ROUND(ROUND(AE479*AI479,2)*CX479,2)</f>
        <v>434.93</v>
      </c>
      <c r="DG479">
        <f t="shared" si="250"/>
        <v>0</v>
      </c>
      <c r="DH479">
        <f t="shared" si="251"/>
        <v>0</v>
      </c>
      <c r="DI479">
        <f t="shared" si="247"/>
        <v>0</v>
      </c>
      <c r="DJ479">
        <f>DF479</f>
        <v>434.93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ROW(Source!A1366)</f>
        <v>1366</v>
      </c>
      <c r="B480">
        <v>62853509</v>
      </c>
      <c r="C480">
        <v>62856720</v>
      </c>
      <c r="D480">
        <v>48926508</v>
      </c>
      <c r="E480">
        <v>1</v>
      </c>
      <c r="F480">
        <v>1</v>
      </c>
      <c r="G480">
        <v>30570983</v>
      </c>
      <c r="H480">
        <v>3</v>
      </c>
      <c r="I480" t="s">
        <v>1056</v>
      </c>
      <c r="J480" t="s">
        <v>1057</v>
      </c>
      <c r="K480" t="s">
        <v>1058</v>
      </c>
      <c r="L480">
        <v>1348</v>
      </c>
      <c r="N480">
        <v>1009</v>
      </c>
      <c r="O480" t="s">
        <v>395</v>
      </c>
      <c r="P480" t="s">
        <v>395</v>
      </c>
      <c r="Q480">
        <v>1000</v>
      </c>
      <c r="W480">
        <v>0</v>
      </c>
      <c r="X480">
        <v>-402568710</v>
      </c>
      <c r="Y480">
        <f>AT480</f>
        <v>1E-3</v>
      </c>
      <c r="AA480">
        <v>345664.57</v>
      </c>
      <c r="AB480">
        <v>0</v>
      </c>
      <c r="AC480">
        <v>0</v>
      </c>
      <c r="AD480">
        <v>0</v>
      </c>
      <c r="AE480">
        <v>19003</v>
      </c>
      <c r="AF480">
        <v>0</v>
      </c>
      <c r="AG480">
        <v>0</v>
      </c>
      <c r="AH480">
        <v>0</v>
      </c>
      <c r="AI480">
        <v>18.190000000000001</v>
      </c>
      <c r="AJ480">
        <v>1</v>
      </c>
      <c r="AK480">
        <v>1</v>
      </c>
      <c r="AL480">
        <v>1</v>
      </c>
      <c r="AM480">
        <v>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1E-3</v>
      </c>
      <c r="AU480" t="s">
        <v>3</v>
      </c>
      <c r="AV480">
        <v>0</v>
      </c>
      <c r="AW480">
        <v>2</v>
      </c>
      <c r="AX480">
        <v>66537925</v>
      </c>
      <c r="AY480">
        <v>1</v>
      </c>
      <c r="AZ480">
        <v>0</v>
      </c>
      <c r="BA480">
        <v>523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ROUND(Y480*Source!I1366,9)</f>
        <v>2E-3</v>
      </c>
      <c r="CY480">
        <f>AA480</f>
        <v>345664.57</v>
      </c>
      <c r="CZ480">
        <f>AE480</f>
        <v>19003</v>
      </c>
      <c r="DA480">
        <f>AI480</f>
        <v>18.190000000000001</v>
      </c>
      <c r="DB480">
        <f>ROUND(ROUND(AT480*CZ480,2),6)</f>
        <v>19</v>
      </c>
      <c r="DC480">
        <f>ROUND(ROUND(AT480*AG480,2),6)</f>
        <v>0</v>
      </c>
      <c r="DD480" t="s">
        <v>3</v>
      </c>
      <c r="DE480" t="s">
        <v>3</v>
      </c>
      <c r="DF480">
        <f>ROUND(ROUND(AE480*AI480,2)*CX480,2)</f>
        <v>691.33</v>
      </c>
      <c r="DG480">
        <f t="shared" si="250"/>
        <v>0</v>
      </c>
      <c r="DH480">
        <f t="shared" si="251"/>
        <v>0</v>
      </c>
      <c r="DI480">
        <f t="shared" si="247"/>
        <v>0</v>
      </c>
      <c r="DJ480">
        <f>DF480</f>
        <v>691.33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ROW(Source!A1484)</f>
        <v>1484</v>
      </c>
      <c r="B481">
        <v>62853509</v>
      </c>
      <c r="C481">
        <v>66537934</v>
      </c>
      <c r="D481">
        <v>48783180</v>
      </c>
      <c r="E481">
        <v>30570983</v>
      </c>
      <c r="F481">
        <v>1</v>
      </c>
      <c r="G481">
        <v>30570983</v>
      </c>
      <c r="H481">
        <v>1</v>
      </c>
      <c r="I481" t="s">
        <v>814</v>
      </c>
      <c r="J481" t="s">
        <v>3</v>
      </c>
      <c r="K481" t="s">
        <v>815</v>
      </c>
      <c r="L481">
        <v>1191</v>
      </c>
      <c r="N481">
        <v>1013</v>
      </c>
      <c r="O481" t="s">
        <v>816</v>
      </c>
      <c r="P481" t="s">
        <v>816</v>
      </c>
      <c r="Q481">
        <v>1</v>
      </c>
      <c r="W481">
        <v>0</v>
      </c>
      <c r="X481">
        <v>476480486</v>
      </c>
      <c r="Y481">
        <f>AT481</f>
        <v>28.4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28.4</v>
      </c>
      <c r="AU481" t="s">
        <v>3</v>
      </c>
      <c r="AV481">
        <v>1</v>
      </c>
      <c r="AW481">
        <v>2</v>
      </c>
      <c r="AX481">
        <v>66537935</v>
      </c>
      <c r="AY481">
        <v>1</v>
      </c>
      <c r="AZ481">
        <v>0</v>
      </c>
      <c r="BA481">
        <v>526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U481">
        <f>ROUND(AT481*Source!I1484*AH481*AL481,2)</f>
        <v>0</v>
      </c>
      <c r="CV481">
        <f>ROUND(Y481*Source!I1484,9)</f>
        <v>1.704</v>
      </c>
      <c r="CW481">
        <v>0</v>
      </c>
      <c r="CX481">
        <f>ROUND(Y481*Source!I1484,9)</f>
        <v>1.704</v>
      </c>
      <c r="CY481">
        <f>AD481</f>
        <v>0</v>
      </c>
      <c r="CZ481">
        <f>AH481</f>
        <v>0</v>
      </c>
      <c r="DA481">
        <f>AL481</f>
        <v>1</v>
      </c>
      <c r="DB481">
        <f>ROUND(ROUND(AT481*CZ481,2),6)</f>
        <v>0</v>
      </c>
      <c r="DC481">
        <f>ROUND(ROUND(AT481*AG481,2),6)</f>
        <v>0</v>
      </c>
      <c r="DD481" t="s">
        <v>3</v>
      </c>
      <c r="DE481" t="s">
        <v>3</v>
      </c>
      <c r="DF481">
        <f t="shared" ref="DF481:DF489" si="252">ROUND(ROUND(AE481,2)*CX481,2)</f>
        <v>0</v>
      </c>
      <c r="DG481">
        <f t="shared" si="250"/>
        <v>0</v>
      </c>
      <c r="DH481">
        <f t="shared" si="251"/>
        <v>0</v>
      </c>
      <c r="DI481">
        <f t="shared" si="247"/>
        <v>0</v>
      </c>
      <c r="DJ481">
        <f>DI481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ROW(Source!A1525)</f>
        <v>1525</v>
      </c>
      <c r="B482">
        <v>62853509</v>
      </c>
      <c r="C482">
        <v>66582837</v>
      </c>
      <c r="D482">
        <v>30515951</v>
      </c>
      <c r="E482">
        <v>30515945</v>
      </c>
      <c r="F482">
        <v>1</v>
      </c>
      <c r="G482">
        <v>30570983</v>
      </c>
      <c r="H482">
        <v>1</v>
      </c>
      <c r="I482" t="s">
        <v>814</v>
      </c>
      <c r="J482" t="s">
        <v>3</v>
      </c>
      <c r="K482" t="s">
        <v>815</v>
      </c>
      <c r="L482">
        <v>1191</v>
      </c>
      <c r="N482">
        <v>1013</v>
      </c>
      <c r="O482" t="s">
        <v>816</v>
      </c>
      <c r="P482" t="s">
        <v>816</v>
      </c>
      <c r="Q482">
        <v>1</v>
      </c>
      <c r="W482">
        <v>0</v>
      </c>
      <c r="X482">
        <v>476480486</v>
      </c>
      <c r="Y482">
        <f t="shared" ref="Y482:Y489" si="253">(AT482*1.1)</f>
        <v>1.089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0.99</v>
      </c>
      <c r="AU482" t="s">
        <v>23</v>
      </c>
      <c r="AV482">
        <v>1</v>
      </c>
      <c r="AW482">
        <v>2</v>
      </c>
      <c r="AX482">
        <v>66582842</v>
      </c>
      <c r="AY482">
        <v>1</v>
      </c>
      <c r="AZ482">
        <v>0</v>
      </c>
      <c r="BA482">
        <v>528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U482">
        <f>ROUND(AT482*Source!I1525*AH482*AL482,2)</f>
        <v>0</v>
      </c>
      <c r="CV482">
        <f>ROUND(Y482*Source!I1525,9)</f>
        <v>4.9005000000000001</v>
      </c>
      <c r="CW482">
        <v>0</v>
      </c>
      <c r="CX482">
        <f>ROUND(Y482*Source!I1525,9)</f>
        <v>4.9005000000000001</v>
      </c>
      <c r="CY482">
        <f>AD482</f>
        <v>0</v>
      </c>
      <c r="CZ482">
        <f>AH482</f>
        <v>0</v>
      </c>
      <c r="DA482">
        <f>AL482</f>
        <v>1</v>
      </c>
      <c r="DB482">
        <f t="shared" ref="DB482:DB489" si="254">ROUND((ROUND(AT482*CZ482,2)*1.1),6)</f>
        <v>0</v>
      </c>
      <c r="DC482">
        <f t="shared" ref="DC482:DC489" si="255">ROUND((ROUND(AT482*AG482,2)*1.1),6)</f>
        <v>0</v>
      </c>
      <c r="DD482" t="s">
        <v>3</v>
      </c>
      <c r="DE482" t="s">
        <v>3</v>
      </c>
      <c r="DF482">
        <f t="shared" si="252"/>
        <v>0</v>
      </c>
      <c r="DG482">
        <f t="shared" si="250"/>
        <v>0</v>
      </c>
      <c r="DH482">
        <f t="shared" si="251"/>
        <v>0</v>
      </c>
      <c r="DI482">
        <f t="shared" si="247"/>
        <v>0</v>
      </c>
      <c r="DJ482">
        <f>DI482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ROW(Source!A1525)</f>
        <v>1525</v>
      </c>
      <c r="B483">
        <v>62853509</v>
      </c>
      <c r="C483">
        <v>66582837</v>
      </c>
      <c r="D483">
        <v>30595678</v>
      </c>
      <c r="E483">
        <v>1</v>
      </c>
      <c r="F483">
        <v>1</v>
      </c>
      <c r="G483">
        <v>30570983</v>
      </c>
      <c r="H483">
        <v>2</v>
      </c>
      <c r="I483" t="s">
        <v>1059</v>
      </c>
      <c r="J483" t="s">
        <v>1060</v>
      </c>
      <c r="K483" t="s">
        <v>1061</v>
      </c>
      <c r="L483">
        <v>1368</v>
      </c>
      <c r="N483">
        <v>1011</v>
      </c>
      <c r="O483" t="s">
        <v>665</v>
      </c>
      <c r="P483" t="s">
        <v>665</v>
      </c>
      <c r="Q483">
        <v>1</v>
      </c>
      <c r="W483">
        <v>0</v>
      </c>
      <c r="X483">
        <v>-981478552</v>
      </c>
      <c r="Y483">
        <f t="shared" si="253"/>
        <v>1.1264000000000001</v>
      </c>
      <c r="AA483">
        <v>0</v>
      </c>
      <c r="AB483">
        <v>606.4</v>
      </c>
      <c r="AC483">
        <v>0</v>
      </c>
      <c r="AD483">
        <v>0</v>
      </c>
      <c r="AE483">
        <v>0</v>
      </c>
      <c r="AF483">
        <v>65.37</v>
      </c>
      <c r="AG483">
        <v>0</v>
      </c>
      <c r="AH483">
        <v>0</v>
      </c>
      <c r="AI483">
        <v>1</v>
      </c>
      <c r="AJ483">
        <v>8.86</v>
      </c>
      <c r="AK483">
        <v>47.82</v>
      </c>
      <c r="AL483">
        <v>1</v>
      </c>
      <c r="AM483">
        <v>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1.024</v>
      </c>
      <c r="AU483" t="s">
        <v>23</v>
      </c>
      <c r="AV483">
        <v>0</v>
      </c>
      <c r="AW483">
        <v>2</v>
      </c>
      <c r="AX483">
        <v>66582843</v>
      </c>
      <c r="AY483">
        <v>1</v>
      </c>
      <c r="AZ483">
        <v>0</v>
      </c>
      <c r="BA483">
        <v>529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f>ROUND(Y483*Source!I1525*DO483,9)</f>
        <v>0</v>
      </c>
      <c r="CX483">
        <f>ROUND(Y483*Source!I1525,9)</f>
        <v>5.0688000000000004</v>
      </c>
      <c r="CY483">
        <f>AB483</f>
        <v>606.4</v>
      </c>
      <c r="CZ483">
        <f>AF483</f>
        <v>65.37</v>
      </c>
      <c r="DA483">
        <f>AJ483</f>
        <v>8.86</v>
      </c>
      <c r="DB483">
        <f t="shared" si="254"/>
        <v>73.634</v>
      </c>
      <c r="DC483">
        <f t="shared" si="255"/>
        <v>0</v>
      </c>
      <c r="DD483" t="s">
        <v>3</v>
      </c>
      <c r="DE483" t="s">
        <v>3</v>
      </c>
      <c r="DF483">
        <f t="shared" si="252"/>
        <v>0</v>
      </c>
      <c r="DG483">
        <f>ROUND(ROUND(AF483*AJ483,2)*CX483,2)</f>
        <v>2935.75</v>
      </c>
      <c r="DH483">
        <f>ROUND(ROUND(AG483*AK483,2)*CX483,2)</f>
        <v>0</v>
      </c>
      <c r="DI483">
        <f t="shared" si="247"/>
        <v>0</v>
      </c>
      <c r="DJ483">
        <f>DG483</f>
        <v>2935.75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ROW(Source!A1600)</f>
        <v>1600</v>
      </c>
      <c r="B484">
        <v>62853509</v>
      </c>
      <c r="C484">
        <v>62857923</v>
      </c>
      <c r="D484">
        <v>66183815</v>
      </c>
      <c r="E484">
        <v>30570983</v>
      </c>
      <c r="F484">
        <v>1</v>
      </c>
      <c r="G484">
        <v>30570983</v>
      </c>
      <c r="H484">
        <v>1</v>
      </c>
      <c r="I484" t="s">
        <v>814</v>
      </c>
      <c r="J484" t="s">
        <v>3</v>
      </c>
      <c r="K484" t="s">
        <v>815</v>
      </c>
      <c r="L484">
        <v>1191</v>
      </c>
      <c r="N484">
        <v>1013</v>
      </c>
      <c r="O484" t="s">
        <v>816</v>
      </c>
      <c r="P484" t="s">
        <v>816</v>
      </c>
      <c r="Q484">
        <v>1</v>
      </c>
      <c r="W484">
        <v>0</v>
      </c>
      <c r="X484">
        <v>476480486</v>
      </c>
      <c r="Y484">
        <f t="shared" si="253"/>
        <v>0.64900000000000002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0.59</v>
      </c>
      <c r="AU484" t="s">
        <v>23</v>
      </c>
      <c r="AV484">
        <v>1</v>
      </c>
      <c r="AW484">
        <v>2</v>
      </c>
      <c r="AX484">
        <v>66570086</v>
      </c>
      <c r="AY484">
        <v>1</v>
      </c>
      <c r="AZ484">
        <v>0</v>
      </c>
      <c r="BA484">
        <v>530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U484">
        <f>ROUND(AT484*Source!I1600*AH484*AL484,2)</f>
        <v>0</v>
      </c>
      <c r="CV484">
        <f>ROUND(Y484*Source!I1600,9)</f>
        <v>9.2635664000000006E-2</v>
      </c>
      <c r="CW484">
        <v>0</v>
      </c>
      <c r="CX484">
        <f>ROUND(Y484*Source!I1600,9)</f>
        <v>9.2635664000000006E-2</v>
      </c>
      <c r="CY484">
        <f>AD484</f>
        <v>0</v>
      </c>
      <c r="CZ484">
        <f>AH484</f>
        <v>0</v>
      </c>
      <c r="DA484">
        <f>AL484</f>
        <v>1</v>
      </c>
      <c r="DB484">
        <f t="shared" si="254"/>
        <v>0</v>
      </c>
      <c r="DC484">
        <f t="shared" si="255"/>
        <v>0</v>
      </c>
      <c r="DD484" t="s">
        <v>3</v>
      </c>
      <c r="DE484" t="s">
        <v>3</v>
      </c>
      <c r="DF484">
        <f t="shared" si="252"/>
        <v>0</v>
      </c>
      <c r="DG484">
        <f>ROUND(ROUND(AF484,2)*CX484,2)</f>
        <v>0</v>
      </c>
      <c r="DH484">
        <f>ROUND(ROUND(AG484,2)*CX484,2)</f>
        <v>0</v>
      </c>
      <c r="DI484">
        <f t="shared" si="247"/>
        <v>0</v>
      </c>
      <c r="DJ484">
        <f>DI484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ROW(Source!A1600)</f>
        <v>1600</v>
      </c>
      <c r="B485">
        <v>62853509</v>
      </c>
      <c r="C485">
        <v>62857923</v>
      </c>
      <c r="D485">
        <v>49019197</v>
      </c>
      <c r="E485">
        <v>1</v>
      </c>
      <c r="F485">
        <v>1</v>
      </c>
      <c r="G485">
        <v>30570983</v>
      </c>
      <c r="H485">
        <v>2</v>
      </c>
      <c r="I485" t="s">
        <v>817</v>
      </c>
      <c r="J485" t="s">
        <v>818</v>
      </c>
      <c r="K485" t="s">
        <v>819</v>
      </c>
      <c r="L485">
        <v>1368</v>
      </c>
      <c r="N485">
        <v>1011</v>
      </c>
      <c r="O485" t="s">
        <v>665</v>
      </c>
      <c r="P485" t="s">
        <v>665</v>
      </c>
      <c r="Q485">
        <v>1</v>
      </c>
      <c r="W485">
        <v>0</v>
      </c>
      <c r="X485">
        <v>1641688533</v>
      </c>
      <c r="Y485">
        <f t="shared" si="253"/>
        <v>5.4670000000000005</v>
      </c>
      <c r="AA485">
        <v>0</v>
      </c>
      <c r="AB485">
        <v>2511.9</v>
      </c>
      <c r="AC485">
        <v>828.8</v>
      </c>
      <c r="AD485">
        <v>0</v>
      </c>
      <c r="AE485">
        <v>0</v>
      </c>
      <c r="AF485">
        <v>156.56</v>
      </c>
      <c r="AG485">
        <v>14.54</v>
      </c>
      <c r="AH485">
        <v>0</v>
      </c>
      <c r="AI485">
        <v>1</v>
      </c>
      <c r="AJ485">
        <v>13.46</v>
      </c>
      <c r="AK485">
        <v>47.82</v>
      </c>
      <c r="AL485">
        <v>1</v>
      </c>
      <c r="AM485">
        <v>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4.97</v>
      </c>
      <c r="AU485" t="s">
        <v>23</v>
      </c>
      <c r="AV485">
        <v>0</v>
      </c>
      <c r="AW485">
        <v>2</v>
      </c>
      <c r="AX485">
        <v>66570087</v>
      </c>
      <c r="AY485">
        <v>1</v>
      </c>
      <c r="AZ485">
        <v>0</v>
      </c>
      <c r="BA485">
        <v>531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f>ROUND(Y485*Source!I1600*DO485,9)</f>
        <v>0</v>
      </c>
      <c r="CX485">
        <f>ROUND(Y485*Source!I1600,9)</f>
        <v>0.78033771200000002</v>
      </c>
      <c r="CY485">
        <f>AB485</f>
        <v>2511.9</v>
      </c>
      <c r="CZ485">
        <f>AF485</f>
        <v>156.56</v>
      </c>
      <c r="DA485">
        <f>AJ485</f>
        <v>13.46</v>
      </c>
      <c r="DB485">
        <f t="shared" si="254"/>
        <v>855.91</v>
      </c>
      <c r="DC485">
        <f t="shared" si="255"/>
        <v>79.486000000000004</v>
      </c>
      <c r="DD485" t="s">
        <v>3</v>
      </c>
      <c r="DE485" t="s">
        <v>3</v>
      </c>
      <c r="DF485">
        <f t="shared" si="252"/>
        <v>0</v>
      </c>
      <c r="DG485">
        <f>ROUND(ROUND(AF485*AJ485,2)*CX485,2)</f>
        <v>1644.41</v>
      </c>
      <c r="DH485">
        <f>ROUND(ROUND(AG485*AK485,2)*CX485,2)</f>
        <v>542.57000000000005</v>
      </c>
      <c r="DI485">
        <f t="shared" si="247"/>
        <v>0</v>
      </c>
      <c r="DJ485">
        <f>DG485</f>
        <v>1644.41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ROW(Source!A1601)</f>
        <v>1601</v>
      </c>
      <c r="B486">
        <v>62853509</v>
      </c>
      <c r="C486">
        <v>62857928</v>
      </c>
      <c r="D486">
        <v>30515951</v>
      </c>
      <c r="E486">
        <v>30515945</v>
      </c>
      <c r="F486">
        <v>1</v>
      </c>
      <c r="G486">
        <v>30570983</v>
      </c>
      <c r="H486">
        <v>1</v>
      </c>
      <c r="I486" t="s">
        <v>814</v>
      </c>
      <c r="J486" t="s">
        <v>3</v>
      </c>
      <c r="K486" t="s">
        <v>815</v>
      </c>
      <c r="L486">
        <v>1191</v>
      </c>
      <c r="N486">
        <v>1013</v>
      </c>
      <c r="O486" t="s">
        <v>816</v>
      </c>
      <c r="P486" t="s">
        <v>816</v>
      </c>
      <c r="Q486">
        <v>1</v>
      </c>
      <c r="W486">
        <v>0</v>
      </c>
      <c r="X486">
        <v>476480486</v>
      </c>
      <c r="Y486">
        <f t="shared" si="253"/>
        <v>3.2450000000000006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2.95</v>
      </c>
      <c r="AU486" t="s">
        <v>23</v>
      </c>
      <c r="AV486">
        <v>1</v>
      </c>
      <c r="AW486">
        <v>2</v>
      </c>
      <c r="AX486">
        <v>66538156</v>
      </c>
      <c r="AY486">
        <v>1</v>
      </c>
      <c r="AZ486">
        <v>0</v>
      </c>
      <c r="BA486">
        <v>532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U486">
        <f>ROUND(AT486*Source!I1601*AH486*AL486,2)</f>
        <v>0</v>
      </c>
      <c r="CV486">
        <f>ROUND(Y486*Source!I1601,9)</f>
        <v>0.27369628000000001</v>
      </c>
      <c r="CW486">
        <v>0</v>
      </c>
      <c r="CX486">
        <f>ROUND(Y486*Source!I1601,9)</f>
        <v>0.27369628000000001</v>
      </c>
      <c r="CY486">
        <f>AD486</f>
        <v>0</v>
      </c>
      <c r="CZ486">
        <f>AH486</f>
        <v>0</v>
      </c>
      <c r="DA486">
        <f>AL486</f>
        <v>1</v>
      </c>
      <c r="DB486">
        <f t="shared" si="254"/>
        <v>0</v>
      </c>
      <c r="DC486">
        <f t="shared" si="255"/>
        <v>0</v>
      </c>
      <c r="DD486" t="s">
        <v>3</v>
      </c>
      <c r="DE486" t="s">
        <v>3</v>
      </c>
      <c r="DF486">
        <f t="shared" si="252"/>
        <v>0</v>
      </c>
      <c r="DG486">
        <f>ROUND(ROUND(AF486,2)*CX486,2)</f>
        <v>0</v>
      </c>
      <c r="DH486">
        <f>ROUND(ROUND(AG486,2)*CX486,2)</f>
        <v>0</v>
      </c>
      <c r="DI486">
        <f t="shared" si="247"/>
        <v>0</v>
      </c>
      <c r="DJ486">
        <f>DI486</f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ROW(Source!A1601)</f>
        <v>1601</v>
      </c>
      <c r="B487">
        <v>62853509</v>
      </c>
      <c r="C487">
        <v>62857928</v>
      </c>
      <c r="D487">
        <v>30595241</v>
      </c>
      <c r="E487">
        <v>1</v>
      </c>
      <c r="F487">
        <v>1</v>
      </c>
      <c r="G487">
        <v>30570983</v>
      </c>
      <c r="H487">
        <v>2</v>
      </c>
      <c r="I487" t="s">
        <v>820</v>
      </c>
      <c r="J487" t="s">
        <v>821</v>
      </c>
      <c r="K487" t="s">
        <v>822</v>
      </c>
      <c r="L487">
        <v>1368</v>
      </c>
      <c r="N487">
        <v>1011</v>
      </c>
      <c r="O487" t="s">
        <v>665</v>
      </c>
      <c r="P487" t="s">
        <v>665</v>
      </c>
      <c r="Q487">
        <v>1</v>
      </c>
      <c r="W487">
        <v>0</v>
      </c>
      <c r="X487">
        <v>-1749824860</v>
      </c>
      <c r="Y487">
        <f t="shared" si="253"/>
        <v>8.1554000000000002</v>
      </c>
      <c r="AA487">
        <v>0</v>
      </c>
      <c r="AB487">
        <v>2459.56</v>
      </c>
      <c r="AC487">
        <v>828.8</v>
      </c>
      <c r="AD487">
        <v>0</v>
      </c>
      <c r="AE487">
        <v>0</v>
      </c>
      <c r="AF487">
        <v>147.49</v>
      </c>
      <c r="AG487">
        <v>14.54</v>
      </c>
      <c r="AH487">
        <v>0</v>
      </c>
      <c r="AI487">
        <v>1</v>
      </c>
      <c r="AJ487">
        <v>13.99</v>
      </c>
      <c r="AK487">
        <v>47.82</v>
      </c>
      <c r="AL487">
        <v>1</v>
      </c>
      <c r="AM487">
        <v>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7.4139999999999997</v>
      </c>
      <c r="AU487" t="s">
        <v>23</v>
      </c>
      <c r="AV487">
        <v>0</v>
      </c>
      <c r="AW487">
        <v>2</v>
      </c>
      <c r="AX487">
        <v>66538157</v>
      </c>
      <c r="AY487">
        <v>1</v>
      </c>
      <c r="AZ487">
        <v>0</v>
      </c>
      <c r="BA487">
        <v>533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f>ROUND(Y487*Source!I1601*DO487,9)</f>
        <v>0</v>
      </c>
      <c r="CX487">
        <f>ROUND(Y487*Source!I1601,9)</f>
        <v>0.68785905800000002</v>
      </c>
      <c r="CY487">
        <f>AB487</f>
        <v>2459.56</v>
      </c>
      <c r="CZ487">
        <f>AF487</f>
        <v>147.49</v>
      </c>
      <c r="DA487">
        <f>AJ487</f>
        <v>13.99</v>
      </c>
      <c r="DB487">
        <f t="shared" si="254"/>
        <v>1202.8389999999999</v>
      </c>
      <c r="DC487">
        <f t="shared" si="255"/>
        <v>118.58</v>
      </c>
      <c r="DD487" t="s">
        <v>3</v>
      </c>
      <c r="DE487" t="s">
        <v>3</v>
      </c>
      <c r="DF487">
        <f t="shared" si="252"/>
        <v>0</v>
      </c>
      <c r="DG487">
        <f>ROUND(ROUND(AF487*AJ487,2)*CX487,2)</f>
        <v>1419.32</v>
      </c>
      <c r="DH487">
        <f>ROUND(ROUND(AG487*AK487,2)*CX487,2)</f>
        <v>478.27</v>
      </c>
      <c r="DI487">
        <f t="shared" si="247"/>
        <v>0</v>
      </c>
      <c r="DJ487">
        <f>DG487</f>
        <v>1419.32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ROW(Source!A1601)</f>
        <v>1601</v>
      </c>
      <c r="B488">
        <v>62853509</v>
      </c>
      <c r="C488">
        <v>62857928</v>
      </c>
      <c r="D488">
        <v>30595253</v>
      </c>
      <c r="E488">
        <v>1</v>
      </c>
      <c r="F488">
        <v>1</v>
      </c>
      <c r="G488">
        <v>30570983</v>
      </c>
      <c r="H488">
        <v>2</v>
      </c>
      <c r="I488" t="s">
        <v>823</v>
      </c>
      <c r="J488" t="s">
        <v>824</v>
      </c>
      <c r="K488" t="s">
        <v>825</v>
      </c>
      <c r="L488">
        <v>1368</v>
      </c>
      <c r="N488">
        <v>1011</v>
      </c>
      <c r="O488" t="s">
        <v>665</v>
      </c>
      <c r="P488" t="s">
        <v>665</v>
      </c>
      <c r="Q488">
        <v>1</v>
      </c>
      <c r="W488">
        <v>0</v>
      </c>
      <c r="X488">
        <v>871438390</v>
      </c>
      <c r="Y488">
        <f t="shared" si="253"/>
        <v>1.8672500000000001</v>
      </c>
      <c r="AA488">
        <v>0</v>
      </c>
      <c r="AB488">
        <v>2410.52</v>
      </c>
      <c r="AC488">
        <v>828.8</v>
      </c>
      <c r="AD488">
        <v>0</v>
      </c>
      <c r="AE488">
        <v>0</v>
      </c>
      <c r="AF488">
        <v>145.59</v>
      </c>
      <c r="AG488">
        <v>14.54</v>
      </c>
      <c r="AH488">
        <v>0</v>
      </c>
      <c r="AI488">
        <v>1</v>
      </c>
      <c r="AJ488">
        <v>13.89</v>
      </c>
      <c r="AK488">
        <v>47.82</v>
      </c>
      <c r="AL488">
        <v>1</v>
      </c>
      <c r="AM488">
        <v>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1.6975</v>
      </c>
      <c r="AU488" t="s">
        <v>23</v>
      </c>
      <c r="AV488">
        <v>0</v>
      </c>
      <c r="AW488">
        <v>2</v>
      </c>
      <c r="AX488">
        <v>66538158</v>
      </c>
      <c r="AY488">
        <v>1</v>
      </c>
      <c r="AZ488">
        <v>0</v>
      </c>
      <c r="BA488">
        <v>534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f>ROUND(Y488*Source!I1601*DO488,9)</f>
        <v>0</v>
      </c>
      <c r="CX488">
        <f>ROUND(Y488*Source!I1601,9)</f>
        <v>0.15749133400000001</v>
      </c>
      <c r="CY488">
        <f>AB488</f>
        <v>2410.52</v>
      </c>
      <c r="CZ488">
        <f>AF488</f>
        <v>145.59</v>
      </c>
      <c r="DA488">
        <f>AJ488</f>
        <v>13.89</v>
      </c>
      <c r="DB488">
        <f t="shared" si="254"/>
        <v>271.85399999999998</v>
      </c>
      <c r="DC488">
        <f t="shared" si="255"/>
        <v>27.148</v>
      </c>
      <c r="DD488" t="s">
        <v>3</v>
      </c>
      <c r="DE488" t="s">
        <v>3</v>
      </c>
      <c r="DF488">
        <f t="shared" si="252"/>
        <v>0</v>
      </c>
      <c r="DG488">
        <f>ROUND(ROUND(AF488*AJ488,2)*CX488,2)</f>
        <v>318.49</v>
      </c>
      <c r="DH488">
        <f>ROUND(ROUND(AG488*AK488,2)*CX488,2)</f>
        <v>109.5</v>
      </c>
      <c r="DI488">
        <f t="shared" si="247"/>
        <v>0</v>
      </c>
      <c r="DJ488">
        <f>DG488</f>
        <v>318.49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ROW(Source!A1619)</f>
        <v>1619</v>
      </c>
      <c r="B489">
        <v>62853509</v>
      </c>
      <c r="C489">
        <v>66537939</v>
      </c>
      <c r="D489">
        <v>49019352</v>
      </c>
      <c r="E489">
        <v>1</v>
      </c>
      <c r="F489">
        <v>1</v>
      </c>
      <c r="G489">
        <v>30570983</v>
      </c>
      <c r="H489">
        <v>2</v>
      </c>
      <c r="I489" t="s">
        <v>835</v>
      </c>
      <c r="J489" t="s">
        <v>836</v>
      </c>
      <c r="K489" t="s">
        <v>837</v>
      </c>
      <c r="L489">
        <v>1368</v>
      </c>
      <c r="N489">
        <v>1011</v>
      </c>
      <c r="O489" t="s">
        <v>665</v>
      </c>
      <c r="P489" t="s">
        <v>665</v>
      </c>
      <c r="Q489">
        <v>1</v>
      </c>
      <c r="W489">
        <v>0</v>
      </c>
      <c r="X489">
        <v>-1386352920</v>
      </c>
      <c r="Y489">
        <f t="shared" si="253"/>
        <v>25.52</v>
      </c>
      <c r="AA489">
        <v>0</v>
      </c>
      <c r="AB489">
        <v>22.48</v>
      </c>
      <c r="AC489">
        <v>0</v>
      </c>
      <c r="AD489">
        <v>0</v>
      </c>
      <c r="AE489">
        <v>0</v>
      </c>
      <c r="AF489">
        <v>2.27</v>
      </c>
      <c r="AG489">
        <v>0</v>
      </c>
      <c r="AH489">
        <v>0</v>
      </c>
      <c r="AI489">
        <v>1</v>
      </c>
      <c r="AJ489">
        <v>9.11</v>
      </c>
      <c r="AK489">
        <v>47.82</v>
      </c>
      <c r="AL489">
        <v>1</v>
      </c>
      <c r="AM489">
        <v>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23.2</v>
      </c>
      <c r="AU489" t="s">
        <v>23</v>
      </c>
      <c r="AV489">
        <v>0</v>
      </c>
      <c r="AW489">
        <v>2</v>
      </c>
      <c r="AX489">
        <v>66537946</v>
      </c>
      <c r="AY489">
        <v>1</v>
      </c>
      <c r="AZ489">
        <v>0</v>
      </c>
      <c r="BA489">
        <v>535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f>ROUND(Y489*Source!I1619*DO489,9)</f>
        <v>0</v>
      </c>
      <c r="CX489">
        <f>ROUND(Y489*Source!I1619,9)</f>
        <v>2.0489497600000002</v>
      </c>
      <c r="CY489">
        <f>AB489</f>
        <v>22.48</v>
      </c>
      <c r="CZ489">
        <f>AF489</f>
        <v>2.27</v>
      </c>
      <c r="DA489">
        <f>AJ489</f>
        <v>9.11</v>
      </c>
      <c r="DB489">
        <f t="shared" si="254"/>
        <v>57.926000000000002</v>
      </c>
      <c r="DC489">
        <f t="shared" si="255"/>
        <v>0</v>
      </c>
      <c r="DD489" t="s">
        <v>3</v>
      </c>
      <c r="DE489" t="s">
        <v>3</v>
      </c>
      <c r="DF489">
        <f t="shared" si="252"/>
        <v>0</v>
      </c>
      <c r="DG489">
        <f>ROUND(ROUND(AF489*AJ489,2)*CX489,2)</f>
        <v>42.37</v>
      </c>
      <c r="DH489">
        <f>ROUND(ROUND(AG489*AK489,2)*CX489,2)</f>
        <v>0</v>
      </c>
      <c r="DI489">
        <f t="shared" si="247"/>
        <v>0</v>
      </c>
      <c r="DJ489">
        <f>DG489</f>
        <v>42.37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ROW(Source!A1619)</f>
        <v>1619</v>
      </c>
      <c r="B490">
        <v>62853509</v>
      </c>
      <c r="C490">
        <v>66537939</v>
      </c>
      <c r="D490">
        <v>42125414</v>
      </c>
      <c r="E490">
        <v>1</v>
      </c>
      <c r="F490">
        <v>1</v>
      </c>
      <c r="G490">
        <v>30570983</v>
      </c>
      <c r="H490">
        <v>3</v>
      </c>
      <c r="I490" t="s">
        <v>524</v>
      </c>
      <c r="J490" t="s">
        <v>526</v>
      </c>
      <c r="K490" t="s">
        <v>525</v>
      </c>
      <c r="L490">
        <v>1348</v>
      </c>
      <c r="N490">
        <v>1009</v>
      </c>
      <c r="O490" t="s">
        <v>395</v>
      </c>
      <c r="P490" t="s">
        <v>395</v>
      </c>
      <c r="Q490">
        <v>1000</v>
      </c>
      <c r="W490">
        <v>0</v>
      </c>
      <c r="X490">
        <v>780827059</v>
      </c>
      <c r="Y490">
        <f>AT490</f>
        <v>1</v>
      </c>
      <c r="AA490">
        <v>24693.439999999999</v>
      </c>
      <c r="AB490">
        <v>0</v>
      </c>
      <c r="AC490">
        <v>0</v>
      </c>
      <c r="AD490">
        <v>0</v>
      </c>
      <c r="AE490">
        <v>8914.6</v>
      </c>
      <c r="AF490">
        <v>0</v>
      </c>
      <c r="AG490">
        <v>0</v>
      </c>
      <c r="AH490">
        <v>0</v>
      </c>
      <c r="AI490">
        <v>2.77</v>
      </c>
      <c r="AJ490">
        <v>1</v>
      </c>
      <c r="AK490">
        <v>1</v>
      </c>
      <c r="AL490">
        <v>1</v>
      </c>
      <c r="AM490">
        <v>0</v>
      </c>
      <c r="AN490">
        <v>0</v>
      </c>
      <c r="AO490">
        <v>0</v>
      </c>
      <c r="AP490">
        <v>1</v>
      </c>
      <c r="AQ490">
        <v>0</v>
      </c>
      <c r="AR490">
        <v>0</v>
      </c>
      <c r="AS490" t="s">
        <v>3</v>
      </c>
      <c r="AT490">
        <v>1</v>
      </c>
      <c r="AU490" t="s">
        <v>3</v>
      </c>
      <c r="AV490">
        <v>0</v>
      </c>
      <c r="AW490">
        <v>1</v>
      </c>
      <c r="AX490">
        <v>-1</v>
      </c>
      <c r="AY490">
        <v>0</v>
      </c>
      <c r="AZ490">
        <v>0</v>
      </c>
      <c r="BA490" t="s">
        <v>3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ROUND(Y490*Source!I1619,9)</f>
        <v>8.0287999999999998E-2</v>
      </c>
      <c r="CY490">
        <f>AA490</f>
        <v>24693.439999999999</v>
      </c>
      <c r="CZ490">
        <f>AE490</f>
        <v>8914.6</v>
      </c>
      <c r="DA490">
        <f>AI490</f>
        <v>2.77</v>
      </c>
      <c r="DB490">
        <f>ROUND(ROUND(AT490*CZ490,2),6)</f>
        <v>8914.6</v>
      </c>
      <c r="DC490">
        <f>ROUND(ROUND(AT490*AG490,2),6)</f>
        <v>0</v>
      </c>
      <c r="DD490" t="s">
        <v>3</v>
      </c>
      <c r="DE490" t="s">
        <v>3</v>
      </c>
      <c r="DF490">
        <f>ROUND(ROUND(AE490*AI490,2)*CX490,2)</f>
        <v>1982.59</v>
      </c>
      <c r="DG490">
        <f t="shared" ref="DG490:DG495" si="256">ROUND(ROUND(AF490,2)*CX490,2)</f>
        <v>0</v>
      </c>
      <c r="DH490">
        <f t="shared" ref="DH490:DH495" si="257">ROUND(ROUND(AG490,2)*CX490,2)</f>
        <v>0</v>
      </c>
      <c r="DI490">
        <f t="shared" si="247"/>
        <v>0</v>
      </c>
      <c r="DJ490">
        <f>DF490</f>
        <v>1982.59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ROW(Source!A1619)</f>
        <v>1619</v>
      </c>
      <c r="B491">
        <v>62853509</v>
      </c>
      <c r="C491">
        <v>66537939</v>
      </c>
      <c r="D491">
        <v>48965951</v>
      </c>
      <c r="E491">
        <v>1</v>
      </c>
      <c r="F491">
        <v>1</v>
      </c>
      <c r="G491">
        <v>30570983</v>
      </c>
      <c r="H491">
        <v>3</v>
      </c>
      <c r="I491" t="s">
        <v>1020</v>
      </c>
      <c r="J491" t="s">
        <v>1021</v>
      </c>
      <c r="K491" t="s">
        <v>1022</v>
      </c>
      <c r="L491">
        <v>1348</v>
      </c>
      <c r="N491">
        <v>1009</v>
      </c>
      <c r="O491" t="s">
        <v>395</v>
      </c>
      <c r="P491" t="s">
        <v>395</v>
      </c>
      <c r="Q491">
        <v>1000</v>
      </c>
      <c r="W491">
        <v>0</v>
      </c>
      <c r="X491">
        <v>-1786357970</v>
      </c>
      <c r="Y491">
        <f>AT491</f>
        <v>3.0000000000000001E-3</v>
      </c>
      <c r="AA491">
        <v>93565.45</v>
      </c>
      <c r="AB491">
        <v>0</v>
      </c>
      <c r="AC491">
        <v>0</v>
      </c>
      <c r="AD491">
        <v>0</v>
      </c>
      <c r="AE491">
        <v>7191.81</v>
      </c>
      <c r="AF491">
        <v>0</v>
      </c>
      <c r="AG491">
        <v>0</v>
      </c>
      <c r="AH491">
        <v>0</v>
      </c>
      <c r="AI491">
        <v>13.01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1</v>
      </c>
      <c r="AP491">
        <v>1</v>
      </c>
      <c r="AQ491">
        <v>0</v>
      </c>
      <c r="AR491">
        <v>0</v>
      </c>
      <c r="AS491" t="s">
        <v>3</v>
      </c>
      <c r="AT491">
        <v>3.0000000000000001E-3</v>
      </c>
      <c r="AU491" t="s">
        <v>3</v>
      </c>
      <c r="AV491">
        <v>0</v>
      </c>
      <c r="AW491">
        <v>2</v>
      </c>
      <c r="AX491">
        <v>66537947</v>
      </c>
      <c r="AY491">
        <v>1</v>
      </c>
      <c r="AZ491">
        <v>0</v>
      </c>
      <c r="BA491">
        <v>536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ROUND(Y491*Source!I1619,9)</f>
        <v>2.40864E-4</v>
      </c>
      <c r="CY491">
        <f>AA491</f>
        <v>93565.45</v>
      </c>
      <c r="CZ491">
        <f>AE491</f>
        <v>7191.81</v>
      </c>
      <c r="DA491">
        <f>AI491</f>
        <v>13.01</v>
      </c>
      <c r="DB491">
        <f>ROUND(ROUND(AT491*CZ491,2),6)</f>
        <v>21.58</v>
      </c>
      <c r="DC491">
        <f>ROUND(ROUND(AT491*AG491,2),6)</f>
        <v>0</v>
      </c>
      <c r="DD491" t="s">
        <v>3</v>
      </c>
      <c r="DE491" t="s">
        <v>3</v>
      </c>
      <c r="DF491">
        <f>ROUND(ROUND(AE491*AI491,2)*CX491,2)</f>
        <v>22.54</v>
      </c>
      <c r="DG491">
        <f t="shared" si="256"/>
        <v>0</v>
      </c>
      <c r="DH491">
        <f t="shared" si="257"/>
        <v>0</v>
      </c>
      <c r="DI491">
        <f t="shared" si="247"/>
        <v>0</v>
      </c>
      <c r="DJ491">
        <f>DF491</f>
        <v>22.54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ROW(Source!A1619)</f>
        <v>1619</v>
      </c>
      <c r="B492">
        <v>62853509</v>
      </c>
      <c r="C492">
        <v>66537939</v>
      </c>
      <c r="D492">
        <v>48965217</v>
      </c>
      <c r="E492">
        <v>1</v>
      </c>
      <c r="F492">
        <v>1</v>
      </c>
      <c r="G492">
        <v>30570983</v>
      </c>
      <c r="H492">
        <v>3</v>
      </c>
      <c r="I492" t="s">
        <v>1023</v>
      </c>
      <c r="J492" t="s">
        <v>1024</v>
      </c>
      <c r="K492" t="s">
        <v>1025</v>
      </c>
      <c r="L492">
        <v>1348</v>
      </c>
      <c r="N492">
        <v>1009</v>
      </c>
      <c r="O492" t="s">
        <v>395</v>
      </c>
      <c r="P492" t="s">
        <v>395</v>
      </c>
      <c r="Q492">
        <v>1000</v>
      </c>
      <c r="W492">
        <v>0</v>
      </c>
      <c r="X492">
        <v>-458474567</v>
      </c>
      <c r="Y492">
        <f>AT492</f>
        <v>2.9999999999999997E-4</v>
      </c>
      <c r="AA492">
        <v>66804.98</v>
      </c>
      <c r="AB492">
        <v>0</v>
      </c>
      <c r="AC492">
        <v>0</v>
      </c>
      <c r="AD492">
        <v>0</v>
      </c>
      <c r="AE492">
        <v>18660.61</v>
      </c>
      <c r="AF492">
        <v>0</v>
      </c>
      <c r="AG492">
        <v>0</v>
      </c>
      <c r="AH492">
        <v>0</v>
      </c>
      <c r="AI492">
        <v>3.58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3</v>
      </c>
      <c r="AT492">
        <v>2.9999999999999997E-4</v>
      </c>
      <c r="AU492" t="s">
        <v>3</v>
      </c>
      <c r="AV492">
        <v>0</v>
      </c>
      <c r="AW492">
        <v>2</v>
      </c>
      <c r="AX492">
        <v>66537948</v>
      </c>
      <c r="AY492">
        <v>1</v>
      </c>
      <c r="AZ492">
        <v>0</v>
      </c>
      <c r="BA492">
        <v>537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ROUND(Y492*Source!I1619,9)</f>
        <v>2.4085999999999999E-5</v>
      </c>
      <c r="CY492">
        <f>AA492</f>
        <v>66804.98</v>
      </c>
      <c r="CZ492">
        <f>AE492</f>
        <v>18660.61</v>
      </c>
      <c r="DA492">
        <f>AI492</f>
        <v>3.58</v>
      </c>
      <c r="DB492">
        <f>ROUND(ROUND(AT492*CZ492,2),6)</f>
        <v>5.6</v>
      </c>
      <c r="DC492">
        <f>ROUND(ROUND(AT492*AG492,2),6)</f>
        <v>0</v>
      </c>
      <c r="DD492" t="s">
        <v>3</v>
      </c>
      <c r="DE492" t="s">
        <v>3</v>
      </c>
      <c r="DF492">
        <f>ROUND(ROUND(AE492*AI492,2)*CX492,2)</f>
        <v>1.61</v>
      </c>
      <c r="DG492">
        <f t="shared" si="256"/>
        <v>0</v>
      </c>
      <c r="DH492">
        <f t="shared" si="257"/>
        <v>0</v>
      </c>
      <c r="DI492">
        <f t="shared" si="247"/>
        <v>0</v>
      </c>
      <c r="DJ492">
        <f>DF492</f>
        <v>1.61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ROW(Source!A1619)</f>
        <v>1619</v>
      </c>
      <c r="B493">
        <v>62853509</v>
      </c>
      <c r="C493">
        <v>66537939</v>
      </c>
      <c r="D493">
        <v>46896568</v>
      </c>
      <c r="E493">
        <v>1</v>
      </c>
      <c r="F493">
        <v>1</v>
      </c>
      <c r="G493">
        <v>30570983</v>
      </c>
      <c r="H493">
        <v>3</v>
      </c>
      <c r="I493" t="s">
        <v>653</v>
      </c>
      <c r="J493" t="s">
        <v>655</v>
      </c>
      <c r="K493" t="s">
        <v>654</v>
      </c>
      <c r="L493">
        <v>1348</v>
      </c>
      <c r="N493">
        <v>1009</v>
      </c>
      <c r="O493" t="s">
        <v>395</v>
      </c>
      <c r="P493" t="s">
        <v>395</v>
      </c>
      <c r="Q493">
        <v>1000</v>
      </c>
      <c r="W493">
        <v>1</v>
      </c>
      <c r="X493">
        <v>654003832</v>
      </c>
      <c r="Y493">
        <f>AT493</f>
        <v>-1.9400000000000001E-3</v>
      </c>
      <c r="AA493">
        <v>140796.51999999999</v>
      </c>
      <c r="AB493">
        <v>0</v>
      </c>
      <c r="AC493">
        <v>0</v>
      </c>
      <c r="AD493">
        <v>0</v>
      </c>
      <c r="AE493">
        <v>13460.47</v>
      </c>
      <c r="AF493">
        <v>0</v>
      </c>
      <c r="AG493">
        <v>0</v>
      </c>
      <c r="AH493">
        <v>0</v>
      </c>
      <c r="AI493">
        <v>10.46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3</v>
      </c>
      <c r="AT493">
        <v>-1.9400000000000001E-3</v>
      </c>
      <c r="AU493" t="s">
        <v>3</v>
      </c>
      <c r="AV493">
        <v>0</v>
      </c>
      <c r="AW493">
        <v>2</v>
      </c>
      <c r="AX493">
        <v>66537949</v>
      </c>
      <c r="AY493">
        <v>1</v>
      </c>
      <c r="AZ493">
        <v>6144</v>
      </c>
      <c r="BA493">
        <v>538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ROUND(Y493*Source!I1619,9)</f>
        <v>-1.55759E-4</v>
      </c>
      <c r="CY493">
        <f>AA493</f>
        <v>140796.51999999999</v>
      </c>
      <c r="CZ493">
        <f>AE493</f>
        <v>13460.47</v>
      </c>
      <c r="DA493">
        <f>AI493</f>
        <v>10.46</v>
      </c>
      <c r="DB493">
        <f>ROUND(ROUND(AT493*CZ493,2),6)</f>
        <v>-26.11</v>
      </c>
      <c r="DC493">
        <f>ROUND(ROUND(AT493*AG493,2),6)</f>
        <v>0</v>
      </c>
      <c r="DD493" t="s">
        <v>3</v>
      </c>
      <c r="DE493" t="s">
        <v>3</v>
      </c>
      <c r="DF493">
        <f>ROUND(ROUND(AE493*AI493,2)*CX493,2)</f>
        <v>-21.93</v>
      </c>
      <c r="DG493">
        <f t="shared" si="256"/>
        <v>0</v>
      </c>
      <c r="DH493">
        <f t="shared" si="257"/>
        <v>0</v>
      </c>
      <c r="DI493">
        <f t="shared" si="247"/>
        <v>0</v>
      </c>
      <c r="DJ493">
        <f>DF493</f>
        <v>-21.93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ROW(Source!A1619)</f>
        <v>1619</v>
      </c>
      <c r="B494">
        <v>62853509</v>
      </c>
      <c r="C494">
        <v>66537939</v>
      </c>
      <c r="D494">
        <v>48965594</v>
      </c>
      <c r="E494">
        <v>1</v>
      </c>
      <c r="F494">
        <v>1</v>
      </c>
      <c r="G494">
        <v>30570983</v>
      </c>
      <c r="H494">
        <v>3</v>
      </c>
      <c r="I494" t="s">
        <v>1026</v>
      </c>
      <c r="J494" t="s">
        <v>1027</v>
      </c>
      <c r="K494" t="s">
        <v>1028</v>
      </c>
      <c r="L494">
        <v>1348</v>
      </c>
      <c r="N494">
        <v>1009</v>
      </c>
      <c r="O494" t="s">
        <v>395</v>
      </c>
      <c r="P494" t="s">
        <v>395</v>
      </c>
      <c r="Q494">
        <v>1000</v>
      </c>
      <c r="W494">
        <v>0</v>
      </c>
      <c r="X494">
        <v>1944067004</v>
      </c>
      <c r="Y494">
        <f>AT494</f>
        <v>5.9999999999999995E-4</v>
      </c>
      <c r="AA494">
        <v>134174.51</v>
      </c>
      <c r="AB494">
        <v>0</v>
      </c>
      <c r="AC494">
        <v>0</v>
      </c>
      <c r="AD494">
        <v>0</v>
      </c>
      <c r="AE494">
        <v>8595.42</v>
      </c>
      <c r="AF494">
        <v>0</v>
      </c>
      <c r="AG494">
        <v>0</v>
      </c>
      <c r="AH494">
        <v>0</v>
      </c>
      <c r="AI494">
        <v>15.61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5.9999999999999995E-4</v>
      </c>
      <c r="AU494" t="s">
        <v>3</v>
      </c>
      <c r="AV494">
        <v>0</v>
      </c>
      <c r="AW494">
        <v>2</v>
      </c>
      <c r="AX494">
        <v>66537950</v>
      </c>
      <c r="AY494">
        <v>1</v>
      </c>
      <c r="AZ494">
        <v>0</v>
      </c>
      <c r="BA494">
        <v>539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ROUND(Y494*Source!I1619,9)</f>
        <v>4.8173000000000001E-5</v>
      </c>
      <c r="CY494">
        <f>AA494</f>
        <v>134174.51</v>
      </c>
      <c r="CZ494">
        <f>AE494</f>
        <v>8595.42</v>
      </c>
      <c r="DA494">
        <f>AI494</f>
        <v>15.61</v>
      </c>
      <c r="DB494">
        <f>ROUND(ROUND(AT494*CZ494,2),6)</f>
        <v>5.16</v>
      </c>
      <c r="DC494">
        <f>ROUND(ROUND(AT494*AG494,2),6)</f>
        <v>0</v>
      </c>
      <c r="DD494" t="s">
        <v>3</v>
      </c>
      <c r="DE494" t="s">
        <v>3</v>
      </c>
      <c r="DF494">
        <f>ROUND(ROUND(AE494*AI494,2)*CX494,2)</f>
        <v>6.46</v>
      </c>
      <c r="DG494">
        <f t="shared" si="256"/>
        <v>0</v>
      </c>
      <c r="DH494">
        <f t="shared" si="257"/>
        <v>0</v>
      </c>
      <c r="DI494">
        <f t="shared" si="247"/>
        <v>0</v>
      </c>
      <c r="DJ494">
        <f>DF494</f>
        <v>6.46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ROW(Source!A1622)</f>
        <v>1622</v>
      </c>
      <c r="B495">
        <v>62853509</v>
      </c>
      <c r="C495">
        <v>66570088</v>
      </c>
      <c r="D495">
        <v>51724374</v>
      </c>
      <c r="E495">
        <v>30570983</v>
      </c>
      <c r="F495">
        <v>1</v>
      </c>
      <c r="G495">
        <v>30570983</v>
      </c>
      <c r="H495">
        <v>1</v>
      </c>
      <c r="I495" t="s">
        <v>814</v>
      </c>
      <c r="J495" t="s">
        <v>3</v>
      </c>
      <c r="K495" t="s">
        <v>815</v>
      </c>
      <c r="L495">
        <v>1191</v>
      </c>
      <c r="N495">
        <v>1013</v>
      </c>
      <c r="O495" t="s">
        <v>816</v>
      </c>
      <c r="P495" t="s">
        <v>816</v>
      </c>
      <c r="Q495">
        <v>1</v>
      </c>
      <c r="W495">
        <v>0</v>
      </c>
      <c r="X495">
        <v>476480486</v>
      </c>
      <c r="Y495">
        <f>(AT495*1.1)</f>
        <v>23.32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-2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21.2</v>
      </c>
      <c r="AU495" t="s">
        <v>23</v>
      </c>
      <c r="AV495">
        <v>1</v>
      </c>
      <c r="AW495">
        <v>2</v>
      </c>
      <c r="AX495">
        <v>66570096</v>
      </c>
      <c r="AY495">
        <v>1</v>
      </c>
      <c r="AZ495">
        <v>0</v>
      </c>
      <c r="BA495">
        <v>542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U495">
        <f>ROUND(AT495*Source!I1622*AH495*AL495,2)</f>
        <v>0</v>
      </c>
      <c r="CV495">
        <f>ROUND(Y495*Source!I1622,9)</f>
        <v>7.6606199999999998</v>
      </c>
      <c r="CW495">
        <v>0</v>
      </c>
      <c r="CX495">
        <f>ROUND(Y495*Source!I1622,9)</f>
        <v>7.6606199999999998</v>
      </c>
      <c r="CY495">
        <f>AD495</f>
        <v>0</v>
      </c>
      <c r="CZ495">
        <f>AH495</f>
        <v>0</v>
      </c>
      <c r="DA495">
        <f>AL495</f>
        <v>1</v>
      </c>
      <c r="DB495">
        <f>ROUND((ROUND(AT495*CZ495,2)*1.1),6)</f>
        <v>0</v>
      </c>
      <c r="DC495">
        <f>ROUND((ROUND(AT495*AG495,2)*1.1),6)</f>
        <v>0</v>
      </c>
      <c r="DD495" t="s">
        <v>3</v>
      </c>
      <c r="DE495" t="s">
        <v>3</v>
      </c>
      <c r="DF495">
        <f>ROUND(ROUND(AE495,2)*CX495,2)</f>
        <v>0</v>
      </c>
      <c r="DG495">
        <f t="shared" si="256"/>
        <v>0</v>
      </c>
      <c r="DH495">
        <f t="shared" si="257"/>
        <v>0</v>
      </c>
      <c r="DI495">
        <f t="shared" si="247"/>
        <v>0</v>
      </c>
      <c r="DJ495">
        <f>DI495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ROW(Source!A1622)</f>
        <v>1622</v>
      </c>
      <c r="B496">
        <v>62853509</v>
      </c>
      <c r="C496">
        <v>66570088</v>
      </c>
      <c r="D496">
        <v>49019923</v>
      </c>
      <c r="E496">
        <v>1</v>
      </c>
      <c r="F496">
        <v>1</v>
      </c>
      <c r="G496">
        <v>30570983</v>
      </c>
      <c r="H496">
        <v>2</v>
      </c>
      <c r="I496" t="s">
        <v>832</v>
      </c>
      <c r="J496" t="s">
        <v>833</v>
      </c>
      <c r="K496" t="s">
        <v>834</v>
      </c>
      <c r="L496">
        <v>1368</v>
      </c>
      <c r="N496">
        <v>1011</v>
      </c>
      <c r="O496" t="s">
        <v>665</v>
      </c>
      <c r="P496" t="s">
        <v>665</v>
      </c>
      <c r="Q496">
        <v>1</v>
      </c>
      <c r="W496">
        <v>0</v>
      </c>
      <c r="X496">
        <v>-7781208</v>
      </c>
      <c r="Y496">
        <f>(AT496*1.1)</f>
        <v>0.22000000000000003</v>
      </c>
      <c r="AA496">
        <v>0</v>
      </c>
      <c r="AB496">
        <v>1323.36</v>
      </c>
      <c r="AC496">
        <v>631.85</v>
      </c>
      <c r="AD496">
        <v>0</v>
      </c>
      <c r="AE496">
        <v>0</v>
      </c>
      <c r="AF496">
        <v>83.1</v>
      </c>
      <c r="AG496">
        <v>12.62</v>
      </c>
      <c r="AH496">
        <v>0</v>
      </c>
      <c r="AI496">
        <v>1</v>
      </c>
      <c r="AJ496">
        <v>15.21</v>
      </c>
      <c r="AK496">
        <v>47.82</v>
      </c>
      <c r="AL496">
        <v>1</v>
      </c>
      <c r="AM496">
        <v>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0.2</v>
      </c>
      <c r="AU496" t="s">
        <v>23</v>
      </c>
      <c r="AV496">
        <v>0</v>
      </c>
      <c r="AW496">
        <v>2</v>
      </c>
      <c r="AX496">
        <v>66570097</v>
      </c>
      <c r="AY496">
        <v>1</v>
      </c>
      <c r="AZ496">
        <v>0</v>
      </c>
      <c r="BA496">
        <v>543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f>ROUND(Y496*Source!I1622*DO496,9)</f>
        <v>0</v>
      </c>
      <c r="CX496">
        <f>ROUND(Y496*Source!I1622,9)</f>
        <v>7.2270000000000001E-2</v>
      </c>
      <c r="CY496">
        <f>AB496</f>
        <v>1323.36</v>
      </c>
      <c r="CZ496">
        <f>AF496</f>
        <v>83.1</v>
      </c>
      <c r="DA496">
        <f>AJ496</f>
        <v>15.21</v>
      </c>
      <c r="DB496">
        <f>ROUND((ROUND(AT496*CZ496,2)*1.1),6)</f>
        <v>18.282</v>
      </c>
      <c r="DC496">
        <f>ROUND((ROUND(AT496*AG496,2)*1.1),6)</f>
        <v>2.7719999999999998</v>
      </c>
      <c r="DD496" t="s">
        <v>3</v>
      </c>
      <c r="DE496" t="s">
        <v>3</v>
      </c>
      <c r="DF496">
        <f>ROUND(ROUND(AE496,2)*CX496,2)</f>
        <v>0</v>
      </c>
      <c r="DG496">
        <f>ROUND(ROUND(AF496*AJ496,2)*CX496,2)</f>
        <v>91.35</v>
      </c>
      <c r="DH496">
        <f>ROUND(ROUND(AG496*AK496,2)*CX496,2)</f>
        <v>43.61</v>
      </c>
      <c r="DI496">
        <f t="shared" si="247"/>
        <v>0</v>
      </c>
      <c r="DJ496">
        <f>DG496</f>
        <v>91.35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ROW(Source!A1622)</f>
        <v>1622</v>
      </c>
      <c r="B497">
        <v>62853509</v>
      </c>
      <c r="C497">
        <v>66570088</v>
      </c>
      <c r="D497">
        <v>49019443</v>
      </c>
      <c r="E497">
        <v>1</v>
      </c>
      <c r="F497">
        <v>1</v>
      </c>
      <c r="G497">
        <v>30570983</v>
      </c>
      <c r="H497">
        <v>2</v>
      </c>
      <c r="I497" t="s">
        <v>1038</v>
      </c>
      <c r="J497" t="s">
        <v>1039</v>
      </c>
      <c r="K497" t="s">
        <v>1040</v>
      </c>
      <c r="L497">
        <v>1368</v>
      </c>
      <c r="N497">
        <v>1011</v>
      </c>
      <c r="O497" t="s">
        <v>665</v>
      </c>
      <c r="P497" t="s">
        <v>665</v>
      </c>
      <c r="Q497">
        <v>1</v>
      </c>
      <c r="W497">
        <v>0</v>
      </c>
      <c r="X497">
        <v>-745462276</v>
      </c>
      <c r="Y497">
        <f>(AT497*1.1)</f>
        <v>2.145</v>
      </c>
      <c r="AA497">
        <v>0</v>
      </c>
      <c r="AB497">
        <v>144.34</v>
      </c>
      <c r="AC497">
        <v>0</v>
      </c>
      <c r="AD497">
        <v>0</v>
      </c>
      <c r="AE497">
        <v>0</v>
      </c>
      <c r="AF497">
        <v>12.32</v>
      </c>
      <c r="AG497">
        <v>0</v>
      </c>
      <c r="AH497">
        <v>0</v>
      </c>
      <c r="AI497">
        <v>1</v>
      </c>
      <c r="AJ497">
        <v>11.19</v>
      </c>
      <c r="AK497">
        <v>47.82</v>
      </c>
      <c r="AL497">
        <v>1</v>
      </c>
      <c r="AM497">
        <v>2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1.95</v>
      </c>
      <c r="AU497" t="s">
        <v>23</v>
      </c>
      <c r="AV497">
        <v>0</v>
      </c>
      <c r="AW497">
        <v>2</v>
      </c>
      <c r="AX497">
        <v>66570098</v>
      </c>
      <c r="AY497">
        <v>1</v>
      </c>
      <c r="AZ497">
        <v>0</v>
      </c>
      <c r="BA497">
        <v>544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f>ROUND(Y497*Source!I1622*DO497,9)</f>
        <v>0</v>
      </c>
      <c r="CX497">
        <f>ROUND(Y497*Source!I1622,9)</f>
        <v>0.70463249999999999</v>
      </c>
      <c r="CY497">
        <f>AB497</f>
        <v>144.34</v>
      </c>
      <c r="CZ497">
        <f>AF497</f>
        <v>12.32</v>
      </c>
      <c r="DA497">
        <f>AJ497</f>
        <v>11.19</v>
      </c>
      <c r="DB497">
        <f>ROUND((ROUND(AT497*CZ497,2)*1.1),6)</f>
        <v>26.422000000000001</v>
      </c>
      <c r="DC497">
        <f>ROUND((ROUND(AT497*AG497,2)*1.1),6)</f>
        <v>0</v>
      </c>
      <c r="DD497" t="s">
        <v>3</v>
      </c>
      <c r="DE497" t="s">
        <v>3</v>
      </c>
      <c r="DF497">
        <f>ROUND(ROUND(AE497,2)*CX497,2)</f>
        <v>0</v>
      </c>
      <c r="DG497">
        <f>ROUND(ROUND(AF497*AJ497,2)*CX497,2)</f>
        <v>97.14</v>
      </c>
      <c r="DH497">
        <f>ROUND(ROUND(AG497*AK497,2)*CX497,2)</f>
        <v>0</v>
      </c>
      <c r="DI497">
        <f t="shared" si="247"/>
        <v>0</v>
      </c>
      <c r="DJ497">
        <f>DG497</f>
        <v>97.14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ROW(Source!A1622)</f>
        <v>1622</v>
      </c>
      <c r="B498">
        <v>62853509</v>
      </c>
      <c r="C498">
        <v>66570088</v>
      </c>
      <c r="D498">
        <v>31110602</v>
      </c>
      <c r="E498">
        <v>1</v>
      </c>
      <c r="F498">
        <v>1</v>
      </c>
      <c r="G498">
        <v>30570983</v>
      </c>
      <c r="H498">
        <v>3</v>
      </c>
      <c r="I498" t="s">
        <v>904</v>
      </c>
      <c r="J498" t="s">
        <v>905</v>
      </c>
      <c r="K498" t="s">
        <v>906</v>
      </c>
      <c r="L498">
        <v>1346</v>
      </c>
      <c r="N498">
        <v>1009</v>
      </c>
      <c r="O498" t="s">
        <v>209</v>
      </c>
      <c r="P498" t="s">
        <v>209</v>
      </c>
      <c r="Q498">
        <v>1</v>
      </c>
      <c r="W498">
        <v>0</v>
      </c>
      <c r="X498">
        <v>-1299596119</v>
      </c>
      <c r="Y498">
        <f>AT498</f>
        <v>0.1</v>
      </c>
      <c r="AA498">
        <v>25.59</v>
      </c>
      <c r="AB498">
        <v>0</v>
      </c>
      <c r="AC498">
        <v>0</v>
      </c>
      <c r="AD498">
        <v>0</v>
      </c>
      <c r="AE498">
        <v>1.61</v>
      </c>
      <c r="AF498">
        <v>0</v>
      </c>
      <c r="AG498">
        <v>0</v>
      </c>
      <c r="AH498">
        <v>0</v>
      </c>
      <c r="AI498">
        <v>14.88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0.1</v>
      </c>
      <c r="AU498" t="s">
        <v>3</v>
      </c>
      <c r="AV498">
        <v>0</v>
      </c>
      <c r="AW498">
        <v>2</v>
      </c>
      <c r="AX498">
        <v>66570099</v>
      </c>
      <c r="AY498">
        <v>1</v>
      </c>
      <c r="AZ498">
        <v>0</v>
      </c>
      <c r="BA498">
        <v>545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ROUND(Y498*Source!I1622,9)</f>
        <v>3.2849999999999997E-2</v>
      </c>
      <c r="CY498">
        <f>AA498</f>
        <v>25.59</v>
      </c>
      <c r="CZ498">
        <f>AE498</f>
        <v>1.61</v>
      </c>
      <c r="DA498">
        <f>AI498</f>
        <v>14.88</v>
      </c>
      <c r="DB498">
        <f>ROUND(ROUND(AT498*CZ498,2),6)</f>
        <v>0.16</v>
      </c>
      <c r="DC498">
        <f>ROUND(ROUND(AT498*AG498,2),6)</f>
        <v>0</v>
      </c>
      <c r="DD498" t="s">
        <v>3</v>
      </c>
      <c r="DE498" t="s">
        <v>3</v>
      </c>
      <c r="DF498">
        <f>ROUND(ROUND(AE498*AI498,2)*CX498,2)</f>
        <v>0.79</v>
      </c>
      <c r="DG498">
        <f>ROUND(ROUND(AF498,2)*CX498,2)</f>
        <v>0</v>
      </c>
      <c r="DH498">
        <f>ROUND(ROUND(AG498,2)*CX498,2)</f>
        <v>0</v>
      </c>
      <c r="DI498">
        <f t="shared" si="247"/>
        <v>0</v>
      </c>
      <c r="DJ498">
        <f>DF498</f>
        <v>0.79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ROW(Source!A1622)</f>
        <v>1622</v>
      </c>
      <c r="B499">
        <v>62853509</v>
      </c>
      <c r="C499">
        <v>66570088</v>
      </c>
      <c r="D499">
        <v>31110826</v>
      </c>
      <c r="E499">
        <v>1</v>
      </c>
      <c r="F499">
        <v>1</v>
      </c>
      <c r="G499">
        <v>30570983</v>
      </c>
      <c r="H499">
        <v>3</v>
      </c>
      <c r="I499" t="s">
        <v>1041</v>
      </c>
      <c r="J499" t="s">
        <v>1042</v>
      </c>
      <c r="K499" t="s">
        <v>1043</v>
      </c>
      <c r="L499">
        <v>1348</v>
      </c>
      <c r="N499">
        <v>1009</v>
      </c>
      <c r="O499" t="s">
        <v>395</v>
      </c>
      <c r="P499" t="s">
        <v>395</v>
      </c>
      <c r="Q499">
        <v>1000</v>
      </c>
      <c r="W499">
        <v>0</v>
      </c>
      <c r="X499">
        <v>-1367681090</v>
      </c>
      <c r="Y499">
        <f>AT499</f>
        <v>2.4E-2</v>
      </c>
      <c r="AA499">
        <v>67283.06</v>
      </c>
      <c r="AB499">
        <v>0</v>
      </c>
      <c r="AC499">
        <v>0</v>
      </c>
      <c r="AD499">
        <v>0</v>
      </c>
      <c r="AE499">
        <v>7359.71</v>
      </c>
      <c r="AF499">
        <v>0</v>
      </c>
      <c r="AG499">
        <v>0</v>
      </c>
      <c r="AH499">
        <v>0</v>
      </c>
      <c r="AI499">
        <v>8.56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2.4E-2</v>
      </c>
      <c r="AU499" t="s">
        <v>3</v>
      </c>
      <c r="AV499">
        <v>0</v>
      </c>
      <c r="AW499">
        <v>2</v>
      </c>
      <c r="AX499">
        <v>66570100</v>
      </c>
      <c r="AY499">
        <v>1</v>
      </c>
      <c r="AZ499">
        <v>0</v>
      </c>
      <c r="BA499">
        <v>546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ROUND(Y499*Source!I1622,9)</f>
        <v>7.8840000000000004E-3</v>
      </c>
      <c r="CY499">
        <f>AA499</f>
        <v>67283.06</v>
      </c>
      <c r="CZ499">
        <f>AE499</f>
        <v>7359.71</v>
      </c>
      <c r="DA499">
        <f>AI499</f>
        <v>8.56</v>
      </c>
      <c r="DB499">
        <f>ROUND(ROUND(AT499*CZ499,2),6)</f>
        <v>176.63</v>
      </c>
      <c r="DC499">
        <f>ROUND(ROUND(AT499*AG499,2),6)</f>
        <v>0</v>
      </c>
      <c r="DD499" t="s">
        <v>3</v>
      </c>
      <c r="DE499" t="s">
        <v>3</v>
      </c>
      <c r="DF499">
        <f>ROUND(ROUND(AE499*AI499,2)*CX499,2)</f>
        <v>496.69</v>
      </c>
      <c r="DG499">
        <f>ROUND(ROUND(AF499,2)*CX499,2)</f>
        <v>0</v>
      </c>
      <c r="DH499">
        <f>ROUND(ROUND(AG499,2)*CX499,2)</f>
        <v>0</v>
      </c>
      <c r="DI499">
        <f t="shared" si="247"/>
        <v>0</v>
      </c>
      <c r="DJ499">
        <f>DF499</f>
        <v>496.69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ROW(Source!A1622)</f>
        <v>1622</v>
      </c>
      <c r="B500">
        <v>62853509</v>
      </c>
      <c r="C500">
        <v>66570088</v>
      </c>
      <c r="D500">
        <v>51897310</v>
      </c>
      <c r="E500">
        <v>1</v>
      </c>
      <c r="F500">
        <v>1</v>
      </c>
      <c r="G500">
        <v>30570983</v>
      </c>
      <c r="H500">
        <v>3</v>
      </c>
      <c r="I500" t="s">
        <v>1044</v>
      </c>
      <c r="J500" t="s">
        <v>1045</v>
      </c>
      <c r="K500" t="s">
        <v>1046</v>
      </c>
      <c r="L500">
        <v>1348</v>
      </c>
      <c r="N500">
        <v>1009</v>
      </c>
      <c r="O500" t="s">
        <v>395</v>
      </c>
      <c r="P500" t="s">
        <v>395</v>
      </c>
      <c r="Q500">
        <v>1000</v>
      </c>
      <c r="W500">
        <v>0</v>
      </c>
      <c r="X500">
        <v>-137956339</v>
      </c>
      <c r="Y500">
        <f>AT500</f>
        <v>1.6E-2</v>
      </c>
      <c r="AA500">
        <v>36339.67</v>
      </c>
      <c r="AB500">
        <v>0</v>
      </c>
      <c r="AC500">
        <v>0</v>
      </c>
      <c r="AD500">
        <v>0</v>
      </c>
      <c r="AE500">
        <v>3806.03</v>
      </c>
      <c r="AF500">
        <v>0</v>
      </c>
      <c r="AG500">
        <v>0</v>
      </c>
      <c r="AH500">
        <v>0</v>
      </c>
      <c r="AI500">
        <v>8.94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1.6E-2</v>
      </c>
      <c r="AU500" t="s">
        <v>3</v>
      </c>
      <c r="AV500">
        <v>0</v>
      </c>
      <c r="AW500">
        <v>2</v>
      </c>
      <c r="AX500">
        <v>66570101</v>
      </c>
      <c r="AY500">
        <v>1</v>
      </c>
      <c r="AZ500">
        <v>0</v>
      </c>
      <c r="BA500">
        <v>547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ROUND(Y500*Source!I1622,9)</f>
        <v>5.2560000000000003E-3</v>
      </c>
      <c r="CY500">
        <f>AA500</f>
        <v>36339.67</v>
      </c>
      <c r="CZ500">
        <f>AE500</f>
        <v>3806.03</v>
      </c>
      <c r="DA500">
        <f>AI500</f>
        <v>8.94</v>
      </c>
      <c r="DB500">
        <f>ROUND(ROUND(AT500*CZ500,2),6)</f>
        <v>60.9</v>
      </c>
      <c r="DC500">
        <f>ROUND(ROUND(AT500*AG500,2),6)</f>
        <v>0</v>
      </c>
      <c r="DD500" t="s">
        <v>3</v>
      </c>
      <c r="DE500" t="s">
        <v>3</v>
      </c>
      <c r="DF500">
        <f>ROUND(ROUND(AE500*AI500,2)*CX500,2)</f>
        <v>178.84</v>
      </c>
      <c r="DG500">
        <f>ROUND(ROUND(AF500,2)*CX500,2)</f>
        <v>0</v>
      </c>
      <c r="DH500">
        <f>ROUND(ROUND(AG500,2)*CX500,2)</f>
        <v>0</v>
      </c>
      <c r="DI500">
        <f t="shared" si="247"/>
        <v>0</v>
      </c>
      <c r="DJ500">
        <f>DF500</f>
        <v>178.84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ROW(Source!A1622)</f>
        <v>1622</v>
      </c>
      <c r="B501">
        <v>62853509</v>
      </c>
      <c r="C501">
        <v>66570088</v>
      </c>
      <c r="D501">
        <v>51897373</v>
      </c>
      <c r="E501">
        <v>1</v>
      </c>
      <c r="F501">
        <v>1</v>
      </c>
      <c r="G501">
        <v>30570983</v>
      </c>
      <c r="H501">
        <v>3</v>
      </c>
      <c r="I501" t="s">
        <v>546</v>
      </c>
      <c r="J501" t="s">
        <v>547</v>
      </c>
      <c r="K501" t="s">
        <v>1205</v>
      </c>
      <c r="L501">
        <v>1348</v>
      </c>
      <c r="N501">
        <v>1009</v>
      </c>
      <c r="O501" t="s">
        <v>395</v>
      </c>
      <c r="P501" t="s">
        <v>395</v>
      </c>
      <c r="Q501">
        <v>1000</v>
      </c>
      <c r="W501">
        <v>0</v>
      </c>
      <c r="X501">
        <v>-114928879</v>
      </c>
      <c r="Y501">
        <f>AT501</f>
        <v>0.24</v>
      </c>
      <c r="AA501">
        <v>40977.629999999997</v>
      </c>
      <c r="AB501">
        <v>0</v>
      </c>
      <c r="AC501">
        <v>0</v>
      </c>
      <c r="AD501">
        <v>0</v>
      </c>
      <c r="AE501">
        <v>11626.84</v>
      </c>
      <c r="AF501">
        <v>0</v>
      </c>
      <c r="AG501">
        <v>0</v>
      </c>
      <c r="AH501">
        <v>0</v>
      </c>
      <c r="AI501">
        <v>3.3</v>
      </c>
      <c r="AJ501">
        <v>1</v>
      </c>
      <c r="AK501">
        <v>1</v>
      </c>
      <c r="AL501">
        <v>1</v>
      </c>
      <c r="AM501">
        <v>0</v>
      </c>
      <c r="AN501">
        <v>0</v>
      </c>
      <c r="AO501">
        <v>0</v>
      </c>
      <c r="AP501">
        <v>1</v>
      </c>
      <c r="AQ501">
        <v>0</v>
      </c>
      <c r="AR501">
        <v>0</v>
      </c>
      <c r="AS501" t="s">
        <v>3</v>
      </c>
      <c r="AT501">
        <v>0.24</v>
      </c>
      <c r="AU501" t="s">
        <v>3</v>
      </c>
      <c r="AV501">
        <v>0</v>
      </c>
      <c r="AW501">
        <v>1</v>
      </c>
      <c r="AX501">
        <v>-1</v>
      </c>
      <c r="AY501">
        <v>0</v>
      </c>
      <c r="AZ501">
        <v>0</v>
      </c>
      <c r="BA501" t="s">
        <v>3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ROUND(Y501*Source!I1622,9)</f>
        <v>7.8839999999999993E-2</v>
      </c>
      <c r="CY501">
        <f>AA501</f>
        <v>40977.629999999997</v>
      </c>
      <c r="CZ501">
        <f>AE501</f>
        <v>11626.84</v>
      </c>
      <c r="DA501">
        <f>AI501</f>
        <v>3.3</v>
      </c>
      <c r="DB501">
        <f>ROUND(ROUND(AT501*CZ501,2),6)</f>
        <v>2790.44</v>
      </c>
      <c r="DC501">
        <f>ROUND(ROUND(AT501*AG501,2),6)</f>
        <v>0</v>
      </c>
      <c r="DD501" t="s">
        <v>3</v>
      </c>
      <c r="DE501" t="s">
        <v>3</v>
      </c>
      <c r="DF501">
        <f>ROUND(ROUND(AE501*AI501,2)*CX501,2)</f>
        <v>3024.98</v>
      </c>
      <c r="DG501">
        <f>ROUND(ROUND(AF501,2)*CX501,2)</f>
        <v>0</v>
      </c>
      <c r="DH501">
        <f>ROUND(ROUND(AG501,2)*CX501,2)</f>
        <v>0</v>
      </c>
      <c r="DI501">
        <f t="shared" si="247"/>
        <v>0</v>
      </c>
      <c r="DJ501">
        <f>DF501</f>
        <v>3024.98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ROW(Source!A1624)</f>
        <v>1624</v>
      </c>
      <c r="B502">
        <v>62853509</v>
      </c>
      <c r="C502">
        <v>62858064</v>
      </c>
      <c r="D502">
        <v>30515951</v>
      </c>
      <c r="E502">
        <v>30515945</v>
      </c>
      <c r="F502">
        <v>1</v>
      </c>
      <c r="G502">
        <v>30570983</v>
      </c>
      <c r="H502">
        <v>1</v>
      </c>
      <c r="I502" t="s">
        <v>814</v>
      </c>
      <c r="J502" t="s">
        <v>3</v>
      </c>
      <c r="K502" t="s">
        <v>815</v>
      </c>
      <c r="L502">
        <v>1191</v>
      </c>
      <c r="N502">
        <v>1013</v>
      </c>
      <c r="O502" t="s">
        <v>816</v>
      </c>
      <c r="P502" t="s">
        <v>816</v>
      </c>
      <c r="Q502">
        <v>1</v>
      </c>
      <c r="W502">
        <v>0</v>
      </c>
      <c r="X502">
        <v>476480486</v>
      </c>
      <c r="Y502">
        <f>(AT502*1.1)</f>
        <v>0.8580000000000001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1</v>
      </c>
      <c r="AJ502">
        <v>1</v>
      </c>
      <c r="AK502">
        <v>1</v>
      </c>
      <c r="AL502">
        <v>1</v>
      </c>
      <c r="AM502">
        <v>-2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0.78</v>
      </c>
      <c r="AU502" t="s">
        <v>23</v>
      </c>
      <c r="AV502">
        <v>1</v>
      </c>
      <c r="AW502">
        <v>2</v>
      </c>
      <c r="AX502">
        <v>66537976</v>
      </c>
      <c r="AY502">
        <v>1</v>
      </c>
      <c r="AZ502">
        <v>0</v>
      </c>
      <c r="BA502">
        <v>549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U502">
        <f>ROUND(AT502*Source!I1624*AH502*AL502,2)</f>
        <v>0</v>
      </c>
      <c r="CV502">
        <f>ROUND(Y502*Source!I1624,9)</f>
        <v>0.31746000000000002</v>
      </c>
      <c r="CW502">
        <v>0</v>
      </c>
      <c r="CX502">
        <f>ROUND(Y502*Source!I1624,9)</f>
        <v>0.31746000000000002</v>
      </c>
      <c r="CY502">
        <f>AD502</f>
        <v>0</v>
      </c>
      <c r="CZ502">
        <f>AH502</f>
        <v>0</v>
      </c>
      <c r="DA502">
        <f>AL502</f>
        <v>1</v>
      </c>
      <c r="DB502">
        <f>ROUND((ROUND(AT502*CZ502,2)*1.1),6)</f>
        <v>0</v>
      </c>
      <c r="DC502">
        <f>ROUND((ROUND(AT502*AG502,2)*1.1),6)</f>
        <v>0</v>
      </c>
      <c r="DD502" t="s">
        <v>3</v>
      </c>
      <c r="DE502" t="s">
        <v>3</v>
      </c>
      <c r="DF502">
        <f>ROUND(ROUND(AE502,2)*CX502,2)</f>
        <v>0</v>
      </c>
      <c r="DG502">
        <f>ROUND(ROUND(AF502,2)*CX502,2)</f>
        <v>0</v>
      </c>
      <c r="DH502">
        <f>ROUND(ROUND(AG502,2)*CX502,2)</f>
        <v>0</v>
      </c>
      <c r="DI502">
        <f t="shared" si="247"/>
        <v>0</v>
      </c>
      <c r="DJ502">
        <f>DI502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ROW(Source!A1624)</f>
        <v>1624</v>
      </c>
      <c r="B503">
        <v>62853509</v>
      </c>
      <c r="C503">
        <v>62858064</v>
      </c>
      <c r="D503">
        <v>30595692</v>
      </c>
      <c r="E503">
        <v>1</v>
      </c>
      <c r="F503">
        <v>1</v>
      </c>
      <c r="G503">
        <v>30570983</v>
      </c>
      <c r="H503">
        <v>2</v>
      </c>
      <c r="I503" t="s">
        <v>1029</v>
      </c>
      <c r="J503" t="s">
        <v>1030</v>
      </c>
      <c r="K503" t="s">
        <v>1031</v>
      </c>
      <c r="L503">
        <v>1368</v>
      </c>
      <c r="N503">
        <v>1011</v>
      </c>
      <c r="O503" t="s">
        <v>665</v>
      </c>
      <c r="P503" t="s">
        <v>665</v>
      </c>
      <c r="Q503">
        <v>1</v>
      </c>
      <c r="W503">
        <v>0</v>
      </c>
      <c r="X503">
        <v>-697602164</v>
      </c>
      <c r="Y503">
        <f>(AT503*1.1)</f>
        <v>0.19800000000000001</v>
      </c>
      <c r="AA503">
        <v>0</v>
      </c>
      <c r="AB503">
        <v>887.35</v>
      </c>
      <c r="AC503">
        <v>631.85</v>
      </c>
      <c r="AD503">
        <v>0</v>
      </c>
      <c r="AE503">
        <v>0</v>
      </c>
      <c r="AF503">
        <v>34.479999999999997</v>
      </c>
      <c r="AG503">
        <v>12.62</v>
      </c>
      <c r="AH503">
        <v>0</v>
      </c>
      <c r="AI503">
        <v>1</v>
      </c>
      <c r="AJ503">
        <v>24.58</v>
      </c>
      <c r="AK503">
        <v>47.82</v>
      </c>
      <c r="AL503">
        <v>1</v>
      </c>
      <c r="AM503">
        <v>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0.18</v>
      </c>
      <c r="AU503" t="s">
        <v>23</v>
      </c>
      <c r="AV503">
        <v>0</v>
      </c>
      <c r="AW503">
        <v>2</v>
      </c>
      <c r="AX503">
        <v>66537977</v>
      </c>
      <c r="AY503">
        <v>1</v>
      </c>
      <c r="AZ503">
        <v>0</v>
      </c>
      <c r="BA503">
        <v>550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f>ROUND(Y503*Source!I1624*DO503,9)</f>
        <v>0</v>
      </c>
      <c r="CX503">
        <f>ROUND(Y503*Source!I1624,9)</f>
        <v>7.3260000000000006E-2</v>
      </c>
      <c r="CY503">
        <f>AB503</f>
        <v>887.35</v>
      </c>
      <c r="CZ503">
        <f>AF503</f>
        <v>34.479999999999997</v>
      </c>
      <c r="DA503">
        <f>AJ503</f>
        <v>24.58</v>
      </c>
      <c r="DB503">
        <f>ROUND((ROUND(AT503*CZ503,2)*1.1),6)</f>
        <v>6.8310000000000004</v>
      </c>
      <c r="DC503">
        <f>ROUND((ROUND(AT503*AG503,2)*1.1),6)</f>
        <v>2.4969999999999999</v>
      </c>
      <c r="DD503" t="s">
        <v>3</v>
      </c>
      <c r="DE503" t="s">
        <v>3</v>
      </c>
      <c r="DF503">
        <f>ROUND(ROUND(AE503,2)*CX503,2)</f>
        <v>0</v>
      </c>
      <c r="DG503">
        <f>ROUND(ROUND(AF503*AJ503,2)*CX503,2)</f>
        <v>62.09</v>
      </c>
      <c r="DH503">
        <f>ROUND(ROUND(AG503*AK503,2)*CX503,2)</f>
        <v>44.21</v>
      </c>
      <c r="DI503">
        <f t="shared" si="247"/>
        <v>0</v>
      </c>
      <c r="DJ503">
        <f>DG503</f>
        <v>62.09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ROW(Source!A1624)</f>
        <v>1624</v>
      </c>
      <c r="B504">
        <v>62853509</v>
      </c>
      <c r="C504">
        <v>62858064</v>
      </c>
      <c r="D504">
        <v>30596103</v>
      </c>
      <c r="E504">
        <v>1</v>
      </c>
      <c r="F504">
        <v>1</v>
      </c>
      <c r="G504">
        <v>30570983</v>
      </c>
      <c r="H504">
        <v>2</v>
      </c>
      <c r="I504" t="s">
        <v>829</v>
      </c>
      <c r="J504" t="s">
        <v>830</v>
      </c>
      <c r="K504" t="s">
        <v>831</v>
      </c>
      <c r="L504">
        <v>1368</v>
      </c>
      <c r="N504">
        <v>1011</v>
      </c>
      <c r="O504" t="s">
        <v>665</v>
      </c>
      <c r="P504" t="s">
        <v>665</v>
      </c>
      <c r="Q504">
        <v>1</v>
      </c>
      <c r="W504">
        <v>0</v>
      </c>
      <c r="X504">
        <v>1114914448</v>
      </c>
      <c r="Y504">
        <f>(AT504*1.1)</f>
        <v>0.39600000000000002</v>
      </c>
      <c r="AA504">
        <v>0</v>
      </c>
      <c r="AB504">
        <v>1.75</v>
      </c>
      <c r="AC504">
        <v>0</v>
      </c>
      <c r="AD504">
        <v>0</v>
      </c>
      <c r="AE504">
        <v>0</v>
      </c>
      <c r="AF504">
        <v>0.2</v>
      </c>
      <c r="AG504">
        <v>0</v>
      </c>
      <c r="AH504">
        <v>0</v>
      </c>
      <c r="AI504">
        <v>1</v>
      </c>
      <c r="AJ504">
        <v>8.35</v>
      </c>
      <c r="AK504">
        <v>47.82</v>
      </c>
      <c r="AL504">
        <v>1</v>
      </c>
      <c r="AM504">
        <v>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0.36</v>
      </c>
      <c r="AU504" t="s">
        <v>23</v>
      </c>
      <c r="AV504">
        <v>0</v>
      </c>
      <c r="AW504">
        <v>2</v>
      </c>
      <c r="AX504">
        <v>66537978</v>
      </c>
      <c r="AY504">
        <v>1</v>
      </c>
      <c r="AZ504">
        <v>0</v>
      </c>
      <c r="BA504">
        <v>551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f>ROUND(Y504*Source!I1624*DO504,9)</f>
        <v>0</v>
      </c>
      <c r="CX504">
        <f>ROUND(Y504*Source!I1624,9)</f>
        <v>0.14652000000000001</v>
      </c>
      <c r="CY504">
        <f>AB504</f>
        <v>1.75</v>
      </c>
      <c r="CZ504">
        <f>AF504</f>
        <v>0.2</v>
      </c>
      <c r="DA504">
        <f>AJ504</f>
        <v>8.35</v>
      </c>
      <c r="DB504">
        <f>ROUND((ROUND(AT504*CZ504,2)*1.1),6)</f>
        <v>7.6999999999999999E-2</v>
      </c>
      <c r="DC504">
        <f>ROUND((ROUND(AT504*AG504,2)*1.1),6)</f>
        <v>0</v>
      </c>
      <c r="DD504" t="s">
        <v>3</v>
      </c>
      <c r="DE504" t="s">
        <v>3</v>
      </c>
      <c r="DF504">
        <f>ROUND(ROUND(AE504,2)*CX504,2)</f>
        <v>0</v>
      </c>
      <c r="DG504">
        <f>ROUND(ROUND(AF504*AJ504,2)*CX504,2)</f>
        <v>0.24</v>
      </c>
      <c r="DH504">
        <f>ROUND(ROUND(AG504*AK504,2)*CX504,2)</f>
        <v>0</v>
      </c>
      <c r="DI504">
        <f t="shared" si="247"/>
        <v>0</v>
      </c>
      <c r="DJ504">
        <f>DG504</f>
        <v>0.24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ROW(Source!A1624)</f>
        <v>1624</v>
      </c>
      <c r="B505">
        <v>62853509</v>
      </c>
      <c r="C505">
        <v>62858064</v>
      </c>
      <c r="D505">
        <v>30595410</v>
      </c>
      <c r="E505">
        <v>1</v>
      </c>
      <c r="F505">
        <v>1</v>
      </c>
      <c r="G505">
        <v>30570983</v>
      </c>
      <c r="H505">
        <v>2</v>
      </c>
      <c r="I505" t="s">
        <v>996</v>
      </c>
      <c r="J505" t="s">
        <v>997</v>
      </c>
      <c r="K505" t="s">
        <v>998</v>
      </c>
      <c r="L505">
        <v>1368</v>
      </c>
      <c r="N505">
        <v>1011</v>
      </c>
      <c r="O505" t="s">
        <v>665</v>
      </c>
      <c r="P505" t="s">
        <v>665</v>
      </c>
      <c r="Q505">
        <v>1</v>
      </c>
      <c r="W505">
        <v>0</v>
      </c>
      <c r="X505">
        <v>1218242136</v>
      </c>
      <c r="Y505">
        <f>(AT505*1.1)</f>
        <v>7.7000000000000013E-2</v>
      </c>
      <c r="AA505">
        <v>0</v>
      </c>
      <c r="AB505">
        <v>2293.67</v>
      </c>
      <c r="AC505">
        <v>727.98</v>
      </c>
      <c r="AD505">
        <v>0</v>
      </c>
      <c r="AE505">
        <v>0</v>
      </c>
      <c r="AF505">
        <v>153.94999999999999</v>
      </c>
      <c r="AG505">
        <v>14.54</v>
      </c>
      <c r="AH505">
        <v>0</v>
      </c>
      <c r="AI505">
        <v>1</v>
      </c>
      <c r="AJ505">
        <v>14.23</v>
      </c>
      <c r="AK505">
        <v>47.82</v>
      </c>
      <c r="AL505">
        <v>1</v>
      </c>
      <c r="AM505">
        <v>2</v>
      </c>
      <c r="AN505">
        <v>0</v>
      </c>
      <c r="AO505">
        <v>1</v>
      </c>
      <c r="AP505">
        <v>1</v>
      </c>
      <c r="AQ505">
        <v>0</v>
      </c>
      <c r="AR505">
        <v>0</v>
      </c>
      <c r="AS505" t="s">
        <v>3</v>
      </c>
      <c r="AT505">
        <v>7.0000000000000007E-2</v>
      </c>
      <c r="AU505" t="s">
        <v>23</v>
      </c>
      <c r="AV505">
        <v>0</v>
      </c>
      <c r="AW505">
        <v>2</v>
      </c>
      <c r="AX505">
        <v>66537979</v>
      </c>
      <c r="AY505">
        <v>1</v>
      </c>
      <c r="AZ505">
        <v>0</v>
      </c>
      <c r="BA505">
        <v>552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f>ROUND(Y505*Source!I1624*DO505,9)</f>
        <v>0</v>
      </c>
      <c r="CX505">
        <f>ROUND(Y505*Source!I1624,9)</f>
        <v>2.8490000000000001E-2</v>
      </c>
      <c r="CY505">
        <f>AB505</f>
        <v>2293.67</v>
      </c>
      <c r="CZ505">
        <f>AF505</f>
        <v>153.94999999999999</v>
      </c>
      <c r="DA505">
        <f>AJ505</f>
        <v>14.23</v>
      </c>
      <c r="DB505">
        <f>ROUND((ROUND(AT505*CZ505,2)*1.1),6)</f>
        <v>11.858000000000001</v>
      </c>
      <c r="DC505">
        <f>ROUND((ROUND(AT505*AG505,2)*1.1),6)</f>
        <v>1.1220000000000001</v>
      </c>
      <c r="DD505" t="s">
        <v>3</v>
      </c>
      <c r="DE505" t="s">
        <v>3</v>
      </c>
      <c r="DF505">
        <f>ROUND(ROUND(AE505,2)*CX505,2)</f>
        <v>0</v>
      </c>
      <c r="DG505">
        <f>ROUND(ROUND(AF505*AJ505,2)*CX505,2)</f>
        <v>62.41</v>
      </c>
      <c r="DH505">
        <f>ROUND(ROUND(AG505*AK505,2)*CX505,2)</f>
        <v>19.809999999999999</v>
      </c>
      <c r="DI505">
        <f t="shared" si="247"/>
        <v>0</v>
      </c>
      <c r="DJ505">
        <f>DG505</f>
        <v>62.41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ROW(Source!A1624)</f>
        <v>1624</v>
      </c>
      <c r="B506">
        <v>62853509</v>
      </c>
      <c r="C506">
        <v>62858064</v>
      </c>
      <c r="D506">
        <v>30571181</v>
      </c>
      <c r="E506">
        <v>1</v>
      </c>
      <c r="F506">
        <v>1</v>
      </c>
      <c r="G506">
        <v>30570983</v>
      </c>
      <c r="H506">
        <v>3</v>
      </c>
      <c r="I506" t="s">
        <v>886</v>
      </c>
      <c r="J506" t="s">
        <v>887</v>
      </c>
      <c r="K506" t="s">
        <v>888</v>
      </c>
      <c r="L506">
        <v>1339</v>
      </c>
      <c r="N506">
        <v>1007</v>
      </c>
      <c r="O506" t="s">
        <v>58</v>
      </c>
      <c r="P506" t="s">
        <v>58</v>
      </c>
      <c r="Q506">
        <v>1</v>
      </c>
      <c r="W506">
        <v>0</v>
      </c>
      <c r="X506">
        <v>-862991314</v>
      </c>
      <c r="Y506">
        <f>AT506</f>
        <v>0.15</v>
      </c>
      <c r="AA506">
        <v>51.98</v>
      </c>
      <c r="AB506">
        <v>0</v>
      </c>
      <c r="AC506">
        <v>0</v>
      </c>
      <c r="AD506">
        <v>0</v>
      </c>
      <c r="AE506">
        <v>7.07</v>
      </c>
      <c r="AF506">
        <v>0</v>
      </c>
      <c r="AG506">
        <v>0</v>
      </c>
      <c r="AH506">
        <v>0</v>
      </c>
      <c r="AI506">
        <v>7.33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1</v>
      </c>
      <c r="AP506">
        <v>1</v>
      </c>
      <c r="AQ506">
        <v>0</v>
      </c>
      <c r="AR506">
        <v>0</v>
      </c>
      <c r="AS506" t="s">
        <v>3</v>
      </c>
      <c r="AT506">
        <v>0.15</v>
      </c>
      <c r="AU506" t="s">
        <v>3</v>
      </c>
      <c r="AV506">
        <v>0</v>
      </c>
      <c r="AW506">
        <v>2</v>
      </c>
      <c r="AX506">
        <v>66537980</v>
      </c>
      <c r="AY506">
        <v>1</v>
      </c>
      <c r="AZ506">
        <v>0</v>
      </c>
      <c r="BA506">
        <v>553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ROUND(Y506*Source!I1624,9)</f>
        <v>5.5500000000000001E-2</v>
      </c>
      <c r="CY506">
        <f>AA506</f>
        <v>51.98</v>
      </c>
      <c r="CZ506">
        <f>AE506</f>
        <v>7.07</v>
      </c>
      <c r="DA506">
        <f>AI506</f>
        <v>7.33</v>
      </c>
      <c r="DB506">
        <f>ROUND(ROUND(AT506*CZ506,2),6)</f>
        <v>1.06</v>
      </c>
      <c r="DC506">
        <f>ROUND(ROUND(AT506*AG506,2),6)</f>
        <v>0</v>
      </c>
      <c r="DD506" t="s">
        <v>3</v>
      </c>
      <c r="DE506" t="s">
        <v>3</v>
      </c>
      <c r="DF506">
        <f>ROUND(ROUND(AE506*AI506,2)*CX506,2)</f>
        <v>2.88</v>
      </c>
      <c r="DG506">
        <f>ROUND(ROUND(AF506,2)*CX506,2)</f>
        <v>0</v>
      </c>
      <c r="DH506">
        <f>ROUND(ROUND(AG506,2)*CX506,2)</f>
        <v>0</v>
      </c>
      <c r="DI506">
        <f t="shared" si="247"/>
        <v>0</v>
      </c>
      <c r="DJ506">
        <f>DF506</f>
        <v>2.88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ROW(Source!A1624)</f>
        <v>1624</v>
      </c>
      <c r="B507">
        <v>62853509</v>
      </c>
      <c r="C507">
        <v>62858064</v>
      </c>
      <c r="D507">
        <v>51871858</v>
      </c>
      <c r="E507">
        <v>1</v>
      </c>
      <c r="F507">
        <v>1</v>
      </c>
      <c r="G507">
        <v>30570983</v>
      </c>
      <c r="H507">
        <v>3</v>
      </c>
      <c r="I507" t="s">
        <v>56</v>
      </c>
      <c r="J507" t="s">
        <v>59</v>
      </c>
      <c r="K507" t="s">
        <v>57</v>
      </c>
      <c r="L507">
        <v>1339</v>
      </c>
      <c r="N507">
        <v>1007</v>
      </c>
      <c r="O507" t="s">
        <v>58</v>
      </c>
      <c r="P507" t="s">
        <v>58</v>
      </c>
      <c r="Q507">
        <v>1</v>
      </c>
      <c r="W507">
        <v>0</v>
      </c>
      <c r="X507">
        <v>-449487181</v>
      </c>
      <c r="Y507">
        <f>AT507</f>
        <v>1.1000000000000001</v>
      </c>
      <c r="AA507">
        <v>938.27</v>
      </c>
      <c r="AB507">
        <v>0</v>
      </c>
      <c r="AC507">
        <v>0</v>
      </c>
      <c r="AD507">
        <v>0</v>
      </c>
      <c r="AE507">
        <v>104.99</v>
      </c>
      <c r="AF507">
        <v>0</v>
      </c>
      <c r="AG507">
        <v>0</v>
      </c>
      <c r="AH507">
        <v>0</v>
      </c>
      <c r="AI507">
        <v>8.91</v>
      </c>
      <c r="AJ507">
        <v>1</v>
      </c>
      <c r="AK507">
        <v>1</v>
      </c>
      <c r="AL507">
        <v>1</v>
      </c>
      <c r="AM507">
        <v>0</v>
      </c>
      <c r="AN507">
        <v>0</v>
      </c>
      <c r="AO507">
        <v>0</v>
      </c>
      <c r="AP507">
        <v>1</v>
      </c>
      <c r="AQ507">
        <v>0</v>
      </c>
      <c r="AR507">
        <v>0</v>
      </c>
      <c r="AS507" t="s">
        <v>3</v>
      </c>
      <c r="AT507">
        <v>1.1000000000000001</v>
      </c>
      <c r="AU507" t="s">
        <v>3</v>
      </c>
      <c r="AV507">
        <v>0</v>
      </c>
      <c r="AW507">
        <v>1</v>
      </c>
      <c r="AX507">
        <v>-1</v>
      </c>
      <c r="AY507">
        <v>0</v>
      </c>
      <c r="AZ507">
        <v>0</v>
      </c>
      <c r="BA507" t="s">
        <v>3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ROUND(Y507*Source!I1624,9)</f>
        <v>0.40699999999999997</v>
      </c>
      <c r="CY507">
        <f>AA507</f>
        <v>938.27</v>
      </c>
      <c r="CZ507">
        <f>AE507</f>
        <v>104.99</v>
      </c>
      <c r="DA507">
        <f>AI507</f>
        <v>8.91</v>
      </c>
      <c r="DB507">
        <f>ROUND(ROUND(AT507*CZ507,2),6)</f>
        <v>115.49</v>
      </c>
      <c r="DC507">
        <f>ROUND(ROUND(AT507*AG507,2),6)</f>
        <v>0</v>
      </c>
      <c r="DD507" t="s">
        <v>3</v>
      </c>
      <c r="DE507" t="s">
        <v>3</v>
      </c>
      <c r="DF507">
        <f>ROUND(ROUND(AE507*AI507,2)*CX507,2)</f>
        <v>380.73</v>
      </c>
      <c r="DG507">
        <f>ROUND(ROUND(AF507,2)*CX507,2)</f>
        <v>0</v>
      </c>
      <c r="DH507">
        <f>ROUND(ROUND(AG507,2)*CX507,2)</f>
        <v>0</v>
      </c>
      <c r="DI507">
        <f t="shared" si="247"/>
        <v>0</v>
      </c>
      <c r="DJ507">
        <f>DF507</f>
        <v>380.73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ROW(Source!A1626)</f>
        <v>1626</v>
      </c>
      <c r="B508">
        <v>62853509</v>
      </c>
      <c r="C508">
        <v>66537983</v>
      </c>
      <c r="D508">
        <v>51724374</v>
      </c>
      <c r="E508">
        <v>30515945</v>
      </c>
      <c r="F508">
        <v>1</v>
      </c>
      <c r="G508">
        <v>30570983</v>
      </c>
      <c r="H508">
        <v>1</v>
      </c>
      <c r="I508" t="s">
        <v>814</v>
      </c>
      <c r="J508" t="s">
        <v>3</v>
      </c>
      <c r="K508" t="s">
        <v>815</v>
      </c>
      <c r="L508">
        <v>1191</v>
      </c>
      <c r="N508">
        <v>1013</v>
      </c>
      <c r="O508" t="s">
        <v>816</v>
      </c>
      <c r="P508" t="s">
        <v>816</v>
      </c>
      <c r="Q508">
        <v>1</v>
      </c>
      <c r="W508">
        <v>0</v>
      </c>
      <c r="X508">
        <v>476480486</v>
      </c>
      <c r="Y508">
        <f>(AT508*1.1)</f>
        <v>148.5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1</v>
      </c>
      <c r="AP508">
        <v>1</v>
      </c>
      <c r="AQ508">
        <v>0</v>
      </c>
      <c r="AR508">
        <v>0</v>
      </c>
      <c r="AS508" t="s">
        <v>3</v>
      </c>
      <c r="AT508">
        <v>135</v>
      </c>
      <c r="AU508" t="s">
        <v>23</v>
      </c>
      <c r="AV508">
        <v>1</v>
      </c>
      <c r="AW508">
        <v>2</v>
      </c>
      <c r="AX508">
        <v>66537990</v>
      </c>
      <c r="AY508">
        <v>1</v>
      </c>
      <c r="AZ508">
        <v>0</v>
      </c>
      <c r="BA508">
        <v>555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U508">
        <f>ROUND(AT508*Source!I1626*AH508*AL508,2)</f>
        <v>0</v>
      </c>
      <c r="CV508">
        <f>ROUND(Y508*Source!I1626,9)</f>
        <v>0.54944999999999999</v>
      </c>
      <c r="CW508">
        <v>0</v>
      </c>
      <c r="CX508">
        <f>ROUND(Y508*Source!I1626,9)</f>
        <v>0.54944999999999999</v>
      </c>
      <c r="CY508">
        <f>AD508</f>
        <v>0</v>
      </c>
      <c r="CZ508">
        <f>AH508</f>
        <v>0</v>
      </c>
      <c r="DA508">
        <f>AL508</f>
        <v>1</v>
      </c>
      <c r="DB508">
        <f>ROUND((ROUND(AT508*CZ508,2)*1.1),6)</f>
        <v>0</v>
      </c>
      <c r="DC508">
        <f>ROUND((ROUND(AT508*AG508,2)*1.1),6)</f>
        <v>0</v>
      </c>
      <c r="DD508" t="s">
        <v>3</v>
      </c>
      <c r="DE508" t="s">
        <v>3</v>
      </c>
      <c r="DF508">
        <f>ROUND(ROUND(AE508,2)*CX508,2)</f>
        <v>0</v>
      </c>
      <c r="DG508">
        <f>ROUND(ROUND(AF508,2)*CX508,2)</f>
        <v>0</v>
      </c>
      <c r="DH508">
        <f>ROUND(ROUND(AG508,2)*CX508,2)</f>
        <v>0</v>
      </c>
      <c r="DI508">
        <f t="shared" si="247"/>
        <v>0</v>
      </c>
      <c r="DJ508">
        <f>DI508</f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ROW(Source!A1626)</f>
        <v>1626</v>
      </c>
      <c r="B509">
        <v>62853509</v>
      </c>
      <c r="C509">
        <v>66537983</v>
      </c>
      <c r="D509">
        <v>30596076</v>
      </c>
      <c r="E509">
        <v>1</v>
      </c>
      <c r="F509">
        <v>1</v>
      </c>
      <c r="G509">
        <v>30570983</v>
      </c>
      <c r="H509">
        <v>2</v>
      </c>
      <c r="I509" t="s">
        <v>1032</v>
      </c>
      <c r="J509" t="s">
        <v>1033</v>
      </c>
      <c r="K509" t="s">
        <v>1034</v>
      </c>
      <c r="L509">
        <v>1368</v>
      </c>
      <c r="N509">
        <v>1011</v>
      </c>
      <c r="O509" t="s">
        <v>665</v>
      </c>
      <c r="P509" t="s">
        <v>665</v>
      </c>
      <c r="Q509">
        <v>1</v>
      </c>
      <c r="W509">
        <v>0</v>
      </c>
      <c r="X509">
        <v>873451332</v>
      </c>
      <c r="Y509">
        <f>(AT509*1.1)</f>
        <v>0.13200000000000001</v>
      </c>
      <c r="AA509">
        <v>0</v>
      </c>
      <c r="AB509">
        <v>1648.09</v>
      </c>
      <c r="AC509">
        <v>631.85</v>
      </c>
      <c r="AD509">
        <v>0</v>
      </c>
      <c r="AE509">
        <v>0</v>
      </c>
      <c r="AF509">
        <v>119.07</v>
      </c>
      <c r="AG509">
        <v>12.62</v>
      </c>
      <c r="AH509">
        <v>0</v>
      </c>
      <c r="AI509">
        <v>1</v>
      </c>
      <c r="AJ509">
        <v>13.22</v>
      </c>
      <c r="AK509">
        <v>47.82</v>
      </c>
      <c r="AL509">
        <v>1</v>
      </c>
      <c r="AM509">
        <v>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0.12</v>
      </c>
      <c r="AU509" t="s">
        <v>23</v>
      </c>
      <c r="AV509">
        <v>0</v>
      </c>
      <c r="AW509">
        <v>2</v>
      </c>
      <c r="AX509">
        <v>66537991</v>
      </c>
      <c r="AY509">
        <v>1</v>
      </c>
      <c r="AZ509">
        <v>0</v>
      </c>
      <c r="BA509">
        <v>556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f>ROUND(Y509*Source!I1626*DO509,9)</f>
        <v>0</v>
      </c>
      <c r="CX509">
        <f>ROUND(Y509*Source!I1626,9)</f>
        <v>4.8840000000000005E-4</v>
      </c>
      <c r="CY509">
        <f>AB509</f>
        <v>1648.09</v>
      </c>
      <c r="CZ509">
        <f>AF509</f>
        <v>119.07</v>
      </c>
      <c r="DA509">
        <f>AJ509</f>
        <v>13.22</v>
      </c>
      <c r="DB509">
        <f>ROUND((ROUND(AT509*CZ509,2)*1.1),6)</f>
        <v>15.718999999999999</v>
      </c>
      <c r="DC509">
        <f>ROUND((ROUND(AT509*AG509,2)*1.1),6)</f>
        <v>1.661</v>
      </c>
      <c r="DD509" t="s">
        <v>3</v>
      </c>
      <c r="DE509" t="s">
        <v>3</v>
      </c>
      <c r="DF509">
        <f>ROUND(ROUND(AE509,2)*CX509,2)</f>
        <v>0</v>
      </c>
      <c r="DG509">
        <f>ROUND(ROUND(AF509*AJ509,2)*CX509,2)</f>
        <v>0.77</v>
      </c>
      <c r="DH509">
        <f>ROUND(ROUND(AG509*AK509,2)*CX509,2)</f>
        <v>0.28999999999999998</v>
      </c>
      <c r="DI509">
        <f t="shared" si="247"/>
        <v>0</v>
      </c>
      <c r="DJ509">
        <f>DG509</f>
        <v>0.77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ROW(Source!A1626)</f>
        <v>1626</v>
      </c>
      <c r="B510">
        <v>62853509</v>
      </c>
      <c r="C510">
        <v>66537983</v>
      </c>
      <c r="D510">
        <v>30595604</v>
      </c>
      <c r="E510">
        <v>1</v>
      </c>
      <c r="F510">
        <v>1</v>
      </c>
      <c r="G510">
        <v>30570983</v>
      </c>
      <c r="H510">
        <v>2</v>
      </c>
      <c r="I510" t="s">
        <v>982</v>
      </c>
      <c r="J510" t="s">
        <v>983</v>
      </c>
      <c r="K510" t="s">
        <v>984</v>
      </c>
      <c r="L510">
        <v>1368</v>
      </c>
      <c r="N510">
        <v>1011</v>
      </c>
      <c r="O510" t="s">
        <v>665</v>
      </c>
      <c r="P510" t="s">
        <v>665</v>
      </c>
      <c r="Q510">
        <v>1</v>
      </c>
      <c r="W510">
        <v>0</v>
      </c>
      <c r="X510">
        <v>727424910</v>
      </c>
      <c r="Y510">
        <f>(AT510*1.1)</f>
        <v>6.5230000000000006</v>
      </c>
      <c r="AA510">
        <v>0</v>
      </c>
      <c r="AB510">
        <v>2.46</v>
      </c>
      <c r="AC510">
        <v>0</v>
      </c>
      <c r="AD510">
        <v>0</v>
      </c>
      <c r="AE510">
        <v>0</v>
      </c>
      <c r="AF510">
        <v>0.23</v>
      </c>
      <c r="AG510">
        <v>0</v>
      </c>
      <c r="AH510">
        <v>0</v>
      </c>
      <c r="AI510">
        <v>1</v>
      </c>
      <c r="AJ510">
        <v>10.220000000000001</v>
      </c>
      <c r="AK510">
        <v>47.82</v>
      </c>
      <c r="AL510">
        <v>1</v>
      </c>
      <c r="AM510">
        <v>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5.93</v>
      </c>
      <c r="AU510" t="s">
        <v>23</v>
      </c>
      <c r="AV510">
        <v>0</v>
      </c>
      <c r="AW510">
        <v>2</v>
      </c>
      <c r="AX510">
        <v>66537992</v>
      </c>
      <c r="AY510">
        <v>1</v>
      </c>
      <c r="AZ510">
        <v>0</v>
      </c>
      <c r="BA510">
        <v>557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ROUND(Y510*Source!I1626*DO510,9)</f>
        <v>0</v>
      </c>
      <c r="CX510">
        <f>ROUND(Y510*Source!I1626,9)</f>
        <v>2.41351E-2</v>
      </c>
      <c r="CY510">
        <f>AB510</f>
        <v>2.46</v>
      </c>
      <c r="CZ510">
        <f>AF510</f>
        <v>0.23</v>
      </c>
      <c r="DA510">
        <f>AJ510</f>
        <v>10.220000000000001</v>
      </c>
      <c r="DB510">
        <f>ROUND((ROUND(AT510*CZ510,2)*1.1),6)</f>
        <v>1.496</v>
      </c>
      <c r="DC510">
        <f>ROUND((ROUND(AT510*AG510,2)*1.1),6)</f>
        <v>0</v>
      </c>
      <c r="DD510" t="s">
        <v>3</v>
      </c>
      <c r="DE510" t="s">
        <v>3</v>
      </c>
      <c r="DF510">
        <f>ROUND(ROUND(AE510,2)*CX510,2)</f>
        <v>0</v>
      </c>
      <c r="DG510">
        <f>ROUND(ROUND(AF510*AJ510,2)*CX510,2)</f>
        <v>0.06</v>
      </c>
      <c r="DH510">
        <f>ROUND(ROUND(AG510*AK510,2)*CX510,2)</f>
        <v>0</v>
      </c>
      <c r="DI510">
        <f t="shared" si="247"/>
        <v>0</v>
      </c>
      <c r="DJ510">
        <f>DG510</f>
        <v>0.06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ROW(Source!A1626)</f>
        <v>1626</v>
      </c>
      <c r="B511">
        <v>62853509</v>
      </c>
      <c r="C511">
        <v>66537983</v>
      </c>
      <c r="D511">
        <v>30571181</v>
      </c>
      <c r="E511">
        <v>1</v>
      </c>
      <c r="F511">
        <v>1</v>
      </c>
      <c r="G511">
        <v>30570983</v>
      </c>
      <c r="H511">
        <v>3</v>
      </c>
      <c r="I511" t="s">
        <v>886</v>
      </c>
      <c r="J511" t="s">
        <v>887</v>
      </c>
      <c r="K511" t="s">
        <v>888</v>
      </c>
      <c r="L511">
        <v>1339</v>
      </c>
      <c r="N511">
        <v>1007</v>
      </c>
      <c r="O511" t="s">
        <v>58</v>
      </c>
      <c r="P511" t="s">
        <v>58</v>
      </c>
      <c r="Q511">
        <v>1</v>
      </c>
      <c r="W511">
        <v>0</v>
      </c>
      <c r="X511">
        <v>-862991314</v>
      </c>
      <c r="Y511">
        <f>AT511</f>
        <v>1.75</v>
      </c>
      <c r="AA511">
        <v>52.96</v>
      </c>
      <c r="AB511">
        <v>0</v>
      </c>
      <c r="AC511">
        <v>0</v>
      </c>
      <c r="AD511">
        <v>0</v>
      </c>
      <c r="AE511">
        <v>7.07</v>
      </c>
      <c r="AF511">
        <v>0</v>
      </c>
      <c r="AG511">
        <v>0</v>
      </c>
      <c r="AH511">
        <v>0</v>
      </c>
      <c r="AI511">
        <v>7.33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1</v>
      </c>
      <c r="AP511">
        <v>1</v>
      </c>
      <c r="AQ511">
        <v>0</v>
      </c>
      <c r="AR511">
        <v>0</v>
      </c>
      <c r="AS511" t="s">
        <v>3</v>
      </c>
      <c r="AT511">
        <v>1.75</v>
      </c>
      <c r="AU511" t="s">
        <v>3</v>
      </c>
      <c r="AV511">
        <v>0</v>
      </c>
      <c r="AW511">
        <v>2</v>
      </c>
      <c r="AX511">
        <v>66537993</v>
      </c>
      <c r="AY511">
        <v>1</v>
      </c>
      <c r="AZ511">
        <v>0</v>
      </c>
      <c r="BA511">
        <v>558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ROUND(Y511*Source!I1626,9)</f>
        <v>6.4749999999999999E-3</v>
      </c>
      <c r="CY511">
        <f>AA511</f>
        <v>52.96</v>
      </c>
      <c r="CZ511">
        <f>AE511</f>
        <v>7.07</v>
      </c>
      <c r="DA511">
        <f>AI511</f>
        <v>7.33</v>
      </c>
      <c r="DB511">
        <f>ROUND(ROUND(AT511*CZ511,2),6)</f>
        <v>12.37</v>
      </c>
      <c r="DC511">
        <f>ROUND(ROUND(AT511*AG511,2),6)</f>
        <v>0</v>
      </c>
      <c r="DD511" t="s">
        <v>3</v>
      </c>
      <c r="DE511" t="s">
        <v>3</v>
      </c>
      <c r="DF511">
        <f>ROUND(ROUND(AE511*AI511,2)*CX511,2)</f>
        <v>0.34</v>
      </c>
      <c r="DG511">
        <f t="shared" ref="DG511:DG518" si="258">ROUND(ROUND(AF511,2)*CX511,2)</f>
        <v>0</v>
      </c>
      <c r="DH511">
        <f t="shared" ref="DH511:DH518" si="259">ROUND(ROUND(AG511,2)*CX511,2)</f>
        <v>0</v>
      </c>
      <c r="DI511">
        <f t="shared" si="247"/>
        <v>0</v>
      </c>
      <c r="DJ511">
        <f>DF511</f>
        <v>0.34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ROW(Source!A1626)</f>
        <v>1626</v>
      </c>
      <c r="B512">
        <v>62853509</v>
      </c>
      <c r="C512">
        <v>66537983</v>
      </c>
      <c r="D512">
        <v>30571664</v>
      </c>
      <c r="E512">
        <v>1</v>
      </c>
      <c r="F512">
        <v>1</v>
      </c>
      <c r="G512">
        <v>30570983</v>
      </c>
      <c r="H512">
        <v>3</v>
      </c>
      <c r="I512" t="s">
        <v>1035</v>
      </c>
      <c r="J512" t="s">
        <v>1036</v>
      </c>
      <c r="K512" t="s">
        <v>1037</v>
      </c>
      <c r="L512">
        <v>1327</v>
      </c>
      <c r="N512">
        <v>1005</v>
      </c>
      <c r="O512" t="s">
        <v>916</v>
      </c>
      <c r="P512" t="s">
        <v>916</v>
      </c>
      <c r="Q512">
        <v>1</v>
      </c>
      <c r="W512">
        <v>0</v>
      </c>
      <c r="X512">
        <v>-1476054991</v>
      </c>
      <c r="Y512">
        <f>AT512</f>
        <v>250</v>
      </c>
      <c r="AA512">
        <v>56.42</v>
      </c>
      <c r="AB512">
        <v>0</v>
      </c>
      <c r="AC512">
        <v>0</v>
      </c>
      <c r="AD512">
        <v>0</v>
      </c>
      <c r="AE512">
        <v>7.39</v>
      </c>
      <c r="AF512">
        <v>0</v>
      </c>
      <c r="AG512">
        <v>0</v>
      </c>
      <c r="AH512">
        <v>0</v>
      </c>
      <c r="AI512">
        <v>7.47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1</v>
      </c>
      <c r="AP512">
        <v>1</v>
      </c>
      <c r="AQ512">
        <v>0</v>
      </c>
      <c r="AR512">
        <v>0</v>
      </c>
      <c r="AS512" t="s">
        <v>3</v>
      </c>
      <c r="AT512">
        <v>250</v>
      </c>
      <c r="AU512" t="s">
        <v>3</v>
      </c>
      <c r="AV512">
        <v>0</v>
      </c>
      <c r="AW512">
        <v>2</v>
      </c>
      <c r="AX512">
        <v>66537994</v>
      </c>
      <c r="AY512">
        <v>1</v>
      </c>
      <c r="AZ512">
        <v>0</v>
      </c>
      <c r="BA512">
        <v>559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ROUND(Y512*Source!I1626,9)</f>
        <v>0.92500000000000004</v>
      </c>
      <c r="CY512">
        <f>AA512</f>
        <v>56.42</v>
      </c>
      <c r="CZ512">
        <f>AE512</f>
        <v>7.39</v>
      </c>
      <c r="DA512">
        <f>AI512</f>
        <v>7.47</v>
      </c>
      <c r="DB512">
        <f>ROUND(ROUND(AT512*CZ512,2),6)</f>
        <v>1847.5</v>
      </c>
      <c r="DC512">
        <f>ROUND(ROUND(AT512*AG512,2),6)</f>
        <v>0</v>
      </c>
      <c r="DD512" t="s">
        <v>3</v>
      </c>
      <c r="DE512" t="s">
        <v>3</v>
      </c>
      <c r="DF512">
        <f>ROUND(ROUND(AE512*AI512,2)*CX512,2)</f>
        <v>51.06</v>
      </c>
      <c r="DG512">
        <f t="shared" si="258"/>
        <v>0</v>
      </c>
      <c r="DH512">
        <f t="shared" si="259"/>
        <v>0</v>
      </c>
      <c r="DI512">
        <f t="shared" si="247"/>
        <v>0</v>
      </c>
      <c r="DJ512">
        <f>DF512</f>
        <v>51.06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ROW(Source!A1626)</f>
        <v>1626</v>
      </c>
      <c r="B513">
        <v>62853509</v>
      </c>
      <c r="C513">
        <v>66537983</v>
      </c>
      <c r="D513">
        <v>48967606</v>
      </c>
      <c r="E513">
        <v>1</v>
      </c>
      <c r="F513">
        <v>1</v>
      </c>
      <c r="G513">
        <v>30570983</v>
      </c>
      <c r="H513">
        <v>3</v>
      </c>
      <c r="I513" t="s">
        <v>536</v>
      </c>
      <c r="J513" t="s">
        <v>538</v>
      </c>
      <c r="K513" t="s">
        <v>537</v>
      </c>
      <c r="L513">
        <v>1339</v>
      </c>
      <c r="N513">
        <v>1007</v>
      </c>
      <c r="O513" t="s">
        <v>58</v>
      </c>
      <c r="P513" t="s">
        <v>58</v>
      </c>
      <c r="Q513">
        <v>1</v>
      </c>
      <c r="W513">
        <v>0</v>
      </c>
      <c r="X513">
        <v>-1693554210</v>
      </c>
      <c r="Y513">
        <f>AT513</f>
        <v>102</v>
      </c>
      <c r="AA513">
        <v>7110.32</v>
      </c>
      <c r="AB513">
        <v>0</v>
      </c>
      <c r="AC513">
        <v>0</v>
      </c>
      <c r="AD513">
        <v>0</v>
      </c>
      <c r="AE513">
        <v>704.89</v>
      </c>
      <c r="AF513">
        <v>0</v>
      </c>
      <c r="AG513">
        <v>0</v>
      </c>
      <c r="AH513">
        <v>0</v>
      </c>
      <c r="AI513">
        <v>9.8699999999999992</v>
      </c>
      <c r="AJ513">
        <v>1</v>
      </c>
      <c r="AK513">
        <v>1</v>
      </c>
      <c r="AL513">
        <v>1</v>
      </c>
      <c r="AM513">
        <v>0</v>
      </c>
      <c r="AN513">
        <v>0</v>
      </c>
      <c r="AO513">
        <v>0</v>
      </c>
      <c r="AP513">
        <v>1</v>
      </c>
      <c r="AQ513">
        <v>0</v>
      </c>
      <c r="AR513">
        <v>0</v>
      </c>
      <c r="AS513" t="s">
        <v>3</v>
      </c>
      <c r="AT513">
        <v>102</v>
      </c>
      <c r="AU513" t="s">
        <v>3</v>
      </c>
      <c r="AV513">
        <v>0</v>
      </c>
      <c r="AW513">
        <v>1</v>
      </c>
      <c r="AX513">
        <v>-1</v>
      </c>
      <c r="AY513">
        <v>0</v>
      </c>
      <c r="AZ513">
        <v>0</v>
      </c>
      <c r="BA513" t="s">
        <v>3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ROUND(Y513*Source!I1626,9)</f>
        <v>0.37740000000000001</v>
      </c>
      <c r="CY513">
        <f>AA513</f>
        <v>7110.32</v>
      </c>
      <c r="CZ513">
        <f>AE513</f>
        <v>704.89</v>
      </c>
      <c r="DA513">
        <f>AI513</f>
        <v>9.8699999999999992</v>
      </c>
      <c r="DB513">
        <f>ROUND(ROUND(AT513*CZ513,2),6)</f>
        <v>71898.78</v>
      </c>
      <c r="DC513">
        <f>ROUND(ROUND(AT513*AG513,2),6)</f>
        <v>0</v>
      </c>
      <c r="DD513" t="s">
        <v>3</v>
      </c>
      <c r="DE513" t="s">
        <v>3</v>
      </c>
      <c r="DF513">
        <f>ROUND(ROUND(AE513*AI513,2)*CX513,2)</f>
        <v>2625.67</v>
      </c>
      <c r="DG513">
        <f t="shared" si="258"/>
        <v>0</v>
      </c>
      <c r="DH513">
        <f t="shared" si="259"/>
        <v>0</v>
      </c>
      <c r="DI513">
        <f t="shared" ref="DI513:DI576" si="260">ROUND(ROUND(AH513,2)*CX513,2)</f>
        <v>0</v>
      </c>
      <c r="DJ513">
        <f>DF513</f>
        <v>2625.67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ROW(Source!A1779)</f>
        <v>1779</v>
      </c>
      <c r="B514">
        <v>62853509</v>
      </c>
      <c r="C514">
        <v>62858443</v>
      </c>
      <c r="D514">
        <v>40404405</v>
      </c>
      <c r="E514">
        <v>30570983</v>
      </c>
      <c r="F514">
        <v>1</v>
      </c>
      <c r="G514">
        <v>30570983</v>
      </c>
      <c r="H514">
        <v>1</v>
      </c>
      <c r="I514" t="s">
        <v>814</v>
      </c>
      <c r="J514" t="s">
        <v>3</v>
      </c>
      <c r="K514" t="s">
        <v>815</v>
      </c>
      <c r="L514">
        <v>1191</v>
      </c>
      <c r="N514">
        <v>1013</v>
      </c>
      <c r="O514" t="s">
        <v>816</v>
      </c>
      <c r="P514" t="s">
        <v>816</v>
      </c>
      <c r="Q514">
        <v>1</v>
      </c>
      <c r="W514">
        <v>0</v>
      </c>
      <c r="X514">
        <v>476480486</v>
      </c>
      <c r="Y514">
        <f>(AT514*0.8)</f>
        <v>1.4400000000000002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1.8</v>
      </c>
      <c r="AU514" t="s">
        <v>679</v>
      </c>
      <c r="AV514">
        <v>1</v>
      </c>
      <c r="AW514">
        <v>2</v>
      </c>
      <c r="AX514">
        <v>66537997</v>
      </c>
      <c r="AY514">
        <v>1</v>
      </c>
      <c r="AZ514">
        <v>0</v>
      </c>
      <c r="BA514">
        <v>561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U514">
        <f>ROUND(AT514*Source!I1779*AH514*AL514,2)</f>
        <v>0</v>
      </c>
      <c r="CV514">
        <f>ROUND(Y514*Source!I1779,9)</f>
        <v>8.64</v>
      </c>
      <c r="CW514">
        <v>0</v>
      </c>
      <c r="CX514">
        <f>ROUND(Y514*Source!I1779,9)</f>
        <v>8.64</v>
      </c>
      <c r="CY514">
        <f>AD514</f>
        <v>0</v>
      </c>
      <c r="CZ514">
        <f>AH514</f>
        <v>0</v>
      </c>
      <c r="DA514">
        <f>AL514</f>
        <v>1</v>
      </c>
      <c r="DB514">
        <f>ROUND((ROUND(AT514*CZ514,2)*0.8),6)</f>
        <v>0</v>
      </c>
      <c r="DC514">
        <f>ROUND((ROUND(AT514*AG514,2)*0.8),6)</f>
        <v>0</v>
      </c>
      <c r="DD514" t="s">
        <v>3</v>
      </c>
      <c r="DE514" t="s">
        <v>3</v>
      </c>
      <c r="DF514">
        <f t="shared" ref="DF514:DF519" si="261">ROUND(ROUND(AE514,2)*CX514,2)</f>
        <v>0</v>
      </c>
      <c r="DG514">
        <f t="shared" si="258"/>
        <v>0</v>
      </c>
      <c r="DH514">
        <f t="shared" si="259"/>
        <v>0</v>
      </c>
      <c r="DI514">
        <f t="shared" si="260"/>
        <v>0</v>
      </c>
      <c r="DJ514">
        <f>DI514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ROW(Source!A1853)</f>
        <v>1853</v>
      </c>
      <c r="B515">
        <v>62853509</v>
      </c>
      <c r="C515">
        <v>66537998</v>
      </c>
      <c r="D515">
        <v>40404405</v>
      </c>
      <c r="E515">
        <v>30570983</v>
      </c>
      <c r="F515">
        <v>1</v>
      </c>
      <c r="G515">
        <v>30570983</v>
      </c>
      <c r="H515">
        <v>1</v>
      </c>
      <c r="I515" t="s">
        <v>814</v>
      </c>
      <c r="J515" t="s">
        <v>3</v>
      </c>
      <c r="K515" t="s">
        <v>815</v>
      </c>
      <c r="L515">
        <v>1191</v>
      </c>
      <c r="N515">
        <v>1013</v>
      </c>
      <c r="O515" t="s">
        <v>816</v>
      </c>
      <c r="P515" t="s">
        <v>816</v>
      </c>
      <c r="Q515">
        <v>1</v>
      </c>
      <c r="W515">
        <v>0</v>
      </c>
      <c r="X515">
        <v>476480486</v>
      </c>
      <c r="Y515">
        <f>(AT515*0.8)</f>
        <v>1.4400000000000002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1.8</v>
      </c>
      <c r="AU515" t="s">
        <v>679</v>
      </c>
      <c r="AV515">
        <v>1</v>
      </c>
      <c r="AW515">
        <v>2</v>
      </c>
      <c r="AX515">
        <v>66570104</v>
      </c>
      <c r="AY515">
        <v>1</v>
      </c>
      <c r="AZ515">
        <v>0</v>
      </c>
      <c r="BA515">
        <v>562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U515">
        <f>ROUND(AT515*Source!I1853*AH515*AL515,2)</f>
        <v>0</v>
      </c>
      <c r="CV515">
        <f>ROUND(Y515*Source!I1853,9)</f>
        <v>36</v>
      </c>
      <c r="CW515">
        <v>0</v>
      </c>
      <c r="CX515">
        <f>ROUND(Y515*Source!I1853,9)</f>
        <v>36</v>
      </c>
      <c r="CY515">
        <f>AD515</f>
        <v>0</v>
      </c>
      <c r="CZ515">
        <f>AH515</f>
        <v>0</v>
      </c>
      <c r="DA515">
        <f>AL515</f>
        <v>1</v>
      </c>
      <c r="DB515">
        <f>ROUND((ROUND(AT515*CZ515,2)*0.8),6)</f>
        <v>0</v>
      </c>
      <c r="DC515">
        <f>ROUND((ROUND(AT515*AG515,2)*0.8),6)</f>
        <v>0</v>
      </c>
      <c r="DD515" t="s">
        <v>3</v>
      </c>
      <c r="DE515" t="s">
        <v>3</v>
      </c>
      <c r="DF515">
        <f t="shared" si="261"/>
        <v>0</v>
      </c>
      <c r="DG515">
        <f t="shared" si="258"/>
        <v>0</v>
      </c>
      <c r="DH515">
        <f t="shared" si="259"/>
        <v>0</v>
      </c>
      <c r="DI515">
        <f t="shared" si="260"/>
        <v>0</v>
      </c>
      <c r="DJ515">
        <f>DI515</f>
        <v>0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ROW(Source!A1994)</f>
        <v>1994</v>
      </c>
      <c r="B516">
        <v>62853509</v>
      </c>
      <c r="C516">
        <v>62858932</v>
      </c>
      <c r="D516">
        <v>40404405</v>
      </c>
      <c r="E516">
        <v>30570983</v>
      </c>
      <c r="F516">
        <v>1</v>
      </c>
      <c r="G516">
        <v>30570983</v>
      </c>
      <c r="H516">
        <v>1</v>
      </c>
      <c r="I516" t="s">
        <v>814</v>
      </c>
      <c r="J516" t="s">
        <v>3</v>
      </c>
      <c r="K516" t="s">
        <v>815</v>
      </c>
      <c r="L516">
        <v>1191</v>
      </c>
      <c r="N516">
        <v>1013</v>
      </c>
      <c r="O516" t="s">
        <v>816</v>
      </c>
      <c r="P516" t="s">
        <v>816</v>
      </c>
      <c r="Q516">
        <v>1</v>
      </c>
      <c r="W516">
        <v>0</v>
      </c>
      <c r="X516">
        <v>476480486</v>
      </c>
      <c r="Y516">
        <f>(AT516*0.8)</f>
        <v>8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10</v>
      </c>
      <c r="AU516" t="s">
        <v>679</v>
      </c>
      <c r="AV516">
        <v>1</v>
      </c>
      <c r="AW516">
        <v>2</v>
      </c>
      <c r="AX516">
        <v>66538001</v>
      </c>
      <c r="AY516">
        <v>1</v>
      </c>
      <c r="AZ516">
        <v>0</v>
      </c>
      <c r="BA516">
        <v>563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U516">
        <f>ROUND(AT516*Source!I1994*AH516*AL516,2)</f>
        <v>0</v>
      </c>
      <c r="CV516">
        <f>ROUND(Y516*Source!I1994,9)</f>
        <v>16</v>
      </c>
      <c r="CW516">
        <v>0</v>
      </c>
      <c r="CX516">
        <f>ROUND(Y516*Source!I1994,9)</f>
        <v>16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ROUND((ROUND(AT516*CZ516,2)*0.8),6)</f>
        <v>0</v>
      </c>
      <c r="DC516">
        <f>ROUND((ROUND(AT516*AG516,2)*0.8),6)</f>
        <v>0</v>
      </c>
      <c r="DD516" t="s">
        <v>3</v>
      </c>
      <c r="DE516" t="s">
        <v>3</v>
      </c>
      <c r="DF516">
        <f t="shared" si="261"/>
        <v>0</v>
      </c>
      <c r="DG516">
        <f t="shared" si="258"/>
        <v>0</v>
      </c>
      <c r="DH516">
        <f t="shared" si="259"/>
        <v>0</v>
      </c>
      <c r="DI516">
        <f t="shared" si="260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ROW(Source!A1995)</f>
        <v>1995</v>
      </c>
      <c r="B517">
        <v>62853509</v>
      </c>
      <c r="C517">
        <v>62858935</v>
      </c>
      <c r="D517">
        <v>40404405</v>
      </c>
      <c r="E517">
        <v>30570983</v>
      </c>
      <c r="F517">
        <v>1</v>
      </c>
      <c r="G517">
        <v>30570983</v>
      </c>
      <c r="H517">
        <v>1</v>
      </c>
      <c r="I517" t="s">
        <v>814</v>
      </c>
      <c r="J517" t="s">
        <v>3</v>
      </c>
      <c r="K517" t="s">
        <v>815</v>
      </c>
      <c r="L517">
        <v>1191</v>
      </c>
      <c r="N517">
        <v>1013</v>
      </c>
      <c r="O517" t="s">
        <v>816</v>
      </c>
      <c r="P517" t="s">
        <v>816</v>
      </c>
      <c r="Q517">
        <v>1</v>
      </c>
      <c r="W517">
        <v>0</v>
      </c>
      <c r="X517">
        <v>476480486</v>
      </c>
      <c r="Y517">
        <f>(AT517*0.8)</f>
        <v>6.48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8.1</v>
      </c>
      <c r="AU517" t="s">
        <v>679</v>
      </c>
      <c r="AV517">
        <v>1</v>
      </c>
      <c r="AW517">
        <v>2</v>
      </c>
      <c r="AX517">
        <v>66538002</v>
      </c>
      <c r="AY517">
        <v>1</v>
      </c>
      <c r="AZ517">
        <v>0</v>
      </c>
      <c r="BA517">
        <v>564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U517">
        <f>ROUND(AT517*Source!I1995*AH517*AL517,2)</f>
        <v>0</v>
      </c>
      <c r="CV517">
        <f>ROUND(Y517*Source!I1995,9)</f>
        <v>12.96</v>
      </c>
      <c r="CW517">
        <v>0</v>
      </c>
      <c r="CX517">
        <f>ROUND(Y517*Source!I1995,9)</f>
        <v>12.96</v>
      </c>
      <c r="CY517">
        <f>AD517</f>
        <v>0</v>
      </c>
      <c r="CZ517">
        <f>AH517</f>
        <v>0</v>
      </c>
      <c r="DA517">
        <f>AL517</f>
        <v>1</v>
      </c>
      <c r="DB517">
        <f>ROUND((ROUND(AT517*CZ517,2)*0.8),6)</f>
        <v>0</v>
      </c>
      <c r="DC517">
        <f>ROUND((ROUND(AT517*AG517,2)*0.8),6)</f>
        <v>0</v>
      </c>
      <c r="DD517" t="s">
        <v>3</v>
      </c>
      <c r="DE517" t="s">
        <v>3</v>
      </c>
      <c r="DF517">
        <f t="shared" si="261"/>
        <v>0</v>
      </c>
      <c r="DG517">
        <f t="shared" si="258"/>
        <v>0</v>
      </c>
      <c r="DH517">
        <f t="shared" si="259"/>
        <v>0</v>
      </c>
      <c r="DI517">
        <f t="shared" si="260"/>
        <v>0</v>
      </c>
      <c r="DJ517">
        <f>DI517</f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ROW(Source!A2065)</f>
        <v>2065</v>
      </c>
      <c r="B518">
        <v>62853509</v>
      </c>
      <c r="C518">
        <v>62859163</v>
      </c>
      <c r="D518">
        <v>55782647</v>
      </c>
      <c r="E518">
        <v>30570983</v>
      </c>
      <c r="F518">
        <v>1</v>
      </c>
      <c r="G518">
        <v>30570983</v>
      </c>
      <c r="H518">
        <v>1</v>
      </c>
      <c r="I518" t="s">
        <v>814</v>
      </c>
      <c r="J518" t="s">
        <v>3</v>
      </c>
      <c r="K518" t="s">
        <v>815</v>
      </c>
      <c r="L518">
        <v>1191</v>
      </c>
      <c r="N518">
        <v>1013</v>
      </c>
      <c r="O518" t="s">
        <v>816</v>
      </c>
      <c r="P518" t="s">
        <v>816</v>
      </c>
      <c r="Q518">
        <v>1</v>
      </c>
      <c r="W518">
        <v>0</v>
      </c>
      <c r="X518">
        <v>476480486</v>
      </c>
      <c r="Y518">
        <f>(AT518*0.4)</f>
        <v>11.040000000000001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27.6</v>
      </c>
      <c r="AU518" t="s">
        <v>731</v>
      </c>
      <c r="AV518">
        <v>1</v>
      </c>
      <c r="AW518">
        <v>2</v>
      </c>
      <c r="AX518">
        <v>62859164</v>
      </c>
      <c r="AY518">
        <v>1</v>
      </c>
      <c r="AZ518">
        <v>0</v>
      </c>
      <c r="BA518">
        <v>565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U518">
        <f>ROUND(AT518*Source!I2065*AH518*AL518,2)</f>
        <v>0</v>
      </c>
      <c r="CV518">
        <f>ROUND(Y518*Source!I2065,9)</f>
        <v>22.08</v>
      </c>
      <c r="CW518">
        <v>0</v>
      </c>
      <c r="CX518">
        <f>ROUND(Y518*Source!I2065,9)</f>
        <v>22.08</v>
      </c>
      <c r="CY518">
        <f>AD518</f>
        <v>0</v>
      </c>
      <c r="CZ518">
        <f>AH518</f>
        <v>0</v>
      </c>
      <c r="DA518">
        <f>AL518</f>
        <v>1</v>
      </c>
      <c r="DB518">
        <f>ROUND((ROUND(AT518*CZ518,2)*0.4),6)</f>
        <v>0</v>
      </c>
      <c r="DC518">
        <f>ROUND((ROUND(AT518*AG518,2)*0.4),6)</f>
        <v>0</v>
      </c>
      <c r="DD518" t="s">
        <v>3</v>
      </c>
      <c r="DE518" t="s">
        <v>3</v>
      </c>
      <c r="DF518">
        <f t="shared" si="261"/>
        <v>0</v>
      </c>
      <c r="DG518">
        <f t="shared" si="258"/>
        <v>0</v>
      </c>
      <c r="DH518">
        <f t="shared" si="259"/>
        <v>0</v>
      </c>
      <c r="DI518">
        <f t="shared" si="260"/>
        <v>0</v>
      </c>
      <c r="DJ518">
        <f>DI518</f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ROW(Source!A2065)</f>
        <v>2065</v>
      </c>
      <c r="B519">
        <v>62853509</v>
      </c>
      <c r="C519">
        <v>62859163</v>
      </c>
      <c r="D519">
        <v>49019923</v>
      </c>
      <c r="E519">
        <v>1</v>
      </c>
      <c r="F519">
        <v>1</v>
      </c>
      <c r="G519">
        <v>30570983</v>
      </c>
      <c r="H519">
        <v>2</v>
      </c>
      <c r="I519" t="s">
        <v>832</v>
      </c>
      <c r="J519" t="s">
        <v>833</v>
      </c>
      <c r="K519" t="s">
        <v>834</v>
      </c>
      <c r="L519">
        <v>1368</v>
      </c>
      <c r="N519">
        <v>1011</v>
      </c>
      <c r="O519" t="s">
        <v>665</v>
      </c>
      <c r="P519" t="s">
        <v>665</v>
      </c>
      <c r="Q519">
        <v>1</v>
      </c>
      <c r="W519">
        <v>0</v>
      </c>
      <c r="X519">
        <v>-7781208</v>
      </c>
      <c r="Y519">
        <f>(AT519*0.4)</f>
        <v>1.4560000000000002</v>
      </c>
      <c r="AA519">
        <v>0</v>
      </c>
      <c r="AB519">
        <v>1323.36</v>
      </c>
      <c r="AC519">
        <v>631.85</v>
      </c>
      <c r="AD519">
        <v>0</v>
      </c>
      <c r="AE519">
        <v>0</v>
      </c>
      <c r="AF519">
        <v>83.1</v>
      </c>
      <c r="AG519">
        <v>12.62</v>
      </c>
      <c r="AH519">
        <v>0</v>
      </c>
      <c r="AI519">
        <v>1</v>
      </c>
      <c r="AJ519">
        <v>15.21</v>
      </c>
      <c r="AK519">
        <v>47.82</v>
      </c>
      <c r="AL519">
        <v>1</v>
      </c>
      <c r="AM519">
        <v>2</v>
      </c>
      <c r="AN519">
        <v>0</v>
      </c>
      <c r="AO519">
        <v>1</v>
      </c>
      <c r="AP519">
        <v>1</v>
      </c>
      <c r="AQ519">
        <v>0</v>
      </c>
      <c r="AR519">
        <v>0</v>
      </c>
      <c r="AS519" t="s">
        <v>3</v>
      </c>
      <c r="AT519">
        <v>3.64</v>
      </c>
      <c r="AU519" t="s">
        <v>731</v>
      </c>
      <c r="AV519">
        <v>0</v>
      </c>
      <c r="AW519">
        <v>2</v>
      </c>
      <c r="AX519">
        <v>62859165</v>
      </c>
      <c r="AY519">
        <v>1</v>
      </c>
      <c r="AZ519">
        <v>0</v>
      </c>
      <c r="BA519">
        <v>566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f>ROUND(Y519*Source!I2065*DO519,9)</f>
        <v>0</v>
      </c>
      <c r="CX519">
        <f>ROUND(Y519*Source!I2065,9)</f>
        <v>2.9119999999999999</v>
      </c>
      <c r="CY519">
        <f>AB519</f>
        <v>1323.36</v>
      </c>
      <c r="CZ519">
        <f>AF519</f>
        <v>83.1</v>
      </c>
      <c r="DA519">
        <f>AJ519</f>
        <v>15.21</v>
      </c>
      <c r="DB519">
        <f>ROUND((ROUND(AT519*CZ519,2)*0.4),6)</f>
        <v>120.992</v>
      </c>
      <c r="DC519">
        <f>ROUND((ROUND(AT519*AG519,2)*0.4),6)</f>
        <v>18.376000000000001</v>
      </c>
      <c r="DD519" t="s">
        <v>3</v>
      </c>
      <c r="DE519" t="s">
        <v>3</v>
      </c>
      <c r="DF519">
        <f t="shared" si="261"/>
        <v>0</v>
      </c>
      <c r="DG519">
        <f>ROUND(ROUND(AF519*AJ519,2)*CX519,2)</f>
        <v>3680.62</v>
      </c>
      <c r="DH519">
        <f>ROUND(ROUND(AG519*AK519,2)*CX519,2)</f>
        <v>1757.36</v>
      </c>
      <c r="DI519">
        <f t="shared" si="260"/>
        <v>0</v>
      </c>
      <c r="DJ519">
        <f>DG519</f>
        <v>3680.62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ROW(Source!A2065)</f>
        <v>2065</v>
      </c>
      <c r="B520">
        <v>62853509</v>
      </c>
      <c r="C520">
        <v>62859163</v>
      </c>
      <c r="D520">
        <v>31111407</v>
      </c>
      <c r="E520">
        <v>1</v>
      </c>
      <c r="F520">
        <v>1</v>
      </c>
      <c r="G520">
        <v>30570983</v>
      </c>
      <c r="H520">
        <v>3</v>
      </c>
      <c r="I520" t="s">
        <v>1062</v>
      </c>
      <c r="J520" t="s">
        <v>1063</v>
      </c>
      <c r="K520" t="s">
        <v>1064</v>
      </c>
      <c r="L520">
        <v>1348</v>
      </c>
      <c r="N520">
        <v>1009</v>
      </c>
      <c r="O520" t="s">
        <v>395</v>
      </c>
      <c r="P520" t="s">
        <v>395</v>
      </c>
      <c r="Q520">
        <v>1000</v>
      </c>
      <c r="W520">
        <v>0</v>
      </c>
      <c r="X520">
        <v>163347814</v>
      </c>
      <c r="Y520">
        <f>(AT520*0)</f>
        <v>0</v>
      </c>
      <c r="AA520">
        <v>116498.93</v>
      </c>
      <c r="AB520">
        <v>0</v>
      </c>
      <c r="AC520">
        <v>0</v>
      </c>
      <c r="AD520">
        <v>0</v>
      </c>
      <c r="AE520">
        <v>9087.2800000000007</v>
      </c>
      <c r="AF520">
        <v>0</v>
      </c>
      <c r="AG520">
        <v>0</v>
      </c>
      <c r="AH520">
        <v>0</v>
      </c>
      <c r="AI520">
        <v>12.82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1</v>
      </c>
      <c r="AP520">
        <v>1</v>
      </c>
      <c r="AQ520">
        <v>0</v>
      </c>
      <c r="AR520">
        <v>0</v>
      </c>
      <c r="AS520" t="s">
        <v>3</v>
      </c>
      <c r="AT520">
        <v>1.0500000000000001E-2</v>
      </c>
      <c r="AU520" t="s">
        <v>730</v>
      </c>
      <c r="AV520">
        <v>0</v>
      </c>
      <c r="AW520">
        <v>2</v>
      </c>
      <c r="AX520">
        <v>62859166</v>
      </c>
      <c r="AY520">
        <v>1</v>
      </c>
      <c r="AZ520">
        <v>0</v>
      </c>
      <c r="BA520">
        <v>567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ROUND(Y520*Source!I2065,9)</f>
        <v>0</v>
      </c>
      <c r="CY520">
        <f>AA520</f>
        <v>116498.93</v>
      </c>
      <c r="CZ520">
        <f>AE520</f>
        <v>9087.2800000000007</v>
      </c>
      <c r="DA520">
        <f>AI520</f>
        <v>12.82</v>
      </c>
      <c r="DB520">
        <f>ROUND((ROUND(AT520*CZ520,2)*0),6)</f>
        <v>0</v>
      </c>
      <c r="DC520">
        <f>ROUND((ROUND(AT520*AG520,2)*0),6)</f>
        <v>0</v>
      </c>
      <c r="DD520" t="s">
        <v>3</v>
      </c>
      <c r="DE520" t="s">
        <v>3</v>
      </c>
      <c r="DF520">
        <f>ROUND(ROUND(AE520*AI520,2)*CX520,2)</f>
        <v>0</v>
      </c>
      <c r="DG520">
        <f>ROUND(ROUND(AF520,2)*CX520,2)</f>
        <v>0</v>
      </c>
      <c r="DH520">
        <f>ROUND(ROUND(AG520,2)*CX520,2)</f>
        <v>0</v>
      </c>
      <c r="DI520">
        <f t="shared" si="260"/>
        <v>0</v>
      </c>
      <c r="DJ520">
        <f>DF520</f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ROW(Source!A2065)</f>
        <v>2065</v>
      </c>
      <c r="B521">
        <v>62853509</v>
      </c>
      <c r="C521">
        <v>62859163</v>
      </c>
      <c r="D521">
        <v>31111339</v>
      </c>
      <c r="E521">
        <v>1</v>
      </c>
      <c r="F521">
        <v>1</v>
      </c>
      <c r="G521">
        <v>30570983</v>
      </c>
      <c r="H521">
        <v>3</v>
      </c>
      <c r="I521" t="s">
        <v>1065</v>
      </c>
      <c r="J521" t="s">
        <v>1066</v>
      </c>
      <c r="K521" t="s">
        <v>1067</v>
      </c>
      <c r="L521">
        <v>1348</v>
      </c>
      <c r="N521">
        <v>1009</v>
      </c>
      <c r="O521" t="s">
        <v>395</v>
      </c>
      <c r="P521" t="s">
        <v>395</v>
      </c>
      <c r="Q521">
        <v>1000</v>
      </c>
      <c r="W521">
        <v>0</v>
      </c>
      <c r="X521">
        <v>-1454042526</v>
      </c>
      <c r="Y521">
        <f>(AT521*0)</f>
        <v>0</v>
      </c>
      <c r="AA521">
        <v>73328.39</v>
      </c>
      <c r="AB521">
        <v>0</v>
      </c>
      <c r="AC521">
        <v>0</v>
      </c>
      <c r="AD521">
        <v>0</v>
      </c>
      <c r="AE521">
        <v>9246.9599999999991</v>
      </c>
      <c r="AF521">
        <v>0</v>
      </c>
      <c r="AG521">
        <v>0</v>
      </c>
      <c r="AH521">
        <v>0</v>
      </c>
      <c r="AI521">
        <v>7.93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1</v>
      </c>
      <c r="AP521">
        <v>1</v>
      </c>
      <c r="AQ521">
        <v>0</v>
      </c>
      <c r="AR521">
        <v>0</v>
      </c>
      <c r="AS521" t="s">
        <v>3</v>
      </c>
      <c r="AT521">
        <v>0.01</v>
      </c>
      <c r="AU521" t="s">
        <v>730</v>
      </c>
      <c r="AV521">
        <v>0</v>
      </c>
      <c r="AW521">
        <v>2</v>
      </c>
      <c r="AX521">
        <v>62859167</v>
      </c>
      <c r="AY521">
        <v>1</v>
      </c>
      <c r="AZ521">
        <v>0</v>
      </c>
      <c r="BA521">
        <v>568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ROUND(Y521*Source!I2065,9)</f>
        <v>0</v>
      </c>
      <c r="CY521">
        <f>AA521</f>
        <v>73328.39</v>
      </c>
      <c r="CZ521">
        <f>AE521</f>
        <v>9246.9599999999991</v>
      </c>
      <c r="DA521">
        <f>AI521</f>
        <v>7.93</v>
      </c>
      <c r="DB521">
        <f>ROUND((ROUND(AT521*CZ521,2)*0),6)</f>
        <v>0</v>
      </c>
      <c r="DC521">
        <f>ROUND((ROUND(AT521*AG521,2)*0),6)</f>
        <v>0</v>
      </c>
      <c r="DD521" t="s">
        <v>3</v>
      </c>
      <c r="DE521" t="s">
        <v>3</v>
      </c>
      <c r="DF521">
        <f>ROUND(ROUND(AE521*AI521,2)*CX521,2)</f>
        <v>0</v>
      </c>
      <c r="DG521">
        <f>ROUND(ROUND(AF521,2)*CX521,2)</f>
        <v>0</v>
      </c>
      <c r="DH521">
        <f>ROUND(ROUND(AG521,2)*CX521,2)</f>
        <v>0</v>
      </c>
      <c r="DI521">
        <f t="shared" si="260"/>
        <v>0</v>
      </c>
      <c r="DJ521">
        <f>DF521</f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ROW(Source!A2065)</f>
        <v>2065</v>
      </c>
      <c r="B522">
        <v>62853509</v>
      </c>
      <c r="C522">
        <v>62859163</v>
      </c>
      <c r="D522">
        <v>55902649</v>
      </c>
      <c r="E522">
        <v>1</v>
      </c>
      <c r="F522">
        <v>1</v>
      </c>
      <c r="G522">
        <v>30570983</v>
      </c>
      <c r="H522">
        <v>3</v>
      </c>
      <c r="I522" t="s">
        <v>1068</v>
      </c>
      <c r="J522" t="s">
        <v>1069</v>
      </c>
      <c r="K522" t="s">
        <v>1070</v>
      </c>
      <c r="L522">
        <v>1354</v>
      </c>
      <c r="N522">
        <v>1010</v>
      </c>
      <c r="O522" t="s">
        <v>237</v>
      </c>
      <c r="P522" t="s">
        <v>237</v>
      </c>
      <c r="Q522">
        <v>1</v>
      </c>
      <c r="W522">
        <v>0</v>
      </c>
      <c r="X522">
        <v>-917390259</v>
      </c>
      <c r="Y522">
        <f>(AT522*0)</f>
        <v>0</v>
      </c>
      <c r="AA522">
        <v>1105.3699999999999</v>
      </c>
      <c r="AB522">
        <v>0</v>
      </c>
      <c r="AC522">
        <v>0</v>
      </c>
      <c r="AD522">
        <v>0</v>
      </c>
      <c r="AE522">
        <v>167.48</v>
      </c>
      <c r="AF522">
        <v>0</v>
      </c>
      <c r="AG522">
        <v>0</v>
      </c>
      <c r="AH522">
        <v>0</v>
      </c>
      <c r="AI522">
        <v>6.6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3</v>
      </c>
      <c r="AU522" t="s">
        <v>730</v>
      </c>
      <c r="AV522">
        <v>0</v>
      </c>
      <c r="AW522">
        <v>2</v>
      </c>
      <c r="AX522">
        <v>62859168</v>
      </c>
      <c r="AY522">
        <v>1</v>
      </c>
      <c r="AZ522">
        <v>0</v>
      </c>
      <c r="BA522">
        <v>569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ROUND(Y522*Source!I2065,9)</f>
        <v>0</v>
      </c>
      <c r="CY522">
        <f>AA522</f>
        <v>1105.3699999999999</v>
      </c>
      <c r="CZ522">
        <f>AE522</f>
        <v>167.48</v>
      </c>
      <c r="DA522">
        <f>AI522</f>
        <v>6.6</v>
      </c>
      <c r="DB522">
        <f>ROUND((ROUND(AT522*CZ522,2)*0),6)</f>
        <v>0</v>
      </c>
      <c r="DC522">
        <f>ROUND((ROUND(AT522*AG522,2)*0),6)</f>
        <v>0</v>
      </c>
      <c r="DD522" t="s">
        <v>3</v>
      </c>
      <c r="DE522" t="s">
        <v>3</v>
      </c>
      <c r="DF522">
        <f>ROUND(ROUND(AE522*AI522,2)*CX522,2)</f>
        <v>0</v>
      </c>
      <c r="DG522">
        <f>ROUND(ROUND(AF522,2)*CX522,2)</f>
        <v>0</v>
      </c>
      <c r="DH522">
        <f>ROUND(ROUND(AG522,2)*CX522,2)</f>
        <v>0</v>
      </c>
      <c r="DI522">
        <f t="shared" si="260"/>
        <v>0</v>
      </c>
      <c r="DJ522">
        <f>DF522</f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ROW(Source!A2065)</f>
        <v>2065</v>
      </c>
      <c r="B523">
        <v>62853509</v>
      </c>
      <c r="C523">
        <v>62859163</v>
      </c>
      <c r="D523">
        <v>55897884</v>
      </c>
      <c r="E523">
        <v>1</v>
      </c>
      <c r="F523">
        <v>1</v>
      </c>
      <c r="G523">
        <v>30570983</v>
      </c>
      <c r="H523">
        <v>3</v>
      </c>
      <c r="I523" t="s">
        <v>859</v>
      </c>
      <c r="J523" t="s">
        <v>1071</v>
      </c>
      <c r="K523" t="s">
        <v>861</v>
      </c>
      <c r="L523">
        <v>1356</v>
      </c>
      <c r="N523">
        <v>1010</v>
      </c>
      <c r="O523" t="s">
        <v>497</v>
      </c>
      <c r="P523" t="s">
        <v>497</v>
      </c>
      <c r="Q523">
        <v>1000</v>
      </c>
      <c r="W523">
        <v>0</v>
      </c>
      <c r="X523">
        <v>1183006993</v>
      </c>
      <c r="Y523">
        <f>(AT523*0)</f>
        <v>0</v>
      </c>
      <c r="AA523">
        <v>1600.36</v>
      </c>
      <c r="AB523">
        <v>0</v>
      </c>
      <c r="AC523">
        <v>0</v>
      </c>
      <c r="AD523">
        <v>0</v>
      </c>
      <c r="AE523">
        <v>226.68</v>
      </c>
      <c r="AF523">
        <v>0</v>
      </c>
      <c r="AG523">
        <v>0</v>
      </c>
      <c r="AH523">
        <v>0</v>
      </c>
      <c r="AI523">
        <v>7.06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3.0000000000000001E-3</v>
      </c>
      <c r="AU523" t="s">
        <v>730</v>
      </c>
      <c r="AV523">
        <v>0</v>
      </c>
      <c r="AW523">
        <v>2</v>
      </c>
      <c r="AX523">
        <v>62859169</v>
      </c>
      <c r="AY523">
        <v>1</v>
      </c>
      <c r="AZ523">
        <v>0</v>
      </c>
      <c r="BA523">
        <v>570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ROUND(Y523*Source!I2065,9)</f>
        <v>0</v>
      </c>
      <c r="CY523">
        <f>AA523</f>
        <v>1600.36</v>
      </c>
      <c r="CZ523">
        <f>AE523</f>
        <v>226.68</v>
      </c>
      <c r="DA523">
        <f>AI523</f>
        <v>7.06</v>
      </c>
      <c r="DB523">
        <f>ROUND((ROUND(AT523*CZ523,2)*0),6)</f>
        <v>0</v>
      </c>
      <c r="DC523">
        <f>ROUND((ROUND(AT523*AG523,2)*0),6)</f>
        <v>0</v>
      </c>
      <c r="DD523" t="s">
        <v>3</v>
      </c>
      <c r="DE523" t="s">
        <v>3</v>
      </c>
      <c r="DF523">
        <f>ROUND(ROUND(AE523*AI523,2)*CX523,2)</f>
        <v>0</v>
      </c>
      <c r="DG523">
        <f>ROUND(ROUND(AF523,2)*CX523,2)</f>
        <v>0</v>
      </c>
      <c r="DH523">
        <f>ROUND(ROUND(AG523,2)*CX523,2)</f>
        <v>0</v>
      </c>
      <c r="DI523">
        <f t="shared" si="260"/>
        <v>0</v>
      </c>
      <c r="DJ523">
        <f>DF523</f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ROW(Source!A2066)</f>
        <v>2066</v>
      </c>
      <c r="B524">
        <v>62853509</v>
      </c>
      <c r="C524">
        <v>62859174</v>
      </c>
      <c r="D524">
        <v>51724374</v>
      </c>
      <c r="E524">
        <v>30570983</v>
      </c>
      <c r="F524">
        <v>1</v>
      </c>
      <c r="G524">
        <v>30570983</v>
      </c>
      <c r="H524">
        <v>1</v>
      </c>
      <c r="I524" t="s">
        <v>814</v>
      </c>
      <c r="J524" t="s">
        <v>3</v>
      </c>
      <c r="K524" t="s">
        <v>815</v>
      </c>
      <c r="L524">
        <v>1191</v>
      </c>
      <c r="N524">
        <v>1013</v>
      </c>
      <c r="O524" t="s">
        <v>816</v>
      </c>
      <c r="P524" t="s">
        <v>816</v>
      </c>
      <c r="Q524">
        <v>1</v>
      </c>
      <c r="W524">
        <v>0</v>
      </c>
      <c r="X524">
        <v>476480486</v>
      </c>
      <c r="Y524">
        <f>(AT524*0.4)</f>
        <v>11.520000000000001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-2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28.8</v>
      </c>
      <c r="AU524" t="s">
        <v>731</v>
      </c>
      <c r="AV524">
        <v>1</v>
      </c>
      <c r="AW524">
        <v>2</v>
      </c>
      <c r="AX524">
        <v>62859193</v>
      </c>
      <c r="AY524">
        <v>1</v>
      </c>
      <c r="AZ524">
        <v>0</v>
      </c>
      <c r="BA524">
        <v>573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U524">
        <f>ROUND(AT524*Source!I2066*AH524*AL524,2)</f>
        <v>0</v>
      </c>
      <c r="CV524">
        <f>ROUND(Y524*Source!I2066,9)</f>
        <v>46.08</v>
      </c>
      <c r="CW524">
        <v>0</v>
      </c>
      <c r="CX524">
        <f>ROUND(Y524*Source!I2066,9)</f>
        <v>46.08</v>
      </c>
      <c r="CY524">
        <f>AD524</f>
        <v>0</v>
      </c>
      <c r="CZ524">
        <f>AH524</f>
        <v>0</v>
      </c>
      <c r="DA524">
        <f>AL524</f>
        <v>1</v>
      </c>
      <c r="DB524">
        <f>ROUND((ROUND(AT524*CZ524,2)*0.4),6)</f>
        <v>0</v>
      </c>
      <c r="DC524">
        <f>ROUND((ROUND(AT524*AG524,2)*0.4),6)</f>
        <v>0</v>
      </c>
      <c r="DD524" t="s">
        <v>3</v>
      </c>
      <c r="DE524" t="s">
        <v>3</v>
      </c>
      <c r="DF524">
        <f>ROUND(ROUND(AE524,2)*CX524,2)</f>
        <v>0</v>
      </c>
      <c r="DG524">
        <f>ROUND(ROUND(AF524,2)*CX524,2)</f>
        <v>0</v>
      </c>
      <c r="DH524">
        <f>ROUND(ROUND(AG524,2)*CX524,2)</f>
        <v>0</v>
      </c>
      <c r="DI524">
        <f t="shared" si="260"/>
        <v>0</v>
      </c>
      <c r="DJ524">
        <f>DI524</f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ROW(Source!A2066)</f>
        <v>2066</v>
      </c>
      <c r="B525">
        <v>62853509</v>
      </c>
      <c r="C525">
        <v>62859174</v>
      </c>
      <c r="D525">
        <v>49019679</v>
      </c>
      <c r="E525">
        <v>1</v>
      </c>
      <c r="F525">
        <v>1</v>
      </c>
      <c r="G525">
        <v>30570983</v>
      </c>
      <c r="H525">
        <v>2</v>
      </c>
      <c r="I525" t="s">
        <v>1047</v>
      </c>
      <c r="J525" t="s">
        <v>1048</v>
      </c>
      <c r="K525" t="s">
        <v>1049</v>
      </c>
      <c r="L525">
        <v>1368</v>
      </c>
      <c r="N525">
        <v>1011</v>
      </c>
      <c r="O525" t="s">
        <v>665</v>
      </c>
      <c r="P525" t="s">
        <v>665</v>
      </c>
      <c r="Q525">
        <v>1</v>
      </c>
      <c r="W525">
        <v>0</v>
      </c>
      <c r="X525">
        <v>831184158</v>
      </c>
      <c r="Y525">
        <f>(AT525*0.4)</f>
        <v>6.8000000000000005E-2</v>
      </c>
      <c r="AA525">
        <v>0</v>
      </c>
      <c r="AB525">
        <v>85.83</v>
      </c>
      <c r="AC525">
        <v>0</v>
      </c>
      <c r="AD525">
        <v>0</v>
      </c>
      <c r="AE525">
        <v>0</v>
      </c>
      <c r="AF525">
        <v>7.11</v>
      </c>
      <c r="AG525">
        <v>0</v>
      </c>
      <c r="AH525">
        <v>0</v>
      </c>
      <c r="AI525">
        <v>1</v>
      </c>
      <c r="AJ525">
        <v>11.53</v>
      </c>
      <c r="AK525">
        <v>47.82</v>
      </c>
      <c r="AL525">
        <v>1</v>
      </c>
      <c r="AM525">
        <v>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0.17</v>
      </c>
      <c r="AU525" t="s">
        <v>731</v>
      </c>
      <c r="AV525">
        <v>0</v>
      </c>
      <c r="AW525">
        <v>2</v>
      </c>
      <c r="AX525">
        <v>62859194</v>
      </c>
      <c r="AY525">
        <v>1</v>
      </c>
      <c r="AZ525">
        <v>0</v>
      </c>
      <c r="BA525">
        <v>574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f>ROUND(Y525*Source!I2066*DO525,9)</f>
        <v>0</v>
      </c>
      <c r="CX525">
        <f>ROUND(Y525*Source!I2066,9)</f>
        <v>0.27200000000000002</v>
      </c>
      <c r="CY525">
        <f>AB525</f>
        <v>85.83</v>
      </c>
      <c r="CZ525">
        <f>AF525</f>
        <v>7.11</v>
      </c>
      <c r="DA525">
        <f>AJ525</f>
        <v>11.53</v>
      </c>
      <c r="DB525">
        <f>ROUND((ROUND(AT525*CZ525,2)*0.4),6)</f>
        <v>0.48399999999999999</v>
      </c>
      <c r="DC525">
        <f>ROUND((ROUND(AT525*AG525,2)*0.4),6)</f>
        <v>0</v>
      </c>
      <c r="DD525" t="s">
        <v>3</v>
      </c>
      <c r="DE525" t="s">
        <v>3</v>
      </c>
      <c r="DF525">
        <f>ROUND(ROUND(AE525,2)*CX525,2)</f>
        <v>0</v>
      </c>
      <c r="DG525">
        <f>ROUND(ROUND(AF525*AJ525,2)*CX525,2)</f>
        <v>22.3</v>
      </c>
      <c r="DH525">
        <f>ROUND(ROUND(AG525*AK525,2)*CX525,2)</f>
        <v>0</v>
      </c>
      <c r="DI525">
        <f t="shared" si="260"/>
        <v>0</v>
      </c>
      <c r="DJ525">
        <f>DG525</f>
        <v>22.3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ROW(Source!A2066)</f>
        <v>2066</v>
      </c>
      <c r="B526">
        <v>62853509</v>
      </c>
      <c r="C526">
        <v>62859174</v>
      </c>
      <c r="D526">
        <v>49019923</v>
      </c>
      <c r="E526">
        <v>1</v>
      </c>
      <c r="F526">
        <v>1</v>
      </c>
      <c r="G526">
        <v>30570983</v>
      </c>
      <c r="H526">
        <v>2</v>
      </c>
      <c r="I526" t="s">
        <v>832</v>
      </c>
      <c r="J526" t="s">
        <v>833</v>
      </c>
      <c r="K526" t="s">
        <v>834</v>
      </c>
      <c r="L526">
        <v>1368</v>
      </c>
      <c r="N526">
        <v>1011</v>
      </c>
      <c r="O526" t="s">
        <v>665</v>
      </c>
      <c r="P526" t="s">
        <v>665</v>
      </c>
      <c r="Q526">
        <v>1</v>
      </c>
      <c r="W526">
        <v>0</v>
      </c>
      <c r="X526">
        <v>-7781208</v>
      </c>
      <c r="Y526">
        <f>(AT526*0.4)</f>
        <v>1.1720000000000002</v>
      </c>
      <c r="AA526">
        <v>0</v>
      </c>
      <c r="AB526">
        <v>1323.36</v>
      </c>
      <c r="AC526">
        <v>631.85</v>
      </c>
      <c r="AD526">
        <v>0</v>
      </c>
      <c r="AE526">
        <v>0</v>
      </c>
      <c r="AF526">
        <v>83.1</v>
      </c>
      <c r="AG526">
        <v>12.62</v>
      </c>
      <c r="AH526">
        <v>0</v>
      </c>
      <c r="AI526">
        <v>1</v>
      </c>
      <c r="AJ526">
        <v>15.21</v>
      </c>
      <c r="AK526">
        <v>47.82</v>
      </c>
      <c r="AL526">
        <v>1</v>
      </c>
      <c r="AM526">
        <v>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2.93</v>
      </c>
      <c r="AU526" t="s">
        <v>731</v>
      </c>
      <c r="AV526">
        <v>0</v>
      </c>
      <c r="AW526">
        <v>2</v>
      </c>
      <c r="AX526">
        <v>62859195</v>
      </c>
      <c r="AY526">
        <v>1</v>
      </c>
      <c r="AZ526">
        <v>0</v>
      </c>
      <c r="BA526">
        <v>575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f>ROUND(Y526*Source!I2066*DO526,9)</f>
        <v>0</v>
      </c>
      <c r="CX526">
        <f>ROUND(Y526*Source!I2066,9)</f>
        <v>4.6879999999999997</v>
      </c>
      <c r="CY526">
        <f>AB526</f>
        <v>1323.36</v>
      </c>
      <c r="CZ526">
        <f>AF526</f>
        <v>83.1</v>
      </c>
      <c r="DA526">
        <f>AJ526</f>
        <v>15.21</v>
      </c>
      <c r="DB526">
        <f>ROUND((ROUND(AT526*CZ526,2)*0.4),6)</f>
        <v>97.391999999999996</v>
      </c>
      <c r="DC526">
        <f>ROUND((ROUND(AT526*AG526,2)*0.4),6)</f>
        <v>14.792</v>
      </c>
      <c r="DD526" t="s">
        <v>3</v>
      </c>
      <c r="DE526" t="s">
        <v>3</v>
      </c>
      <c r="DF526">
        <f>ROUND(ROUND(AE526,2)*CX526,2)</f>
        <v>0</v>
      </c>
      <c r="DG526">
        <f>ROUND(ROUND(AF526*AJ526,2)*CX526,2)</f>
        <v>5925.4</v>
      </c>
      <c r="DH526">
        <f>ROUND(ROUND(AG526*AK526,2)*CX526,2)</f>
        <v>2829.16</v>
      </c>
      <c r="DI526">
        <f t="shared" si="260"/>
        <v>0</v>
      </c>
      <c r="DJ526">
        <f>DG526</f>
        <v>5925.4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ROW(Source!A2066)</f>
        <v>2066</v>
      </c>
      <c r="B527">
        <v>62853509</v>
      </c>
      <c r="C527">
        <v>62859174</v>
      </c>
      <c r="D527">
        <v>49019357</v>
      </c>
      <c r="E527">
        <v>1</v>
      </c>
      <c r="F527">
        <v>1</v>
      </c>
      <c r="G527">
        <v>30570983</v>
      </c>
      <c r="H527">
        <v>2</v>
      </c>
      <c r="I527" t="s">
        <v>1072</v>
      </c>
      <c r="J527" t="s">
        <v>1073</v>
      </c>
      <c r="K527" t="s">
        <v>1074</v>
      </c>
      <c r="L527">
        <v>1368</v>
      </c>
      <c r="N527">
        <v>1011</v>
      </c>
      <c r="O527" t="s">
        <v>665</v>
      </c>
      <c r="P527" t="s">
        <v>665</v>
      </c>
      <c r="Q527">
        <v>1</v>
      </c>
      <c r="W527">
        <v>0</v>
      </c>
      <c r="X527">
        <v>1222062447</v>
      </c>
      <c r="Y527">
        <f>(AT527*0.4)</f>
        <v>6.2</v>
      </c>
      <c r="AA527">
        <v>0</v>
      </c>
      <c r="AB527">
        <v>719.79</v>
      </c>
      <c r="AC527">
        <v>511.69</v>
      </c>
      <c r="AD527">
        <v>0</v>
      </c>
      <c r="AE527">
        <v>0</v>
      </c>
      <c r="AF527">
        <v>31.15</v>
      </c>
      <c r="AG527">
        <v>10.220000000000001</v>
      </c>
      <c r="AH527">
        <v>0</v>
      </c>
      <c r="AI527">
        <v>1</v>
      </c>
      <c r="AJ527">
        <v>22.07</v>
      </c>
      <c r="AK527">
        <v>47.82</v>
      </c>
      <c r="AL527">
        <v>1</v>
      </c>
      <c r="AM527">
        <v>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15.5</v>
      </c>
      <c r="AU527" t="s">
        <v>731</v>
      </c>
      <c r="AV527">
        <v>0</v>
      </c>
      <c r="AW527">
        <v>2</v>
      </c>
      <c r="AX527">
        <v>62859196</v>
      </c>
      <c r="AY527">
        <v>1</v>
      </c>
      <c r="AZ527">
        <v>0</v>
      </c>
      <c r="BA527">
        <v>576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f>ROUND(Y527*Source!I2066*DO527,9)</f>
        <v>0</v>
      </c>
      <c r="CX527">
        <f>ROUND(Y527*Source!I2066,9)</f>
        <v>24.8</v>
      </c>
      <c r="CY527">
        <f>AB527</f>
        <v>719.79</v>
      </c>
      <c r="CZ527">
        <f>AF527</f>
        <v>31.15</v>
      </c>
      <c r="DA527">
        <f>AJ527</f>
        <v>22.07</v>
      </c>
      <c r="DB527">
        <f>ROUND((ROUND(AT527*CZ527,2)*0.4),6)</f>
        <v>193.13200000000001</v>
      </c>
      <c r="DC527">
        <f>ROUND((ROUND(AT527*AG527,2)*0.4),6)</f>
        <v>63.363999999999997</v>
      </c>
      <c r="DD527" t="s">
        <v>3</v>
      </c>
      <c r="DE527" t="s">
        <v>3</v>
      </c>
      <c r="DF527">
        <f>ROUND(ROUND(AE527,2)*CX527,2)</f>
        <v>0</v>
      </c>
      <c r="DG527">
        <f>ROUND(ROUND(AF527*AJ527,2)*CX527,2)</f>
        <v>17049.5</v>
      </c>
      <c r="DH527">
        <f>ROUND(ROUND(AG527*AK527,2)*CX527,2)</f>
        <v>12120.26</v>
      </c>
      <c r="DI527">
        <f t="shared" si="260"/>
        <v>0</v>
      </c>
      <c r="DJ527">
        <f>DG527</f>
        <v>17049.5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ROW(Source!A2066)</f>
        <v>2066</v>
      </c>
      <c r="B528">
        <v>62853509</v>
      </c>
      <c r="C528">
        <v>62859174</v>
      </c>
      <c r="D528">
        <v>48926387</v>
      </c>
      <c r="E528">
        <v>1</v>
      </c>
      <c r="F528">
        <v>1</v>
      </c>
      <c r="G528">
        <v>30570983</v>
      </c>
      <c r="H528">
        <v>3</v>
      </c>
      <c r="I528" t="s">
        <v>1075</v>
      </c>
      <c r="J528" t="s">
        <v>1076</v>
      </c>
      <c r="K528" t="s">
        <v>1077</v>
      </c>
      <c r="L528">
        <v>1346</v>
      </c>
      <c r="N528">
        <v>1009</v>
      </c>
      <c r="O528" t="s">
        <v>209</v>
      </c>
      <c r="P528" t="s">
        <v>209</v>
      </c>
      <c r="Q528">
        <v>1</v>
      </c>
      <c r="W528">
        <v>0</v>
      </c>
      <c r="X528">
        <v>970107403</v>
      </c>
      <c r="Y528">
        <f t="shared" ref="Y528:Y533" si="262">(AT528*0)</f>
        <v>0</v>
      </c>
      <c r="AA528">
        <v>936.31</v>
      </c>
      <c r="AB528">
        <v>0</v>
      </c>
      <c r="AC528">
        <v>0</v>
      </c>
      <c r="AD528">
        <v>0</v>
      </c>
      <c r="AE528">
        <v>26.89</v>
      </c>
      <c r="AF528">
        <v>0</v>
      </c>
      <c r="AG528">
        <v>0</v>
      </c>
      <c r="AH528">
        <v>0</v>
      </c>
      <c r="AI528">
        <v>34.82</v>
      </c>
      <c r="AJ528">
        <v>1</v>
      </c>
      <c r="AK528">
        <v>1</v>
      </c>
      <c r="AL528">
        <v>1</v>
      </c>
      <c r="AM528">
        <v>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2.4</v>
      </c>
      <c r="AU528" t="s">
        <v>730</v>
      </c>
      <c r="AV528">
        <v>0</v>
      </c>
      <c r="AW528">
        <v>2</v>
      </c>
      <c r="AX528">
        <v>62859197</v>
      </c>
      <c r="AY528">
        <v>1</v>
      </c>
      <c r="AZ528">
        <v>0</v>
      </c>
      <c r="BA528">
        <v>577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ROUND(Y528*Source!I2066,9)</f>
        <v>0</v>
      </c>
      <c r="CY528">
        <f t="shared" ref="CY528:CY533" si="263">AA528</f>
        <v>936.31</v>
      </c>
      <c r="CZ528">
        <f t="shared" ref="CZ528:CZ533" si="264">AE528</f>
        <v>26.89</v>
      </c>
      <c r="DA528">
        <f t="shared" ref="DA528:DA533" si="265">AI528</f>
        <v>34.82</v>
      </c>
      <c r="DB528">
        <f t="shared" ref="DB528:DB533" si="266">ROUND((ROUND(AT528*CZ528,2)*0),6)</f>
        <v>0</v>
      </c>
      <c r="DC528">
        <f t="shared" ref="DC528:DC533" si="267">ROUND((ROUND(AT528*AG528,2)*0),6)</f>
        <v>0</v>
      </c>
      <c r="DD528" t="s">
        <v>3</v>
      </c>
      <c r="DE528" t="s">
        <v>3</v>
      </c>
      <c r="DF528">
        <f t="shared" ref="DF528:DF533" si="268">ROUND(ROUND(AE528*AI528,2)*CX528,2)</f>
        <v>0</v>
      </c>
      <c r="DG528">
        <f t="shared" ref="DG528:DG534" si="269">ROUND(ROUND(AF528,2)*CX528,2)</f>
        <v>0</v>
      </c>
      <c r="DH528">
        <f t="shared" ref="DH528:DH534" si="270">ROUND(ROUND(AG528,2)*CX528,2)</f>
        <v>0</v>
      </c>
      <c r="DI528">
        <f t="shared" si="260"/>
        <v>0</v>
      </c>
      <c r="DJ528">
        <f t="shared" ref="DJ528:DJ533" si="271">DF528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ROW(Source!A2066)</f>
        <v>2066</v>
      </c>
      <c r="B529">
        <v>62853509</v>
      </c>
      <c r="C529">
        <v>62859174</v>
      </c>
      <c r="D529">
        <v>42125394</v>
      </c>
      <c r="E529">
        <v>1</v>
      </c>
      <c r="F529">
        <v>1</v>
      </c>
      <c r="G529">
        <v>30570983</v>
      </c>
      <c r="H529">
        <v>3</v>
      </c>
      <c r="I529" t="s">
        <v>841</v>
      </c>
      <c r="J529" t="s">
        <v>842</v>
      </c>
      <c r="K529" t="s">
        <v>843</v>
      </c>
      <c r="L529">
        <v>1348</v>
      </c>
      <c r="N529">
        <v>1009</v>
      </c>
      <c r="O529" t="s">
        <v>395</v>
      </c>
      <c r="P529" t="s">
        <v>395</v>
      </c>
      <c r="Q529">
        <v>1000</v>
      </c>
      <c r="W529">
        <v>0</v>
      </c>
      <c r="X529">
        <v>-2069217168</v>
      </c>
      <c r="Y529">
        <f t="shared" si="262"/>
        <v>0</v>
      </c>
      <c r="AA529">
        <v>65293.919999999998</v>
      </c>
      <c r="AB529">
        <v>0</v>
      </c>
      <c r="AC529">
        <v>0</v>
      </c>
      <c r="AD529">
        <v>0</v>
      </c>
      <c r="AE529">
        <v>7254.88</v>
      </c>
      <c r="AF529">
        <v>0</v>
      </c>
      <c r="AG529">
        <v>0</v>
      </c>
      <c r="AH529">
        <v>0</v>
      </c>
      <c r="AI529">
        <v>9</v>
      </c>
      <c r="AJ529">
        <v>1</v>
      </c>
      <c r="AK529">
        <v>1</v>
      </c>
      <c r="AL529">
        <v>1</v>
      </c>
      <c r="AM529">
        <v>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1E-3</v>
      </c>
      <c r="AU529" t="s">
        <v>730</v>
      </c>
      <c r="AV529">
        <v>0</v>
      </c>
      <c r="AW529">
        <v>2</v>
      </c>
      <c r="AX529">
        <v>62859198</v>
      </c>
      <c r="AY529">
        <v>1</v>
      </c>
      <c r="AZ529">
        <v>0</v>
      </c>
      <c r="BA529">
        <v>578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v>0</v>
      </c>
      <c r="CX529">
        <f>ROUND(Y529*Source!I2066,9)</f>
        <v>0</v>
      </c>
      <c r="CY529">
        <f t="shared" si="263"/>
        <v>65293.919999999998</v>
      </c>
      <c r="CZ529">
        <f t="shared" si="264"/>
        <v>7254.88</v>
      </c>
      <c r="DA529">
        <f t="shared" si="265"/>
        <v>9</v>
      </c>
      <c r="DB529">
        <f t="shared" si="266"/>
        <v>0</v>
      </c>
      <c r="DC529">
        <f t="shared" si="267"/>
        <v>0</v>
      </c>
      <c r="DD529" t="s">
        <v>3</v>
      </c>
      <c r="DE529" t="s">
        <v>3</v>
      </c>
      <c r="DF529">
        <f t="shared" si="268"/>
        <v>0</v>
      </c>
      <c r="DG529">
        <f t="shared" si="269"/>
        <v>0</v>
      </c>
      <c r="DH529">
        <f t="shared" si="270"/>
        <v>0</v>
      </c>
      <c r="DI529">
        <f t="shared" si="260"/>
        <v>0</v>
      </c>
      <c r="DJ529">
        <f t="shared" si="271"/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ROW(Source!A2066)</f>
        <v>2066</v>
      </c>
      <c r="B530">
        <v>62853509</v>
      </c>
      <c r="C530">
        <v>62859174</v>
      </c>
      <c r="D530">
        <v>48965961</v>
      </c>
      <c r="E530">
        <v>1</v>
      </c>
      <c r="F530">
        <v>1</v>
      </c>
      <c r="G530">
        <v>30570983</v>
      </c>
      <c r="H530">
        <v>3</v>
      </c>
      <c r="I530" t="s">
        <v>1078</v>
      </c>
      <c r="J530" t="s">
        <v>1079</v>
      </c>
      <c r="K530" t="s">
        <v>1080</v>
      </c>
      <c r="L530">
        <v>1346</v>
      </c>
      <c r="N530">
        <v>1009</v>
      </c>
      <c r="O530" t="s">
        <v>209</v>
      </c>
      <c r="P530" t="s">
        <v>209</v>
      </c>
      <c r="Q530">
        <v>1</v>
      </c>
      <c r="W530">
        <v>0</v>
      </c>
      <c r="X530">
        <v>-23916938</v>
      </c>
      <c r="Y530">
        <f t="shared" si="262"/>
        <v>0</v>
      </c>
      <c r="AA530">
        <v>98.97</v>
      </c>
      <c r="AB530">
        <v>0</v>
      </c>
      <c r="AC530">
        <v>0</v>
      </c>
      <c r="AD530">
        <v>0</v>
      </c>
      <c r="AE530">
        <v>29.9</v>
      </c>
      <c r="AF530">
        <v>0</v>
      </c>
      <c r="AG530">
        <v>0</v>
      </c>
      <c r="AH530">
        <v>0</v>
      </c>
      <c r="AI530">
        <v>3.31</v>
      </c>
      <c r="AJ530">
        <v>1</v>
      </c>
      <c r="AK530">
        <v>1</v>
      </c>
      <c r="AL530">
        <v>1</v>
      </c>
      <c r="AM530">
        <v>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0.2</v>
      </c>
      <c r="AU530" t="s">
        <v>730</v>
      </c>
      <c r="AV530">
        <v>0</v>
      </c>
      <c r="AW530">
        <v>2</v>
      </c>
      <c r="AX530">
        <v>62859199</v>
      </c>
      <c r="AY530">
        <v>1</v>
      </c>
      <c r="AZ530">
        <v>0</v>
      </c>
      <c r="BA530">
        <v>579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ROUND(Y530*Source!I2066,9)</f>
        <v>0</v>
      </c>
      <c r="CY530">
        <f t="shared" si="263"/>
        <v>98.97</v>
      </c>
      <c r="CZ530">
        <f t="shared" si="264"/>
        <v>29.9</v>
      </c>
      <c r="DA530">
        <f t="shared" si="265"/>
        <v>3.31</v>
      </c>
      <c r="DB530">
        <f t="shared" si="266"/>
        <v>0</v>
      </c>
      <c r="DC530">
        <f t="shared" si="267"/>
        <v>0</v>
      </c>
      <c r="DD530" t="s">
        <v>3</v>
      </c>
      <c r="DE530" t="s">
        <v>3</v>
      </c>
      <c r="DF530">
        <f t="shared" si="268"/>
        <v>0</v>
      </c>
      <c r="DG530">
        <f t="shared" si="269"/>
        <v>0</v>
      </c>
      <c r="DH530">
        <f t="shared" si="270"/>
        <v>0</v>
      </c>
      <c r="DI530">
        <f t="shared" si="260"/>
        <v>0</v>
      </c>
      <c r="DJ530">
        <f t="shared" si="271"/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ROW(Source!A2066)</f>
        <v>2066</v>
      </c>
      <c r="B531">
        <v>62853509</v>
      </c>
      <c r="C531">
        <v>62859174</v>
      </c>
      <c r="D531">
        <v>49018510</v>
      </c>
      <c r="E531">
        <v>1</v>
      </c>
      <c r="F531">
        <v>1</v>
      </c>
      <c r="G531">
        <v>30570983</v>
      </c>
      <c r="H531">
        <v>3</v>
      </c>
      <c r="I531" t="s">
        <v>1081</v>
      </c>
      <c r="J531" t="s">
        <v>1082</v>
      </c>
      <c r="K531" t="s">
        <v>1083</v>
      </c>
      <c r="L531">
        <v>1346</v>
      </c>
      <c r="N531">
        <v>1009</v>
      </c>
      <c r="O531" t="s">
        <v>209</v>
      </c>
      <c r="P531" t="s">
        <v>209</v>
      </c>
      <c r="Q531">
        <v>1</v>
      </c>
      <c r="W531">
        <v>0</v>
      </c>
      <c r="X531">
        <v>125121687</v>
      </c>
      <c r="Y531">
        <f t="shared" si="262"/>
        <v>0</v>
      </c>
      <c r="AA531">
        <v>177.16</v>
      </c>
      <c r="AB531">
        <v>0</v>
      </c>
      <c r="AC531">
        <v>0</v>
      </c>
      <c r="AD531">
        <v>0</v>
      </c>
      <c r="AE531">
        <v>21.04</v>
      </c>
      <c r="AF531">
        <v>0</v>
      </c>
      <c r="AG531">
        <v>0</v>
      </c>
      <c r="AH531">
        <v>0</v>
      </c>
      <c r="AI531">
        <v>8.42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0.3</v>
      </c>
      <c r="AU531" t="s">
        <v>730</v>
      </c>
      <c r="AV531">
        <v>0</v>
      </c>
      <c r="AW531">
        <v>2</v>
      </c>
      <c r="AX531">
        <v>62859200</v>
      </c>
      <c r="AY531">
        <v>1</v>
      </c>
      <c r="AZ531">
        <v>0</v>
      </c>
      <c r="BA531">
        <v>580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ROUND(Y531*Source!I2066,9)</f>
        <v>0</v>
      </c>
      <c r="CY531">
        <f t="shared" si="263"/>
        <v>177.16</v>
      </c>
      <c r="CZ531">
        <f t="shared" si="264"/>
        <v>21.04</v>
      </c>
      <c r="DA531">
        <f t="shared" si="265"/>
        <v>8.42</v>
      </c>
      <c r="DB531">
        <f t="shared" si="266"/>
        <v>0</v>
      </c>
      <c r="DC531">
        <f t="shared" si="267"/>
        <v>0</v>
      </c>
      <c r="DD531" t="s">
        <v>3</v>
      </c>
      <c r="DE531" t="s">
        <v>3</v>
      </c>
      <c r="DF531">
        <f t="shared" si="268"/>
        <v>0</v>
      </c>
      <c r="DG531">
        <f t="shared" si="269"/>
        <v>0</v>
      </c>
      <c r="DH531">
        <f t="shared" si="270"/>
        <v>0</v>
      </c>
      <c r="DI531">
        <f t="shared" si="260"/>
        <v>0</v>
      </c>
      <c r="DJ531">
        <f t="shared" si="271"/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ROW(Source!A2066)</f>
        <v>2066</v>
      </c>
      <c r="B532">
        <v>62853509</v>
      </c>
      <c r="C532">
        <v>62859174</v>
      </c>
      <c r="D532">
        <v>48907426</v>
      </c>
      <c r="E532">
        <v>1</v>
      </c>
      <c r="F532">
        <v>1</v>
      </c>
      <c r="G532">
        <v>30570983</v>
      </c>
      <c r="H532">
        <v>3</v>
      </c>
      <c r="I532" t="s">
        <v>1084</v>
      </c>
      <c r="J532" t="s">
        <v>1085</v>
      </c>
      <c r="K532" t="s">
        <v>1086</v>
      </c>
      <c r="L532">
        <v>1302</v>
      </c>
      <c r="N532">
        <v>1003</v>
      </c>
      <c r="O532" t="s">
        <v>1087</v>
      </c>
      <c r="P532" t="s">
        <v>1087</v>
      </c>
      <c r="Q532">
        <v>10</v>
      </c>
      <c r="W532">
        <v>0</v>
      </c>
      <c r="X532">
        <v>-2033299255</v>
      </c>
      <c r="Y532">
        <f t="shared" si="262"/>
        <v>0</v>
      </c>
      <c r="AA532">
        <v>293.58</v>
      </c>
      <c r="AB532">
        <v>0</v>
      </c>
      <c r="AC532">
        <v>0</v>
      </c>
      <c r="AD532">
        <v>0</v>
      </c>
      <c r="AE532">
        <v>46.16</v>
      </c>
      <c r="AF532">
        <v>0</v>
      </c>
      <c r="AG532">
        <v>0</v>
      </c>
      <c r="AH532">
        <v>0</v>
      </c>
      <c r="AI532">
        <v>6.36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0.03</v>
      </c>
      <c r="AU532" t="s">
        <v>730</v>
      </c>
      <c r="AV532">
        <v>0</v>
      </c>
      <c r="AW532">
        <v>2</v>
      </c>
      <c r="AX532">
        <v>62859201</v>
      </c>
      <c r="AY532">
        <v>1</v>
      </c>
      <c r="AZ532">
        <v>0</v>
      </c>
      <c r="BA532">
        <v>581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ROUND(Y532*Source!I2066,9)</f>
        <v>0</v>
      </c>
      <c r="CY532">
        <f t="shared" si="263"/>
        <v>293.58</v>
      </c>
      <c r="CZ532">
        <f t="shared" si="264"/>
        <v>46.16</v>
      </c>
      <c r="DA532">
        <f t="shared" si="265"/>
        <v>6.36</v>
      </c>
      <c r="DB532">
        <f t="shared" si="266"/>
        <v>0</v>
      </c>
      <c r="DC532">
        <f t="shared" si="267"/>
        <v>0</v>
      </c>
      <c r="DD532" t="s">
        <v>3</v>
      </c>
      <c r="DE532" t="s">
        <v>3</v>
      </c>
      <c r="DF532">
        <f t="shared" si="268"/>
        <v>0</v>
      </c>
      <c r="DG532">
        <f t="shared" si="269"/>
        <v>0</v>
      </c>
      <c r="DH532">
        <f t="shared" si="270"/>
        <v>0</v>
      </c>
      <c r="DI532">
        <f t="shared" si="260"/>
        <v>0</v>
      </c>
      <c r="DJ532">
        <f t="shared" si="271"/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ROW(Source!A2066)</f>
        <v>2066</v>
      </c>
      <c r="B533">
        <v>62853509</v>
      </c>
      <c r="C533">
        <v>62859174</v>
      </c>
      <c r="D533">
        <v>48977382</v>
      </c>
      <c r="E533">
        <v>1</v>
      </c>
      <c r="F533">
        <v>1</v>
      </c>
      <c r="G533">
        <v>30570983</v>
      </c>
      <c r="H533">
        <v>3</v>
      </c>
      <c r="I533" t="s">
        <v>862</v>
      </c>
      <c r="J533" t="s">
        <v>863</v>
      </c>
      <c r="K533" t="s">
        <v>864</v>
      </c>
      <c r="L533">
        <v>1301</v>
      </c>
      <c r="N533">
        <v>1003</v>
      </c>
      <c r="O533" t="s">
        <v>224</v>
      </c>
      <c r="P533" t="s">
        <v>224</v>
      </c>
      <c r="Q533">
        <v>1</v>
      </c>
      <c r="W533">
        <v>0</v>
      </c>
      <c r="X533">
        <v>1159735927</v>
      </c>
      <c r="Y533">
        <f t="shared" si="262"/>
        <v>0</v>
      </c>
      <c r="AA533">
        <v>4.72</v>
      </c>
      <c r="AB533">
        <v>0</v>
      </c>
      <c r="AC533">
        <v>0</v>
      </c>
      <c r="AD533">
        <v>0</v>
      </c>
      <c r="AE533">
        <v>0.7</v>
      </c>
      <c r="AF533">
        <v>0</v>
      </c>
      <c r="AG533">
        <v>0</v>
      </c>
      <c r="AH533">
        <v>0</v>
      </c>
      <c r="AI533">
        <v>6.74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2.5</v>
      </c>
      <c r="AU533" t="s">
        <v>730</v>
      </c>
      <c r="AV533">
        <v>0</v>
      </c>
      <c r="AW533">
        <v>2</v>
      </c>
      <c r="AX533">
        <v>62859202</v>
      </c>
      <c r="AY533">
        <v>1</v>
      </c>
      <c r="AZ533">
        <v>0</v>
      </c>
      <c r="BA533">
        <v>582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ROUND(Y533*Source!I2066,9)</f>
        <v>0</v>
      </c>
      <c r="CY533">
        <f t="shared" si="263"/>
        <v>4.72</v>
      </c>
      <c r="CZ533">
        <f t="shared" si="264"/>
        <v>0.7</v>
      </c>
      <c r="DA533">
        <f t="shared" si="265"/>
        <v>6.74</v>
      </c>
      <c r="DB533">
        <f t="shared" si="266"/>
        <v>0</v>
      </c>
      <c r="DC533">
        <f t="shared" si="267"/>
        <v>0</v>
      </c>
      <c r="DD533" t="s">
        <v>3</v>
      </c>
      <c r="DE533" t="s">
        <v>3</v>
      </c>
      <c r="DF533">
        <f t="shared" si="268"/>
        <v>0</v>
      </c>
      <c r="DG533">
        <f t="shared" si="269"/>
        <v>0</v>
      </c>
      <c r="DH533">
        <f t="shared" si="270"/>
        <v>0</v>
      </c>
      <c r="DI533">
        <f t="shared" si="260"/>
        <v>0</v>
      </c>
      <c r="DJ533">
        <f t="shared" si="271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ROW(Source!A2067)</f>
        <v>2067</v>
      </c>
      <c r="B534">
        <v>62853509</v>
      </c>
      <c r="C534">
        <v>62859207</v>
      </c>
      <c r="D534">
        <v>51724374</v>
      </c>
      <c r="E534">
        <v>30570983</v>
      </c>
      <c r="F534">
        <v>1</v>
      </c>
      <c r="G534">
        <v>30570983</v>
      </c>
      <c r="H534">
        <v>1</v>
      </c>
      <c r="I534" t="s">
        <v>814</v>
      </c>
      <c r="J534" t="s">
        <v>3</v>
      </c>
      <c r="K534" t="s">
        <v>815</v>
      </c>
      <c r="L534">
        <v>1191</v>
      </c>
      <c r="N534">
        <v>1013</v>
      </c>
      <c r="O534" t="s">
        <v>816</v>
      </c>
      <c r="P534" t="s">
        <v>816</v>
      </c>
      <c r="Q534">
        <v>1</v>
      </c>
      <c r="W534">
        <v>0</v>
      </c>
      <c r="X534">
        <v>476480486</v>
      </c>
      <c r="Y534">
        <f>(AT534*0.4)</f>
        <v>2.06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-2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3</v>
      </c>
      <c r="AT534">
        <v>5.15</v>
      </c>
      <c r="AU534" t="s">
        <v>731</v>
      </c>
      <c r="AV534">
        <v>1</v>
      </c>
      <c r="AW534">
        <v>2</v>
      </c>
      <c r="AX534">
        <v>62859230</v>
      </c>
      <c r="AY534">
        <v>1</v>
      </c>
      <c r="AZ534">
        <v>0</v>
      </c>
      <c r="BA534">
        <v>585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U534">
        <f>ROUND(AT534*Source!I2067*AH534*AL534,2)</f>
        <v>0</v>
      </c>
      <c r="CV534">
        <f>ROUND(Y534*Source!I2067,9)</f>
        <v>8.1576000000000004</v>
      </c>
      <c r="CW534">
        <v>0</v>
      </c>
      <c r="CX534">
        <f>ROUND(Y534*Source!I2067,9)</f>
        <v>8.1576000000000004</v>
      </c>
      <c r="CY534">
        <f>AD534</f>
        <v>0</v>
      </c>
      <c r="CZ534">
        <f>AH534</f>
        <v>0</v>
      </c>
      <c r="DA534">
        <f>AL534</f>
        <v>1</v>
      </c>
      <c r="DB534">
        <f>ROUND((ROUND(AT534*CZ534,2)*0.4),6)</f>
        <v>0</v>
      </c>
      <c r="DC534">
        <f>ROUND((ROUND(AT534*AG534,2)*0.4),6)</f>
        <v>0</v>
      </c>
      <c r="DD534" t="s">
        <v>3</v>
      </c>
      <c r="DE534" t="s">
        <v>3</v>
      </c>
      <c r="DF534">
        <f>ROUND(ROUND(AE534,2)*CX534,2)</f>
        <v>0</v>
      </c>
      <c r="DG534">
        <f t="shared" si="269"/>
        <v>0</v>
      </c>
      <c r="DH534">
        <f t="shared" si="270"/>
        <v>0</v>
      </c>
      <c r="DI534">
        <f t="shared" si="260"/>
        <v>0</v>
      </c>
      <c r="DJ534">
        <f>DI534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ROW(Source!A2067)</f>
        <v>2067</v>
      </c>
      <c r="B535">
        <v>62853509</v>
      </c>
      <c r="C535">
        <v>62859207</v>
      </c>
      <c r="D535">
        <v>49019679</v>
      </c>
      <c r="E535">
        <v>1</v>
      </c>
      <c r="F535">
        <v>1</v>
      </c>
      <c r="G535">
        <v>30570983</v>
      </c>
      <c r="H535">
        <v>2</v>
      </c>
      <c r="I535" t="s">
        <v>1047</v>
      </c>
      <c r="J535" t="s">
        <v>1048</v>
      </c>
      <c r="K535" t="s">
        <v>1049</v>
      </c>
      <c r="L535">
        <v>1368</v>
      </c>
      <c r="N535">
        <v>1011</v>
      </c>
      <c r="O535" t="s">
        <v>665</v>
      </c>
      <c r="P535" t="s">
        <v>665</v>
      </c>
      <c r="Q535">
        <v>1</v>
      </c>
      <c r="W535">
        <v>0</v>
      </c>
      <c r="X535">
        <v>831184158</v>
      </c>
      <c r="Y535">
        <f>(AT535*0.4)</f>
        <v>0.76</v>
      </c>
      <c r="AA535">
        <v>0</v>
      </c>
      <c r="AB535">
        <v>85.83</v>
      </c>
      <c r="AC535">
        <v>0</v>
      </c>
      <c r="AD535">
        <v>0</v>
      </c>
      <c r="AE535">
        <v>0</v>
      </c>
      <c r="AF535">
        <v>7.11</v>
      </c>
      <c r="AG535">
        <v>0</v>
      </c>
      <c r="AH535">
        <v>0</v>
      </c>
      <c r="AI535">
        <v>1</v>
      </c>
      <c r="AJ535">
        <v>11.53</v>
      </c>
      <c r="AK535">
        <v>47.82</v>
      </c>
      <c r="AL535">
        <v>1</v>
      </c>
      <c r="AM535">
        <v>2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3</v>
      </c>
      <c r="AT535">
        <v>1.9</v>
      </c>
      <c r="AU535" t="s">
        <v>731</v>
      </c>
      <c r="AV535">
        <v>0</v>
      </c>
      <c r="AW535">
        <v>2</v>
      </c>
      <c r="AX535">
        <v>62859231</v>
      </c>
      <c r="AY535">
        <v>1</v>
      </c>
      <c r="AZ535">
        <v>0</v>
      </c>
      <c r="BA535">
        <v>586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f>ROUND(Y535*Source!I2067*DO535,9)</f>
        <v>0</v>
      </c>
      <c r="CX535">
        <f>ROUND(Y535*Source!I2067,9)</f>
        <v>3.0095999999999998</v>
      </c>
      <c r="CY535">
        <f>AB535</f>
        <v>85.83</v>
      </c>
      <c r="CZ535">
        <f>AF535</f>
        <v>7.11</v>
      </c>
      <c r="DA535">
        <f>AJ535</f>
        <v>11.53</v>
      </c>
      <c r="DB535">
        <f>ROUND((ROUND(AT535*CZ535,2)*0.4),6)</f>
        <v>5.4039999999999999</v>
      </c>
      <c r="DC535">
        <f>ROUND((ROUND(AT535*AG535,2)*0.4),6)</f>
        <v>0</v>
      </c>
      <c r="DD535" t="s">
        <v>3</v>
      </c>
      <c r="DE535" t="s">
        <v>3</v>
      </c>
      <c r="DF535">
        <f>ROUND(ROUND(AE535,2)*CX535,2)</f>
        <v>0</v>
      </c>
      <c r="DG535">
        <f>ROUND(ROUND(AF535*AJ535,2)*CX535,2)</f>
        <v>246.73</v>
      </c>
      <c r="DH535">
        <f>ROUND(ROUND(AG535*AK535,2)*CX535,2)</f>
        <v>0</v>
      </c>
      <c r="DI535">
        <f t="shared" si="260"/>
        <v>0</v>
      </c>
      <c r="DJ535">
        <f>DG535</f>
        <v>246.73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ROW(Source!A2067)</f>
        <v>2067</v>
      </c>
      <c r="B536">
        <v>62853509</v>
      </c>
      <c r="C536">
        <v>62859207</v>
      </c>
      <c r="D536">
        <v>49019923</v>
      </c>
      <c r="E536">
        <v>1</v>
      </c>
      <c r="F536">
        <v>1</v>
      </c>
      <c r="G536">
        <v>30570983</v>
      </c>
      <c r="H536">
        <v>2</v>
      </c>
      <c r="I536" t="s">
        <v>832</v>
      </c>
      <c r="J536" t="s">
        <v>833</v>
      </c>
      <c r="K536" t="s">
        <v>834</v>
      </c>
      <c r="L536">
        <v>1368</v>
      </c>
      <c r="N536">
        <v>1011</v>
      </c>
      <c r="O536" t="s">
        <v>665</v>
      </c>
      <c r="P536" t="s">
        <v>665</v>
      </c>
      <c r="Q536">
        <v>1</v>
      </c>
      <c r="W536">
        <v>0</v>
      </c>
      <c r="X536">
        <v>-7781208</v>
      </c>
      <c r="Y536">
        <f>(AT536*0.4)</f>
        <v>0.30800000000000005</v>
      </c>
      <c r="AA536">
        <v>0</v>
      </c>
      <c r="AB536">
        <v>1323.36</v>
      </c>
      <c r="AC536">
        <v>631.85</v>
      </c>
      <c r="AD536">
        <v>0</v>
      </c>
      <c r="AE536">
        <v>0</v>
      </c>
      <c r="AF536">
        <v>83.1</v>
      </c>
      <c r="AG536">
        <v>12.62</v>
      </c>
      <c r="AH536">
        <v>0</v>
      </c>
      <c r="AI536">
        <v>1</v>
      </c>
      <c r="AJ536">
        <v>15.21</v>
      </c>
      <c r="AK536">
        <v>47.82</v>
      </c>
      <c r="AL536">
        <v>1</v>
      </c>
      <c r="AM536">
        <v>2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3</v>
      </c>
      <c r="AT536">
        <v>0.77</v>
      </c>
      <c r="AU536" t="s">
        <v>731</v>
      </c>
      <c r="AV536">
        <v>0</v>
      </c>
      <c r="AW536">
        <v>2</v>
      </c>
      <c r="AX536">
        <v>62859232</v>
      </c>
      <c r="AY536">
        <v>1</v>
      </c>
      <c r="AZ536">
        <v>0</v>
      </c>
      <c r="BA536">
        <v>587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f>ROUND(Y536*Source!I2067*DO536,9)</f>
        <v>0</v>
      </c>
      <c r="CX536">
        <f>ROUND(Y536*Source!I2067,9)</f>
        <v>1.2196800000000001</v>
      </c>
      <c r="CY536">
        <f>AB536</f>
        <v>1323.36</v>
      </c>
      <c r="CZ536">
        <f>AF536</f>
        <v>83.1</v>
      </c>
      <c r="DA536">
        <f>AJ536</f>
        <v>15.21</v>
      </c>
      <c r="DB536">
        <f>ROUND((ROUND(AT536*CZ536,2)*0.4),6)</f>
        <v>25.596</v>
      </c>
      <c r="DC536">
        <f>ROUND((ROUND(AT536*AG536,2)*0.4),6)</f>
        <v>3.8879999999999999</v>
      </c>
      <c r="DD536" t="s">
        <v>3</v>
      </c>
      <c r="DE536" t="s">
        <v>3</v>
      </c>
      <c r="DF536">
        <f>ROUND(ROUND(AE536,2)*CX536,2)</f>
        <v>0</v>
      </c>
      <c r="DG536">
        <f>ROUND(ROUND(AF536*AJ536,2)*CX536,2)</f>
        <v>1541.61</v>
      </c>
      <c r="DH536">
        <f>ROUND(ROUND(AG536*AK536,2)*CX536,2)</f>
        <v>736.06</v>
      </c>
      <c r="DI536">
        <f t="shared" si="260"/>
        <v>0</v>
      </c>
      <c r="DJ536">
        <f>DG536</f>
        <v>1541.61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ROW(Source!A2067)</f>
        <v>2067</v>
      </c>
      <c r="B537">
        <v>62853509</v>
      </c>
      <c r="C537">
        <v>62859207</v>
      </c>
      <c r="D537">
        <v>42125394</v>
      </c>
      <c r="E537">
        <v>1</v>
      </c>
      <c r="F537">
        <v>1</v>
      </c>
      <c r="G537">
        <v>30570983</v>
      </c>
      <c r="H537">
        <v>3</v>
      </c>
      <c r="I537" t="s">
        <v>841</v>
      </c>
      <c r="J537" t="s">
        <v>842</v>
      </c>
      <c r="K537" t="s">
        <v>843</v>
      </c>
      <c r="L537">
        <v>1348</v>
      </c>
      <c r="N537">
        <v>1009</v>
      </c>
      <c r="O537" t="s">
        <v>395</v>
      </c>
      <c r="P537" t="s">
        <v>395</v>
      </c>
      <c r="Q537">
        <v>1000</v>
      </c>
      <c r="W537">
        <v>0</v>
      </c>
      <c r="X537">
        <v>-2069217168</v>
      </c>
      <c r="Y537">
        <f>(AT537*0)</f>
        <v>0</v>
      </c>
      <c r="AA537">
        <v>65293.919999999998</v>
      </c>
      <c r="AB537">
        <v>0</v>
      </c>
      <c r="AC537">
        <v>0</v>
      </c>
      <c r="AD537">
        <v>0</v>
      </c>
      <c r="AE537">
        <v>7254.88</v>
      </c>
      <c r="AF537">
        <v>0</v>
      </c>
      <c r="AG537">
        <v>0</v>
      </c>
      <c r="AH537">
        <v>0</v>
      </c>
      <c r="AI537">
        <v>9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3</v>
      </c>
      <c r="AT537">
        <v>4.0000000000000002E-4</v>
      </c>
      <c r="AU537" t="s">
        <v>730</v>
      </c>
      <c r="AV537">
        <v>0</v>
      </c>
      <c r="AW537">
        <v>2</v>
      </c>
      <c r="AX537">
        <v>62859233</v>
      </c>
      <c r="AY537">
        <v>1</v>
      </c>
      <c r="AZ537">
        <v>0</v>
      </c>
      <c r="BA537">
        <v>588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ROUND(Y537*Source!I2067,9)</f>
        <v>0</v>
      </c>
      <c r="CY537">
        <f>AA537</f>
        <v>65293.919999999998</v>
      </c>
      <c r="CZ537">
        <f>AE537</f>
        <v>7254.88</v>
      </c>
      <c r="DA537">
        <f>AI537</f>
        <v>9</v>
      </c>
      <c r="DB537">
        <f>ROUND((ROUND(AT537*CZ537,2)*0),6)</f>
        <v>0</v>
      </c>
      <c r="DC537">
        <f>ROUND((ROUND(AT537*AG537,2)*0),6)</f>
        <v>0</v>
      </c>
      <c r="DD537" t="s">
        <v>3</v>
      </c>
      <c r="DE537" t="s">
        <v>3</v>
      </c>
      <c r="DF537">
        <f>ROUND(ROUND(AE537*AI537,2)*CX537,2)</f>
        <v>0</v>
      </c>
      <c r="DG537">
        <f>ROUND(ROUND(AF537,2)*CX537,2)</f>
        <v>0</v>
      </c>
      <c r="DH537">
        <f>ROUND(ROUND(AG537,2)*CX537,2)</f>
        <v>0</v>
      </c>
      <c r="DI537">
        <f t="shared" si="260"/>
        <v>0</v>
      </c>
      <c r="DJ537">
        <f>DF537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ROW(Source!A2067)</f>
        <v>2067</v>
      </c>
      <c r="B538">
        <v>62853509</v>
      </c>
      <c r="C538">
        <v>62859207</v>
      </c>
      <c r="D538">
        <v>48965961</v>
      </c>
      <c r="E538">
        <v>1</v>
      </c>
      <c r="F538">
        <v>1</v>
      </c>
      <c r="G538">
        <v>30570983</v>
      </c>
      <c r="H538">
        <v>3</v>
      </c>
      <c r="I538" t="s">
        <v>1078</v>
      </c>
      <c r="J538" t="s">
        <v>1079</v>
      </c>
      <c r="K538" t="s">
        <v>1080</v>
      </c>
      <c r="L538">
        <v>1346</v>
      </c>
      <c r="N538">
        <v>1009</v>
      </c>
      <c r="O538" t="s">
        <v>209</v>
      </c>
      <c r="P538" t="s">
        <v>209</v>
      </c>
      <c r="Q538">
        <v>1</v>
      </c>
      <c r="W538">
        <v>0</v>
      </c>
      <c r="X538">
        <v>-23916938</v>
      </c>
      <c r="Y538">
        <f>(AT538*0)</f>
        <v>0</v>
      </c>
      <c r="AA538">
        <v>98.97</v>
      </c>
      <c r="AB538">
        <v>0</v>
      </c>
      <c r="AC538">
        <v>0</v>
      </c>
      <c r="AD538">
        <v>0</v>
      </c>
      <c r="AE538">
        <v>29.9</v>
      </c>
      <c r="AF538">
        <v>0</v>
      </c>
      <c r="AG538">
        <v>0</v>
      </c>
      <c r="AH538">
        <v>0</v>
      </c>
      <c r="AI538">
        <v>3.31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0.15</v>
      </c>
      <c r="AU538" t="s">
        <v>730</v>
      </c>
      <c r="AV538">
        <v>0</v>
      </c>
      <c r="AW538">
        <v>2</v>
      </c>
      <c r="AX538">
        <v>62859234</v>
      </c>
      <c r="AY538">
        <v>1</v>
      </c>
      <c r="AZ538">
        <v>0</v>
      </c>
      <c r="BA538">
        <v>589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ROUND(Y538*Source!I2067,9)</f>
        <v>0</v>
      </c>
      <c r="CY538">
        <f>AA538</f>
        <v>98.97</v>
      </c>
      <c r="CZ538">
        <f>AE538</f>
        <v>29.9</v>
      </c>
      <c r="DA538">
        <f>AI538</f>
        <v>3.31</v>
      </c>
      <c r="DB538">
        <f>ROUND((ROUND(AT538*CZ538,2)*0),6)</f>
        <v>0</v>
      </c>
      <c r="DC538">
        <f>ROUND((ROUND(AT538*AG538,2)*0),6)</f>
        <v>0</v>
      </c>
      <c r="DD538" t="s">
        <v>3</v>
      </c>
      <c r="DE538" t="s">
        <v>3</v>
      </c>
      <c r="DF538">
        <f>ROUND(ROUND(AE538*AI538,2)*CX538,2)</f>
        <v>0</v>
      </c>
      <c r="DG538">
        <f>ROUND(ROUND(AF538,2)*CX538,2)</f>
        <v>0</v>
      </c>
      <c r="DH538">
        <f>ROUND(ROUND(AG538,2)*CX538,2)</f>
        <v>0</v>
      </c>
      <c r="DI538">
        <f t="shared" si="260"/>
        <v>0</v>
      </c>
      <c r="DJ538">
        <f>DF538</f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ROW(Source!A2067)</f>
        <v>2067</v>
      </c>
      <c r="B539">
        <v>62853509</v>
      </c>
      <c r="C539">
        <v>62859207</v>
      </c>
      <c r="D539">
        <v>48966008</v>
      </c>
      <c r="E539">
        <v>1</v>
      </c>
      <c r="F539">
        <v>1</v>
      </c>
      <c r="G539">
        <v>30570983</v>
      </c>
      <c r="H539">
        <v>3</v>
      </c>
      <c r="I539" t="s">
        <v>1053</v>
      </c>
      <c r="J539" t="s">
        <v>1054</v>
      </c>
      <c r="K539" t="s">
        <v>1055</v>
      </c>
      <c r="L539">
        <v>1348</v>
      </c>
      <c r="N539">
        <v>1009</v>
      </c>
      <c r="O539" t="s">
        <v>395</v>
      </c>
      <c r="P539" t="s">
        <v>395</v>
      </c>
      <c r="Q539">
        <v>1000</v>
      </c>
      <c r="W539">
        <v>0</v>
      </c>
      <c r="X539">
        <v>-2033265844</v>
      </c>
      <c r="Y539">
        <f>(AT539*0)</f>
        <v>0</v>
      </c>
      <c r="AA539">
        <v>159901.41</v>
      </c>
      <c r="AB539">
        <v>0</v>
      </c>
      <c r="AC539">
        <v>0</v>
      </c>
      <c r="AD539">
        <v>0</v>
      </c>
      <c r="AE539">
        <v>8596.85</v>
      </c>
      <c r="AF539">
        <v>0</v>
      </c>
      <c r="AG539">
        <v>0</v>
      </c>
      <c r="AH539">
        <v>0</v>
      </c>
      <c r="AI539">
        <v>18.600000000000001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1.4999999999999999E-4</v>
      </c>
      <c r="AU539" t="s">
        <v>730</v>
      </c>
      <c r="AV539">
        <v>0</v>
      </c>
      <c r="AW539">
        <v>2</v>
      </c>
      <c r="AX539">
        <v>62859235</v>
      </c>
      <c r="AY539">
        <v>1</v>
      </c>
      <c r="AZ539">
        <v>0</v>
      </c>
      <c r="BA539">
        <v>590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ROUND(Y539*Source!I2067,9)</f>
        <v>0</v>
      </c>
      <c r="CY539">
        <f>AA539</f>
        <v>159901.41</v>
      </c>
      <c r="CZ539">
        <f>AE539</f>
        <v>8596.85</v>
      </c>
      <c r="DA539">
        <f>AI539</f>
        <v>18.600000000000001</v>
      </c>
      <c r="DB539">
        <f>ROUND((ROUND(AT539*CZ539,2)*0),6)</f>
        <v>0</v>
      </c>
      <c r="DC539">
        <f>ROUND((ROUND(AT539*AG539,2)*0),6)</f>
        <v>0</v>
      </c>
      <c r="DD539" t="s">
        <v>3</v>
      </c>
      <c r="DE539" t="s">
        <v>3</v>
      </c>
      <c r="DF539">
        <f>ROUND(ROUND(AE539*AI539,2)*CX539,2)</f>
        <v>0</v>
      </c>
      <c r="DG539">
        <f>ROUND(ROUND(AF539,2)*CX539,2)</f>
        <v>0</v>
      </c>
      <c r="DH539">
        <f>ROUND(ROUND(AG539,2)*CX539,2)</f>
        <v>0</v>
      </c>
      <c r="DI539">
        <f t="shared" si="260"/>
        <v>0</v>
      </c>
      <c r="DJ539">
        <f>DF539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ROW(Source!A2067)</f>
        <v>2067</v>
      </c>
      <c r="B540">
        <v>62853509</v>
      </c>
      <c r="C540">
        <v>62859207</v>
      </c>
      <c r="D540">
        <v>48977881</v>
      </c>
      <c r="E540">
        <v>1</v>
      </c>
      <c r="F540">
        <v>1</v>
      </c>
      <c r="G540">
        <v>30570983</v>
      </c>
      <c r="H540">
        <v>3</v>
      </c>
      <c r="I540" t="s">
        <v>1088</v>
      </c>
      <c r="J540" t="s">
        <v>1089</v>
      </c>
      <c r="K540" t="s">
        <v>1090</v>
      </c>
      <c r="L540">
        <v>1354</v>
      </c>
      <c r="N540">
        <v>1010</v>
      </c>
      <c r="O540" t="s">
        <v>237</v>
      </c>
      <c r="P540" t="s">
        <v>237</v>
      </c>
      <c r="Q540">
        <v>1</v>
      </c>
      <c r="W540">
        <v>0</v>
      </c>
      <c r="X540">
        <v>1112018754</v>
      </c>
      <c r="Y540">
        <f>(AT540*0)</f>
        <v>0</v>
      </c>
      <c r="AA540">
        <v>123.97</v>
      </c>
      <c r="AB540">
        <v>0</v>
      </c>
      <c r="AC540">
        <v>0</v>
      </c>
      <c r="AD540">
        <v>0</v>
      </c>
      <c r="AE540">
        <v>14.99</v>
      </c>
      <c r="AF540">
        <v>0</v>
      </c>
      <c r="AG540">
        <v>0</v>
      </c>
      <c r="AH540">
        <v>0</v>
      </c>
      <c r="AI540">
        <v>8.27</v>
      </c>
      <c r="AJ540">
        <v>1</v>
      </c>
      <c r="AK540">
        <v>1</v>
      </c>
      <c r="AL540">
        <v>1</v>
      </c>
      <c r="AM540">
        <v>2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1</v>
      </c>
      <c r="AU540" t="s">
        <v>730</v>
      </c>
      <c r="AV540">
        <v>0</v>
      </c>
      <c r="AW540">
        <v>2</v>
      </c>
      <c r="AX540">
        <v>62859236</v>
      </c>
      <c r="AY540">
        <v>1</v>
      </c>
      <c r="AZ540">
        <v>0</v>
      </c>
      <c r="BA540">
        <v>591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ROUND(Y540*Source!I2067,9)</f>
        <v>0</v>
      </c>
      <c r="CY540">
        <f>AA540</f>
        <v>123.97</v>
      </c>
      <c r="CZ540">
        <f>AE540</f>
        <v>14.99</v>
      </c>
      <c r="DA540">
        <f>AI540</f>
        <v>8.27</v>
      </c>
      <c r="DB540">
        <f>ROUND((ROUND(AT540*CZ540,2)*0),6)</f>
        <v>0</v>
      </c>
      <c r="DC540">
        <f>ROUND((ROUND(AT540*AG540,2)*0),6)</f>
        <v>0</v>
      </c>
      <c r="DD540" t="s">
        <v>3</v>
      </c>
      <c r="DE540" t="s">
        <v>3</v>
      </c>
      <c r="DF540">
        <f>ROUND(ROUND(AE540*AI540,2)*CX540,2)</f>
        <v>0</v>
      </c>
      <c r="DG540">
        <f>ROUND(ROUND(AF540,2)*CX540,2)</f>
        <v>0</v>
      </c>
      <c r="DH540">
        <f>ROUND(ROUND(AG540,2)*CX540,2)</f>
        <v>0</v>
      </c>
      <c r="DI540">
        <f t="shared" si="260"/>
        <v>0</v>
      </c>
      <c r="DJ540">
        <f>DF540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ROW(Source!A2068)</f>
        <v>2068</v>
      </c>
      <c r="B541">
        <v>62853509</v>
      </c>
      <c r="C541">
        <v>62859253</v>
      </c>
      <c r="D541">
        <v>48770579</v>
      </c>
      <c r="E541">
        <v>30570983</v>
      </c>
      <c r="F541">
        <v>1</v>
      </c>
      <c r="G541">
        <v>30570983</v>
      </c>
      <c r="H541">
        <v>1</v>
      </c>
      <c r="I541" t="s">
        <v>814</v>
      </c>
      <c r="J541" t="s">
        <v>3</v>
      </c>
      <c r="K541" t="s">
        <v>815</v>
      </c>
      <c r="L541">
        <v>1191</v>
      </c>
      <c r="N541">
        <v>1013</v>
      </c>
      <c r="O541" t="s">
        <v>816</v>
      </c>
      <c r="P541" t="s">
        <v>816</v>
      </c>
      <c r="Q541">
        <v>1</v>
      </c>
      <c r="W541">
        <v>0</v>
      </c>
      <c r="X541">
        <v>476480486</v>
      </c>
      <c r="Y541">
        <f>(AT541*0.4)</f>
        <v>0.82400000000000007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2.06</v>
      </c>
      <c r="AU541" t="s">
        <v>731</v>
      </c>
      <c r="AV541">
        <v>1</v>
      </c>
      <c r="AW541">
        <v>2</v>
      </c>
      <c r="AX541">
        <v>62859270</v>
      </c>
      <c r="AY541">
        <v>1</v>
      </c>
      <c r="AZ541">
        <v>0</v>
      </c>
      <c r="BA541">
        <v>594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U541">
        <f>ROUND(AT541*Source!I2068*AH541*AL541,2)</f>
        <v>0</v>
      </c>
      <c r="CV541">
        <f>ROUND(Y541*Source!I2068,9)</f>
        <v>2.472</v>
      </c>
      <c r="CW541">
        <v>0</v>
      </c>
      <c r="CX541">
        <f>ROUND(Y541*Source!I2068,9)</f>
        <v>2.472</v>
      </c>
      <c r="CY541">
        <f>AD541</f>
        <v>0</v>
      </c>
      <c r="CZ541">
        <f>AH541</f>
        <v>0</v>
      </c>
      <c r="DA541">
        <f>AL541</f>
        <v>1</v>
      </c>
      <c r="DB541">
        <f>ROUND((ROUND(AT541*CZ541,2)*0.4),6)</f>
        <v>0</v>
      </c>
      <c r="DC541">
        <f>ROUND((ROUND(AT541*AG541,2)*0.4),6)</f>
        <v>0</v>
      </c>
      <c r="DD541" t="s">
        <v>3</v>
      </c>
      <c r="DE541" t="s">
        <v>3</v>
      </c>
      <c r="DF541">
        <f>ROUND(ROUND(AE541,2)*CX541,2)</f>
        <v>0</v>
      </c>
      <c r="DG541">
        <f>ROUND(ROUND(AF541,2)*CX541,2)</f>
        <v>0</v>
      </c>
      <c r="DH541">
        <f>ROUND(ROUND(AG541,2)*CX541,2)</f>
        <v>0</v>
      </c>
      <c r="DI541">
        <f t="shared" si="260"/>
        <v>0</v>
      </c>
      <c r="DJ541">
        <f>DI541</f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ROW(Source!A2068)</f>
        <v>2068</v>
      </c>
      <c r="B542">
        <v>62853509</v>
      </c>
      <c r="C542">
        <v>62859253</v>
      </c>
      <c r="D542">
        <v>49019585</v>
      </c>
      <c r="E542">
        <v>1</v>
      </c>
      <c r="F542">
        <v>1</v>
      </c>
      <c r="G542">
        <v>30570983</v>
      </c>
      <c r="H542">
        <v>2</v>
      </c>
      <c r="I542" t="s">
        <v>826</v>
      </c>
      <c r="J542" t="s">
        <v>827</v>
      </c>
      <c r="K542" t="s">
        <v>828</v>
      </c>
      <c r="L542">
        <v>1368</v>
      </c>
      <c r="N542">
        <v>1011</v>
      </c>
      <c r="O542" t="s">
        <v>665</v>
      </c>
      <c r="P542" t="s">
        <v>665</v>
      </c>
      <c r="Q542">
        <v>1</v>
      </c>
      <c r="W542">
        <v>0</v>
      </c>
      <c r="X542">
        <v>1840432778</v>
      </c>
      <c r="Y542">
        <f>(AT542*0.4)</f>
        <v>7.6000000000000012E-2</v>
      </c>
      <c r="AA542">
        <v>0</v>
      </c>
      <c r="AB542">
        <v>968.21</v>
      </c>
      <c r="AC542">
        <v>631.85</v>
      </c>
      <c r="AD542">
        <v>0</v>
      </c>
      <c r="AE542">
        <v>0</v>
      </c>
      <c r="AF542">
        <v>41.45</v>
      </c>
      <c r="AG542">
        <v>12.62</v>
      </c>
      <c r="AH542">
        <v>0</v>
      </c>
      <c r="AI542">
        <v>1</v>
      </c>
      <c r="AJ542">
        <v>22.31</v>
      </c>
      <c r="AK542">
        <v>47.82</v>
      </c>
      <c r="AL542">
        <v>1</v>
      </c>
      <c r="AM542">
        <v>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0.19</v>
      </c>
      <c r="AU542" t="s">
        <v>731</v>
      </c>
      <c r="AV542">
        <v>0</v>
      </c>
      <c r="AW542">
        <v>2</v>
      </c>
      <c r="AX542">
        <v>62859271</v>
      </c>
      <c r="AY542">
        <v>1</v>
      </c>
      <c r="AZ542">
        <v>0</v>
      </c>
      <c r="BA542">
        <v>595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f>ROUND(Y542*Source!I2068*DO542,9)</f>
        <v>0</v>
      </c>
      <c r="CX542">
        <f>ROUND(Y542*Source!I2068,9)</f>
        <v>0.22800000000000001</v>
      </c>
      <c r="CY542">
        <f>AB542</f>
        <v>968.21</v>
      </c>
      <c r="CZ542">
        <f>AF542</f>
        <v>41.45</v>
      </c>
      <c r="DA542">
        <f>AJ542</f>
        <v>22.31</v>
      </c>
      <c r="DB542">
        <f>ROUND((ROUND(AT542*CZ542,2)*0.4),6)</f>
        <v>3.1520000000000001</v>
      </c>
      <c r="DC542">
        <f>ROUND((ROUND(AT542*AG542,2)*0.4),6)</f>
        <v>0.96</v>
      </c>
      <c r="DD542" t="s">
        <v>3</v>
      </c>
      <c r="DE542" t="s">
        <v>3</v>
      </c>
      <c r="DF542">
        <f>ROUND(ROUND(AE542,2)*CX542,2)</f>
        <v>0</v>
      </c>
      <c r="DG542">
        <f>ROUND(ROUND(AF542*AJ542,2)*CX542,2)</f>
        <v>210.84</v>
      </c>
      <c r="DH542">
        <f>ROUND(ROUND(AG542*AK542,2)*CX542,2)</f>
        <v>137.6</v>
      </c>
      <c r="DI542">
        <f t="shared" si="260"/>
        <v>0</v>
      </c>
      <c r="DJ542">
        <f>DG542</f>
        <v>210.84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ROW(Source!A2068)</f>
        <v>2068</v>
      </c>
      <c r="B543">
        <v>62853509</v>
      </c>
      <c r="C543">
        <v>62859253</v>
      </c>
      <c r="D543">
        <v>49019679</v>
      </c>
      <c r="E543">
        <v>1</v>
      </c>
      <c r="F543">
        <v>1</v>
      </c>
      <c r="G543">
        <v>30570983</v>
      </c>
      <c r="H543">
        <v>2</v>
      </c>
      <c r="I543" t="s">
        <v>1047</v>
      </c>
      <c r="J543" t="s">
        <v>1048</v>
      </c>
      <c r="K543" t="s">
        <v>1049</v>
      </c>
      <c r="L543">
        <v>1368</v>
      </c>
      <c r="N543">
        <v>1011</v>
      </c>
      <c r="O543" t="s">
        <v>665</v>
      </c>
      <c r="P543" t="s">
        <v>665</v>
      </c>
      <c r="Q543">
        <v>1</v>
      </c>
      <c r="W543">
        <v>0</v>
      </c>
      <c r="X543">
        <v>831184158</v>
      </c>
      <c r="Y543">
        <f>(AT543*0.4)</f>
        <v>0.24399999999999999</v>
      </c>
      <c r="AA543">
        <v>0</v>
      </c>
      <c r="AB543">
        <v>85.83</v>
      </c>
      <c r="AC543">
        <v>0</v>
      </c>
      <c r="AD543">
        <v>0</v>
      </c>
      <c r="AE543">
        <v>0</v>
      </c>
      <c r="AF543">
        <v>7.11</v>
      </c>
      <c r="AG543">
        <v>0</v>
      </c>
      <c r="AH543">
        <v>0</v>
      </c>
      <c r="AI543">
        <v>1</v>
      </c>
      <c r="AJ543">
        <v>11.53</v>
      </c>
      <c r="AK543">
        <v>47.82</v>
      </c>
      <c r="AL543">
        <v>1</v>
      </c>
      <c r="AM543">
        <v>2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0.61</v>
      </c>
      <c r="AU543" t="s">
        <v>731</v>
      </c>
      <c r="AV543">
        <v>0</v>
      </c>
      <c r="AW543">
        <v>2</v>
      </c>
      <c r="AX543">
        <v>62859272</v>
      </c>
      <c r="AY543">
        <v>1</v>
      </c>
      <c r="AZ543">
        <v>0</v>
      </c>
      <c r="BA543">
        <v>596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f>ROUND(Y543*Source!I2068*DO543,9)</f>
        <v>0</v>
      </c>
      <c r="CX543">
        <f>ROUND(Y543*Source!I2068,9)</f>
        <v>0.73199999999999998</v>
      </c>
      <c r="CY543">
        <f>AB543</f>
        <v>85.83</v>
      </c>
      <c r="CZ543">
        <f>AF543</f>
        <v>7.11</v>
      </c>
      <c r="DA543">
        <f>AJ543</f>
        <v>11.53</v>
      </c>
      <c r="DB543">
        <f>ROUND((ROUND(AT543*CZ543,2)*0.4),6)</f>
        <v>1.736</v>
      </c>
      <c r="DC543">
        <f>ROUND((ROUND(AT543*AG543,2)*0.4),6)</f>
        <v>0</v>
      </c>
      <c r="DD543" t="s">
        <v>3</v>
      </c>
      <c r="DE543" t="s">
        <v>3</v>
      </c>
      <c r="DF543">
        <f>ROUND(ROUND(AE543,2)*CX543,2)</f>
        <v>0</v>
      </c>
      <c r="DG543">
        <f>ROUND(ROUND(AF543*AJ543,2)*CX543,2)</f>
        <v>60.01</v>
      </c>
      <c r="DH543">
        <f>ROUND(ROUND(AG543*AK543,2)*CX543,2)</f>
        <v>0</v>
      </c>
      <c r="DI543">
        <f t="shared" si="260"/>
        <v>0</v>
      </c>
      <c r="DJ543">
        <f>DG543</f>
        <v>60.01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ROW(Source!A2068)</f>
        <v>2068</v>
      </c>
      <c r="B544">
        <v>62853509</v>
      </c>
      <c r="C544">
        <v>62859253</v>
      </c>
      <c r="D544">
        <v>49019923</v>
      </c>
      <c r="E544">
        <v>1</v>
      </c>
      <c r="F544">
        <v>1</v>
      </c>
      <c r="G544">
        <v>30570983</v>
      </c>
      <c r="H544">
        <v>2</v>
      </c>
      <c r="I544" t="s">
        <v>832</v>
      </c>
      <c r="J544" t="s">
        <v>833</v>
      </c>
      <c r="K544" t="s">
        <v>834</v>
      </c>
      <c r="L544">
        <v>1368</v>
      </c>
      <c r="N544">
        <v>1011</v>
      </c>
      <c r="O544" t="s">
        <v>665</v>
      </c>
      <c r="P544" t="s">
        <v>665</v>
      </c>
      <c r="Q544">
        <v>1</v>
      </c>
      <c r="W544">
        <v>0</v>
      </c>
      <c r="X544">
        <v>-7781208</v>
      </c>
      <c r="Y544">
        <f>(AT544*0.4)</f>
        <v>2.4E-2</v>
      </c>
      <c r="AA544">
        <v>0</v>
      </c>
      <c r="AB544">
        <v>1323.36</v>
      </c>
      <c r="AC544">
        <v>631.85</v>
      </c>
      <c r="AD544">
        <v>0</v>
      </c>
      <c r="AE544">
        <v>0</v>
      </c>
      <c r="AF544">
        <v>83.1</v>
      </c>
      <c r="AG544">
        <v>12.62</v>
      </c>
      <c r="AH544">
        <v>0</v>
      </c>
      <c r="AI544">
        <v>1</v>
      </c>
      <c r="AJ544">
        <v>15.21</v>
      </c>
      <c r="AK544">
        <v>47.82</v>
      </c>
      <c r="AL544">
        <v>1</v>
      </c>
      <c r="AM544">
        <v>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0.06</v>
      </c>
      <c r="AU544" t="s">
        <v>731</v>
      </c>
      <c r="AV544">
        <v>0</v>
      </c>
      <c r="AW544">
        <v>2</v>
      </c>
      <c r="AX544">
        <v>62859273</v>
      </c>
      <c r="AY544">
        <v>1</v>
      </c>
      <c r="AZ544">
        <v>0</v>
      </c>
      <c r="BA544">
        <v>597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f>ROUND(Y544*Source!I2068*DO544,9)</f>
        <v>0</v>
      </c>
      <c r="CX544">
        <f>ROUND(Y544*Source!I2068,9)</f>
        <v>7.1999999999999995E-2</v>
      </c>
      <c r="CY544">
        <f>AB544</f>
        <v>1323.36</v>
      </c>
      <c r="CZ544">
        <f>AF544</f>
        <v>83.1</v>
      </c>
      <c r="DA544">
        <f>AJ544</f>
        <v>15.21</v>
      </c>
      <c r="DB544">
        <f>ROUND((ROUND(AT544*CZ544,2)*0.4),6)</f>
        <v>1.996</v>
      </c>
      <c r="DC544">
        <f>ROUND((ROUND(AT544*AG544,2)*0.4),6)</f>
        <v>0.30399999999999999</v>
      </c>
      <c r="DD544" t="s">
        <v>3</v>
      </c>
      <c r="DE544" t="s">
        <v>3</v>
      </c>
      <c r="DF544">
        <f>ROUND(ROUND(AE544,2)*CX544,2)</f>
        <v>0</v>
      </c>
      <c r="DG544">
        <f>ROUND(ROUND(AF544*AJ544,2)*CX544,2)</f>
        <v>91</v>
      </c>
      <c r="DH544">
        <f>ROUND(ROUND(AG544*AK544,2)*CX544,2)</f>
        <v>43.45</v>
      </c>
      <c r="DI544">
        <f t="shared" si="260"/>
        <v>0</v>
      </c>
      <c r="DJ544">
        <f>DG544</f>
        <v>91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ROW(Source!A2068)</f>
        <v>2068</v>
      </c>
      <c r="B545">
        <v>62853509</v>
      </c>
      <c r="C545">
        <v>62859253</v>
      </c>
      <c r="D545">
        <v>49019967</v>
      </c>
      <c r="E545">
        <v>1</v>
      </c>
      <c r="F545">
        <v>1</v>
      </c>
      <c r="G545">
        <v>30570983</v>
      </c>
      <c r="H545">
        <v>2</v>
      </c>
      <c r="I545" t="s">
        <v>1091</v>
      </c>
      <c r="J545" t="s">
        <v>1092</v>
      </c>
      <c r="K545" t="s">
        <v>1093</v>
      </c>
      <c r="L545">
        <v>1368</v>
      </c>
      <c r="N545">
        <v>1011</v>
      </c>
      <c r="O545" t="s">
        <v>665</v>
      </c>
      <c r="P545" t="s">
        <v>665</v>
      </c>
      <c r="Q545">
        <v>1</v>
      </c>
      <c r="W545">
        <v>0</v>
      </c>
      <c r="X545">
        <v>-424722589</v>
      </c>
      <c r="Y545">
        <f>(AT545*0.4)</f>
        <v>7.6000000000000012E-2</v>
      </c>
      <c r="AA545">
        <v>0</v>
      </c>
      <c r="AB545">
        <v>10.26</v>
      </c>
      <c r="AC545">
        <v>0</v>
      </c>
      <c r="AD545">
        <v>0</v>
      </c>
      <c r="AE545">
        <v>0</v>
      </c>
      <c r="AF545">
        <v>1.1499999999999999</v>
      </c>
      <c r="AG545">
        <v>0</v>
      </c>
      <c r="AH545">
        <v>0</v>
      </c>
      <c r="AI545">
        <v>1</v>
      </c>
      <c r="AJ545">
        <v>8.52</v>
      </c>
      <c r="AK545">
        <v>47.82</v>
      </c>
      <c r="AL545">
        <v>1</v>
      </c>
      <c r="AM545">
        <v>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0.19</v>
      </c>
      <c r="AU545" t="s">
        <v>731</v>
      </c>
      <c r="AV545">
        <v>0</v>
      </c>
      <c r="AW545">
        <v>2</v>
      </c>
      <c r="AX545">
        <v>62859274</v>
      </c>
      <c r="AY545">
        <v>1</v>
      </c>
      <c r="AZ545">
        <v>0</v>
      </c>
      <c r="BA545">
        <v>598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f>ROUND(Y545*Source!I2068*DO545,9)</f>
        <v>0</v>
      </c>
      <c r="CX545">
        <f>ROUND(Y545*Source!I2068,9)</f>
        <v>0.22800000000000001</v>
      </c>
      <c r="CY545">
        <f>AB545</f>
        <v>10.26</v>
      </c>
      <c r="CZ545">
        <f>AF545</f>
        <v>1.1499999999999999</v>
      </c>
      <c r="DA545">
        <f>AJ545</f>
        <v>8.52</v>
      </c>
      <c r="DB545">
        <f>ROUND((ROUND(AT545*CZ545,2)*0.4),6)</f>
        <v>8.7999999999999995E-2</v>
      </c>
      <c r="DC545">
        <f>ROUND((ROUND(AT545*AG545,2)*0.4),6)</f>
        <v>0</v>
      </c>
      <c r="DD545" t="s">
        <v>3</v>
      </c>
      <c r="DE545" t="s">
        <v>3</v>
      </c>
      <c r="DF545">
        <f>ROUND(ROUND(AE545,2)*CX545,2)</f>
        <v>0</v>
      </c>
      <c r="DG545">
        <f>ROUND(ROUND(AF545*AJ545,2)*CX545,2)</f>
        <v>2.23</v>
      </c>
      <c r="DH545">
        <f>ROUND(ROUND(AG545*AK545,2)*CX545,2)</f>
        <v>0</v>
      </c>
      <c r="DI545">
        <f t="shared" si="260"/>
        <v>0</v>
      </c>
      <c r="DJ545">
        <f>DG545</f>
        <v>2.23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ROW(Source!A2068)</f>
        <v>2068</v>
      </c>
      <c r="B546">
        <v>62853509</v>
      </c>
      <c r="C546">
        <v>62859253</v>
      </c>
      <c r="D546">
        <v>48965961</v>
      </c>
      <c r="E546">
        <v>1</v>
      </c>
      <c r="F546">
        <v>1</v>
      </c>
      <c r="G546">
        <v>30570983</v>
      </c>
      <c r="H546">
        <v>3</v>
      </c>
      <c r="I546" t="s">
        <v>1078</v>
      </c>
      <c r="J546" t="s">
        <v>1079</v>
      </c>
      <c r="K546" t="s">
        <v>1080</v>
      </c>
      <c r="L546">
        <v>1346</v>
      </c>
      <c r="N546">
        <v>1009</v>
      </c>
      <c r="O546" t="s">
        <v>209</v>
      </c>
      <c r="P546" t="s">
        <v>209</v>
      </c>
      <c r="Q546">
        <v>1</v>
      </c>
      <c r="W546">
        <v>0</v>
      </c>
      <c r="X546">
        <v>-23916938</v>
      </c>
      <c r="Y546">
        <f>(AT546*0)</f>
        <v>0</v>
      </c>
      <c r="AA546">
        <v>98.97</v>
      </c>
      <c r="AB546">
        <v>0</v>
      </c>
      <c r="AC546">
        <v>0</v>
      </c>
      <c r="AD546">
        <v>0</v>
      </c>
      <c r="AE546">
        <v>29.9</v>
      </c>
      <c r="AF546">
        <v>0</v>
      </c>
      <c r="AG546">
        <v>0</v>
      </c>
      <c r="AH546">
        <v>0</v>
      </c>
      <c r="AI546">
        <v>3.31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0.02</v>
      </c>
      <c r="AU546" t="s">
        <v>730</v>
      </c>
      <c r="AV546">
        <v>0</v>
      </c>
      <c r="AW546">
        <v>2</v>
      </c>
      <c r="AX546">
        <v>62859275</v>
      </c>
      <c r="AY546">
        <v>1</v>
      </c>
      <c r="AZ546">
        <v>0</v>
      </c>
      <c r="BA546">
        <v>599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ROUND(Y546*Source!I2068,9)</f>
        <v>0</v>
      </c>
      <c r="CY546">
        <f>AA546</f>
        <v>98.97</v>
      </c>
      <c r="CZ546">
        <f>AE546</f>
        <v>29.9</v>
      </c>
      <c r="DA546">
        <f>AI546</f>
        <v>3.31</v>
      </c>
      <c r="DB546">
        <f>ROUND((ROUND(AT546*CZ546,2)*0),6)</f>
        <v>0</v>
      </c>
      <c r="DC546">
        <f>ROUND((ROUND(AT546*AG546,2)*0),6)</f>
        <v>0</v>
      </c>
      <c r="DD546" t="s">
        <v>3</v>
      </c>
      <c r="DE546" t="s">
        <v>3</v>
      </c>
      <c r="DF546">
        <f>ROUND(ROUND(AE546*AI546,2)*CX546,2)</f>
        <v>0</v>
      </c>
      <c r="DG546">
        <f>ROUND(ROUND(AF546,2)*CX546,2)</f>
        <v>0</v>
      </c>
      <c r="DH546">
        <f>ROUND(ROUND(AG546,2)*CX546,2)</f>
        <v>0</v>
      </c>
      <c r="DI546">
        <f t="shared" si="260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ROW(Source!A2068)</f>
        <v>2068</v>
      </c>
      <c r="B547">
        <v>62853509</v>
      </c>
      <c r="C547">
        <v>62859253</v>
      </c>
      <c r="D547">
        <v>48966008</v>
      </c>
      <c r="E547">
        <v>1</v>
      </c>
      <c r="F547">
        <v>1</v>
      </c>
      <c r="G547">
        <v>30570983</v>
      </c>
      <c r="H547">
        <v>3</v>
      </c>
      <c r="I547" t="s">
        <v>1053</v>
      </c>
      <c r="J547" t="s">
        <v>1054</v>
      </c>
      <c r="K547" t="s">
        <v>1055</v>
      </c>
      <c r="L547">
        <v>1348</v>
      </c>
      <c r="N547">
        <v>1009</v>
      </c>
      <c r="O547" t="s">
        <v>395</v>
      </c>
      <c r="P547" t="s">
        <v>395</v>
      </c>
      <c r="Q547">
        <v>1000</v>
      </c>
      <c r="W547">
        <v>0</v>
      </c>
      <c r="X547">
        <v>-2033265844</v>
      </c>
      <c r="Y547">
        <f>(AT547*0)</f>
        <v>0</v>
      </c>
      <c r="AA547">
        <v>159901.41</v>
      </c>
      <c r="AB547">
        <v>0</v>
      </c>
      <c r="AC547">
        <v>0</v>
      </c>
      <c r="AD547">
        <v>0</v>
      </c>
      <c r="AE547">
        <v>8596.85</v>
      </c>
      <c r="AF547">
        <v>0</v>
      </c>
      <c r="AG547">
        <v>0</v>
      </c>
      <c r="AH547">
        <v>0</v>
      </c>
      <c r="AI547">
        <v>18.600000000000001</v>
      </c>
      <c r="AJ547">
        <v>1</v>
      </c>
      <c r="AK547">
        <v>1</v>
      </c>
      <c r="AL547">
        <v>1</v>
      </c>
      <c r="AM547">
        <v>2</v>
      </c>
      <c r="AN547">
        <v>0</v>
      </c>
      <c r="AO547">
        <v>1</v>
      </c>
      <c r="AP547">
        <v>1</v>
      </c>
      <c r="AQ547">
        <v>0</v>
      </c>
      <c r="AR547">
        <v>0</v>
      </c>
      <c r="AS547" t="s">
        <v>3</v>
      </c>
      <c r="AT547">
        <v>1E-4</v>
      </c>
      <c r="AU547" t="s">
        <v>730</v>
      </c>
      <c r="AV547">
        <v>0</v>
      </c>
      <c r="AW547">
        <v>2</v>
      </c>
      <c r="AX547">
        <v>62859276</v>
      </c>
      <c r="AY547">
        <v>1</v>
      </c>
      <c r="AZ547">
        <v>0</v>
      </c>
      <c r="BA547">
        <v>600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ROUND(Y547*Source!I2068,9)</f>
        <v>0</v>
      </c>
      <c r="CY547">
        <f>AA547</f>
        <v>159901.41</v>
      </c>
      <c r="CZ547">
        <f>AE547</f>
        <v>8596.85</v>
      </c>
      <c r="DA547">
        <f>AI547</f>
        <v>18.600000000000001</v>
      </c>
      <c r="DB547">
        <f>ROUND((ROUND(AT547*CZ547,2)*0),6)</f>
        <v>0</v>
      </c>
      <c r="DC547">
        <f>ROUND((ROUND(AT547*AG547,2)*0),6)</f>
        <v>0</v>
      </c>
      <c r="DD547" t="s">
        <v>3</v>
      </c>
      <c r="DE547" t="s">
        <v>3</v>
      </c>
      <c r="DF547">
        <f>ROUND(ROUND(AE547*AI547,2)*CX547,2)</f>
        <v>0</v>
      </c>
      <c r="DG547">
        <f>ROUND(ROUND(AF547,2)*CX547,2)</f>
        <v>0</v>
      </c>
      <c r="DH547">
        <f>ROUND(ROUND(AG547,2)*CX547,2)</f>
        <v>0</v>
      </c>
      <c r="DI547">
        <f t="shared" si="260"/>
        <v>0</v>
      </c>
      <c r="DJ547">
        <f>DF547</f>
        <v>0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ROW(Source!A2069)</f>
        <v>2069</v>
      </c>
      <c r="B548">
        <v>62853509</v>
      </c>
      <c r="C548">
        <v>66538003</v>
      </c>
      <c r="D548">
        <v>51724374</v>
      </c>
      <c r="E548">
        <v>30570983</v>
      </c>
      <c r="F548">
        <v>1</v>
      </c>
      <c r="G548">
        <v>30570983</v>
      </c>
      <c r="H548">
        <v>1</v>
      </c>
      <c r="I548" t="s">
        <v>814</v>
      </c>
      <c r="J548" t="s">
        <v>3</v>
      </c>
      <c r="K548" t="s">
        <v>815</v>
      </c>
      <c r="L548">
        <v>1191</v>
      </c>
      <c r="N548">
        <v>1013</v>
      </c>
      <c r="O548" t="s">
        <v>816</v>
      </c>
      <c r="P548" t="s">
        <v>816</v>
      </c>
      <c r="Q548">
        <v>1</v>
      </c>
      <c r="W548">
        <v>0</v>
      </c>
      <c r="X548">
        <v>476480486</v>
      </c>
      <c r="Y548">
        <f>(AT548*0.4)</f>
        <v>2.8559999999999999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1</v>
      </c>
      <c r="AP548">
        <v>1</v>
      </c>
      <c r="AQ548">
        <v>0</v>
      </c>
      <c r="AR548">
        <v>0</v>
      </c>
      <c r="AS548" t="s">
        <v>3</v>
      </c>
      <c r="AT548">
        <v>7.14</v>
      </c>
      <c r="AU548" t="s">
        <v>731</v>
      </c>
      <c r="AV548">
        <v>1</v>
      </c>
      <c r="AW548">
        <v>2</v>
      </c>
      <c r="AX548">
        <v>66538020</v>
      </c>
      <c r="AY548">
        <v>1</v>
      </c>
      <c r="AZ548">
        <v>0</v>
      </c>
      <c r="BA548">
        <v>603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U548">
        <f>ROUND(AT548*Source!I2069*AH548*AL548,2)</f>
        <v>0</v>
      </c>
      <c r="CV548">
        <f>ROUND(Y548*Source!I2069,9)</f>
        <v>4.4553599999999998</v>
      </c>
      <c r="CW548">
        <v>0</v>
      </c>
      <c r="CX548">
        <f>ROUND(Y548*Source!I2069,9)</f>
        <v>4.4553599999999998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ROUND((ROUND(AT548*CZ548,2)*0.4),6)</f>
        <v>0</v>
      </c>
      <c r="DC548">
        <f>ROUND((ROUND(AT548*AG548,2)*0.4),6)</f>
        <v>0</v>
      </c>
      <c r="DD548" t="s">
        <v>3</v>
      </c>
      <c r="DE548" t="s">
        <v>3</v>
      </c>
      <c r="DF548">
        <f>ROUND(ROUND(AE548,2)*CX548,2)</f>
        <v>0</v>
      </c>
      <c r="DG548">
        <f>ROUND(ROUND(AF548,2)*CX548,2)</f>
        <v>0</v>
      </c>
      <c r="DH548">
        <f>ROUND(ROUND(AG548,2)*CX548,2)</f>
        <v>0</v>
      </c>
      <c r="DI548">
        <f t="shared" si="260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ROW(Source!A2069)</f>
        <v>2069</v>
      </c>
      <c r="B549">
        <v>62853509</v>
      </c>
      <c r="C549">
        <v>66538003</v>
      </c>
      <c r="D549">
        <v>49019923</v>
      </c>
      <c r="E549">
        <v>1</v>
      </c>
      <c r="F549">
        <v>1</v>
      </c>
      <c r="G549">
        <v>30570983</v>
      </c>
      <c r="H549">
        <v>2</v>
      </c>
      <c r="I549" t="s">
        <v>832</v>
      </c>
      <c r="J549" t="s">
        <v>833</v>
      </c>
      <c r="K549" t="s">
        <v>834</v>
      </c>
      <c r="L549">
        <v>1368</v>
      </c>
      <c r="N549">
        <v>1011</v>
      </c>
      <c r="O549" t="s">
        <v>665</v>
      </c>
      <c r="P549" t="s">
        <v>665</v>
      </c>
      <c r="Q549">
        <v>1</v>
      </c>
      <c r="W549">
        <v>0</v>
      </c>
      <c r="X549">
        <v>-7781208</v>
      </c>
      <c r="Y549">
        <f>(AT549*0.4)</f>
        <v>0.19600000000000001</v>
      </c>
      <c r="AA549">
        <v>0</v>
      </c>
      <c r="AB549">
        <v>1348.64</v>
      </c>
      <c r="AC549">
        <v>643.91999999999996</v>
      </c>
      <c r="AD549">
        <v>0</v>
      </c>
      <c r="AE549">
        <v>0</v>
      </c>
      <c r="AF549">
        <v>83.1</v>
      </c>
      <c r="AG549">
        <v>12.62</v>
      </c>
      <c r="AH549">
        <v>0</v>
      </c>
      <c r="AI549">
        <v>1</v>
      </c>
      <c r="AJ549">
        <v>15.21</v>
      </c>
      <c r="AK549">
        <v>47.82</v>
      </c>
      <c r="AL549">
        <v>1</v>
      </c>
      <c r="AM549">
        <v>2</v>
      </c>
      <c r="AN549">
        <v>0</v>
      </c>
      <c r="AO549">
        <v>1</v>
      </c>
      <c r="AP549">
        <v>1</v>
      </c>
      <c r="AQ549">
        <v>0</v>
      </c>
      <c r="AR549">
        <v>0</v>
      </c>
      <c r="AS549" t="s">
        <v>3</v>
      </c>
      <c r="AT549">
        <v>0.49</v>
      </c>
      <c r="AU549" t="s">
        <v>731</v>
      </c>
      <c r="AV549">
        <v>0</v>
      </c>
      <c r="AW549">
        <v>2</v>
      </c>
      <c r="AX549">
        <v>66538021</v>
      </c>
      <c r="AY549">
        <v>1</v>
      </c>
      <c r="AZ549">
        <v>0</v>
      </c>
      <c r="BA549">
        <v>604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f>ROUND(Y549*Source!I2069*DO549,9)</f>
        <v>0</v>
      </c>
      <c r="CX549">
        <f>ROUND(Y549*Source!I2069,9)</f>
        <v>0.30575999999999998</v>
      </c>
      <c r="CY549">
        <f>AB549</f>
        <v>1348.64</v>
      </c>
      <c r="CZ549">
        <f>AF549</f>
        <v>83.1</v>
      </c>
      <c r="DA549">
        <f>AJ549</f>
        <v>15.21</v>
      </c>
      <c r="DB549">
        <f>ROUND((ROUND(AT549*CZ549,2)*0.4),6)</f>
        <v>16.288</v>
      </c>
      <c r="DC549">
        <f>ROUND((ROUND(AT549*AG549,2)*0.4),6)</f>
        <v>2.472</v>
      </c>
      <c r="DD549" t="s">
        <v>3</v>
      </c>
      <c r="DE549" t="s">
        <v>3</v>
      </c>
      <c r="DF549">
        <f>ROUND(ROUND(AE549,2)*CX549,2)</f>
        <v>0</v>
      </c>
      <c r="DG549">
        <f>ROUND(ROUND(AF549*AJ549,2)*CX549,2)</f>
        <v>386.47</v>
      </c>
      <c r="DH549">
        <f>ROUND(ROUND(AG549*AK549,2)*CX549,2)</f>
        <v>184.52</v>
      </c>
      <c r="DI549">
        <f t="shared" si="260"/>
        <v>0</v>
      </c>
      <c r="DJ549">
        <f>DG549</f>
        <v>386.47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ROW(Source!A2069)</f>
        <v>2069</v>
      </c>
      <c r="B550">
        <v>62853509</v>
      </c>
      <c r="C550">
        <v>66538003</v>
      </c>
      <c r="D550">
        <v>49019352</v>
      </c>
      <c r="E550">
        <v>1</v>
      </c>
      <c r="F550">
        <v>1</v>
      </c>
      <c r="G550">
        <v>30570983</v>
      </c>
      <c r="H550">
        <v>2</v>
      </c>
      <c r="I550" t="s">
        <v>835</v>
      </c>
      <c r="J550" t="s">
        <v>836</v>
      </c>
      <c r="K550" t="s">
        <v>837</v>
      </c>
      <c r="L550">
        <v>1368</v>
      </c>
      <c r="N550">
        <v>1011</v>
      </c>
      <c r="O550" t="s">
        <v>665</v>
      </c>
      <c r="P550" t="s">
        <v>665</v>
      </c>
      <c r="Q550">
        <v>1</v>
      </c>
      <c r="W550">
        <v>0</v>
      </c>
      <c r="X550">
        <v>-1386352920</v>
      </c>
      <c r="Y550">
        <f>(AT550*0.4)</f>
        <v>0.65200000000000002</v>
      </c>
      <c r="AA550">
        <v>0</v>
      </c>
      <c r="AB550">
        <v>22.07</v>
      </c>
      <c r="AC550">
        <v>0</v>
      </c>
      <c r="AD550">
        <v>0</v>
      </c>
      <c r="AE550">
        <v>0</v>
      </c>
      <c r="AF550">
        <v>2.27</v>
      </c>
      <c r="AG550">
        <v>0</v>
      </c>
      <c r="AH550">
        <v>0</v>
      </c>
      <c r="AI550">
        <v>1</v>
      </c>
      <c r="AJ550">
        <v>9.11</v>
      </c>
      <c r="AK550">
        <v>47.82</v>
      </c>
      <c r="AL550">
        <v>1</v>
      </c>
      <c r="AM550">
        <v>2</v>
      </c>
      <c r="AN550">
        <v>0</v>
      </c>
      <c r="AO550">
        <v>1</v>
      </c>
      <c r="AP550">
        <v>1</v>
      </c>
      <c r="AQ550">
        <v>0</v>
      </c>
      <c r="AR550">
        <v>0</v>
      </c>
      <c r="AS550" t="s">
        <v>3</v>
      </c>
      <c r="AT550">
        <v>1.63</v>
      </c>
      <c r="AU550" t="s">
        <v>731</v>
      </c>
      <c r="AV550">
        <v>0</v>
      </c>
      <c r="AW550">
        <v>2</v>
      </c>
      <c r="AX550">
        <v>66538022</v>
      </c>
      <c r="AY550">
        <v>1</v>
      </c>
      <c r="AZ550">
        <v>0</v>
      </c>
      <c r="BA550">
        <v>605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f>ROUND(Y550*Source!I2069*DO550,9)</f>
        <v>0</v>
      </c>
      <c r="CX550">
        <f>ROUND(Y550*Source!I2069,9)</f>
        <v>1.01712</v>
      </c>
      <c r="CY550">
        <f>AB550</f>
        <v>22.07</v>
      </c>
      <c r="CZ550">
        <f>AF550</f>
        <v>2.27</v>
      </c>
      <c r="DA550">
        <f>AJ550</f>
        <v>9.11</v>
      </c>
      <c r="DB550">
        <f>ROUND((ROUND(AT550*CZ550,2)*0.4),6)</f>
        <v>1.48</v>
      </c>
      <c r="DC550">
        <f>ROUND((ROUND(AT550*AG550,2)*0.4),6)</f>
        <v>0</v>
      </c>
      <c r="DD550" t="s">
        <v>3</v>
      </c>
      <c r="DE550" t="s">
        <v>3</v>
      </c>
      <c r="DF550">
        <f>ROUND(ROUND(AE550,2)*CX550,2)</f>
        <v>0</v>
      </c>
      <c r="DG550">
        <f>ROUND(ROUND(AF550*AJ550,2)*CX550,2)</f>
        <v>21.03</v>
      </c>
      <c r="DH550">
        <f>ROUND(ROUND(AG550*AK550,2)*CX550,2)</f>
        <v>0</v>
      </c>
      <c r="DI550">
        <f t="shared" si="260"/>
        <v>0</v>
      </c>
      <c r="DJ550">
        <f>DG550</f>
        <v>21.03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ROW(Source!A2069)</f>
        <v>2069</v>
      </c>
      <c r="B551">
        <v>62853509</v>
      </c>
      <c r="C551">
        <v>66538003</v>
      </c>
      <c r="D551">
        <v>49019362</v>
      </c>
      <c r="E551">
        <v>1</v>
      </c>
      <c r="F551">
        <v>1</v>
      </c>
      <c r="G551">
        <v>30570983</v>
      </c>
      <c r="H551">
        <v>2</v>
      </c>
      <c r="I551" t="s">
        <v>838</v>
      </c>
      <c r="J551" t="s">
        <v>839</v>
      </c>
      <c r="K551" t="s">
        <v>840</v>
      </c>
      <c r="L551">
        <v>1368</v>
      </c>
      <c r="N551">
        <v>1011</v>
      </c>
      <c r="O551" t="s">
        <v>665</v>
      </c>
      <c r="P551" t="s">
        <v>665</v>
      </c>
      <c r="Q551">
        <v>1</v>
      </c>
      <c r="W551">
        <v>0</v>
      </c>
      <c r="X551">
        <v>1766156404</v>
      </c>
      <c r="Y551">
        <f>(AT551*0.4)</f>
        <v>0.65200000000000002</v>
      </c>
      <c r="AA551">
        <v>0</v>
      </c>
      <c r="AB551">
        <v>6.61</v>
      </c>
      <c r="AC551">
        <v>0</v>
      </c>
      <c r="AD551">
        <v>0</v>
      </c>
      <c r="AE551">
        <v>0</v>
      </c>
      <c r="AF551">
        <v>0.73</v>
      </c>
      <c r="AG551">
        <v>0</v>
      </c>
      <c r="AH551">
        <v>0</v>
      </c>
      <c r="AI551">
        <v>1</v>
      </c>
      <c r="AJ551">
        <v>8.48</v>
      </c>
      <c r="AK551">
        <v>47.82</v>
      </c>
      <c r="AL551">
        <v>1</v>
      </c>
      <c r="AM551">
        <v>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1.63</v>
      </c>
      <c r="AU551" t="s">
        <v>731</v>
      </c>
      <c r="AV551">
        <v>0</v>
      </c>
      <c r="AW551">
        <v>2</v>
      </c>
      <c r="AX551">
        <v>66538023</v>
      </c>
      <c r="AY551">
        <v>1</v>
      </c>
      <c r="AZ551">
        <v>0</v>
      </c>
      <c r="BA551">
        <v>606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f>ROUND(Y551*Source!I2069*DO551,9)</f>
        <v>0</v>
      </c>
      <c r="CX551">
        <f>ROUND(Y551*Source!I2069,9)</f>
        <v>1.01712</v>
      </c>
      <c r="CY551">
        <f>AB551</f>
        <v>6.61</v>
      </c>
      <c r="CZ551">
        <f>AF551</f>
        <v>0.73</v>
      </c>
      <c r="DA551">
        <f>AJ551</f>
        <v>8.48</v>
      </c>
      <c r="DB551">
        <f>ROUND((ROUND(AT551*CZ551,2)*0.4),6)</f>
        <v>0.47599999999999998</v>
      </c>
      <c r="DC551">
        <f>ROUND((ROUND(AT551*AG551,2)*0.4),6)</f>
        <v>0</v>
      </c>
      <c r="DD551" t="s">
        <v>3</v>
      </c>
      <c r="DE551" t="s">
        <v>3</v>
      </c>
      <c r="DF551">
        <f>ROUND(ROUND(AE551,2)*CX551,2)</f>
        <v>0</v>
      </c>
      <c r="DG551">
        <f>ROUND(ROUND(AF551*AJ551,2)*CX551,2)</f>
        <v>6.3</v>
      </c>
      <c r="DH551">
        <f>ROUND(ROUND(AG551*AK551,2)*CX551,2)</f>
        <v>0</v>
      </c>
      <c r="DI551">
        <f t="shared" si="260"/>
        <v>0</v>
      </c>
      <c r="DJ551">
        <f>DG551</f>
        <v>6.3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ROW(Source!A2069)</f>
        <v>2069</v>
      </c>
      <c r="B552">
        <v>62853509</v>
      </c>
      <c r="C552">
        <v>66538003</v>
      </c>
      <c r="D552">
        <v>48965374</v>
      </c>
      <c r="E552">
        <v>1</v>
      </c>
      <c r="F552">
        <v>1</v>
      </c>
      <c r="G552">
        <v>30570983</v>
      </c>
      <c r="H552">
        <v>3</v>
      </c>
      <c r="I552" t="s">
        <v>850</v>
      </c>
      <c r="J552" t="s">
        <v>851</v>
      </c>
      <c r="K552" t="s">
        <v>852</v>
      </c>
      <c r="L552">
        <v>1348</v>
      </c>
      <c r="N552">
        <v>1009</v>
      </c>
      <c r="O552" t="s">
        <v>395</v>
      </c>
      <c r="P552" t="s">
        <v>395</v>
      </c>
      <c r="Q552">
        <v>1000</v>
      </c>
      <c r="W552">
        <v>0</v>
      </c>
      <c r="X552">
        <v>975641442</v>
      </c>
      <c r="Y552">
        <f t="shared" ref="Y552:Y558" si="272">(AT552*0)</f>
        <v>0</v>
      </c>
      <c r="AA552">
        <v>42778.76</v>
      </c>
      <c r="AB552">
        <v>0</v>
      </c>
      <c r="AC552">
        <v>0</v>
      </c>
      <c r="AD552">
        <v>0</v>
      </c>
      <c r="AE552">
        <v>11242.42</v>
      </c>
      <c r="AF552">
        <v>0</v>
      </c>
      <c r="AG552">
        <v>0</v>
      </c>
      <c r="AH552">
        <v>0</v>
      </c>
      <c r="AI552">
        <v>3.52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6.0000000000000002E-5</v>
      </c>
      <c r="AU552" t="s">
        <v>730</v>
      </c>
      <c r="AV552">
        <v>0</v>
      </c>
      <c r="AW552">
        <v>2</v>
      </c>
      <c r="AX552">
        <v>66538024</v>
      </c>
      <c r="AY552">
        <v>1</v>
      </c>
      <c r="AZ552">
        <v>0</v>
      </c>
      <c r="BA552">
        <v>607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ROUND(Y552*Source!I2069,9)</f>
        <v>0</v>
      </c>
      <c r="CY552">
        <f t="shared" ref="CY552:CY558" si="273">AA552</f>
        <v>42778.76</v>
      </c>
      <c r="CZ552">
        <f t="shared" ref="CZ552:CZ558" si="274">AE552</f>
        <v>11242.42</v>
      </c>
      <c r="DA552">
        <f t="shared" ref="DA552:DA558" si="275">AI552</f>
        <v>3.52</v>
      </c>
      <c r="DB552">
        <f t="shared" ref="DB552:DB558" si="276">ROUND((ROUND(AT552*CZ552,2)*0),6)</f>
        <v>0</v>
      </c>
      <c r="DC552">
        <f t="shared" ref="DC552:DC558" si="277">ROUND((ROUND(AT552*AG552,2)*0),6)</f>
        <v>0</v>
      </c>
      <c r="DD552" t="s">
        <v>3</v>
      </c>
      <c r="DE552" t="s">
        <v>3</v>
      </c>
      <c r="DF552">
        <f t="shared" ref="DF552:DF558" si="278">ROUND(ROUND(AE552*AI552,2)*CX552,2)</f>
        <v>0</v>
      </c>
      <c r="DG552">
        <f t="shared" ref="DG552:DG559" si="279">ROUND(ROUND(AF552,2)*CX552,2)</f>
        <v>0</v>
      </c>
      <c r="DH552">
        <f t="shared" ref="DH552:DH559" si="280">ROUND(ROUND(AG552,2)*CX552,2)</f>
        <v>0</v>
      </c>
      <c r="DI552">
        <f t="shared" si="260"/>
        <v>0</v>
      </c>
      <c r="DJ552">
        <f t="shared" ref="DJ552:DJ558" si="281"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ROW(Source!A2069)</f>
        <v>2069</v>
      </c>
      <c r="B553">
        <v>62853509</v>
      </c>
      <c r="C553">
        <v>66538003</v>
      </c>
      <c r="D553">
        <v>48937877</v>
      </c>
      <c r="E553">
        <v>1</v>
      </c>
      <c r="F553">
        <v>1</v>
      </c>
      <c r="G553">
        <v>30570983</v>
      </c>
      <c r="H553">
        <v>3</v>
      </c>
      <c r="I553" t="s">
        <v>853</v>
      </c>
      <c r="J553" t="s">
        <v>854</v>
      </c>
      <c r="K553" t="s">
        <v>855</v>
      </c>
      <c r="L553">
        <v>1346</v>
      </c>
      <c r="N553">
        <v>1009</v>
      </c>
      <c r="O553" t="s">
        <v>209</v>
      </c>
      <c r="P553" t="s">
        <v>209</v>
      </c>
      <c r="Q553">
        <v>1</v>
      </c>
      <c r="W553">
        <v>0</v>
      </c>
      <c r="X553">
        <v>1533725368</v>
      </c>
      <c r="Y553">
        <f t="shared" si="272"/>
        <v>0</v>
      </c>
      <c r="AA553">
        <v>212.24</v>
      </c>
      <c r="AB553">
        <v>0</v>
      </c>
      <c r="AC553">
        <v>0</v>
      </c>
      <c r="AD553">
        <v>0</v>
      </c>
      <c r="AE553">
        <v>25.8</v>
      </c>
      <c r="AF553">
        <v>0</v>
      </c>
      <c r="AG553">
        <v>0</v>
      </c>
      <c r="AH553">
        <v>0</v>
      </c>
      <c r="AI553">
        <v>7.61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0.8</v>
      </c>
      <c r="AU553" t="s">
        <v>730</v>
      </c>
      <c r="AV553">
        <v>0</v>
      </c>
      <c r="AW553">
        <v>2</v>
      </c>
      <c r="AX553">
        <v>66538025</v>
      </c>
      <c r="AY553">
        <v>1</v>
      </c>
      <c r="AZ553">
        <v>0</v>
      </c>
      <c r="BA553">
        <v>608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ROUND(Y553*Source!I2069,9)</f>
        <v>0</v>
      </c>
      <c r="CY553">
        <f t="shared" si="273"/>
        <v>212.24</v>
      </c>
      <c r="CZ553">
        <f t="shared" si="274"/>
        <v>25.8</v>
      </c>
      <c r="DA553">
        <f t="shared" si="275"/>
        <v>7.61</v>
      </c>
      <c r="DB553">
        <f t="shared" si="276"/>
        <v>0</v>
      </c>
      <c r="DC553">
        <f t="shared" si="277"/>
        <v>0</v>
      </c>
      <c r="DD553" t="s">
        <v>3</v>
      </c>
      <c r="DE553" t="s">
        <v>3</v>
      </c>
      <c r="DF553">
        <f t="shared" si="278"/>
        <v>0</v>
      </c>
      <c r="DG553">
        <f t="shared" si="279"/>
        <v>0</v>
      </c>
      <c r="DH553">
        <f t="shared" si="280"/>
        <v>0</v>
      </c>
      <c r="DI553">
        <f t="shared" si="260"/>
        <v>0</v>
      </c>
      <c r="DJ553">
        <f t="shared" si="281"/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ROW(Source!A2069)</f>
        <v>2069</v>
      </c>
      <c r="B554">
        <v>62853509</v>
      </c>
      <c r="C554">
        <v>66538003</v>
      </c>
      <c r="D554">
        <v>48965565</v>
      </c>
      <c r="E554">
        <v>1</v>
      </c>
      <c r="F554">
        <v>1</v>
      </c>
      <c r="G554">
        <v>30570983</v>
      </c>
      <c r="H554">
        <v>3</v>
      </c>
      <c r="I554" t="s">
        <v>907</v>
      </c>
      <c r="J554" t="s">
        <v>908</v>
      </c>
      <c r="K554" t="s">
        <v>909</v>
      </c>
      <c r="L554">
        <v>1348</v>
      </c>
      <c r="N554">
        <v>1009</v>
      </c>
      <c r="O554" t="s">
        <v>395</v>
      </c>
      <c r="P554" t="s">
        <v>395</v>
      </c>
      <c r="Q554">
        <v>1000</v>
      </c>
      <c r="W554">
        <v>0</v>
      </c>
      <c r="X554">
        <v>-1817633629</v>
      </c>
      <c r="Y554">
        <f t="shared" si="272"/>
        <v>0</v>
      </c>
      <c r="AA554">
        <v>1617949.24</v>
      </c>
      <c r="AB554">
        <v>0</v>
      </c>
      <c r="AC554">
        <v>0</v>
      </c>
      <c r="AD554">
        <v>0</v>
      </c>
      <c r="AE554">
        <v>60966</v>
      </c>
      <c r="AF554">
        <v>0</v>
      </c>
      <c r="AG554">
        <v>0</v>
      </c>
      <c r="AH554">
        <v>0</v>
      </c>
      <c r="AI554">
        <v>24.55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5.0000000000000001E-4</v>
      </c>
      <c r="AU554" t="s">
        <v>730</v>
      </c>
      <c r="AV554">
        <v>0</v>
      </c>
      <c r="AW554">
        <v>2</v>
      </c>
      <c r="AX554">
        <v>66538026</v>
      </c>
      <c r="AY554">
        <v>1</v>
      </c>
      <c r="AZ554">
        <v>0</v>
      </c>
      <c r="BA554">
        <v>609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ROUND(Y554*Source!I2069,9)</f>
        <v>0</v>
      </c>
      <c r="CY554">
        <f t="shared" si="273"/>
        <v>1617949.24</v>
      </c>
      <c r="CZ554">
        <f t="shared" si="274"/>
        <v>60966</v>
      </c>
      <c r="DA554">
        <f t="shared" si="275"/>
        <v>24.55</v>
      </c>
      <c r="DB554">
        <f t="shared" si="276"/>
        <v>0</v>
      </c>
      <c r="DC554">
        <f t="shared" si="277"/>
        <v>0</v>
      </c>
      <c r="DD554" t="s">
        <v>3</v>
      </c>
      <c r="DE554" t="s">
        <v>3</v>
      </c>
      <c r="DF554">
        <f t="shared" si="278"/>
        <v>0</v>
      </c>
      <c r="DG554">
        <f t="shared" si="279"/>
        <v>0</v>
      </c>
      <c r="DH554">
        <f t="shared" si="280"/>
        <v>0</v>
      </c>
      <c r="DI554">
        <f t="shared" si="260"/>
        <v>0</v>
      </c>
      <c r="DJ554">
        <f t="shared" si="281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ROW(Source!A2069)</f>
        <v>2069</v>
      </c>
      <c r="B555">
        <v>62853509</v>
      </c>
      <c r="C555">
        <v>66538003</v>
      </c>
      <c r="D555">
        <v>48965580</v>
      </c>
      <c r="E555">
        <v>1</v>
      </c>
      <c r="F555">
        <v>1</v>
      </c>
      <c r="G555">
        <v>30570983</v>
      </c>
      <c r="H555">
        <v>3</v>
      </c>
      <c r="I555" t="s">
        <v>856</v>
      </c>
      <c r="J555" t="s">
        <v>857</v>
      </c>
      <c r="K555" t="s">
        <v>858</v>
      </c>
      <c r="L555">
        <v>1348</v>
      </c>
      <c r="N555">
        <v>1009</v>
      </c>
      <c r="O555" t="s">
        <v>395</v>
      </c>
      <c r="P555" t="s">
        <v>395</v>
      </c>
      <c r="Q555">
        <v>1000</v>
      </c>
      <c r="W555">
        <v>0</v>
      </c>
      <c r="X555">
        <v>1862018911</v>
      </c>
      <c r="Y555">
        <f t="shared" si="272"/>
        <v>0</v>
      </c>
      <c r="AA555">
        <v>84823.88</v>
      </c>
      <c r="AB555">
        <v>0</v>
      </c>
      <c r="AC555">
        <v>0</v>
      </c>
      <c r="AD555">
        <v>0</v>
      </c>
      <c r="AE555">
        <v>7982.5</v>
      </c>
      <c r="AF555">
        <v>0</v>
      </c>
      <c r="AG555">
        <v>0</v>
      </c>
      <c r="AH555">
        <v>0</v>
      </c>
      <c r="AI555">
        <v>9.83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4.0000000000000003E-5</v>
      </c>
      <c r="AU555" t="s">
        <v>730</v>
      </c>
      <c r="AV555">
        <v>0</v>
      </c>
      <c r="AW555">
        <v>2</v>
      </c>
      <c r="AX555">
        <v>66538027</v>
      </c>
      <c r="AY555">
        <v>1</v>
      </c>
      <c r="AZ555">
        <v>0</v>
      </c>
      <c r="BA555">
        <v>610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ROUND(Y555*Source!I2069,9)</f>
        <v>0</v>
      </c>
      <c r="CY555">
        <f t="shared" si="273"/>
        <v>84823.88</v>
      </c>
      <c r="CZ555">
        <f t="shared" si="274"/>
        <v>7982.5</v>
      </c>
      <c r="DA555">
        <f t="shared" si="275"/>
        <v>9.83</v>
      </c>
      <c r="DB555">
        <f t="shared" si="276"/>
        <v>0</v>
      </c>
      <c r="DC555">
        <f t="shared" si="277"/>
        <v>0</v>
      </c>
      <c r="DD555" t="s">
        <v>3</v>
      </c>
      <c r="DE555" t="s">
        <v>3</v>
      </c>
      <c r="DF555">
        <f t="shared" si="278"/>
        <v>0</v>
      </c>
      <c r="DG555">
        <f t="shared" si="279"/>
        <v>0</v>
      </c>
      <c r="DH555">
        <f t="shared" si="280"/>
        <v>0</v>
      </c>
      <c r="DI555">
        <f t="shared" si="260"/>
        <v>0</v>
      </c>
      <c r="DJ555">
        <f t="shared" si="281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ROW(Source!A2069)</f>
        <v>2069</v>
      </c>
      <c r="B556">
        <v>62853509</v>
      </c>
      <c r="C556">
        <v>66538003</v>
      </c>
      <c r="D556">
        <v>48977721</v>
      </c>
      <c r="E556">
        <v>1</v>
      </c>
      <c r="F556">
        <v>1</v>
      </c>
      <c r="G556">
        <v>30570983</v>
      </c>
      <c r="H556">
        <v>3</v>
      </c>
      <c r="I556" t="s">
        <v>859</v>
      </c>
      <c r="J556" t="s">
        <v>860</v>
      </c>
      <c r="K556" t="s">
        <v>861</v>
      </c>
      <c r="L556">
        <v>1356</v>
      </c>
      <c r="N556">
        <v>1010</v>
      </c>
      <c r="O556" t="s">
        <v>497</v>
      </c>
      <c r="P556" t="s">
        <v>497</v>
      </c>
      <c r="Q556">
        <v>1000</v>
      </c>
      <c r="W556">
        <v>0</v>
      </c>
      <c r="X556">
        <v>-1862568020</v>
      </c>
      <c r="Y556">
        <f t="shared" si="272"/>
        <v>0</v>
      </c>
      <c r="AA556">
        <v>1729.99</v>
      </c>
      <c r="AB556">
        <v>0</v>
      </c>
      <c r="AC556">
        <v>0</v>
      </c>
      <c r="AD556">
        <v>0</v>
      </c>
      <c r="AE556">
        <v>226.68</v>
      </c>
      <c r="AF556">
        <v>0</v>
      </c>
      <c r="AG556">
        <v>0</v>
      </c>
      <c r="AH556">
        <v>0</v>
      </c>
      <c r="AI556">
        <v>7.06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1</v>
      </c>
      <c r="AP556">
        <v>1</v>
      </c>
      <c r="AQ556">
        <v>0</v>
      </c>
      <c r="AR556">
        <v>0</v>
      </c>
      <c r="AS556" t="s">
        <v>3</v>
      </c>
      <c r="AT556">
        <v>4.0000000000000001E-3</v>
      </c>
      <c r="AU556" t="s">
        <v>730</v>
      </c>
      <c r="AV556">
        <v>0</v>
      </c>
      <c r="AW556">
        <v>2</v>
      </c>
      <c r="AX556">
        <v>66538028</v>
      </c>
      <c r="AY556">
        <v>1</v>
      </c>
      <c r="AZ556">
        <v>0</v>
      </c>
      <c r="BA556">
        <v>611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ROUND(Y556*Source!I2069,9)</f>
        <v>0</v>
      </c>
      <c r="CY556">
        <f t="shared" si="273"/>
        <v>1729.99</v>
      </c>
      <c r="CZ556">
        <f t="shared" si="274"/>
        <v>226.68</v>
      </c>
      <c r="DA556">
        <f t="shared" si="275"/>
        <v>7.06</v>
      </c>
      <c r="DB556">
        <f t="shared" si="276"/>
        <v>0</v>
      </c>
      <c r="DC556">
        <f t="shared" si="277"/>
        <v>0</v>
      </c>
      <c r="DD556" t="s">
        <v>3</v>
      </c>
      <c r="DE556" t="s">
        <v>3</v>
      </c>
      <c r="DF556">
        <f t="shared" si="278"/>
        <v>0</v>
      </c>
      <c r="DG556">
        <f t="shared" si="279"/>
        <v>0</v>
      </c>
      <c r="DH556">
        <f t="shared" si="280"/>
        <v>0</v>
      </c>
      <c r="DI556">
        <f t="shared" si="260"/>
        <v>0</v>
      </c>
      <c r="DJ556">
        <f t="shared" si="281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ROW(Source!A2069)</f>
        <v>2069</v>
      </c>
      <c r="B557">
        <v>62853509</v>
      </c>
      <c r="C557">
        <v>66538003</v>
      </c>
      <c r="D557">
        <v>48977382</v>
      </c>
      <c r="E557">
        <v>1</v>
      </c>
      <c r="F557">
        <v>1</v>
      </c>
      <c r="G557">
        <v>30570983</v>
      </c>
      <c r="H557">
        <v>3</v>
      </c>
      <c r="I557" t="s">
        <v>862</v>
      </c>
      <c r="J557" t="s">
        <v>863</v>
      </c>
      <c r="K557" t="s">
        <v>864</v>
      </c>
      <c r="L557">
        <v>1301</v>
      </c>
      <c r="N557">
        <v>1003</v>
      </c>
      <c r="O557" t="s">
        <v>224</v>
      </c>
      <c r="P557" t="s">
        <v>224</v>
      </c>
      <c r="Q557">
        <v>1</v>
      </c>
      <c r="W557">
        <v>0</v>
      </c>
      <c r="X557">
        <v>1159735927</v>
      </c>
      <c r="Y557">
        <f t="shared" si="272"/>
        <v>0</v>
      </c>
      <c r="AA557">
        <v>5.0999999999999996</v>
      </c>
      <c r="AB557">
        <v>0</v>
      </c>
      <c r="AC557">
        <v>0</v>
      </c>
      <c r="AD557">
        <v>0</v>
      </c>
      <c r="AE557">
        <v>0.7</v>
      </c>
      <c r="AF557">
        <v>0</v>
      </c>
      <c r="AG557">
        <v>0</v>
      </c>
      <c r="AH557">
        <v>0</v>
      </c>
      <c r="AI557">
        <v>6.74</v>
      </c>
      <c r="AJ557">
        <v>1</v>
      </c>
      <c r="AK557">
        <v>1</v>
      </c>
      <c r="AL557">
        <v>1</v>
      </c>
      <c r="AM557">
        <v>2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0.96</v>
      </c>
      <c r="AU557" t="s">
        <v>730</v>
      </c>
      <c r="AV557">
        <v>0</v>
      </c>
      <c r="AW557">
        <v>2</v>
      </c>
      <c r="AX557">
        <v>66538029</v>
      </c>
      <c r="AY557">
        <v>1</v>
      </c>
      <c r="AZ557">
        <v>0</v>
      </c>
      <c r="BA557">
        <v>612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ROUND(Y557*Source!I2069,9)</f>
        <v>0</v>
      </c>
      <c r="CY557">
        <f t="shared" si="273"/>
        <v>5.0999999999999996</v>
      </c>
      <c r="CZ557">
        <f t="shared" si="274"/>
        <v>0.7</v>
      </c>
      <c r="DA557">
        <f t="shared" si="275"/>
        <v>6.74</v>
      </c>
      <c r="DB557">
        <f t="shared" si="276"/>
        <v>0</v>
      </c>
      <c r="DC557">
        <f t="shared" si="277"/>
        <v>0</v>
      </c>
      <c r="DD557" t="s">
        <v>3</v>
      </c>
      <c r="DE557" t="s">
        <v>3</v>
      </c>
      <c r="DF557">
        <f t="shared" si="278"/>
        <v>0</v>
      </c>
      <c r="DG557">
        <f t="shared" si="279"/>
        <v>0</v>
      </c>
      <c r="DH557">
        <f t="shared" si="280"/>
        <v>0</v>
      </c>
      <c r="DI557">
        <f t="shared" si="260"/>
        <v>0</v>
      </c>
      <c r="DJ557">
        <f t="shared" si="281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ROW(Source!A2069)</f>
        <v>2069</v>
      </c>
      <c r="B558">
        <v>62853509</v>
      </c>
      <c r="C558">
        <v>66538003</v>
      </c>
      <c r="D558">
        <v>48977384</v>
      </c>
      <c r="E558">
        <v>1</v>
      </c>
      <c r="F558">
        <v>1</v>
      </c>
      <c r="G558">
        <v>30570983</v>
      </c>
      <c r="H558">
        <v>3</v>
      </c>
      <c r="I558" t="s">
        <v>865</v>
      </c>
      <c r="J558" t="s">
        <v>866</v>
      </c>
      <c r="K558" t="s">
        <v>867</v>
      </c>
      <c r="L558">
        <v>1356</v>
      </c>
      <c r="N558">
        <v>1010</v>
      </c>
      <c r="O558" t="s">
        <v>497</v>
      </c>
      <c r="P558" t="s">
        <v>497</v>
      </c>
      <c r="Q558">
        <v>1000</v>
      </c>
      <c r="W558">
        <v>0</v>
      </c>
      <c r="X558">
        <v>1674776227</v>
      </c>
      <c r="Y558">
        <f t="shared" si="272"/>
        <v>0</v>
      </c>
      <c r="AA558">
        <v>229.8</v>
      </c>
      <c r="AB558">
        <v>0</v>
      </c>
      <c r="AC558">
        <v>0</v>
      </c>
      <c r="AD558">
        <v>0</v>
      </c>
      <c r="AE558">
        <v>6.44</v>
      </c>
      <c r="AF558">
        <v>0</v>
      </c>
      <c r="AG558">
        <v>0</v>
      </c>
      <c r="AH558">
        <v>0</v>
      </c>
      <c r="AI558">
        <v>33.01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8.3199999999999993E-3</v>
      </c>
      <c r="AU558" t="s">
        <v>730</v>
      </c>
      <c r="AV558">
        <v>0</v>
      </c>
      <c r="AW558">
        <v>2</v>
      </c>
      <c r="AX558">
        <v>66538030</v>
      </c>
      <c r="AY558">
        <v>1</v>
      </c>
      <c r="AZ558">
        <v>0</v>
      </c>
      <c r="BA558">
        <v>613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ROUND(Y558*Source!I2069,9)</f>
        <v>0</v>
      </c>
      <c r="CY558">
        <f t="shared" si="273"/>
        <v>229.8</v>
      </c>
      <c r="CZ558">
        <f t="shared" si="274"/>
        <v>6.44</v>
      </c>
      <c r="DA558">
        <f t="shared" si="275"/>
        <v>33.01</v>
      </c>
      <c r="DB558">
        <f t="shared" si="276"/>
        <v>0</v>
      </c>
      <c r="DC558">
        <f t="shared" si="277"/>
        <v>0</v>
      </c>
      <c r="DD558" t="s">
        <v>3</v>
      </c>
      <c r="DE558" t="s">
        <v>3</v>
      </c>
      <c r="DF558">
        <f t="shared" si="278"/>
        <v>0</v>
      </c>
      <c r="DG558">
        <f t="shared" si="279"/>
        <v>0</v>
      </c>
      <c r="DH558">
        <f t="shared" si="280"/>
        <v>0</v>
      </c>
      <c r="DI558">
        <f t="shared" si="260"/>
        <v>0</v>
      </c>
      <c r="DJ558">
        <f t="shared" si="281"/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ROW(Source!A2070)</f>
        <v>2070</v>
      </c>
      <c r="B559">
        <v>62853509</v>
      </c>
      <c r="C559">
        <v>62859281</v>
      </c>
      <c r="D559">
        <v>48770579</v>
      </c>
      <c r="E559">
        <v>30570983</v>
      </c>
      <c r="F559">
        <v>1</v>
      </c>
      <c r="G559">
        <v>30570983</v>
      </c>
      <c r="H559">
        <v>1</v>
      </c>
      <c r="I559" t="s">
        <v>814</v>
      </c>
      <c r="J559" t="s">
        <v>3</v>
      </c>
      <c r="K559" t="s">
        <v>815</v>
      </c>
      <c r="L559">
        <v>1191</v>
      </c>
      <c r="N559">
        <v>1013</v>
      </c>
      <c r="O559" t="s">
        <v>816</v>
      </c>
      <c r="P559" t="s">
        <v>816</v>
      </c>
      <c r="Q559">
        <v>1</v>
      </c>
      <c r="W559">
        <v>0</v>
      </c>
      <c r="X559">
        <v>476480486</v>
      </c>
      <c r="Y559">
        <f>(AT559*0.3)</f>
        <v>5.55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18.5</v>
      </c>
      <c r="AU559" t="s">
        <v>751</v>
      </c>
      <c r="AV559">
        <v>1</v>
      </c>
      <c r="AW559">
        <v>2</v>
      </c>
      <c r="AX559">
        <v>62859282</v>
      </c>
      <c r="AY559">
        <v>1</v>
      </c>
      <c r="AZ559">
        <v>0</v>
      </c>
      <c r="BA559">
        <v>616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U559">
        <f>ROUND(AT559*Source!I2070*AH559*AL559,2)</f>
        <v>0</v>
      </c>
      <c r="CV559">
        <f>ROUND(Y559*Source!I2070,9)</f>
        <v>3.33</v>
      </c>
      <c r="CW559">
        <v>0</v>
      </c>
      <c r="CX559">
        <f>ROUND(Y559*Source!I2070,9)</f>
        <v>3.33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ROUND((ROUND(AT559*CZ559,2)*0.3),6)</f>
        <v>0</v>
      </c>
      <c r="DC559">
        <f>ROUND((ROUND(AT559*AG559,2)*0.3),6)</f>
        <v>0</v>
      </c>
      <c r="DD559" t="s">
        <v>3</v>
      </c>
      <c r="DE559" t="s">
        <v>3</v>
      </c>
      <c r="DF559">
        <f>ROUND(ROUND(AE559,2)*CX559,2)</f>
        <v>0</v>
      </c>
      <c r="DG559">
        <f t="shared" si="279"/>
        <v>0</v>
      </c>
      <c r="DH559">
        <f t="shared" si="280"/>
        <v>0</v>
      </c>
      <c r="DI559">
        <f t="shared" si="260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ROW(Source!A2070)</f>
        <v>2070</v>
      </c>
      <c r="B560">
        <v>62853509</v>
      </c>
      <c r="C560">
        <v>62859281</v>
      </c>
      <c r="D560">
        <v>49019679</v>
      </c>
      <c r="E560">
        <v>1</v>
      </c>
      <c r="F560">
        <v>1</v>
      </c>
      <c r="G560">
        <v>30570983</v>
      </c>
      <c r="H560">
        <v>2</v>
      </c>
      <c r="I560" t="s">
        <v>1047</v>
      </c>
      <c r="J560" t="s">
        <v>1048</v>
      </c>
      <c r="K560" t="s">
        <v>1049</v>
      </c>
      <c r="L560">
        <v>1368</v>
      </c>
      <c r="N560">
        <v>1011</v>
      </c>
      <c r="O560" t="s">
        <v>665</v>
      </c>
      <c r="P560" t="s">
        <v>665</v>
      </c>
      <c r="Q560">
        <v>1</v>
      </c>
      <c r="W560">
        <v>0</v>
      </c>
      <c r="X560">
        <v>831184158</v>
      </c>
      <c r="Y560">
        <f>(AT560*0.3)</f>
        <v>0.87</v>
      </c>
      <c r="AA560">
        <v>0</v>
      </c>
      <c r="AB560">
        <v>87.47</v>
      </c>
      <c r="AC560">
        <v>0</v>
      </c>
      <c r="AD560">
        <v>0</v>
      </c>
      <c r="AE560">
        <v>0</v>
      </c>
      <c r="AF560">
        <v>7.11</v>
      </c>
      <c r="AG560">
        <v>0</v>
      </c>
      <c r="AH560">
        <v>0</v>
      </c>
      <c r="AI560">
        <v>1</v>
      </c>
      <c r="AJ560">
        <v>11.53</v>
      </c>
      <c r="AK560">
        <v>47.82</v>
      </c>
      <c r="AL560">
        <v>1</v>
      </c>
      <c r="AM560">
        <v>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2.9</v>
      </c>
      <c r="AU560" t="s">
        <v>751</v>
      </c>
      <c r="AV560">
        <v>0</v>
      </c>
      <c r="AW560">
        <v>2</v>
      </c>
      <c r="AX560">
        <v>62859283</v>
      </c>
      <c r="AY560">
        <v>1</v>
      </c>
      <c r="AZ560">
        <v>0</v>
      </c>
      <c r="BA560">
        <v>617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f>ROUND(Y560*Source!I2070*DO560,9)</f>
        <v>0</v>
      </c>
      <c r="CX560">
        <f>ROUND(Y560*Source!I2070,9)</f>
        <v>0.52200000000000002</v>
      </c>
      <c r="CY560">
        <f>AB560</f>
        <v>87.47</v>
      </c>
      <c r="CZ560">
        <f>AF560</f>
        <v>7.11</v>
      </c>
      <c r="DA560">
        <f>AJ560</f>
        <v>11.53</v>
      </c>
      <c r="DB560">
        <f>ROUND((ROUND(AT560*CZ560,2)*0.3),6)</f>
        <v>6.1859999999999999</v>
      </c>
      <c r="DC560">
        <f>ROUND((ROUND(AT560*AG560,2)*0.3),6)</f>
        <v>0</v>
      </c>
      <c r="DD560" t="s">
        <v>3</v>
      </c>
      <c r="DE560" t="s">
        <v>3</v>
      </c>
      <c r="DF560">
        <f>ROUND(ROUND(AE560,2)*CX560,2)</f>
        <v>0</v>
      </c>
      <c r="DG560">
        <f>ROUND(ROUND(AF560*AJ560,2)*CX560,2)</f>
        <v>42.79</v>
      </c>
      <c r="DH560">
        <f>ROUND(ROUND(AG560*AK560,2)*CX560,2)</f>
        <v>0</v>
      </c>
      <c r="DI560">
        <f t="shared" si="260"/>
        <v>0</v>
      </c>
      <c r="DJ560">
        <f>DG560</f>
        <v>42.79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ROW(Source!A2070)</f>
        <v>2070</v>
      </c>
      <c r="B561">
        <v>62853509</v>
      </c>
      <c r="C561">
        <v>62859281</v>
      </c>
      <c r="D561">
        <v>49019923</v>
      </c>
      <c r="E561">
        <v>1</v>
      </c>
      <c r="F561">
        <v>1</v>
      </c>
      <c r="G561">
        <v>30570983</v>
      </c>
      <c r="H561">
        <v>2</v>
      </c>
      <c r="I561" t="s">
        <v>832</v>
      </c>
      <c r="J561" t="s">
        <v>833</v>
      </c>
      <c r="K561" t="s">
        <v>834</v>
      </c>
      <c r="L561">
        <v>1368</v>
      </c>
      <c r="N561">
        <v>1011</v>
      </c>
      <c r="O561" t="s">
        <v>665</v>
      </c>
      <c r="P561" t="s">
        <v>665</v>
      </c>
      <c r="Q561">
        <v>1</v>
      </c>
      <c r="W561">
        <v>0</v>
      </c>
      <c r="X561">
        <v>-7781208</v>
      </c>
      <c r="Y561">
        <f>(AT561*0.3)</f>
        <v>6.9000000000000006E-2</v>
      </c>
      <c r="AA561">
        <v>0</v>
      </c>
      <c r="AB561">
        <v>1348.64</v>
      </c>
      <c r="AC561">
        <v>643.91999999999996</v>
      </c>
      <c r="AD561">
        <v>0</v>
      </c>
      <c r="AE561">
        <v>0</v>
      </c>
      <c r="AF561">
        <v>83.1</v>
      </c>
      <c r="AG561">
        <v>12.62</v>
      </c>
      <c r="AH561">
        <v>0</v>
      </c>
      <c r="AI561">
        <v>1</v>
      </c>
      <c r="AJ561">
        <v>15.21</v>
      </c>
      <c r="AK561">
        <v>47.82</v>
      </c>
      <c r="AL561">
        <v>1</v>
      </c>
      <c r="AM561">
        <v>2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0.23</v>
      </c>
      <c r="AU561" t="s">
        <v>751</v>
      </c>
      <c r="AV561">
        <v>0</v>
      </c>
      <c r="AW561">
        <v>2</v>
      </c>
      <c r="AX561">
        <v>62859284</v>
      </c>
      <c r="AY561">
        <v>1</v>
      </c>
      <c r="AZ561">
        <v>0</v>
      </c>
      <c r="BA561">
        <v>618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f>ROUND(Y561*Source!I2070*DO561,9)</f>
        <v>0</v>
      </c>
      <c r="CX561">
        <f>ROUND(Y561*Source!I2070,9)</f>
        <v>4.1399999999999999E-2</v>
      </c>
      <c r="CY561">
        <f>AB561</f>
        <v>1348.64</v>
      </c>
      <c r="CZ561">
        <f>AF561</f>
        <v>83.1</v>
      </c>
      <c r="DA561">
        <f>AJ561</f>
        <v>15.21</v>
      </c>
      <c r="DB561">
        <f>ROUND((ROUND(AT561*CZ561,2)*0.3),6)</f>
        <v>5.7329999999999997</v>
      </c>
      <c r="DC561">
        <f>ROUND((ROUND(AT561*AG561,2)*0.3),6)</f>
        <v>0.87</v>
      </c>
      <c r="DD561" t="s">
        <v>3</v>
      </c>
      <c r="DE561" t="s">
        <v>3</v>
      </c>
      <c r="DF561">
        <f>ROUND(ROUND(AE561,2)*CX561,2)</f>
        <v>0</v>
      </c>
      <c r="DG561">
        <f>ROUND(ROUND(AF561*AJ561,2)*CX561,2)</f>
        <v>52.33</v>
      </c>
      <c r="DH561">
        <f>ROUND(ROUND(AG561*AK561,2)*CX561,2)</f>
        <v>24.98</v>
      </c>
      <c r="DI561">
        <f t="shared" si="260"/>
        <v>0</v>
      </c>
      <c r="DJ561">
        <f>DG561</f>
        <v>52.33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ROW(Source!A2070)</f>
        <v>2070</v>
      </c>
      <c r="B562">
        <v>62853509</v>
      </c>
      <c r="C562">
        <v>62859281</v>
      </c>
      <c r="D562">
        <v>48966008</v>
      </c>
      <c r="E562">
        <v>1</v>
      </c>
      <c r="F562">
        <v>1</v>
      </c>
      <c r="G562">
        <v>30570983</v>
      </c>
      <c r="H562">
        <v>3</v>
      </c>
      <c r="I562" t="s">
        <v>1053</v>
      </c>
      <c r="J562" t="s">
        <v>1054</v>
      </c>
      <c r="K562" t="s">
        <v>1055</v>
      </c>
      <c r="L562">
        <v>1348</v>
      </c>
      <c r="N562">
        <v>1009</v>
      </c>
      <c r="O562" t="s">
        <v>395</v>
      </c>
      <c r="P562" t="s">
        <v>395</v>
      </c>
      <c r="Q562">
        <v>1000</v>
      </c>
      <c r="W562">
        <v>0</v>
      </c>
      <c r="X562">
        <v>-2033265844</v>
      </c>
      <c r="Y562">
        <f>(AT562*0)</f>
        <v>0</v>
      </c>
      <c r="AA562">
        <v>172853.42</v>
      </c>
      <c r="AB562">
        <v>0</v>
      </c>
      <c r="AC562">
        <v>0</v>
      </c>
      <c r="AD562">
        <v>0</v>
      </c>
      <c r="AE562">
        <v>8596.85</v>
      </c>
      <c r="AF562">
        <v>0</v>
      </c>
      <c r="AG562">
        <v>0</v>
      </c>
      <c r="AH562">
        <v>0</v>
      </c>
      <c r="AI562">
        <v>18.600000000000001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3</v>
      </c>
      <c r="AT562">
        <v>1.2999999999999999E-3</v>
      </c>
      <c r="AU562" t="s">
        <v>730</v>
      </c>
      <c r="AV562">
        <v>0</v>
      </c>
      <c r="AW562">
        <v>2</v>
      </c>
      <c r="AX562">
        <v>62859286</v>
      </c>
      <c r="AY562">
        <v>1</v>
      </c>
      <c r="AZ562">
        <v>0</v>
      </c>
      <c r="BA562">
        <v>620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ROUND(Y562*Source!I2070,9)</f>
        <v>0</v>
      </c>
      <c r="CY562">
        <f>AA562</f>
        <v>172853.42</v>
      </c>
      <c r="CZ562">
        <f>AE562</f>
        <v>8596.85</v>
      </c>
      <c r="DA562">
        <f>AI562</f>
        <v>18.600000000000001</v>
      </c>
      <c r="DB562">
        <f>ROUND((ROUND(AT562*CZ562,2)*0),6)</f>
        <v>0</v>
      </c>
      <c r="DC562">
        <f>ROUND((ROUND(AT562*AG562,2)*0),6)</f>
        <v>0</v>
      </c>
      <c r="DD562" t="s">
        <v>3</v>
      </c>
      <c r="DE562" t="s">
        <v>3</v>
      </c>
      <c r="DF562">
        <f>ROUND(ROUND(AE562*AI562,2)*CX562,2)</f>
        <v>0</v>
      </c>
      <c r="DG562">
        <f>ROUND(ROUND(AF562,2)*CX562,2)</f>
        <v>0</v>
      </c>
      <c r="DH562">
        <f>ROUND(ROUND(AG562,2)*CX562,2)</f>
        <v>0</v>
      </c>
      <c r="DI562">
        <f t="shared" si="260"/>
        <v>0</v>
      </c>
      <c r="DJ562">
        <f>DF562</f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ROW(Source!A2070)</f>
        <v>2070</v>
      </c>
      <c r="B563">
        <v>62853509</v>
      </c>
      <c r="C563">
        <v>62859281</v>
      </c>
      <c r="D563">
        <v>48965255</v>
      </c>
      <c r="E563">
        <v>1</v>
      </c>
      <c r="F563">
        <v>1</v>
      </c>
      <c r="G563">
        <v>30570983</v>
      </c>
      <c r="H563">
        <v>3</v>
      </c>
      <c r="I563" t="s">
        <v>1094</v>
      </c>
      <c r="J563" t="s">
        <v>1095</v>
      </c>
      <c r="K563" t="s">
        <v>1096</v>
      </c>
      <c r="L563">
        <v>1354</v>
      </c>
      <c r="N563">
        <v>1010</v>
      </c>
      <c r="O563" t="s">
        <v>237</v>
      </c>
      <c r="P563" t="s">
        <v>237</v>
      </c>
      <c r="Q563">
        <v>1</v>
      </c>
      <c r="W563">
        <v>0</v>
      </c>
      <c r="X563">
        <v>1346064091</v>
      </c>
      <c r="Y563">
        <f>(AT563*0)</f>
        <v>0</v>
      </c>
      <c r="AA563">
        <v>10.1</v>
      </c>
      <c r="AB563">
        <v>0</v>
      </c>
      <c r="AC563">
        <v>0</v>
      </c>
      <c r="AD563">
        <v>0</v>
      </c>
      <c r="AE563">
        <v>3.86</v>
      </c>
      <c r="AF563">
        <v>0</v>
      </c>
      <c r="AG563">
        <v>0</v>
      </c>
      <c r="AH563">
        <v>0</v>
      </c>
      <c r="AI563">
        <v>2.42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82</v>
      </c>
      <c r="AU563" t="s">
        <v>730</v>
      </c>
      <c r="AV563">
        <v>0</v>
      </c>
      <c r="AW563">
        <v>2</v>
      </c>
      <c r="AX563">
        <v>62859287</v>
      </c>
      <c r="AY563">
        <v>1</v>
      </c>
      <c r="AZ563">
        <v>0</v>
      </c>
      <c r="BA563">
        <v>621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ROUND(Y563*Source!I2070,9)</f>
        <v>0</v>
      </c>
      <c r="CY563">
        <f>AA563</f>
        <v>10.1</v>
      </c>
      <c r="CZ563">
        <f>AE563</f>
        <v>3.86</v>
      </c>
      <c r="DA563">
        <f>AI563</f>
        <v>2.42</v>
      </c>
      <c r="DB563">
        <f>ROUND((ROUND(AT563*CZ563,2)*0),6)</f>
        <v>0</v>
      </c>
      <c r="DC563">
        <f>ROUND((ROUND(AT563*AG563,2)*0),6)</f>
        <v>0</v>
      </c>
      <c r="DD563" t="s">
        <v>3</v>
      </c>
      <c r="DE563" t="s">
        <v>3</v>
      </c>
      <c r="DF563">
        <f>ROUND(ROUND(AE563*AI563,2)*CX563,2)</f>
        <v>0</v>
      </c>
      <c r="DG563">
        <f>ROUND(ROUND(AF563,2)*CX563,2)</f>
        <v>0</v>
      </c>
      <c r="DH563">
        <f>ROUND(ROUND(AG563,2)*CX563,2)</f>
        <v>0</v>
      </c>
      <c r="DI563">
        <f t="shared" si="260"/>
        <v>0</v>
      </c>
      <c r="DJ563">
        <f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ROW(Source!A2070)</f>
        <v>2070</v>
      </c>
      <c r="B564">
        <v>62853509</v>
      </c>
      <c r="C564">
        <v>62859281</v>
      </c>
      <c r="D564">
        <v>31113583</v>
      </c>
      <c r="E564">
        <v>1</v>
      </c>
      <c r="F564">
        <v>1</v>
      </c>
      <c r="G564">
        <v>30570983</v>
      </c>
      <c r="H564">
        <v>3</v>
      </c>
      <c r="I564" t="s">
        <v>1097</v>
      </c>
      <c r="J564" t="s">
        <v>1098</v>
      </c>
      <c r="K564" t="s">
        <v>1099</v>
      </c>
      <c r="L564">
        <v>1348</v>
      </c>
      <c r="N564">
        <v>1009</v>
      </c>
      <c r="O564" t="s">
        <v>395</v>
      </c>
      <c r="P564" t="s">
        <v>395</v>
      </c>
      <c r="Q564">
        <v>1000</v>
      </c>
      <c r="W564">
        <v>0</v>
      </c>
      <c r="X564">
        <v>1488176085</v>
      </c>
      <c r="Y564">
        <f>(AT564*0)</f>
        <v>0</v>
      </c>
      <c r="AA564">
        <v>56906.99</v>
      </c>
      <c r="AB564">
        <v>0</v>
      </c>
      <c r="AC564">
        <v>0</v>
      </c>
      <c r="AD564">
        <v>0</v>
      </c>
      <c r="AE564">
        <v>6819.03</v>
      </c>
      <c r="AF564">
        <v>0</v>
      </c>
      <c r="AG564">
        <v>0</v>
      </c>
      <c r="AH564">
        <v>0</v>
      </c>
      <c r="AI564">
        <v>7.72</v>
      </c>
      <c r="AJ564">
        <v>1</v>
      </c>
      <c r="AK564">
        <v>1</v>
      </c>
      <c r="AL564">
        <v>1</v>
      </c>
      <c r="AM564">
        <v>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4.0000000000000001E-3</v>
      </c>
      <c r="AU564" t="s">
        <v>730</v>
      </c>
      <c r="AV564">
        <v>0</v>
      </c>
      <c r="AW564">
        <v>2</v>
      </c>
      <c r="AX564">
        <v>62859288</v>
      </c>
      <c r="AY564">
        <v>1</v>
      </c>
      <c r="AZ564">
        <v>0</v>
      </c>
      <c r="BA564">
        <v>622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v>0</v>
      </c>
      <c r="CX564">
        <f>ROUND(Y564*Source!I2070,9)</f>
        <v>0</v>
      </c>
      <c r="CY564">
        <f>AA564</f>
        <v>56906.99</v>
      </c>
      <c r="CZ564">
        <f>AE564</f>
        <v>6819.03</v>
      </c>
      <c r="DA564">
        <f>AI564</f>
        <v>7.72</v>
      </c>
      <c r="DB564">
        <f>ROUND((ROUND(AT564*CZ564,2)*0),6)</f>
        <v>0</v>
      </c>
      <c r="DC564">
        <f>ROUND((ROUND(AT564*AG564,2)*0),6)</f>
        <v>0</v>
      </c>
      <c r="DD564" t="s">
        <v>3</v>
      </c>
      <c r="DE564" t="s">
        <v>3</v>
      </c>
      <c r="DF564">
        <f>ROUND(ROUND(AE564*AI564,2)*CX564,2)</f>
        <v>0</v>
      </c>
      <c r="DG564">
        <f>ROUND(ROUND(AF564,2)*CX564,2)</f>
        <v>0</v>
      </c>
      <c r="DH564">
        <f>ROUND(ROUND(AG564,2)*CX564,2)</f>
        <v>0</v>
      </c>
      <c r="DI564">
        <f t="shared" si="260"/>
        <v>0</v>
      </c>
      <c r="DJ564">
        <f>DF564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ROW(Source!A2070)</f>
        <v>2070</v>
      </c>
      <c r="B565">
        <v>62853509</v>
      </c>
      <c r="C565">
        <v>62859281</v>
      </c>
      <c r="D565">
        <v>48965371</v>
      </c>
      <c r="E565">
        <v>1</v>
      </c>
      <c r="F565">
        <v>1</v>
      </c>
      <c r="G565">
        <v>30570983</v>
      </c>
      <c r="H565">
        <v>3</v>
      </c>
      <c r="I565" t="s">
        <v>847</v>
      </c>
      <c r="J565" t="s">
        <v>848</v>
      </c>
      <c r="K565" t="s">
        <v>849</v>
      </c>
      <c r="L565">
        <v>1348</v>
      </c>
      <c r="N565">
        <v>1009</v>
      </c>
      <c r="O565" t="s">
        <v>395</v>
      </c>
      <c r="P565" t="s">
        <v>395</v>
      </c>
      <c r="Q565">
        <v>1000</v>
      </c>
      <c r="W565">
        <v>0</v>
      </c>
      <c r="X565">
        <v>-1982558046</v>
      </c>
      <c r="Y565">
        <f>(AT565*0)</f>
        <v>0</v>
      </c>
      <c r="AA565">
        <v>60325.23</v>
      </c>
      <c r="AB565">
        <v>0</v>
      </c>
      <c r="AC565">
        <v>0</v>
      </c>
      <c r="AD565">
        <v>0</v>
      </c>
      <c r="AE565">
        <v>16222.39</v>
      </c>
      <c r="AF565">
        <v>0</v>
      </c>
      <c r="AG565">
        <v>0</v>
      </c>
      <c r="AH565">
        <v>0</v>
      </c>
      <c r="AI565">
        <v>3.44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2.3E-3</v>
      </c>
      <c r="AU565" t="s">
        <v>730</v>
      </c>
      <c r="AV565">
        <v>0</v>
      </c>
      <c r="AW565">
        <v>2</v>
      </c>
      <c r="AX565">
        <v>62859289</v>
      </c>
      <c r="AY565">
        <v>1</v>
      </c>
      <c r="AZ565">
        <v>0</v>
      </c>
      <c r="BA565">
        <v>623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ROUND(Y565*Source!I2070,9)</f>
        <v>0</v>
      </c>
      <c r="CY565">
        <f>AA565</f>
        <v>60325.23</v>
      </c>
      <c r="CZ565">
        <f>AE565</f>
        <v>16222.39</v>
      </c>
      <c r="DA565">
        <f>AI565</f>
        <v>3.44</v>
      </c>
      <c r="DB565">
        <f>ROUND((ROUND(AT565*CZ565,2)*0),6)</f>
        <v>0</v>
      </c>
      <c r="DC565">
        <f>ROUND((ROUND(AT565*AG565,2)*0),6)</f>
        <v>0</v>
      </c>
      <c r="DD565" t="s">
        <v>3</v>
      </c>
      <c r="DE565" t="s">
        <v>3</v>
      </c>
      <c r="DF565">
        <f>ROUND(ROUND(AE565*AI565,2)*CX565,2)</f>
        <v>0</v>
      </c>
      <c r="DG565">
        <f>ROUND(ROUND(AF565,2)*CX565,2)</f>
        <v>0</v>
      </c>
      <c r="DH565">
        <f>ROUND(ROUND(AG565,2)*CX565,2)</f>
        <v>0</v>
      </c>
      <c r="DI565">
        <f t="shared" si="260"/>
        <v>0</v>
      </c>
      <c r="DJ565">
        <f>DF565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ROW(Source!A2071)</f>
        <v>2071</v>
      </c>
      <c r="B566">
        <v>62853509</v>
      </c>
      <c r="C566">
        <v>62859295</v>
      </c>
      <c r="D566">
        <v>48770579</v>
      </c>
      <c r="E566">
        <v>30570983</v>
      </c>
      <c r="F566">
        <v>1</v>
      </c>
      <c r="G566">
        <v>30570983</v>
      </c>
      <c r="H566">
        <v>1</v>
      </c>
      <c r="I566" t="s">
        <v>814</v>
      </c>
      <c r="J566" t="s">
        <v>3</v>
      </c>
      <c r="K566" t="s">
        <v>815</v>
      </c>
      <c r="L566">
        <v>1191</v>
      </c>
      <c r="N566">
        <v>1013</v>
      </c>
      <c r="O566" t="s">
        <v>816</v>
      </c>
      <c r="P566" t="s">
        <v>816</v>
      </c>
      <c r="Q566">
        <v>1</v>
      </c>
      <c r="W566">
        <v>0</v>
      </c>
      <c r="X566">
        <v>476480486</v>
      </c>
      <c r="Y566">
        <f>(AT566*0.3)</f>
        <v>1.236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4.12</v>
      </c>
      <c r="AU566" t="s">
        <v>751</v>
      </c>
      <c r="AV566">
        <v>1</v>
      </c>
      <c r="AW566">
        <v>2</v>
      </c>
      <c r="AX566">
        <v>62859319</v>
      </c>
      <c r="AY566">
        <v>1</v>
      </c>
      <c r="AZ566">
        <v>0</v>
      </c>
      <c r="BA566">
        <v>626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U566">
        <f>ROUND(AT566*Source!I2071*AH566*AL566,2)</f>
        <v>0</v>
      </c>
      <c r="CV566">
        <f>ROUND(Y566*Source!I2071,9)</f>
        <v>0.61799999999999999</v>
      </c>
      <c r="CW566">
        <v>0</v>
      </c>
      <c r="CX566">
        <f>ROUND(Y566*Source!I2071,9)</f>
        <v>0.61799999999999999</v>
      </c>
      <c r="CY566">
        <f>AD566</f>
        <v>0</v>
      </c>
      <c r="CZ566">
        <f>AH566</f>
        <v>0</v>
      </c>
      <c r="DA566">
        <f>AL566</f>
        <v>1</v>
      </c>
      <c r="DB566">
        <f>ROUND((ROUND(AT566*CZ566,2)*0.3),6)</f>
        <v>0</v>
      </c>
      <c r="DC566">
        <f>ROUND((ROUND(AT566*AG566,2)*0.3),6)</f>
        <v>0</v>
      </c>
      <c r="DD566" t="s">
        <v>3</v>
      </c>
      <c r="DE566" t="s">
        <v>3</v>
      </c>
      <c r="DF566">
        <f>ROUND(ROUND(AE566,2)*CX566,2)</f>
        <v>0</v>
      </c>
      <c r="DG566">
        <f>ROUND(ROUND(AF566,2)*CX566,2)</f>
        <v>0</v>
      </c>
      <c r="DH566">
        <f>ROUND(ROUND(AG566,2)*CX566,2)</f>
        <v>0</v>
      </c>
      <c r="DI566">
        <f t="shared" si="260"/>
        <v>0</v>
      </c>
      <c r="DJ566">
        <f>DI566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ROW(Source!A2071)</f>
        <v>2071</v>
      </c>
      <c r="B567">
        <v>62853509</v>
      </c>
      <c r="C567">
        <v>62859295</v>
      </c>
      <c r="D567">
        <v>49019923</v>
      </c>
      <c r="E567">
        <v>1</v>
      </c>
      <c r="F567">
        <v>1</v>
      </c>
      <c r="G567">
        <v>30570983</v>
      </c>
      <c r="H567">
        <v>2</v>
      </c>
      <c r="I567" t="s">
        <v>832</v>
      </c>
      <c r="J567" t="s">
        <v>833</v>
      </c>
      <c r="K567" t="s">
        <v>834</v>
      </c>
      <c r="L567">
        <v>1368</v>
      </c>
      <c r="N567">
        <v>1011</v>
      </c>
      <c r="O567" t="s">
        <v>665</v>
      </c>
      <c r="P567" t="s">
        <v>665</v>
      </c>
      <c r="Q567">
        <v>1</v>
      </c>
      <c r="W567">
        <v>0</v>
      </c>
      <c r="X567">
        <v>-7781208</v>
      </c>
      <c r="Y567">
        <f>(AT567*0.3)</f>
        <v>8.9999999999999993E-3</v>
      </c>
      <c r="AA567">
        <v>0</v>
      </c>
      <c r="AB567">
        <v>1323.36</v>
      </c>
      <c r="AC567">
        <v>631.85</v>
      </c>
      <c r="AD567">
        <v>0</v>
      </c>
      <c r="AE567">
        <v>0</v>
      </c>
      <c r="AF567">
        <v>83.1</v>
      </c>
      <c r="AG567">
        <v>12.62</v>
      </c>
      <c r="AH567">
        <v>0</v>
      </c>
      <c r="AI567">
        <v>1</v>
      </c>
      <c r="AJ567">
        <v>15.21</v>
      </c>
      <c r="AK567">
        <v>47.82</v>
      </c>
      <c r="AL567">
        <v>1</v>
      </c>
      <c r="AM567">
        <v>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0.03</v>
      </c>
      <c r="AU567" t="s">
        <v>751</v>
      </c>
      <c r="AV567">
        <v>0</v>
      </c>
      <c r="AW567">
        <v>2</v>
      </c>
      <c r="AX567">
        <v>62859320</v>
      </c>
      <c r="AY567">
        <v>1</v>
      </c>
      <c r="AZ567">
        <v>0</v>
      </c>
      <c r="BA567">
        <v>627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f>ROUND(Y567*Source!I2071*DO567,9)</f>
        <v>0</v>
      </c>
      <c r="CX567">
        <f>ROUND(Y567*Source!I2071,9)</f>
        <v>4.4999999999999997E-3</v>
      </c>
      <c r="CY567">
        <f>AB567</f>
        <v>1323.36</v>
      </c>
      <c r="CZ567">
        <f>AF567</f>
        <v>83.1</v>
      </c>
      <c r="DA567">
        <f>AJ567</f>
        <v>15.21</v>
      </c>
      <c r="DB567">
        <f>ROUND((ROUND(AT567*CZ567,2)*0.3),6)</f>
        <v>0.747</v>
      </c>
      <c r="DC567">
        <f>ROUND((ROUND(AT567*AG567,2)*0.3),6)</f>
        <v>0.114</v>
      </c>
      <c r="DD567" t="s">
        <v>3</v>
      </c>
      <c r="DE567" t="s">
        <v>3</v>
      </c>
      <c r="DF567">
        <f>ROUND(ROUND(AE567,2)*CX567,2)</f>
        <v>0</v>
      </c>
      <c r="DG567">
        <f>ROUND(ROUND(AF567*AJ567,2)*CX567,2)</f>
        <v>5.69</v>
      </c>
      <c r="DH567">
        <f>ROUND(ROUND(AG567*AK567,2)*CX567,2)</f>
        <v>2.72</v>
      </c>
      <c r="DI567">
        <f t="shared" si="260"/>
        <v>0</v>
      </c>
      <c r="DJ567">
        <f>DG567</f>
        <v>5.69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ROW(Source!A2071)</f>
        <v>2071</v>
      </c>
      <c r="B568">
        <v>62853509</v>
      </c>
      <c r="C568">
        <v>62859295</v>
      </c>
      <c r="D568">
        <v>48977721</v>
      </c>
      <c r="E568">
        <v>1</v>
      </c>
      <c r="F568">
        <v>1</v>
      </c>
      <c r="G568">
        <v>30570983</v>
      </c>
      <c r="H568">
        <v>3</v>
      </c>
      <c r="I568" t="s">
        <v>859</v>
      </c>
      <c r="J568" t="s">
        <v>860</v>
      </c>
      <c r="K568" t="s">
        <v>861</v>
      </c>
      <c r="L568">
        <v>1356</v>
      </c>
      <c r="N568">
        <v>1010</v>
      </c>
      <c r="O568" t="s">
        <v>497</v>
      </c>
      <c r="P568" t="s">
        <v>497</v>
      </c>
      <c r="Q568">
        <v>1000</v>
      </c>
      <c r="W568">
        <v>0</v>
      </c>
      <c r="X568">
        <v>-1862568020</v>
      </c>
      <c r="Y568">
        <f>(AT568*0)</f>
        <v>0</v>
      </c>
      <c r="AA568">
        <v>1600.36</v>
      </c>
      <c r="AB568">
        <v>0</v>
      </c>
      <c r="AC568">
        <v>0</v>
      </c>
      <c r="AD568">
        <v>0</v>
      </c>
      <c r="AE568">
        <v>226.68</v>
      </c>
      <c r="AF568">
        <v>0</v>
      </c>
      <c r="AG568">
        <v>0</v>
      </c>
      <c r="AH568">
        <v>0</v>
      </c>
      <c r="AI568">
        <v>7.06</v>
      </c>
      <c r="AJ568">
        <v>1</v>
      </c>
      <c r="AK568">
        <v>1</v>
      </c>
      <c r="AL568">
        <v>1</v>
      </c>
      <c r="AM568">
        <v>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5.0000000000000001E-3</v>
      </c>
      <c r="AU568" t="s">
        <v>730</v>
      </c>
      <c r="AV568">
        <v>0</v>
      </c>
      <c r="AW568">
        <v>2</v>
      </c>
      <c r="AX568">
        <v>62859321</v>
      </c>
      <c r="AY568">
        <v>1</v>
      </c>
      <c r="AZ568">
        <v>0</v>
      </c>
      <c r="BA568">
        <v>628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ROUND(Y568*Source!I2071,9)</f>
        <v>0</v>
      </c>
      <c r="CY568">
        <f>AA568</f>
        <v>1600.36</v>
      </c>
      <c r="CZ568">
        <f>AE568</f>
        <v>226.68</v>
      </c>
      <c r="DA568">
        <f>AI568</f>
        <v>7.06</v>
      </c>
      <c r="DB568">
        <f>ROUND((ROUND(AT568*CZ568,2)*0),6)</f>
        <v>0</v>
      </c>
      <c r="DC568">
        <f>ROUND((ROUND(AT568*AG568,2)*0),6)</f>
        <v>0</v>
      </c>
      <c r="DD568" t="s">
        <v>3</v>
      </c>
      <c r="DE568" t="s">
        <v>3</v>
      </c>
      <c r="DF568">
        <f>ROUND(ROUND(AE568*AI568,2)*CX568,2)</f>
        <v>0</v>
      </c>
      <c r="DG568">
        <f>ROUND(ROUND(AF568,2)*CX568,2)</f>
        <v>0</v>
      </c>
      <c r="DH568">
        <f>ROUND(ROUND(AG568,2)*CX568,2)</f>
        <v>0</v>
      </c>
      <c r="DI568">
        <f t="shared" si="260"/>
        <v>0</v>
      </c>
      <c r="DJ568">
        <f>DF568</f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ROW(Source!A2071)</f>
        <v>2071</v>
      </c>
      <c r="B569">
        <v>62853509</v>
      </c>
      <c r="C569">
        <v>62859295</v>
      </c>
      <c r="D569">
        <v>48941340</v>
      </c>
      <c r="E569">
        <v>1</v>
      </c>
      <c r="F569">
        <v>1</v>
      </c>
      <c r="G569">
        <v>30570983</v>
      </c>
      <c r="H569">
        <v>3</v>
      </c>
      <c r="I569" t="s">
        <v>1100</v>
      </c>
      <c r="J569" t="s">
        <v>1101</v>
      </c>
      <c r="K569" t="s">
        <v>1102</v>
      </c>
      <c r="L569">
        <v>1355</v>
      </c>
      <c r="N569">
        <v>1010</v>
      </c>
      <c r="O569" t="s">
        <v>456</v>
      </c>
      <c r="P569" t="s">
        <v>456</v>
      </c>
      <c r="Q569">
        <v>100</v>
      </c>
      <c r="W569">
        <v>0</v>
      </c>
      <c r="X569">
        <v>-489905911</v>
      </c>
      <c r="Y569">
        <f>(AT569*0)</f>
        <v>0</v>
      </c>
      <c r="AA569">
        <v>2340.7800000000002</v>
      </c>
      <c r="AB569">
        <v>0</v>
      </c>
      <c r="AC569">
        <v>0</v>
      </c>
      <c r="AD569">
        <v>0</v>
      </c>
      <c r="AE569">
        <v>323.76</v>
      </c>
      <c r="AF569">
        <v>0</v>
      </c>
      <c r="AG569">
        <v>0</v>
      </c>
      <c r="AH569">
        <v>0</v>
      </c>
      <c r="AI569">
        <v>7.23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0.3</v>
      </c>
      <c r="AU569" t="s">
        <v>730</v>
      </c>
      <c r="AV569">
        <v>0</v>
      </c>
      <c r="AW569">
        <v>2</v>
      </c>
      <c r="AX569">
        <v>62859322</v>
      </c>
      <c r="AY569">
        <v>1</v>
      </c>
      <c r="AZ569">
        <v>0</v>
      </c>
      <c r="BA569">
        <v>629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ROUND(Y569*Source!I2071,9)</f>
        <v>0</v>
      </c>
      <c r="CY569">
        <f>AA569</f>
        <v>2340.7800000000002</v>
      </c>
      <c r="CZ569">
        <f>AE569</f>
        <v>323.76</v>
      </c>
      <c r="DA569">
        <f>AI569</f>
        <v>7.23</v>
      </c>
      <c r="DB569">
        <f>ROUND((ROUND(AT569*CZ569,2)*0),6)</f>
        <v>0</v>
      </c>
      <c r="DC569">
        <f>ROUND((ROUND(AT569*AG569,2)*0),6)</f>
        <v>0</v>
      </c>
      <c r="DD569" t="s">
        <v>3</v>
      </c>
      <c r="DE569" t="s">
        <v>3</v>
      </c>
      <c r="DF569">
        <f>ROUND(ROUND(AE569*AI569,2)*CX569,2)</f>
        <v>0</v>
      </c>
      <c r="DG569">
        <f>ROUND(ROUND(AF569,2)*CX569,2)</f>
        <v>0</v>
      </c>
      <c r="DH569">
        <f>ROUND(ROUND(AG569,2)*CX569,2)</f>
        <v>0</v>
      </c>
      <c r="DI569">
        <f t="shared" si="260"/>
        <v>0</v>
      </c>
      <c r="DJ569">
        <f>DF569</f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ROW(Source!A2071)</f>
        <v>2071</v>
      </c>
      <c r="B570">
        <v>62853509</v>
      </c>
      <c r="C570">
        <v>62859295</v>
      </c>
      <c r="D570">
        <v>48977382</v>
      </c>
      <c r="E570">
        <v>1</v>
      </c>
      <c r="F570">
        <v>1</v>
      </c>
      <c r="G570">
        <v>30570983</v>
      </c>
      <c r="H570">
        <v>3</v>
      </c>
      <c r="I570" t="s">
        <v>862</v>
      </c>
      <c r="J570" t="s">
        <v>863</v>
      </c>
      <c r="K570" t="s">
        <v>864</v>
      </c>
      <c r="L570">
        <v>1301</v>
      </c>
      <c r="N570">
        <v>1003</v>
      </c>
      <c r="O570" t="s">
        <v>224</v>
      </c>
      <c r="P570" t="s">
        <v>224</v>
      </c>
      <c r="Q570">
        <v>1</v>
      </c>
      <c r="W570">
        <v>0</v>
      </c>
      <c r="X570">
        <v>1159735927</v>
      </c>
      <c r="Y570">
        <f>(AT570*0)</f>
        <v>0</v>
      </c>
      <c r="AA570">
        <v>4.72</v>
      </c>
      <c r="AB570">
        <v>0</v>
      </c>
      <c r="AC570">
        <v>0</v>
      </c>
      <c r="AD570">
        <v>0</v>
      </c>
      <c r="AE570">
        <v>0.7</v>
      </c>
      <c r="AF570">
        <v>0</v>
      </c>
      <c r="AG570">
        <v>0</v>
      </c>
      <c r="AH570">
        <v>0</v>
      </c>
      <c r="AI570">
        <v>6.74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3</v>
      </c>
      <c r="AT570">
        <v>5.5</v>
      </c>
      <c r="AU570" t="s">
        <v>730</v>
      </c>
      <c r="AV570">
        <v>0</v>
      </c>
      <c r="AW570">
        <v>2</v>
      </c>
      <c r="AX570">
        <v>62859323</v>
      </c>
      <c r="AY570">
        <v>1</v>
      </c>
      <c r="AZ570">
        <v>0</v>
      </c>
      <c r="BA570">
        <v>630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ROUND(Y570*Source!I2071,9)</f>
        <v>0</v>
      </c>
      <c r="CY570">
        <f>AA570</f>
        <v>4.72</v>
      </c>
      <c r="CZ570">
        <f>AE570</f>
        <v>0.7</v>
      </c>
      <c r="DA570">
        <f>AI570</f>
        <v>6.74</v>
      </c>
      <c r="DB570">
        <f>ROUND((ROUND(AT570*CZ570,2)*0),6)</f>
        <v>0</v>
      </c>
      <c r="DC570">
        <f>ROUND((ROUND(AT570*AG570,2)*0),6)</f>
        <v>0</v>
      </c>
      <c r="DD570" t="s">
        <v>3</v>
      </c>
      <c r="DE570" t="s">
        <v>3</v>
      </c>
      <c r="DF570">
        <f>ROUND(ROUND(AE570*AI570,2)*CX570,2)</f>
        <v>0</v>
      </c>
      <c r="DG570">
        <f>ROUND(ROUND(AF570,2)*CX570,2)</f>
        <v>0</v>
      </c>
      <c r="DH570">
        <f>ROUND(ROUND(AG570,2)*CX570,2)</f>
        <v>0</v>
      </c>
      <c r="DI570">
        <f t="shared" si="260"/>
        <v>0</v>
      </c>
      <c r="DJ570">
        <f>DF570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ROW(Source!A2071)</f>
        <v>2071</v>
      </c>
      <c r="B571">
        <v>62853509</v>
      </c>
      <c r="C571">
        <v>62859295</v>
      </c>
      <c r="D571">
        <v>48977384</v>
      </c>
      <c r="E571">
        <v>1</v>
      </c>
      <c r="F571">
        <v>1</v>
      </c>
      <c r="G571">
        <v>30570983</v>
      </c>
      <c r="H571">
        <v>3</v>
      </c>
      <c r="I571" t="s">
        <v>865</v>
      </c>
      <c r="J571" t="s">
        <v>866</v>
      </c>
      <c r="K571" t="s">
        <v>867</v>
      </c>
      <c r="L571">
        <v>1356</v>
      </c>
      <c r="N571">
        <v>1010</v>
      </c>
      <c r="O571" t="s">
        <v>497</v>
      </c>
      <c r="P571" t="s">
        <v>497</v>
      </c>
      <c r="Q571">
        <v>1000</v>
      </c>
      <c r="W571">
        <v>0</v>
      </c>
      <c r="X571">
        <v>1674776227</v>
      </c>
      <c r="Y571">
        <f>(AT571*0)</f>
        <v>0</v>
      </c>
      <c r="AA571">
        <v>212.58</v>
      </c>
      <c r="AB571">
        <v>0</v>
      </c>
      <c r="AC571">
        <v>0</v>
      </c>
      <c r="AD571">
        <v>0</v>
      </c>
      <c r="AE571">
        <v>6.44</v>
      </c>
      <c r="AF571">
        <v>0</v>
      </c>
      <c r="AG571">
        <v>0</v>
      </c>
      <c r="AH571">
        <v>0</v>
      </c>
      <c r="AI571">
        <v>33.01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0.02</v>
      </c>
      <c r="AU571" t="s">
        <v>730</v>
      </c>
      <c r="AV571">
        <v>0</v>
      </c>
      <c r="AW571">
        <v>2</v>
      </c>
      <c r="AX571">
        <v>62859324</v>
      </c>
      <c r="AY571">
        <v>1</v>
      </c>
      <c r="AZ571">
        <v>0</v>
      </c>
      <c r="BA571">
        <v>631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ROUND(Y571*Source!I2071,9)</f>
        <v>0</v>
      </c>
      <c r="CY571">
        <f>AA571</f>
        <v>212.58</v>
      </c>
      <c r="CZ571">
        <f>AE571</f>
        <v>6.44</v>
      </c>
      <c r="DA571">
        <f>AI571</f>
        <v>33.01</v>
      </c>
      <c r="DB571">
        <f>ROUND((ROUND(AT571*CZ571,2)*0),6)</f>
        <v>0</v>
      </c>
      <c r="DC571">
        <f>ROUND((ROUND(AT571*AG571,2)*0),6)</f>
        <v>0</v>
      </c>
      <c r="DD571" t="s">
        <v>3</v>
      </c>
      <c r="DE571" t="s">
        <v>3</v>
      </c>
      <c r="DF571">
        <f>ROUND(ROUND(AE571*AI571,2)*CX571,2)</f>
        <v>0</v>
      </c>
      <c r="DG571">
        <f>ROUND(ROUND(AF571,2)*CX571,2)</f>
        <v>0</v>
      </c>
      <c r="DH571">
        <f>ROUND(ROUND(AG571,2)*CX571,2)</f>
        <v>0</v>
      </c>
      <c r="DI571">
        <f t="shared" si="260"/>
        <v>0</v>
      </c>
      <c r="DJ571">
        <f>DF571</f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ROW(Source!A2072)</f>
        <v>2072</v>
      </c>
      <c r="B572">
        <v>62853509</v>
      </c>
      <c r="C572">
        <v>62859327</v>
      </c>
      <c r="D572">
        <v>51724374</v>
      </c>
      <c r="E572">
        <v>30570983</v>
      </c>
      <c r="F572">
        <v>1</v>
      </c>
      <c r="G572">
        <v>30570983</v>
      </c>
      <c r="H572">
        <v>1</v>
      </c>
      <c r="I572" t="s">
        <v>814</v>
      </c>
      <c r="J572" t="s">
        <v>3</v>
      </c>
      <c r="K572" t="s">
        <v>815</v>
      </c>
      <c r="L572">
        <v>1191</v>
      </c>
      <c r="N572">
        <v>1013</v>
      </c>
      <c r="O572" t="s">
        <v>816</v>
      </c>
      <c r="P572" t="s">
        <v>816</v>
      </c>
      <c r="Q572">
        <v>1</v>
      </c>
      <c r="W572">
        <v>0</v>
      </c>
      <c r="X572">
        <v>476480486</v>
      </c>
      <c r="Y572">
        <f>(AT572*0.3)</f>
        <v>23.04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76.8</v>
      </c>
      <c r="AU572" t="s">
        <v>751</v>
      </c>
      <c r="AV572">
        <v>1</v>
      </c>
      <c r="AW572">
        <v>2</v>
      </c>
      <c r="AX572">
        <v>62859328</v>
      </c>
      <c r="AY572">
        <v>1</v>
      </c>
      <c r="AZ572">
        <v>0</v>
      </c>
      <c r="BA572">
        <v>633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U572">
        <f>ROUND(AT572*Source!I2072*AH572*AL572,2)</f>
        <v>0</v>
      </c>
      <c r="CV572">
        <f>ROUND(Y572*Source!I2072,9)</f>
        <v>3.2256</v>
      </c>
      <c r="CW572">
        <v>0</v>
      </c>
      <c r="CX572">
        <f>ROUND(Y572*Source!I2072,9)</f>
        <v>3.2256</v>
      </c>
      <c r="CY572">
        <f>AD572</f>
        <v>0</v>
      </c>
      <c r="CZ572">
        <f>AH572</f>
        <v>0</v>
      </c>
      <c r="DA572">
        <f>AL572</f>
        <v>1</v>
      </c>
      <c r="DB572">
        <f>ROUND((ROUND(AT572*CZ572,2)*0.3),6)</f>
        <v>0</v>
      </c>
      <c r="DC572">
        <f>ROUND((ROUND(AT572*AG572,2)*0.3),6)</f>
        <v>0</v>
      </c>
      <c r="DD572" t="s">
        <v>3</v>
      </c>
      <c r="DE572" t="s">
        <v>3</v>
      </c>
      <c r="DF572">
        <f>ROUND(ROUND(AE572,2)*CX572,2)</f>
        <v>0</v>
      </c>
      <c r="DG572">
        <f>ROUND(ROUND(AF572,2)*CX572,2)</f>
        <v>0</v>
      </c>
      <c r="DH572">
        <f>ROUND(ROUND(AG572,2)*CX572,2)</f>
        <v>0</v>
      </c>
      <c r="DI572">
        <f t="shared" si="260"/>
        <v>0</v>
      </c>
      <c r="DJ572">
        <f>DI572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ROW(Source!A2072)</f>
        <v>2072</v>
      </c>
      <c r="B573">
        <v>62853509</v>
      </c>
      <c r="C573">
        <v>62859327</v>
      </c>
      <c r="D573">
        <v>49019923</v>
      </c>
      <c r="E573">
        <v>1</v>
      </c>
      <c r="F573">
        <v>1</v>
      </c>
      <c r="G573">
        <v>30570983</v>
      </c>
      <c r="H573">
        <v>2</v>
      </c>
      <c r="I573" t="s">
        <v>832</v>
      </c>
      <c r="J573" t="s">
        <v>833</v>
      </c>
      <c r="K573" t="s">
        <v>834</v>
      </c>
      <c r="L573">
        <v>1368</v>
      </c>
      <c r="N573">
        <v>1011</v>
      </c>
      <c r="O573" t="s">
        <v>665</v>
      </c>
      <c r="P573" t="s">
        <v>665</v>
      </c>
      <c r="Q573">
        <v>1</v>
      </c>
      <c r="W573">
        <v>0</v>
      </c>
      <c r="X573">
        <v>-7781208</v>
      </c>
      <c r="Y573">
        <f>(AT573*0.3)</f>
        <v>0.375</v>
      </c>
      <c r="AA573">
        <v>0</v>
      </c>
      <c r="AB573">
        <v>1323.36</v>
      </c>
      <c r="AC573">
        <v>631.85</v>
      </c>
      <c r="AD573">
        <v>0</v>
      </c>
      <c r="AE573">
        <v>0</v>
      </c>
      <c r="AF573">
        <v>83.1</v>
      </c>
      <c r="AG573">
        <v>12.62</v>
      </c>
      <c r="AH573">
        <v>0</v>
      </c>
      <c r="AI573">
        <v>1</v>
      </c>
      <c r="AJ573">
        <v>15.21</v>
      </c>
      <c r="AK573">
        <v>47.82</v>
      </c>
      <c r="AL573">
        <v>1</v>
      </c>
      <c r="AM573">
        <v>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1.25</v>
      </c>
      <c r="AU573" t="s">
        <v>751</v>
      </c>
      <c r="AV573">
        <v>0</v>
      </c>
      <c r="AW573">
        <v>2</v>
      </c>
      <c r="AX573">
        <v>62859329</v>
      </c>
      <c r="AY573">
        <v>1</v>
      </c>
      <c r="AZ573">
        <v>0</v>
      </c>
      <c r="BA573">
        <v>634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f>ROUND(Y573*Source!I2072*DO573,9)</f>
        <v>0</v>
      </c>
      <c r="CX573">
        <f>ROUND(Y573*Source!I2072,9)</f>
        <v>5.2499999999999998E-2</v>
      </c>
      <c r="CY573">
        <f>AB573</f>
        <v>1323.36</v>
      </c>
      <c r="CZ573">
        <f>AF573</f>
        <v>83.1</v>
      </c>
      <c r="DA573">
        <f>AJ573</f>
        <v>15.21</v>
      </c>
      <c r="DB573">
        <f>ROUND((ROUND(AT573*CZ573,2)*0.3),6)</f>
        <v>31.164000000000001</v>
      </c>
      <c r="DC573">
        <f>ROUND((ROUND(AT573*AG573,2)*0.3),6)</f>
        <v>4.734</v>
      </c>
      <c r="DD573" t="s">
        <v>3</v>
      </c>
      <c r="DE573" t="s">
        <v>3</v>
      </c>
      <c r="DF573">
        <f>ROUND(ROUND(AE573,2)*CX573,2)</f>
        <v>0</v>
      </c>
      <c r="DG573">
        <f>ROUND(ROUND(AF573*AJ573,2)*CX573,2)</f>
        <v>66.36</v>
      </c>
      <c r="DH573">
        <f>ROUND(ROUND(AG573*AK573,2)*CX573,2)</f>
        <v>31.68</v>
      </c>
      <c r="DI573">
        <f t="shared" si="260"/>
        <v>0</v>
      </c>
      <c r="DJ573">
        <f>DG573</f>
        <v>66.36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ROW(Source!A2072)</f>
        <v>2072</v>
      </c>
      <c r="B574">
        <v>62853509</v>
      </c>
      <c r="C574">
        <v>62859327</v>
      </c>
      <c r="D574">
        <v>48908470</v>
      </c>
      <c r="E574">
        <v>1</v>
      </c>
      <c r="F574">
        <v>1</v>
      </c>
      <c r="G574">
        <v>30570983</v>
      </c>
      <c r="H574">
        <v>2</v>
      </c>
      <c r="I574" t="s">
        <v>1103</v>
      </c>
      <c r="J574" t="s">
        <v>1104</v>
      </c>
      <c r="K574" t="s">
        <v>1105</v>
      </c>
      <c r="L574">
        <v>1368</v>
      </c>
      <c r="N574">
        <v>1011</v>
      </c>
      <c r="O574" t="s">
        <v>665</v>
      </c>
      <c r="P574" t="s">
        <v>665</v>
      </c>
      <c r="Q574">
        <v>1</v>
      </c>
      <c r="W574">
        <v>0</v>
      </c>
      <c r="X574">
        <v>1144856659</v>
      </c>
      <c r="Y574">
        <f>(AT574*0.3)</f>
        <v>4.9139999999999997</v>
      </c>
      <c r="AA574">
        <v>0</v>
      </c>
      <c r="AB574">
        <v>3.08</v>
      </c>
      <c r="AC574">
        <v>0</v>
      </c>
      <c r="AD574">
        <v>0</v>
      </c>
      <c r="AE574">
        <v>0</v>
      </c>
      <c r="AF574">
        <v>0.35</v>
      </c>
      <c r="AG574">
        <v>0</v>
      </c>
      <c r="AH574">
        <v>0</v>
      </c>
      <c r="AI574">
        <v>1</v>
      </c>
      <c r="AJ574">
        <v>8.4</v>
      </c>
      <c r="AK574">
        <v>47.82</v>
      </c>
      <c r="AL574">
        <v>1</v>
      </c>
      <c r="AM574">
        <v>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16.38</v>
      </c>
      <c r="AU574" t="s">
        <v>751</v>
      </c>
      <c r="AV574">
        <v>0</v>
      </c>
      <c r="AW574">
        <v>2</v>
      </c>
      <c r="AX574">
        <v>62859330</v>
      </c>
      <c r="AY574">
        <v>1</v>
      </c>
      <c r="AZ574">
        <v>0</v>
      </c>
      <c r="BA574">
        <v>635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f>ROUND(Y574*Source!I2072*DO574,9)</f>
        <v>0</v>
      </c>
      <c r="CX574">
        <f>ROUND(Y574*Source!I2072,9)</f>
        <v>0.68796000000000002</v>
      </c>
      <c r="CY574">
        <f>AB574</f>
        <v>3.08</v>
      </c>
      <c r="CZ574">
        <f>AF574</f>
        <v>0.35</v>
      </c>
      <c r="DA574">
        <f>AJ574</f>
        <v>8.4</v>
      </c>
      <c r="DB574">
        <f>ROUND((ROUND(AT574*CZ574,2)*0.3),6)</f>
        <v>1.7190000000000001</v>
      </c>
      <c r="DC574">
        <f>ROUND((ROUND(AT574*AG574,2)*0.3),6)</f>
        <v>0</v>
      </c>
      <c r="DD574" t="s">
        <v>3</v>
      </c>
      <c r="DE574" t="s">
        <v>3</v>
      </c>
      <c r="DF574">
        <f>ROUND(ROUND(AE574,2)*CX574,2)</f>
        <v>0</v>
      </c>
      <c r="DG574">
        <f>ROUND(ROUND(AF574*AJ574,2)*CX574,2)</f>
        <v>2.02</v>
      </c>
      <c r="DH574">
        <f>ROUND(ROUND(AG574*AK574,2)*CX574,2)</f>
        <v>0</v>
      </c>
      <c r="DI574">
        <f t="shared" si="260"/>
        <v>0</v>
      </c>
      <c r="DJ574">
        <f>DG574</f>
        <v>2.02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ROW(Source!A2072)</f>
        <v>2072</v>
      </c>
      <c r="B575">
        <v>62853509</v>
      </c>
      <c r="C575">
        <v>62859327</v>
      </c>
      <c r="D575">
        <v>48965896</v>
      </c>
      <c r="E575">
        <v>1</v>
      </c>
      <c r="F575">
        <v>1</v>
      </c>
      <c r="G575">
        <v>30570983</v>
      </c>
      <c r="H575">
        <v>3</v>
      </c>
      <c r="I575" t="s">
        <v>1106</v>
      </c>
      <c r="J575" t="s">
        <v>1107</v>
      </c>
      <c r="K575" t="s">
        <v>1108</v>
      </c>
      <c r="L575">
        <v>1348</v>
      </c>
      <c r="N575">
        <v>1009</v>
      </c>
      <c r="O575" t="s">
        <v>395</v>
      </c>
      <c r="P575" t="s">
        <v>395</v>
      </c>
      <c r="Q575">
        <v>1000</v>
      </c>
      <c r="W575">
        <v>0</v>
      </c>
      <c r="X575">
        <v>1134223895</v>
      </c>
      <c r="Y575">
        <f>(AT575*0)</f>
        <v>0</v>
      </c>
      <c r="AA575">
        <v>203023.14</v>
      </c>
      <c r="AB575">
        <v>0</v>
      </c>
      <c r="AC575">
        <v>0</v>
      </c>
      <c r="AD575">
        <v>0</v>
      </c>
      <c r="AE575">
        <v>29128.14</v>
      </c>
      <c r="AF575">
        <v>0</v>
      </c>
      <c r="AG575">
        <v>0</v>
      </c>
      <c r="AH575">
        <v>0</v>
      </c>
      <c r="AI575">
        <v>6.97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2.9999999999999997E-4</v>
      </c>
      <c r="AU575" t="s">
        <v>730</v>
      </c>
      <c r="AV575">
        <v>0</v>
      </c>
      <c r="AW575">
        <v>2</v>
      </c>
      <c r="AX575">
        <v>62859331</v>
      </c>
      <c r="AY575">
        <v>1</v>
      </c>
      <c r="AZ575">
        <v>0</v>
      </c>
      <c r="BA575">
        <v>636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ROUND(Y575*Source!I2072,9)</f>
        <v>0</v>
      </c>
      <c r="CY575">
        <f>AA575</f>
        <v>203023.14</v>
      </c>
      <c r="CZ575">
        <f>AE575</f>
        <v>29128.14</v>
      </c>
      <c r="DA575">
        <f>AI575</f>
        <v>6.97</v>
      </c>
      <c r="DB575">
        <f>ROUND((ROUND(AT575*CZ575,2)*0),6)</f>
        <v>0</v>
      </c>
      <c r="DC575">
        <f>ROUND((ROUND(AT575*AG575,2)*0),6)</f>
        <v>0</v>
      </c>
      <c r="DD575" t="s">
        <v>3</v>
      </c>
      <c r="DE575" t="s">
        <v>3</v>
      </c>
      <c r="DF575">
        <f>ROUND(ROUND(AE575*AI575,2)*CX575,2)</f>
        <v>0</v>
      </c>
      <c r="DG575">
        <f t="shared" ref="DG575:DG583" si="282">ROUND(ROUND(AF575,2)*CX575,2)</f>
        <v>0</v>
      </c>
      <c r="DH575">
        <f t="shared" ref="DH575:DH583" si="283">ROUND(ROUND(AG575,2)*CX575,2)</f>
        <v>0</v>
      </c>
      <c r="DI575">
        <f t="shared" si="260"/>
        <v>0</v>
      </c>
      <c r="DJ575">
        <f>DF575</f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ROW(Source!A2072)</f>
        <v>2072</v>
      </c>
      <c r="B576">
        <v>62853509</v>
      </c>
      <c r="C576">
        <v>62859327</v>
      </c>
      <c r="D576">
        <v>48965978</v>
      </c>
      <c r="E576">
        <v>1</v>
      </c>
      <c r="F576">
        <v>1</v>
      </c>
      <c r="G576">
        <v>30570983</v>
      </c>
      <c r="H576">
        <v>3</v>
      </c>
      <c r="I576" t="s">
        <v>1109</v>
      </c>
      <c r="J576" t="s">
        <v>1110</v>
      </c>
      <c r="K576" t="s">
        <v>1111</v>
      </c>
      <c r="L576">
        <v>1348</v>
      </c>
      <c r="N576">
        <v>1009</v>
      </c>
      <c r="O576" t="s">
        <v>395</v>
      </c>
      <c r="P576" t="s">
        <v>395</v>
      </c>
      <c r="Q576">
        <v>1000</v>
      </c>
      <c r="W576">
        <v>0</v>
      </c>
      <c r="X576">
        <v>-246079843</v>
      </c>
      <c r="Y576">
        <f>(AT576*0)</f>
        <v>0</v>
      </c>
      <c r="AA576">
        <v>265230.03000000003</v>
      </c>
      <c r="AB576">
        <v>0</v>
      </c>
      <c r="AC576">
        <v>0</v>
      </c>
      <c r="AD576">
        <v>0</v>
      </c>
      <c r="AE576">
        <v>16744.32</v>
      </c>
      <c r="AF576">
        <v>0</v>
      </c>
      <c r="AG576">
        <v>0</v>
      </c>
      <c r="AH576">
        <v>0</v>
      </c>
      <c r="AI576">
        <v>15.84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2.0000000000000001E-4</v>
      </c>
      <c r="AU576" t="s">
        <v>730</v>
      </c>
      <c r="AV576">
        <v>0</v>
      </c>
      <c r="AW576">
        <v>2</v>
      </c>
      <c r="AX576">
        <v>62859332</v>
      </c>
      <c r="AY576">
        <v>1</v>
      </c>
      <c r="AZ576">
        <v>0</v>
      </c>
      <c r="BA576">
        <v>637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ROUND(Y576*Source!I2072,9)</f>
        <v>0</v>
      </c>
      <c r="CY576">
        <f>AA576</f>
        <v>265230.03000000003</v>
      </c>
      <c r="CZ576">
        <f>AE576</f>
        <v>16744.32</v>
      </c>
      <c r="DA576">
        <f>AI576</f>
        <v>15.84</v>
      </c>
      <c r="DB576">
        <f>ROUND((ROUND(AT576*CZ576,2)*0),6)</f>
        <v>0</v>
      </c>
      <c r="DC576">
        <f>ROUND((ROUND(AT576*AG576,2)*0),6)</f>
        <v>0</v>
      </c>
      <c r="DD576" t="s">
        <v>3</v>
      </c>
      <c r="DE576" t="s">
        <v>3</v>
      </c>
      <c r="DF576">
        <f>ROUND(ROUND(AE576*AI576,2)*CX576,2)</f>
        <v>0</v>
      </c>
      <c r="DG576">
        <f t="shared" si="282"/>
        <v>0</v>
      </c>
      <c r="DH576">
        <f t="shared" si="283"/>
        <v>0</v>
      </c>
      <c r="DI576">
        <f t="shared" si="260"/>
        <v>0</v>
      </c>
      <c r="DJ576">
        <f>DF576</f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ROW(Source!A2072)</f>
        <v>2072</v>
      </c>
      <c r="B577">
        <v>62853509</v>
      </c>
      <c r="C577">
        <v>62859327</v>
      </c>
      <c r="D577">
        <v>48966038</v>
      </c>
      <c r="E577">
        <v>1</v>
      </c>
      <c r="F577">
        <v>1</v>
      </c>
      <c r="G577">
        <v>30570983</v>
      </c>
      <c r="H577">
        <v>3</v>
      </c>
      <c r="I577" t="s">
        <v>1112</v>
      </c>
      <c r="J577" t="s">
        <v>1113</v>
      </c>
      <c r="K577" t="s">
        <v>1114</v>
      </c>
      <c r="L577">
        <v>1346</v>
      </c>
      <c r="N577">
        <v>1009</v>
      </c>
      <c r="O577" t="s">
        <v>209</v>
      </c>
      <c r="P577" t="s">
        <v>209</v>
      </c>
      <c r="Q577">
        <v>1</v>
      </c>
      <c r="W577">
        <v>0</v>
      </c>
      <c r="X577">
        <v>-666633332</v>
      </c>
      <c r="Y577">
        <f>(AT577*0)</f>
        <v>0</v>
      </c>
      <c r="AA577">
        <v>286.33</v>
      </c>
      <c r="AB577">
        <v>0</v>
      </c>
      <c r="AC577">
        <v>0</v>
      </c>
      <c r="AD577">
        <v>0</v>
      </c>
      <c r="AE577">
        <v>159.07</v>
      </c>
      <c r="AF577">
        <v>0</v>
      </c>
      <c r="AG577">
        <v>0</v>
      </c>
      <c r="AH577">
        <v>0</v>
      </c>
      <c r="AI577">
        <v>1.8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0.31</v>
      </c>
      <c r="AU577" t="s">
        <v>730</v>
      </c>
      <c r="AV577">
        <v>0</v>
      </c>
      <c r="AW577">
        <v>2</v>
      </c>
      <c r="AX577">
        <v>62859333</v>
      </c>
      <c r="AY577">
        <v>1</v>
      </c>
      <c r="AZ577">
        <v>0</v>
      </c>
      <c r="BA577">
        <v>638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ROUND(Y577*Source!I2072,9)</f>
        <v>0</v>
      </c>
      <c r="CY577">
        <f>AA577</f>
        <v>286.33</v>
      </c>
      <c r="CZ577">
        <f>AE577</f>
        <v>159.07</v>
      </c>
      <c r="DA577">
        <f>AI577</f>
        <v>1.8</v>
      </c>
      <c r="DB577">
        <f>ROUND((ROUND(AT577*CZ577,2)*0),6)</f>
        <v>0</v>
      </c>
      <c r="DC577">
        <f>ROUND((ROUND(AT577*AG577,2)*0),6)</f>
        <v>0</v>
      </c>
      <c r="DD577" t="s">
        <v>3</v>
      </c>
      <c r="DE577" t="s">
        <v>3</v>
      </c>
      <c r="DF577">
        <f>ROUND(ROUND(AE577*AI577,2)*CX577,2)</f>
        <v>0</v>
      </c>
      <c r="DG577">
        <f t="shared" si="282"/>
        <v>0</v>
      </c>
      <c r="DH577">
        <f t="shared" si="283"/>
        <v>0</v>
      </c>
      <c r="DI577">
        <f t="shared" ref="DI577:DI595" si="284">ROUND(ROUND(AH577,2)*CX577,2)</f>
        <v>0</v>
      </c>
      <c r="DJ577">
        <f>DF577</f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ROW(Source!A2072)</f>
        <v>2072</v>
      </c>
      <c r="B578">
        <v>62853509</v>
      </c>
      <c r="C578">
        <v>62859327</v>
      </c>
      <c r="D578">
        <v>48965256</v>
      </c>
      <c r="E578">
        <v>1</v>
      </c>
      <c r="F578">
        <v>1</v>
      </c>
      <c r="G578">
        <v>30570983</v>
      </c>
      <c r="H578">
        <v>3</v>
      </c>
      <c r="I578" t="s">
        <v>1115</v>
      </c>
      <c r="J578" t="s">
        <v>1116</v>
      </c>
      <c r="K578" t="s">
        <v>1117</v>
      </c>
      <c r="L578">
        <v>1354</v>
      </c>
      <c r="N578">
        <v>1010</v>
      </c>
      <c r="O578" t="s">
        <v>237</v>
      </c>
      <c r="P578" t="s">
        <v>237</v>
      </c>
      <c r="Q578">
        <v>1</v>
      </c>
      <c r="W578">
        <v>0</v>
      </c>
      <c r="X578">
        <v>-934629768</v>
      </c>
      <c r="Y578">
        <f>(AT578*0)</f>
        <v>0</v>
      </c>
      <c r="AA578">
        <v>0.8</v>
      </c>
      <c r="AB578">
        <v>0</v>
      </c>
      <c r="AC578">
        <v>0</v>
      </c>
      <c r="AD578">
        <v>0</v>
      </c>
      <c r="AE578">
        <v>0.89</v>
      </c>
      <c r="AF578">
        <v>0</v>
      </c>
      <c r="AG578">
        <v>0</v>
      </c>
      <c r="AH578">
        <v>0</v>
      </c>
      <c r="AI578">
        <v>0.9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4.08</v>
      </c>
      <c r="AU578" t="s">
        <v>730</v>
      </c>
      <c r="AV578">
        <v>0</v>
      </c>
      <c r="AW578">
        <v>2</v>
      </c>
      <c r="AX578">
        <v>62859334</v>
      </c>
      <c r="AY578">
        <v>1</v>
      </c>
      <c r="AZ578">
        <v>0</v>
      </c>
      <c r="BA578">
        <v>639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ROUND(Y578*Source!I2072,9)</f>
        <v>0</v>
      </c>
      <c r="CY578">
        <f>AA578</f>
        <v>0.8</v>
      </c>
      <c r="CZ578">
        <f>AE578</f>
        <v>0.89</v>
      </c>
      <c r="DA578">
        <f>AI578</f>
        <v>0.9</v>
      </c>
      <c r="DB578">
        <f>ROUND((ROUND(AT578*CZ578,2)*0),6)</f>
        <v>0</v>
      </c>
      <c r="DC578">
        <f>ROUND((ROUND(AT578*AG578,2)*0),6)</f>
        <v>0</v>
      </c>
      <c r="DD578" t="s">
        <v>3</v>
      </c>
      <c r="DE578" t="s">
        <v>3</v>
      </c>
      <c r="DF578">
        <f>ROUND(ROUND(AE578*AI578,2)*CX578,2)</f>
        <v>0</v>
      </c>
      <c r="DG578">
        <f t="shared" si="282"/>
        <v>0</v>
      </c>
      <c r="DH578">
        <f t="shared" si="283"/>
        <v>0</v>
      </c>
      <c r="DI578">
        <f t="shared" si="284"/>
        <v>0</v>
      </c>
      <c r="DJ578">
        <f>DF578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ROW(Source!A2072)</f>
        <v>2072</v>
      </c>
      <c r="B579">
        <v>62853509</v>
      </c>
      <c r="C579">
        <v>62859327</v>
      </c>
      <c r="D579">
        <v>48966262</v>
      </c>
      <c r="E579">
        <v>1</v>
      </c>
      <c r="F579">
        <v>1</v>
      </c>
      <c r="G579">
        <v>30570983</v>
      </c>
      <c r="H579">
        <v>3</v>
      </c>
      <c r="I579" t="s">
        <v>1118</v>
      </c>
      <c r="J579" t="s">
        <v>1119</v>
      </c>
      <c r="K579" t="s">
        <v>1120</v>
      </c>
      <c r="L579">
        <v>1348</v>
      </c>
      <c r="N579">
        <v>1009</v>
      </c>
      <c r="O579" t="s">
        <v>395</v>
      </c>
      <c r="P579" t="s">
        <v>395</v>
      </c>
      <c r="Q579">
        <v>1000</v>
      </c>
      <c r="W579">
        <v>0</v>
      </c>
      <c r="X579">
        <v>-374180618</v>
      </c>
      <c r="Y579">
        <f>(AT579*0)</f>
        <v>0</v>
      </c>
      <c r="AA579">
        <v>103937.02</v>
      </c>
      <c r="AB579">
        <v>0</v>
      </c>
      <c r="AC579">
        <v>0</v>
      </c>
      <c r="AD579">
        <v>0</v>
      </c>
      <c r="AE579">
        <v>14336.14</v>
      </c>
      <c r="AF579">
        <v>0</v>
      </c>
      <c r="AG579">
        <v>0</v>
      </c>
      <c r="AH579">
        <v>0</v>
      </c>
      <c r="AI579">
        <v>7.25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1</v>
      </c>
      <c r="AP579">
        <v>1</v>
      </c>
      <c r="AQ579">
        <v>0</v>
      </c>
      <c r="AR579">
        <v>0</v>
      </c>
      <c r="AS579" t="s">
        <v>3</v>
      </c>
      <c r="AT579">
        <v>3.0599999999999998E-3</v>
      </c>
      <c r="AU579" t="s">
        <v>730</v>
      </c>
      <c r="AV579">
        <v>0</v>
      </c>
      <c r="AW579">
        <v>2</v>
      </c>
      <c r="AX579">
        <v>62859335</v>
      </c>
      <c r="AY579">
        <v>1</v>
      </c>
      <c r="AZ579">
        <v>0</v>
      </c>
      <c r="BA579">
        <v>640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ROUND(Y579*Source!I2072,9)</f>
        <v>0</v>
      </c>
      <c r="CY579">
        <f>AA579</f>
        <v>103937.02</v>
      </c>
      <c r="CZ579">
        <f>AE579</f>
        <v>14336.14</v>
      </c>
      <c r="DA579">
        <f>AI579</f>
        <v>7.25</v>
      </c>
      <c r="DB579">
        <f>ROUND((ROUND(AT579*CZ579,2)*0),6)</f>
        <v>0</v>
      </c>
      <c r="DC579">
        <f>ROUND((ROUND(AT579*AG579,2)*0),6)</f>
        <v>0</v>
      </c>
      <c r="DD579" t="s">
        <v>3</v>
      </c>
      <c r="DE579" t="s">
        <v>3</v>
      </c>
      <c r="DF579">
        <f>ROUND(ROUND(AE579*AI579,2)*CX579,2)</f>
        <v>0</v>
      </c>
      <c r="DG579">
        <f t="shared" si="282"/>
        <v>0</v>
      </c>
      <c r="DH579">
        <f t="shared" si="283"/>
        <v>0</v>
      </c>
      <c r="DI579">
        <f t="shared" si="284"/>
        <v>0</v>
      </c>
      <c r="DJ579">
        <f>DF579</f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ROW(Source!A2073)</f>
        <v>2073</v>
      </c>
      <c r="B580">
        <v>62853509</v>
      </c>
      <c r="C580">
        <v>62859344</v>
      </c>
      <c r="D580">
        <v>40404405</v>
      </c>
      <c r="E580">
        <v>30570983</v>
      </c>
      <c r="F580">
        <v>1</v>
      </c>
      <c r="G580">
        <v>30570983</v>
      </c>
      <c r="H580">
        <v>1</v>
      </c>
      <c r="I580" t="s">
        <v>814</v>
      </c>
      <c r="J580" t="s">
        <v>3</v>
      </c>
      <c r="K580" t="s">
        <v>815</v>
      </c>
      <c r="L580">
        <v>1191</v>
      </c>
      <c r="N580">
        <v>1013</v>
      </c>
      <c r="O580" t="s">
        <v>816</v>
      </c>
      <c r="P580" t="s">
        <v>816</v>
      </c>
      <c r="Q580">
        <v>1</v>
      </c>
      <c r="W580">
        <v>0</v>
      </c>
      <c r="X580">
        <v>476480486</v>
      </c>
      <c r="Y580">
        <f t="shared" ref="Y580:Y595" si="285">AT580</f>
        <v>8.27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8.27</v>
      </c>
      <c r="AU580" t="s">
        <v>3</v>
      </c>
      <c r="AV580">
        <v>1</v>
      </c>
      <c r="AW580">
        <v>2</v>
      </c>
      <c r="AX580">
        <v>62859371</v>
      </c>
      <c r="AY580">
        <v>1</v>
      </c>
      <c r="AZ580">
        <v>0</v>
      </c>
      <c r="BA580">
        <v>645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U580">
        <f>ROUND(AT580*Source!I2073*AH580*AL580,2)</f>
        <v>0</v>
      </c>
      <c r="CV580">
        <f>ROUND(Y580*Source!I2073,9)</f>
        <v>330.8</v>
      </c>
      <c r="CW580">
        <v>0</v>
      </c>
      <c r="CX580">
        <f>ROUND(Y580*Source!I2073,9)</f>
        <v>330.8</v>
      </c>
      <c r="CY580">
        <f>AD580</f>
        <v>0</v>
      </c>
      <c r="CZ580">
        <f>AH580</f>
        <v>0</v>
      </c>
      <c r="DA580">
        <f>AL580</f>
        <v>1</v>
      </c>
      <c r="DB580">
        <f t="shared" ref="DB580:DB595" si="286">ROUND(ROUND(AT580*CZ580,2),6)</f>
        <v>0</v>
      </c>
      <c r="DC580">
        <f t="shared" ref="DC580:DC595" si="287">ROUND(ROUND(AT580*AG580,2),6)</f>
        <v>0</v>
      </c>
      <c r="DD580" t="s">
        <v>3</v>
      </c>
      <c r="DE580" t="s">
        <v>3</v>
      </c>
      <c r="DF580">
        <f t="shared" ref="DF580:DF595" si="288">ROUND(ROUND(AE580,2)*CX580,2)</f>
        <v>0</v>
      </c>
      <c r="DG580">
        <f t="shared" si="282"/>
        <v>0</v>
      </c>
      <c r="DH580">
        <f t="shared" si="283"/>
        <v>0</v>
      </c>
      <c r="DI580">
        <f t="shared" si="284"/>
        <v>0</v>
      </c>
      <c r="DJ580">
        <f>DI580</f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ROW(Source!A2073)</f>
        <v>2073</v>
      </c>
      <c r="B581">
        <v>62853509</v>
      </c>
      <c r="C581">
        <v>62859344</v>
      </c>
      <c r="D581">
        <v>40406154</v>
      </c>
      <c r="E581">
        <v>30570983</v>
      </c>
      <c r="F581">
        <v>1</v>
      </c>
      <c r="G581">
        <v>30570983</v>
      </c>
      <c r="H581">
        <v>2</v>
      </c>
      <c r="I581" t="s">
        <v>951</v>
      </c>
      <c r="J581" t="s">
        <v>3</v>
      </c>
      <c r="K581" t="s">
        <v>952</v>
      </c>
      <c r="L581">
        <v>1344</v>
      </c>
      <c r="N581">
        <v>1008</v>
      </c>
      <c r="O581" t="s">
        <v>953</v>
      </c>
      <c r="P581" t="s">
        <v>953</v>
      </c>
      <c r="Q581">
        <v>1</v>
      </c>
      <c r="W581">
        <v>0</v>
      </c>
      <c r="X581">
        <v>-1180195794</v>
      </c>
      <c r="Y581">
        <f t="shared" si="285"/>
        <v>87.32</v>
      </c>
      <c r="AA581">
        <v>0</v>
      </c>
      <c r="AB581">
        <v>1.05</v>
      </c>
      <c r="AC581">
        <v>0</v>
      </c>
      <c r="AD581">
        <v>0</v>
      </c>
      <c r="AE581">
        <v>0</v>
      </c>
      <c r="AF581">
        <v>1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87.32</v>
      </c>
      <c r="AU581" t="s">
        <v>3</v>
      </c>
      <c r="AV581">
        <v>0</v>
      </c>
      <c r="AW581">
        <v>2</v>
      </c>
      <c r="AX581">
        <v>62859372</v>
      </c>
      <c r="AY581">
        <v>1</v>
      </c>
      <c r="AZ581">
        <v>0</v>
      </c>
      <c r="BA581">
        <v>646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f>ROUND(Y581*Source!I2073*DO581,9)</f>
        <v>0</v>
      </c>
      <c r="CX581">
        <f>ROUND(Y581*Source!I2073,9)</f>
        <v>3492.8</v>
      </c>
      <c r="CY581">
        <f>AB581</f>
        <v>1.05</v>
      </c>
      <c r="CZ581">
        <f>AF581</f>
        <v>1</v>
      </c>
      <c r="DA581">
        <f>AJ581</f>
        <v>1</v>
      </c>
      <c r="DB581">
        <f t="shared" si="286"/>
        <v>87.32</v>
      </c>
      <c r="DC581">
        <f t="shared" si="287"/>
        <v>0</v>
      </c>
      <c r="DD581" t="s">
        <v>3</v>
      </c>
      <c r="DE581" t="s">
        <v>3</v>
      </c>
      <c r="DF581">
        <f t="shared" si="288"/>
        <v>0</v>
      </c>
      <c r="DG581">
        <f t="shared" si="282"/>
        <v>3492.8</v>
      </c>
      <c r="DH581">
        <f t="shared" si="283"/>
        <v>0</v>
      </c>
      <c r="DI581">
        <f t="shared" si="284"/>
        <v>0</v>
      </c>
      <c r="DJ581">
        <f>DG581</f>
        <v>3492.8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ROW(Source!A2073)</f>
        <v>2073</v>
      </c>
      <c r="B582">
        <v>62853509</v>
      </c>
      <c r="C582">
        <v>62859344</v>
      </c>
      <c r="D582">
        <v>40431923</v>
      </c>
      <c r="E582">
        <v>30570983</v>
      </c>
      <c r="F582">
        <v>1</v>
      </c>
      <c r="G582">
        <v>30570983</v>
      </c>
      <c r="H582">
        <v>3</v>
      </c>
      <c r="I582" t="s">
        <v>1121</v>
      </c>
      <c r="J582" t="s">
        <v>3</v>
      </c>
      <c r="K582" t="s">
        <v>1122</v>
      </c>
      <c r="L582">
        <v>1348</v>
      </c>
      <c r="N582">
        <v>1009</v>
      </c>
      <c r="O582" t="s">
        <v>395</v>
      </c>
      <c r="P582" t="s">
        <v>395</v>
      </c>
      <c r="Q582">
        <v>1000</v>
      </c>
      <c r="W582">
        <v>0</v>
      </c>
      <c r="X582">
        <v>1489638031</v>
      </c>
      <c r="Y582">
        <f t="shared" si="285"/>
        <v>2.4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2.4</v>
      </c>
      <c r="AU582" t="s">
        <v>3</v>
      </c>
      <c r="AV582">
        <v>0</v>
      </c>
      <c r="AW582">
        <v>2</v>
      </c>
      <c r="AX582">
        <v>62859373</v>
      </c>
      <c r="AY582">
        <v>1</v>
      </c>
      <c r="AZ582">
        <v>0</v>
      </c>
      <c r="BA582">
        <v>647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ROUND(Y582*Source!I2073,9)</f>
        <v>96</v>
      </c>
      <c r="CY582">
        <f>AA582</f>
        <v>0</v>
      </c>
      <c r="CZ582">
        <f>AE582</f>
        <v>0</v>
      </c>
      <c r="DA582">
        <f>AI582</f>
        <v>1</v>
      </c>
      <c r="DB582">
        <f t="shared" si="286"/>
        <v>0</v>
      </c>
      <c r="DC582">
        <f t="shared" si="287"/>
        <v>0</v>
      </c>
      <c r="DD582" t="s">
        <v>3</v>
      </c>
      <c r="DE582" t="s">
        <v>3</v>
      </c>
      <c r="DF582">
        <f t="shared" si="288"/>
        <v>0</v>
      </c>
      <c r="DG582">
        <f t="shared" si="282"/>
        <v>0</v>
      </c>
      <c r="DH582">
        <f t="shared" si="283"/>
        <v>0</v>
      </c>
      <c r="DI582">
        <f t="shared" si="284"/>
        <v>0</v>
      </c>
      <c r="DJ582">
        <f>DF582</f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ROW(Source!A2074)</f>
        <v>2074</v>
      </c>
      <c r="B583">
        <v>62853509</v>
      </c>
      <c r="C583">
        <v>66538043</v>
      </c>
      <c r="D583">
        <v>66183815</v>
      </c>
      <c r="E583">
        <v>30570983</v>
      </c>
      <c r="F583">
        <v>1</v>
      </c>
      <c r="G583">
        <v>30570983</v>
      </c>
      <c r="H583">
        <v>1</v>
      </c>
      <c r="I583" t="s">
        <v>814</v>
      </c>
      <c r="J583" t="s">
        <v>3</v>
      </c>
      <c r="K583" t="s">
        <v>815</v>
      </c>
      <c r="L583">
        <v>1191</v>
      </c>
      <c r="N583">
        <v>1013</v>
      </c>
      <c r="O583" t="s">
        <v>816</v>
      </c>
      <c r="P583" t="s">
        <v>816</v>
      </c>
      <c r="Q583">
        <v>1</v>
      </c>
      <c r="W583">
        <v>0</v>
      </c>
      <c r="X583">
        <v>476480486</v>
      </c>
      <c r="Y583">
        <f t="shared" si="285"/>
        <v>2.2799999999999998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2.2799999999999998</v>
      </c>
      <c r="AU583" t="s">
        <v>3</v>
      </c>
      <c r="AV583">
        <v>1</v>
      </c>
      <c r="AW583">
        <v>2</v>
      </c>
      <c r="AX583">
        <v>66538050</v>
      </c>
      <c r="AY583">
        <v>1</v>
      </c>
      <c r="AZ583">
        <v>0</v>
      </c>
      <c r="BA583">
        <v>648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U583">
        <f>ROUND(AT583*Source!I2074*AH583*AL583,2)</f>
        <v>0</v>
      </c>
      <c r="CV583">
        <f>ROUND(Y583*Source!I2074,9)</f>
        <v>501.6</v>
      </c>
      <c r="CW583">
        <v>0</v>
      </c>
      <c r="CX583">
        <f>ROUND(Y583*Source!I2074,9)</f>
        <v>501.6</v>
      </c>
      <c r="CY583">
        <f>AD583</f>
        <v>0</v>
      </c>
      <c r="CZ583">
        <f>AH583</f>
        <v>0</v>
      </c>
      <c r="DA583">
        <f>AL583</f>
        <v>1</v>
      </c>
      <c r="DB583">
        <f t="shared" si="286"/>
        <v>0</v>
      </c>
      <c r="DC583">
        <f t="shared" si="287"/>
        <v>0</v>
      </c>
      <c r="DD583" t="s">
        <v>3</v>
      </c>
      <c r="DE583" t="s">
        <v>3</v>
      </c>
      <c r="DF583">
        <f t="shared" si="288"/>
        <v>0</v>
      </c>
      <c r="DG583">
        <f t="shared" si="282"/>
        <v>0</v>
      </c>
      <c r="DH583">
        <f t="shared" si="283"/>
        <v>0</v>
      </c>
      <c r="DI583">
        <f t="shared" si="284"/>
        <v>0</v>
      </c>
      <c r="DJ583">
        <f>DI583</f>
        <v>0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ROW(Source!A2074)</f>
        <v>2074</v>
      </c>
      <c r="B584">
        <v>62853509</v>
      </c>
      <c r="C584">
        <v>66538043</v>
      </c>
      <c r="D584">
        <v>31134641</v>
      </c>
      <c r="E584">
        <v>1</v>
      </c>
      <c r="F584">
        <v>1</v>
      </c>
      <c r="G584">
        <v>30570983</v>
      </c>
      <c r="H584">
        <v>2</v>
      </c>
      <c r="I584" t="s">
        <v>1123</v>
      </c>
      <c r="J584" t="s">
        <v>1124</v>
      </c>
      <c r="K584" t="s">
        <v>1125</v>
      </c>
      <c r="L584">
        <v>1367</v>
      </c>
      <c r="N584">
        <v>1011</v>
      </c>
      <c r="O584" t="s">
        <v>696</v>
      </c>
      <c r="P584" t="s">
        <v>696</v>
      </c>
      <c r="Q584">
        <v>1</v>
      </c>
      <c r="W584">
        <v>0</v>
      </c>
      <c r="X584">
        <v>32728659</v>
      </c>
      <c r="Y584">
        <f t="shared" si="285"/>
        <v>0.6</v>
      </c>
      <c r="AA584">
        <v>0</v>
      </c>
      <c r="AB584">
        <v>3495.59</v>
      </c>
      <c r="AC584">
        <v>2368.6999999999998</v>
      </c>
      <c r="AD584">
        <v>0</v>
      </c>
      <c r="AE584">
        <v>0</v>
      </c>
      <c r="AF584">
        <v>168.62</v>
      </c>
      <c r="AG584">
        <v>47.31</v>
      </c>
      <c r="AH584">
        <v>0</v>
      </c>
      <c r="AI584">
        <v>1</v>
      </c>
      <c r="AJ584">
        <v>19.8</v>
      </c>
      <c r="AK584">
        <v>47.82</v>
      </c>
      <c r="AL584">
        <v>1</v>
      </c>
      <c r="AM584">
        <v>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0.6</v>
      </c>
      <c r="AU584" t="s">
        <v>3</v>
      </c>
      <c r="AV584">
        <v>0</v>
      </c>
      <c r="AW584">
        <v>2</v>
      </c>
      <c r="AX584">
        <v>66538051</v>
      </c>
      <c r="AY584">
        <v>1</v>
      </c>
      <c r="AZ584">
        <v>0</v>
      </c>
      <c r="BA584">
        <v>649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f>ROUND(Y584*Source!I2074*DO584,9)</f>
        <v>0</v>
      </c>
      <c r="CX584">
        <f>ROUND(Y584*Source!I2074,9)</f>
        <v>132</v>
      </c>
      <c r="CY584">
        <f>AB584</f>
        <v>3495.59</v>
      </c>
      <c r="CZ584">
        <f>AF584</f>
        <v>168.62</v>
      </c>
      <c r="DA584">
        <f>AJ584</f>
        <v>19.8</v>
      </c>
      <c r="DB584">
        <f t="shared" si="286"/>
        <v>101.17</v>
      </c>
      <c r="DC584">
        <f t="shared" si="287"/>
        <v>28.39</v>
      </c>
      <c r="DD584" t="s">
        <v>3</v>
      </c>
      <c r="DE584" t="s">
        <v>3</v>
      </c>
      <c r="DF584">
        <f t="shared" si="288"/>
        <v>0</v>
      </c>
      <c r="DG584">
        <f>ROUND(ROUND(AF584*AJ584,2)*CX584,2)</f>
        <v>440705.76</v>
      </c>
      <c r="DH584">
        <f>ROUND(ROUND(AG584*AK584,2)*CX584,2)</f>
        <v>298631.52</v>
      </c>
      <c r="DI584">
        <f t="shared" si="284"/>
        <v>0</v>
      </c>
      <c r="DJ584">
        <f>DG584</f>
        <v>440705.76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ROW(Source!A2074)</f>
        <v>2074</v>
      </c>
      <c r="B585">
        <v>62853509</v>
      </c>
      <c r="C585">
        <v>66538043</v>
      </c>
      <c r="D585">
        <v>49019217</v>
      </c>
      <c r="E585">
        <v>1</v>
      </c>
      <c r="F585">
        <v>1</v>
      </c>
      <c r="G585">
        <v>30570983</v>
      </c>
      <c r="H585">
        <v>2</v>
      </c>
      <c r="I585" t="s">
        <v>823</v>
      </c>
      <c r="J585" t="s">
        <v>824</v>
      </c>
      <c r="K585" t="s">
        <v>825</v>
      </c>
      <c r="L585">
        <v>1368</v>
      </c>
      <c r="N585">
        <v>1011</v>
      </c>
      <c r="O585" t="s">
        <v>665</v>
      </c>
      <c r="P585" t="s">
        <v>665</v>
      </c>
      <c r="Q585">
        <v>1</v>
      </c>
      <c r="W585">
        <v>0</v>
      </c>
      <c r="X585">
        <v>1717935950</v>
      </c>
      <c r="Y585">
        <f t="shared" si="285"/>
        <v>0.02</v>
      </c>
      <c r="AA585">
        <v>0</v>
      </c>
      <c r="AB585">
        <v>2117.29</v>
      </c>
      <c r="AC585">
        <v>727.98</v>
      </c>
      <c r="AD585">
        <v>0</v>
      </c>
      <c r="AE585">
        <v>0</v>
      </c>
      <c r="AF585">
        <v>145.59</v>
      </c>
      <c r="AG585">
        <v>14.54</v>
      </c>
      <c r="AH585">
        <v>0</v>
      </c>
      <c r="AI585">
        <v>1</v>
      </c>
      <c r="AJ585">
        <v>13.89</v>
      </c>
      <c r="AK585">
        <v>47.82</v>
      </c>
      <c r="AL585">
        <v>1</v>
      </c>
      <c r="AM585">
        <v>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0.02</v>
      </c>
      <c r="AU585" t="s">
        <v>3</v>
      </c>
      <c r="AV585">
        <v>0</v>
      </c>
      <c r="AW585">
        <v>2</v>
      </c>
      <c r="AX585">
        <v>66538052</v>
      </c>
      <c r="AY585">
        <v>1</v>
      </c>
      <c r="AZ585">
        <v>0</v>
      </c>
      <c r="BA585">
        <v>650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f>ROUND(Y585*Source!I2074*DO585,9)</f>
        <v>0</v>
      </c>
      <c r="CX585">
        <f>ROUND(Y585*Source!I2074,9)</f>
        <v>4.4000000000000004</v>
      </c>
      <c r="CY585">
        <f>AB585</f>
        <v>2117.29</v>
      </c>
      <c r="CZ585">
        <f>AF585</f>
        <v>145.59</v>
      </c>
      <c r="DA585">
        <f>AJ585</f>
        <v>13.89</v>
      </c>
      <c r="DB585">
        <f t="shared" si="286"/>
        <v>2.91</v>
      </c>
      <c r="DC585">
        <f t="shared" si="287"/>
        <v>0.28999999999999998</v>
      </c>
      <c r="DD585" t="s">
        <v>3</v>
      </c>
      <c r="DE585" t="s">
        <v>3</v>
      </c>
      <c r="DF585">
        <f t="shared" si="288"/>
        <v>0</v>
      </c>
      <c r="DG585">
        <f>ROUND(ROUND(AF585*AJ585,2)*CX585,2)</f>
        <v>8897.9</v>
      </c>
      <c r="DH585">
        <f>ROUND(ROUND(AG585*AK585,2)*CX585,2)</f>
        <v>3059.32</v>
      </c>
      <c r="DI585">
        <f t="shared" si="284"/>
        <v>0</v>
      </c>
      <c r="DJ585">
        <f>DG585</f>
        <v>8897.9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ROW(Source!A2074)</f>
        <v>2074</v>
      </c>
      <c r="B586">
        <v>62853509</v>
      </c>
      <c r="C586">
        <v>66538043</v>
      </c>
      <c r="D586">
        <v>66186735</v>
      </c>
      <c r="E586">
        <v>30570983</v>
      </c>
      <c r="F586">
        <v>1</v>
      </c>
      <c r="G586">
        <v>30570983</v>
      </c>
      <c r="H586">
        <v>3</v>
      </c>
      <c r="I586" t="s">
        <v>1121</v>
      </c>
      <c r="J586" t="s">
        <v>3</v>
      </c>
      <c r="K586" t="s">
        <v>1122</v>
      </c>
      <c r="L586">
        <v>1348</v>
      </c>
      <c r="N586">
        <v>1009</v>
      </c>
      <c r="O586" t="s">
        <v>395</v>
      </c>
      <c r="P586" t="s">
        <v>395</v>
      </c>
      <c r="Q586">
        <v>1000</v>
      </c>
      <c r="W586">
        <v>0</v>
      </c>
      <c r="X586">
        <v>1489638031</v>
      </c>
      <c r="Y586">
        <f t="shared" si="285"/>
        <v>0.24199999999999999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0.24199999999999999</v>
      </c>
      <c r="AU586" t="s">
        <v>3</v>
      </c>
      <c r="AV586">
        <v>0</v>
      </c>
      <c r="AW586">
        <v>2</v>
      </c>
      <c r="AX586">
        <v>66538053</v>
      </c>
      <c r="AY586">
        <v>1</v>
      </c>
      <c r="AZ586">
        <v>0</v>
      </c>
      <c r="BA586">
        <v>651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ROUND(Y586*Source!I2074,9)</f>
        <v>53.24</v>
      </c>
      <c r="CY586">
        <f>AA586</f>
        <v>0</v>
      </c>
      <c r="CZ586">
        <f>AE586</f>
        <v>0</v>
      </c>
      <c r="DA586">
        <f>AI586</f>
        <v>1</v>
      </c>
      <c r="DB586">
        <f t="shared" si="286"/>
        <v>0</v>
      </c>
      <c r="DC586">
        <f t="shared" si="287"/>
        <v>0</v>
      </c>
      <c r="DD586" t="s">
        <v>3</v>
      </c>
      <c r="DE586" t="s">
        <v>3</v>
      </c>
      <c r="DF586">
        <f t="shared" si="288"/>
        <v>0</v>
      </c>
      <c r="DG586">
        <f t="shared" ref="DG586:DG595" si="289">ROUND(ROUND(AF586,2)*CX586,2)</f>
        <v>0</v>
      </c>
      <c r="DH586">
        <f t="shared" ref="DH586:DH595" si="290">ROUND(ROUND(AG586,2)*CX586,2)</f>
        <v>0</v>
      </c>
      <c r="DI586">
        <f t="shared" si="284"/>
        <v>0</v>
      </c>
      <c r="DJ586">
        <f>DF586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ROW(Source!A2075)</f>
        <v>2075</v>
      </c>
      <c r="B587">
        <v>62853509</v>
      </c>
      <c r="C587">
        <v>66538035</v>
      </c>
      <c r="D587">
        <v>40406154</v>
      </c>
      <c r="E587">
        <v>30570983</v>
      </c>
      <c r="F587">
        <v>1</v>
      </c>
      <c r="G587">
        <v>30570983</v>
      </c>
      <c r="H587">
        <v>2</v>
      </c>
      <c r="I587" t="s">
        <v>951</v>
      </c>
      <c r="J587" t="s">
        <v>3</v>
      </c>
      <c r="K587" t="s">
        <v>952</v>
      </c>
      <c r="L587">
        <v>1344</v>
      </c>
      <c r="N587">
        <v>1008</v>
      </c>
      <c r="O587" t="s">
        <v>953</v>
      </c>
      <c r="P587" t="s">
        <v>953</v>
      </c>
      <c r="Q587">
        <v>1</v>
      </c>
      <c r="W587">
        <v>0</v>
      </c>
      <c r="X587">
        <v>-1180195794</v>
      </c>
      <c r="Y587">
        <f t="shared" si="285"/>
        <v>11.17</v>
      </c>
      <c r="AA587">
        <v>0</v>
      </c>
      <c r="AB587">
        <v>1</v>
      </c>
      <c r="AC587">
        <v>0</v>
      </c>
      <c r="AD587">
        <v>0</v>
      </c>
      <c r="AE587">
        <v>0</v>
      </c>
      <c r="AF587">
        <v>1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11.17</v>
      </c>
      <c r="AU587" t="s">
        <v>3</v>
      </c>
      <c r="AV587">
        <v>0</v>
      </c>
      <c r="AW587">
        <v>2</v>
      </c>
      <c r="AX587">
        <v>66538042</v>
      </c>
      <c r="AY587">
        <v>1</v>
      </c>
      <c r="AZ587">
        <v>0</v>
      </c>
      <c r="BA587">
        <v>652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f>ROUND(Y587*Source!I2075*DO587,9)</f>
        <v>0</v>
      </c>
      <c r="CX587">
        <f>ROUND(Y587*Source!I2075,9)</f>
        <v>69.254000000000005</v>
      </c>
      <c r="CY587">
        <f t="shared" ref="CY587:CY595" si="291">AB587</f>
        <v>1</v>
      </c>
      <c r="CZ587">
        <f t="shared" ref="CZ587:CZ595" si="292">AF587</f>
        <v>1</v>
      </c>
      <c r="DA587">
        <f t="shared" ref="DA587:DA595" si="293">AJ587</f>
        <v>1</v>
      </c>
      <c r="DB587">
        <f t="shared" si="286"/>
        <v>11.17</v>
      </c>
      <c r="DC587">
        <f t="shared" si="287"/>
        <v>0</v>
      </c>
      <c r="DD587" t="s">
        <v>3</v>
      </c>
      <c r="DE587" t="s">
        <v>3</v>
      </c>
      <c r="DF587">
        <f t="shared" si="288"/>
        <v>0</v>
      </c>
      <c r="DG587">
        <f t="shared" si="289"/>
        <v>69.25</v>
      </c>
      <c r="DH587">
        <f t="shared" si="290"/>
        <v>0</v>
      </c>
      <c r="DI587">
        <f t="shared" si="284"/>
        <v>0</v>
      </c>
      <c r="DJ587">
        <f t="shared" ref="DJ587:DJ595" si="294">DG587</f>
        <v>69.25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ROW(Source!A2145)</f>
        <v>2145</v>
      </c>
      <c r="B588">
        <v>62853509</v>
      </c>
      <c r="C588">
        <v>62859756</v>
      </c>
      <c r="D588">
        <v>51724722</v>
      </c>
      <c r="E588">
        <v>30515945</v>
      </c>
      <c r="F588">
        <v>1</v>
      </c>
      <c r="G588">
        <v>30570983</v>
      </c>
      <c r="H588">
        <v>2</v>
      </c>
      <c r="I588" t="s">
        <v>951</v>
      </c>
      <c r="J588" t="s">
        <v>3</v>
      </c>
      <c r="K588" t="s">
        <v>952</v>
      </c>
      <c r="L588">
        <v>1344</v>
      </c>
      <c r="N588">
        <v>1008</v>
      </c>
      <c r="O588" t="s">
        <v>953</v>
      </c>
      <c r="P588" t="s">
        <v>953</v>
      </c>
      <c r="Q588">
        <v>1</v>
      </c>
      <c r="W588">
        <v>0</v>
      </c>
      <c r="X588">
        <v>-1180195794</v>
      </c>
      <c r="Y588">
        <f t="shared" si="285"/>
        <v>38.869999999999997</v>
      </c>
      <c r="AA588">
        <v>0</v>
      </c>
      <c r="AB588">
        <v>1</v>
      </c>
      <c r="AC588">
        <v>0</v>
      </c>
      <c r="AD588">
        <v>0</v>
      </c>
      <c r="AE588">
        <v>0</v>
      </c>
      <c r="AF588">
        <v>1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1</v>
      </c>
      <c r="AP588">
        <v>0</v>
      </c>
      <c r="AQ588">
        <v>0</v>
      </c>
      <c r="AR588">
        <v>0</v>
      </c>
      <c r="AS588" t="s">
        <v>3</v>
      </c>
      <c r="AT588">
        <v>38.869999999999997</v>
      </c>
      <c r="AU588" t="s">
        <v>3</v>
      </c>
      <c r="AV588">
        <v>0</v>
      </c>
      <c r="AW588">
        <v>1</v>
      </c>
      <c r="AX588">
        <v>-1</v>
      </c>
      <c r="AY588">
        <v>0</v>
      </c>
      <c r="AZ588">
        <v>0</v>
      </c>
      <c r="BA588" t="s">
        <v>3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f>ROUND(Y588*Source!I2145*DO588,9)</f>
        <v>0</v>
      </c>
      <c r="CX588">
        <f>ROUND(Y588*Source!I2145,9)</f>
        <v>11641.176299999999</v>
      </c>
      <c r="CY588">
        <f t="shared" si="291"/>
        <v>1</v>
      </c>
      <c r="CZ588">
        <f t="shared" si="292"/>
        <v>1</v>
      </c>
      <c r="DA588">
        <f t="shared" si="293"/>
        <v>1</v>
      </c>
      <c r="DB588">
        <f t="shared" si="286"/>
        <v>38.869999999999997</v>
      </c>
      <c r="DC588">
        <f t="shared" si="287"/>
        <v>0</v>
      </c>
      <c r="DD588" t="s">
        <v>3</v>
      </c>
      <c r="DE588" t="s">
        <v>3</v>
      </c>
      <c r="DF588">
        <f t="shared" si="288"/>
        <v>0</v>
      </c>
      <c r="DG588">
        <f t="shared" si="289"/>
        <v>11641.18</v>
      </c>
      <c r="DH588">
        <f t="shared" si="290"/>
        <v>0</v>
      </c>
      <c r="DI588">
        <f t="shared" si="284"/>
        <v>0</v>
      </c>
      <c r="DJ588">
        <f t="shared" si="294"/>
        <v>11641.18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ROW(Source!A2147)</f>
        <v>2147</v>
      </c>
      <c r="B589">
        <v>62853509</v>
      </c>
      <c r="C589">
        <v>62859772</v>
      </c>
      <c r="D589">
        <v>51724722</v>
      </c>
      <c r="E589">
        <v>30515945</v>
      </c>
      <c r="F589">
        <v>1</v>
      </c>
      <c r="G589">
        <v>30570983</v>
      </c>
      <c r="H589">
        <v>2</v>
      </c>
      <c r="I589" t="s">
        <v>951</v>
      </c>
      <c r="J589" t="s">
        <v>3</v>
      </c>
      <c r="K589" t="s">
        <v>952</v>
      </c>
      <c r="L589">
        <v>1344</v>
      </c>
      <c r="N589">
        <v>1008</v>
      </c>
      <c r="O589" t="s">
        <v>953</v>
      </c>
      <c r="P589" t="s">
        <v>953</v>
      </c>
      <c r="Q589">
        <v>1</v>
      </c>
      <c r="W589">
        <v>0</v>
      </c>
      <c r="X589">
        <v>-1180195794</v>
      </c>
      <c r="Y589">
        <f t="shared" si="285"/>
        <v>38.869999999999997</v>
      </c>
      <c r="AA589">
        <v>0</v>
      </c>
      <c r="AB589">
        <v>1</v>
      </c>
      <c r="AC589">
        <v>0</v>
      </c>
      <c r="AD589">
        <v>0</v>
      </c>
      <c r="AE589">
        <v>0</v>
      </c>
      <c r="AF589">
        <v>1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-2</v>
      </c>
      <c r="AN589">
        <v>0</v>
      </c>
      <c r="AO589">
        <v>1</v>
      </c>
      <c r="AP589">
        <v>0</v>
      </c>
      <c r="AQ589">
        <v>0</v>
      </c>
      <c r="AR589">
        <v>0</v>
      </c>
      <c r="AS589" t="s">
        <v>3</v>
      </c>
      <c r="AT589">
        <v>38.869999999999997</v>
      </c>
      <c r="AU589" t="s">
        <v>3</v>
      </c>
      <c r="AV589">
        <v>0</v>
      </c>
      <c r="AW589">
        <v>1</v>
      </c>
      <c r="AX589">
        <v>-1</v>
      </c>
      <c r="AY589">
        <v>0</v>
      </c>
      <c r="AZ589">
        <v>0</v>
      </c>
      <c r="BA589" t="s">
        <v>3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f>ROUND(Y589*Source!I2147*DO589,9)</f>
        <v>0</v>
      </c>
      <c r="CX589">
        <f>ROUND(Y589*Source!I2147,9)</f>
        <v>0</v>
      </c>
      <c r="CY589">
        <f t="shared" si="291"/>
        <v>1</v>
      </c>
      <c r="CZ589">
        <f t="shared" si="292"/>
        <v>1</v>
      </c>
      <c r="DA589">
        <f t="shared" si="293"/>
        <v>1</v>
      </c>
      <c r="DB589">
        <f t="shared" si="286"/>
        <v>38.869999999999997</v>
      </c>
      <c r="DC589">
        <f t="shared" si="287"/>
        <v>0</v>
      </c>
      <c r="DD589" t="s">
        <v>3</v>
      </c>
      <c r="DE589" t="s">
        <v>3</v>
      </c>
      <c r="DF589">
        <f t="shared" si="288"/>
        <v>0</v>
      </c>
      <c r="DG589">
        <f t="shared" si="289"/>
        <v>0</v>
      </c>
      <c r="DH589">
        <f t="shared" si="290"/>
        <v>0</v>
      </c>
      <c r="DI589">
        <f t="shared" si="284"/>
        <v>0</v>
      </c>
      <c r="DJ589">
        <f t="shared" si="294"/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ROW(Source!A2149)</f>
        <v>2149</v>
      </c>
      <c r="B590">
        <v>62853509</v>
      </c>
      <c r="C590">
        <v>62859759</v>
      </c>
      <c r="D590">
        <v>51724722</v>
      </c>
      <c r="E590">
        <v>30515945</v>
      </c>
      <c r="F590">
        <v>1</v>
      </c>
      <c r="G590">
        <v>30570983</v>
      </c>
      <c r="H590">
        <v>2</v>
      </c>
      <c r="I590" t="s">
        <v>951</v>
      </c>
      <c r="J590" t="s">
        <v>3</v>
      </c>
      <c r="K590" t="s">
        <v>952</v>
      </c>
      <c r="L590">
        <v>1344</v>
      </c>
      <c r="N590">
        <v>1008</v>
      </c>
      <c r="O590" t="s">
        <v>953</v>
      </c>
      <c r="P590" t="s">
        <v>953</v>
      </c>
      <c r="Q590">
        <v>1</v>
      </c>
      <c r="W590">
        <v>0</v>
      </c>
      <c r="X590">
        <v>-1180195794</v>
      </c>
      <c r="Y590">
        <f t="shared" si="285"/>
        <v>44.06</v>
      </c>
      <c r="AA590">
        <v>0</v>
      </c>
      <c r="AB590">
        <v>1</v>
      </c>
      <c r="AC590">
        <v>0</v>
      </c>
      <c r="AD590">
        <v>0</v>
      </c>
      <c r="AE590">
        <v>0</v>
      </c>
      <c r="AF590">
        <v>1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-2</v>
      </c>
      <c r="AN590">
        <v>0</v>
      </c>
      <c r="AO590">
        <v>1</v>
      </c>
      <c r="AP590">
        <v>0</v>
      </c>
      <c r="AQ590">
        <v>0</v>
      </c>
      <c r="AR590">
        <v>0</v>
      </c>
      <c r="AS590" t="s">
        <v>3</v>
      </c>
      <c r="AT590">
        <v>44.06</v>
      </c>
      <c r="AU590" t="s">
        <v>3</v>
      </c>
      <c r="AV590">
        <v>0</v>
      </c>
      <c r="AW590">
        <v>1</v>
      </c>
      <c r="AX590">
        <v>-1</v>
      </c>
      <c r="AY590">
        <v>0</v>
      </c>
      <c r="AZ590">
        <v>0</v>
      </c>
      <c r="BA590" t="s">
        <v>3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f>ROUND(Y590*Source!I2149*DO590,9)</f>
        <v>0</v>
      </c>
      <c r="CX590">
        <f>ROUND(Y590*Source!I2149,9)</f>
        <v>2768.5929328000002</v>
      </c>
      <c r="CY590">
        <f t="shared" si="291"/>
        <v>1</v>
      </c>
      <c r="CZ590">
        <f t="shared" si="292"/>
        <v>1</v>
      </c>
      <c r="DA590">
        <f t="shared" si="293"/>
        <v>1</v>
      </c>
      <c r="DB590">
        <f t="shared" si="286"/>
        <v>44.06</v>
      </c>
      <c r="DC590">
        <f t="shared" si="287"/>
        <v>0</v>
      </c>
      <c r="DD590" t="s">
        <v>3</v>
      </c>
      <c r="DE590" t="s">
        <v>3</v>
      </c>
      <c r="DF590">
        <f t="shared" si="288"/>
        <v>0</v>
      </c>
      <c r="DG590">
        <f t="shared" si="289"/>
        <v>2768.59</v>
      </c>
      <c r="DH590">
        <f t="shared" si="290"/>
        <v>0</v>
      </c>
      <c r="DI590">
        <f t="shared" si="284"/>
        <v>0</v>
      </c>
      <c r="DJ590">
        <f t="shared" si="294"/>
        <v>2768.59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ROW(Source!A2150)</f>
        <v>2150</v>
      </c>
      <c r="B591">
        <v>62853509</v>
      </c>
      <c r="C591">
        <v>62859761</v>
      </c>
      <c r="D591">
        <v>51724722</v>
      </c>
      <c r="E591">
        <v>30515945</v>
      </c>
      <c r="F591">
        <v>1</v>
      </c>
      <c r="G591">
        <v>30570983</v>
      </c>
      <c r="H591">
        <v>2</v>
      </c>
      <c r="I591" t="s">
        <v>951</v>
      </c>
      <c r="J591" t="s">
        <v>3</v>
      </c>
      <c r="K591" t="s">
        <v>952</v>
      </c>
      <c r="L591">
        <v>1344</v>
      </c>
      <c r="N591">
        <v>1008</v>
      </c>
      <c r="O591" t="s">
        <v>953</v>
      </c>
      <c r="P591" t="s">
        <v>953</v>
      </c>
      <c r="Q591">
        <v>1</v>
      </c>
      <c r="W591">
        <v>0</v>
      </c>
      <c r="X591">
        <v>-1180195794</v>
      </c>
      <c r="Y591">
        <f t="shared" si="285"/>
        <v>36.590000000000003</v>
      </c>
      <c r="AA591">
        <v>0</v>
      </c>
      <c r="AB591">
        <v>1</v>
      </c>
      <c r="AC591">
        <v>0</v>
      </c>
      <c r="AD591">
        <v>0</v>
      </c>
      <c r="AE591">
        <v>0</v>
      </c>
      <c r="AF591">
        <v>1</v>
      </c>
      <c r="AG591">
        <v>0</v>
      </c>
      <c r="AH591">
        <v>0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1</v>
      </c>
      <c r="AP591">
        <v>0</v>
      </c>
      <c r="AQ591">
        <v>0</v>
      </c>
      <c r="AR591">
        <v>0</v>
      </c>
      <c r="AS591" t="s">
        <v>3</v>
      </c>
      <c r="AT591">
        <v>36.590000000000003</v>
      </c>
      <c r="AU591" t="s">
        <v>3</v>
      </c>
      <c r="AV591">
        <v>0</v>
      </c>
      <c r="AW591">
        <v>2</v>
      </c>
      <c r="AX591">
        <v>62859763</v>
      </c>
      <c r="AY591">
        <v>1</v>
      </c>
      <c r="AZ591">
        <v>0</v>
      </c>
      <c r="BA591">
        <v>653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f>ROUND(Y591*Source!I2150*DO591,9)</f>
        <v>0</v>
      </c>
      <c r="CX591">
        <f>ROUND(Y591*Source!I2150,9)</f>
        <v>1834.4411136000001</v>
      </c>
      <c r="CY591">
        <f t="shared" si="291"/>
        <v>1</v>
      </c>
      <c r="CZ591">
        <f t="shared" si="292"/>
        <v>1</v>
      </c>
      <c r="DA591">
        <f t="shared" si="293"/>
        <v>1</v>
      </c>
      <c r="DB591">
        <f t="shared" si="286"/>
        <v>36.590000000000003</v>
      </c>
      <c r="DC591">
        <f t="shared" si="287"/>
        <v>0</v>
      </c>
      <c r="DD591" t="s">
        <v>3</v>
      </c>
      <c r="DE591" t="s">
        <v>3</v>
      </c>
      <c r="DF591">
        <f t="shared" si="288"/>
        <v>0</v>
      </c>
      <c r="DG591">
        <f t="shared" si="289"/>
        <v>1834.44</v>
      </c>
      <c r="DH591">
        <f t="shared" si="290"/>
        <v>0</v>
      </c>
      <c r="DI591">
        <f t="shared" si="284"/>
        <v>0</v>
      </c>
      <c r="DJ591">
        <f t="shared" si="294"/>
        <v>1834.44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ROW(Source!A2152)</f>
        <v>2152</v>
      </c>
      <c r="B592">
        <v>62853509</v>
      </c>
      <c r="C592">
        <v>62859767</v>
      </c>
      <c r="D592">
        <v>46779958</v>
      </c>
      <c r="E592">
        <v>30570983</v>
      </c>
      <c r="F592">
        <v>1</v>
      </c>
      <c r="G592">
        <v>30570983</v>
      </c>
      <c r="H592">
        <v>2</v>
      </c>
      <c r="I592" t="s">
        <v>951</v>
      </c>
      <c r="J592" t="s">
        <v>3</v>
      </c>
      <c r="K592" t="s">
        <v>952</v>
      </c>
      <c r="L592">
        <v>1344</v>
      </c>
      <c r="N592">
        <v>1008</v>
      </c>
      <c r="O592" t="s">
        <v>953</v>
      </c>
      <c r="P592" t="s">
        <v>953</v>
      </c>
      <c r="Q592">
        <v>1</v>
      </c>
      <c r="W592">
        <v>0</v>
      </c>
      <c r="X592">
        <v>-1180195794</v>
      </c>
      <c r="Y592">
        <f t="shared" si="285"/>
        <v>21.71</v>
      </c>
      <c r="AA592">
        <v>0</v>
      </c>
      <c r="AB592">
        <v>1</v>
      </c>
      <c r="AC592">
        <v>0</v>
      </c>
      <c r="AD592">
        <v>0</v>
      </c>
      <c r="AE592">
        <v>0</v>
      </c>
      <c r="AF592">
        <v>1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21.71</v>
      </c>
      <c r="AU592" t="s">
        <v>3</v>
      </c>
      <c r="AV592">
        <v>0</v>
      </c>
      <c r="AW592">
        <v>2</v>
      </c>
      <c r="AX592">
        <v>62859770</v>
      </c>
      <c r="AY592">
        <v>1</v>
      </c>
      <c r="AZ592">
        <v>0</v>
      </c>
      <c r="BA592">
        <v>654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f>ROUND(Y592*Source!I2152*DO592,9)</f>
        <v>0</v>
      </c>
      <c r="CX592">
        <f>ROUND(Y592*Source!I2152,9)</f>
        <v>6.5129999999999999</v>
      </c>
      <c r="CY592">
        <f t="shared" si="291"/>
        <v>1</v>
      </c>
      <c r="CZ592">
        <f t="shared" si="292"/>
        <v>1</v>
      </c>
      <c r="DA592">
        <f t="shared" si="293"/>
        <v>1</v>
      </c>
      <c r="DB592">
        <f t="shared" si="286"/>
        <v>21.71</v>
      </c>
      <c r="DC592">
        <f t="shared" si="287"/>
        <v>0</v>
      </c>
      <c r="DD592" t="s">
        <v>3</v>
      </c>
      <c r="DE592" t="s">
        <v>3</v>
      </c>
      <c r="DF592">
        <f t="shared" si="288"/>
        <v>0</v>
      </c>
      <c r="DG592">
        <f t="shared" si="289"/>
        <v>6.51</v>
      </c>
      <c r="DH592">
        <f t="shared" si="290"/>
        <v>0</v>
      </c>
      <c r="DI592">
        <f t="shared" si="284"/>
        <v>0</v>
      </c>
      <c r="DJ592">
        <f t="shared" si="294"/>
        <v>6.51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ROW(Source!A2153)</f>
        <v>2153</v>
      </c>
      <c r="B593">
        <v>62853509</v>
      </c>
      <c r="C593">
        <v>66582962</v>
      </c>
      <c r="D593">
        <v>48771947</v>
      </c>
      <c r="E593">
        <v>30570983</v>
      </c>
      <c r="F593">
        <v>1</v>
      </c>
      <c r="G593">
        <v>30570983</v>
      </c>
      <c r="H593">
        <v>2</v>
      </c>
      <c r="I593" t="s">
        <v>951</v>
      </c>
      <c r="J593" t="s">
        <v>3</v>
      </c>
      <c r="K593" t="s">
        <v>952</v>
      </c>
      <c r="L593">
        <v>1344</v>
      </c>
      <c r="N593">
        <v>1008</v>
      </c>
      <c r="O593" t="s">
        <v>953</v>
      </c>
      <c r="P593" t="s">
        <v>953</v>
      </c>
      <c r="Q593">
        <v>1</v>
      </c>
      <c r="W593">
        <v>0</v>
      </c>
      <c r="X593">
        <v>-1180195794</v>
      </c>
      <c r="Y593">
        <f t="shared" si="285"/>
        <v>44.2</v>
      </c>
      <c r="AA593">
        <v>0</v>
      </c>
      <c r="AB593">
        <v>1</v>
      </c>
      <c r="AC593">
        <v>0</v>
      </c>
      <c r="AD593">
        <v>0</v>
      </c>
      <c r="AE593">
        <v>0</v>
      </c>
      <c r="AF593">
        <v>1</v>
      </c>
      <c r="AG593">
        <v>0</v>
      </c>
      <c r="AH593">
        <v>0</v>
      </c>
      <c r="AI593">
        <v>1</v>
      </c>
      <c r="AJ593">
        <v>1</v>
      </c>
      <c r="AK593">
        <v>1</v>
      </c>
      <c r="AL593">
        <v>1</v>
      </c>
      <c r="AM593">
        <v>-2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44.2</v>
      </c>
      <c r="AU593" t="s">
        <v>3</v>
      </c>
      <c r="AV593">
        <v>0</v>
      </c>
      <c r="AW593">
        <v>2</v>
      </c>
      <c r="AX593">
        <v>66582963</v>
      </c>
      <c r="AY593">
        <v>1</v>
      </c>
      <c r="AZ593">
        <v>0</v>
      </c>
      <c r="BA593">
        <v>655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f>ROUND(Y593*Source!I2153*DO593,9)</f>
        <v>0</v>
      </c>
      <c r="CX593">
        <f>ROUND(Y593*Source!I2153,9)</f>
        <v>0</v>
      </c>
      <c r="CY593">
        <f t="shared" si="291"/>
        <v>1</v>
      </c>
      <c r="CZ593">
        <f t="shared" si="292"/>
        <v>1</v>
      </c>
      <c r="DA593">
        <f t="shared" si="293"/>
        <v>1</v>
      </c>
      <c r="DB593">
        <f t="shared" si="286"/>
        <v>44.2</v>
      </c>
      <c r="DC593">
        <f t="shared" si="287"/>
        <v>0</v>
      </c>
      <c r="DD593" t="s">
        <v>3</v>
      </c>
      <c r="DE593" t="s">
        <v>3</v>
      </c>
      <c r="DF593">
        <f t="shared" si="288"/>
        <v>0</v>
      </c>
      <c r="DG593">
        <f t="shared" si="289"/>
        <v>0</v>
      </c>
      <c r="DH593">
        <f t="shared" si="290"/>
        <v>0</v>
      </c>
      <c r="DI593">
        <f t="shared" si="284"/>
        <v>0</v>
      </c>
      <c r="DJ593">
        <f t="shared" si="294"/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ROW(Source!A2154)</f>
        <v>2154</v>
      </c>
      <c r="B594">
        <v>62853509</v>
      </c>
      <c r="C594">
        <v>66582964</v>
      </c>
      <c r="D594">
        <v>46779958</v>
      </c>
      <c r="E594">
        <v>30570983</v>
      </c>
      <c r="F594">
        <v>1</v>
      </c>
      <c r="G594">
        <v>30570983</v>
      </c>
      <c r="H594">
        <v>2</v>
      </c>
      <c r="I594" t="s">
        <v>951</v>
      </c>
      <c r="J594" t="s">
        <v>3</v>
      </c>
      <c r="K594" t="s">
        <v>952</v>
      </c>
      <c r="L594">
        <v>1344</v>
      </c>
      <c r="N594">
        <v>1008</v>
      </c>
      <c r="O594" t="s">
        <v>953</v>
      </c>
      <c r="P594" t="s">
        <v>953</v>
      </c>
      <c r="Q594">
        <v>1</v>
      </c>
      <c r="W594">
        <v>0</v>
      </c>
      <c r="X594">
        <v>-1180195794</v>
      </c>
      <c r="Y594">
        <f t="shared" si="285"/>
        <v>21.71</v>
      </c>
      <c r="AA594">
        <v>0</v>
      </c>
      <c r="AB594">
        <v>1</v>
      </c>
      <c r="AC594">
        <v>0</v>
      </c>
      <c r="AD594">
        <v>0</v>
      </c>
      <c r="AE594">
        <v>0</v>
      </c>
      <c r="AF594">
        <v>1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21.71</v>
      </c>
      <c r="AU594" t="s">
        <v>3</v>
      </c>
      <c r="AV594">
        <v>0</v>
      </c>
      <c r="AW594">
        <v>2</v>
      </c>
      <c r="AX594">
        <v>66582965</v>
      </c>
      <c r="AY594">
        <v>1</v>
      </c>
      <c r="AZ594">
        <v>0</v>
      </c>
      <c r="BA594">
        <v>656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f>ROUND(Y594*Source!I2154*DO594,9)</f>
        <v>0</v>
      </c>
      <c r="CX594">
        <f>ROUND(Y594*Source!I2154,9)</f>
        <v>0</v>
      </c>
      <c r="CY594">
        <f t="shared" si="291"/>
        <v>1</v>
      </c>
      <c r="CZ594">
        <f t="shared" si="292"/>
        <v>1</v>
      </c>
      <c r="DA594">
        <f t="shared" si="293"/>
        <v>1</v>
      </c>
      <c r="DB594">
        <f t="shared" si="286"/>
        <v>21.71</v>
      </c>
      <c r="DC594">
        <f t="shared" si="287"/>
        <v>0</v>
      </c>
      <c r="DD594" t="s">
        <v>3</v>
      </c>
      <c r="DE594" t="s">
        <v>3</v>
      </c>
      <c r="DF594">
        <f t="shared" si="288"/>
        <v>0</v>
      </c>
      <c r="DG594">
        <f t="shared" si="289"/>
        <v>0</v>
      </c>
      <c r="DH594">
        <f t="shared" si="290"/>
        <v>0</v>
      </c>
      <c r="DI594">
        <f t="shared" si="284"/>
        <v>0</v>
      </c>
      <c r="DJ594">
        <f t="shared" si="294"/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ROW(Source!A2155)</f>
        <v>2155</v>
      </c>
      <c r="B595">
        <v>62853509</v>
      </c>
      <c r="C595">
        <v>66582966</v>
      </c>
      <c r="D595">
        <v>46779958</v>
      </c>
      <c r="E595">
        <v>30570983</v>
      </c>
      <c r="F595">
        <v>1</v>
      </c>
      <c r="G595">
        <v>30570983</v>
      </c>
      <c r="H595">
        <v>2</v>
      </c>
      <c r="I595" t="s">
        <v>951</v>
      </c>
      <c r="J595" t="s">
        <v>3</v>
      </c>
      <c r="K595" t="s">
        <v>952</v>
      </c>
      <c r="L595">
        <v>1344</v>
      </c>
      <c r="N595">
        <v>1008</v>
      </c>
      <c r="O595" t="s">
        <v>953</v>
      </c>
      <c r="P595" t="s">
        <v>953</v>
      </c>
      <c r="Q595">
        <v>1</v>
      </c>
      <c r="W595">
        <v>0</v>
      </c>
      <c r="X595">
        <v>-1180195794</v>
      </c>
      <c r="Y595">
        <f t="shared" si="285"/>
        <v>22.57</v>
      </c>
      <c r="AA595">
        <v>0</v>
      </c>
      <c r="AB595">
        <v>1</v>
      </c>
      <c r="AC595">
        <v>0</v>
      </c>
      <c r="AD595">
        <v>0</v>
      </c>
      <c r="AE595">
        <v>0</v>
      </c>
      <c r="AF595">
        <v>1</v>
      </c>
      <c r="AG595">
        <v>0</v>
      </c>
      <c r="AH595">
        <v>0</v>
      </c>
      <c r="AI595">
        <v>1</v>
      </c>
      <c r="AJ595">
        <v>1</v>
      </c>
      <c r="AK595">
        <v>1</v>
      </c>
      <c r="AL595">
        <v>1</v>
      </c>
      <c r="AM595">
        <v>-2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22.57</v>
      </c>
      <c r="AU595" t="s">
        <v>3</v>
      </c>
      <c r="AV595">
        <v>0</v>
      </c>
      <c r="AW595">
        <v>2</v>
      </c>
      <c r="AX595">
        <v>66582969</v>
      </c>
      <c r="AY595">
        <v>1</v>
      </c>
      <c r="AZ595">
        <v>0</v>
      </c>
      <c r="BA595">
        <v>657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f>ROUND(Y595*Source!I2155*DO595,9)</f>
        <v>0</v>
      </c>
      <c r="CX595">
        <f>ROUND(Y595*Source!I2155,9)</f>
        <v>0</v>
      </c>
      <c r="CY595">
        <f t="shared" si="291"/>
        <v>1</v>
      </c>
      <c r="CZ595">
        <f t="shared" si="292"/>
        <v>1</v>
      </c>
      <c r="DA595">
        <f t="shared" si="293"/>
        <v>1</v>
      </c>
      <c r="DB595">
        <f t="shared" si="286"/>
        <v>22.57</v>
      </c>
      <c r="DC595">
        <f t="shared" si="287"/>
        <v>0</v>
      </c>
      <c r="DD595" t="s">
        <v>3</v>
      </c>
      <c r="DE595" t="s">
        <v>3</v>
      </c>
      <c r="DF595">
        <f t="shared" si="288"/>
        <v>0</v>
      </c>
      <c r="DG595">
        <f t="shared" si="289"/>
        <v>0</v>
      </c>
      <c r="DH595">
        <f t="shared" si="290"/>
        <v>0</v>
      </c>
      <c r="DI595">
        <f t="shared" si="284"/>
        <v>0</v>
      </c>
      <c r="DJ595">
        <f t="shared" si="294"/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2250" spans="9:9" x14ac:dyDescent="0.2">
      <c r="I2250">
        <v>0</v>
      </c>
    </row>
    <row r="2251" spans="9:9" x14ac:dyDescent="0.2">
      <c r="I225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66537146</v>
      </c>
      <c r="C1">
        <v>62853571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814</v>
      </c>
      <c r="J1" t="s">
        <v>3</v>
      </c>
      <c r="K1" t="s">
        <v>815</v>
      </c>
      <c r="L1">
        <v>1191</v>
      </c>
      <c r="N1">
        <v>1013</v>
      </c>
      <c r="O1" t="s">
        <v>816</v>
      </c>
      <c r="P1" t="s">
        <v>816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211.97</v>
      </c>
      <c r="AH1">
        <v>2</v>
      </c>
      <c r="AI1">
        <v>66537146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66537147</v>
      </c>
      <c r="C2">
        <v>62853572</v>
      </c>
      <c r="D2">
        <v>40404405</v>
      </c>
      <c r="E2">
        <v>30570983</v>
      </c>
      <c r="F2">
        <v>1</v>
      </c>
      <c r="G2">
        <v>30570983</v>
      </c>
      <c r="H2">
        <v>1</v>
      </c>
      <c r="I2" t="s">
        <v>814</v>
      </c>
      <c r="J2" t="s">
        <v>3</v>
      </c>
      <c r="K2" t="s">
        <v>815</v>
      </c>
      <c r="L2">
        <v>1191</v>
      </c>
      <c r="N2">
        <v>1013</v>
      </c>
      <c r="O2" t="s">
        <v>816</v>
      </c>
      <c r="P2" t="s">
        <v>816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23</v>
      </c>
      <c r="AG2">
        <v>117.74400000000001</v>
      </c>
      <c r="AH2">
        <v>2</v>
      </c>
      <c r="AI2">
        <v>66537147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66537148</v>
      </c>
      <c r="C3">
        <v>62853574</v>
      </c>
      <c r="D3">
        <v>40404405</v>
      </c>
      <c r="E3">
        <v>30570983</v>
      </c>
      <c r="F3">
        <v>1</v>
      </c>
      <c r="G3">
        <v>30570983</v>
      </c>
      <c r="H3">
        <v>1</v>
      </c>
      <c r="I3" t="s">
        <v>814</v>
      </c>
      <c r="J3" t="s">
        <v>3</v>
      </c>
      <c r="K3" t="s">
        <v>815</v>
      </c>
      <c r="L3">
        <v>1191</v>
      </c>
      <c r="N3">
        <v>1013</v>
      </c>
      <c r="O3" t="s">
        <v>816</v>
      </c>
      <c r="P3" t="s">
        <v>816</v>
      </c>
      <c r="Q3">
        <v>1</v>
      </c>
      <c r="X3">
        <v>192.7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23</v>
      </c>
      <c r="AG3">
        <v>211.97</v>
      </c>
      <c r="AH3">
        <v>2</v>
      </c>
      <c r="AI3">
        <v>66537148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66582831</v>
      </c>
      <c r="C4">
        <v>66582830</v>
      </c>
      <c r="D4">
        <v>66183815</v>
      </c>
      <c r="E4">
        <v>30570983</v>
      </c>
      <c r="F4">
        <v>1</v>
      </c>
      <c r="G4">
        <v>30570983</v>
      </c>
      <c r="H4">
        <v>1</v>
      </c>
      <c r="I4" t="s">
        <v>814</v>
      </c>
      <c r="J4" t="s">
        <v>3</v>
      </c>
      <c r="K4" t="s">
        <v>815</v>
      </c>
      <c r="L4">
        <v>1191</v>
      </c>
      <c r="N4">
        <v>1013</v>
      </c>
      <c r="O4" t="s">
        <v>816</v>
      </c>
      <c r="P4" t="s">
        <v>816</v>
      </c>
      <c r="Q4">
        <v>1</v>
      </c>
      <c r="X4">
        <v>0.59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23</v>
      </c>
      <c r="AG4">
        <v>0.64900000000000002</v>
      </c>
      <c r="AH4">
        <v>2</v>
      </c>
      <c r="AI4">
        <v>66582831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66582832</v>
      </c>
      <c r="C5">
        <v>66582830</v>
      </c>
      <c r="D5">
        <v>49019197</v>
      </c>
      <c r="E5">
        <v>1</v>
      </c>
      <c r="F5">
        <v>1</v>
      </c>
      <c r="G5">
        <v>30570983</v>
      </c>
      <c r="H5">
        <v>2</v>
      </c>
      <c r="I5" t="s">
        <v>817</v>
      </c>
      <c r="J5" t="s">
        <v>818</v>
      </c>
      <c r="K5" t="s">
        <v>819</v>
      </c>
      <c r="L5">
        <v>1368</v>
      </c>
      <c r="N5">
        <v>1011</v>
      </c>
      <c r="O5" t="s">
        <v>665</v>
      </c>
      <c r="P5" t="s">
        <v>665</v>
      </c>
      <c r="Q5">
        <v>1</v>
      </c>
      <c r="X5">
        <v>4.97</v>
      </c>
      <c r="Y5">
        <v>0</v>
      </c>
      <c r="Z5">
        <v>156.56</v>
      </c>
      <c r="AA5">
        <v>14.54</v>
      </c>
      <c r="AB5">
        <v>0</v>
      </c>
      <c r="AC5">
        <v>0</v>
      </c>
      <c r="AD5">
        <v>1</v>
      </c>
      <c r="AE5">
        <v>0</v>
      </c>
      <c r="AF5" t="s">
        <v>23</v>
      </c>
      <c r="AG5">
        <v>5.4670000000000005</v>
      </c>
      <c r="AH5">
        <v>2</v>
      </c>
      <c r="AI5">
        <v>66582832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66538109</v>
      </c>
      <c r="C6">
        <v>62853576</v>
      </c>
      <c r="D6">
        <v>30515951</v>
      </c>
      <c r="E6">
        <v>30515945</v>
      </c>
      <c r="F6">
        <v>1</v>
      </c>
      <c r="G6">
        <v>30570983</v>
      </c>
      <c r="H6">
        <v>1</v>
      </c>
      <c r="I6" t="s">
        <v>814</v>
      </c>
      <c r="J6" t="s">
        <v>3</v>
      </c>
      <c r="K6" t="s">
        <v>815</v>
      </c>
      <c r="L6">
        <v>1191</v>
      </c>
      <c r="N6">
        <v>1013</v>
      </c>
      <c r="O6" t="s">
        <v>816</v>
      </c>
      <c r="P6" t="s">
        <v>816</v>
      </c>
      <c r="Q6">
        <v>1</v>
      </c>
      <c r="X6">
        <v>2.95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23</v>
      </c>
      <c r="AG6">
        <v>3.2450000000000006</v>
      </c>
      <c r="AH6">
        <v>2</v>
      </c>
      <c r="AI6">
        <v>66538109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66538110</v>
      </c>
      <c r="C7">
        <v>62853576</v>
      </c>
      <c r="D7">
        <v>30595241</v>
      </c>
      <c r="E7">
        <v>1</v>
      </c>
      <c r="F7">
        <v>1</v>
      </c>
      <c r="G7">
        <v>30570983</v>
      </c>
      <c r="H7">
        <v>2</v>
      </c>
      <c r="I7" t="s">
        <v>820</v>
      </c>
      <c r="J7" t="s">
        <v>821</v>
      </c>
      <c r="K7" t="s">
        <v>822</v>
      </c>
      <c r="L7">
        <v>1368</v>
      </c>
      <c r="N7">
        <v>1011</v>
      </c>
      <c r="O7" t="s">
        <v>665</v>
      </c>
      <c r="P7" t="s">
        <v>665</v>
      </c>
      <c r="Q7">
        <v>1</v>
      </c>
      <c r="X7">
        <v>7.4139999999999997</v>
      </c>
      <c r="Y7">
        <v>0</v>
      </c>
      <c r="Z7">
        <v>147.49</v>
      </c>
      <c r="AA7">
        <v>14.54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8.1554000000000002</v>
      </c>
      <c r="AH7">
        <v>2</v>
      </c>
      <c r="AI7">
        <v>66538110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66538111</v>
      </c>
      <c r="C8">
        <v>62853576</v>
      </c>
      <c r="D8">
        <v>30595253</v>
      </c>
      <c r="E8">
        <v>1</v>
      </c>
      <c r="F8">
        <v>1</v>
      </c>
      <c r="G8">
        <v>30570983</v>
      </c>
      <c r="H8">
        <v>2</v>
      </c>
      <c r="I8" t="s">
        <v>823</v>
      </c>
      <c r="J8" t="s">
        <v>824</v>
      </c>
      <c r="K8" t="s">
        <v>825</v>
      </c>
      <c r="L8">
        <v>1368</v>
      </c>
      <c r="N8">
        <v>1011</v>
      </c>
      <c r="O8" t="s">
        <v>665</v>
      </c>
      <c r="P8" t="s">
        <v>665</v>
      </c>
      <c r="Q8">
        <v>1</v>
      </c>
      <c r="X8">
        <v>1.6975</v>
      </c>
      <c r="Y8">
        <v>0</v>
      </c>
      <c r="Z8">
        <v>145.59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1.8672500000000001</v>
      </c>
      <c r="AH8">
        <v>2</v>
      </c>
      <c r="AI8">
        <v>66538111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66537159</v>
      </c>
      <c r="C9">
        <v>62853578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814</v>
      </c>
      <c r="J9" t="s">
        <v>3</v>
      </c>
      <c r="K9" t="s">
        <v>815</v>
      </c>
      <c r="L9">
        <v>1191</v>
      </c>
      <c r="N9">
        <v>1013</v>
      </c>
      <c r="O9" t="s">
        <v>816</v>
      </c>
      <c r="P9" t="s">
        <v>816</v>
      </c>
      <c r="Q9">
        <v>1</v>
      </c>
      <c r="X9">
        <v>107.04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23</v>
      </c>
      <c r="AG9">
        <v>117.74400000000001</v>
      </c>
      <c r="AH9">
        <v>2</v>
      </c>
      <c r="AI9">
        <v>66537159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66537160</v>
      </c>
      <c r="C10">
        <v>62853579</v>
      </c>
      <c r="D10">
        <v>49019217</v>
      </c>
      <c r="E10">
        <v>1</v>
      </c>
      <c r="F10">
        <v>1</v>
      </c>
      <c r="G10">
        <v>30570983</v>
      </c>
      <c r="H10">
        <v>2</v>
      </c>
      <c r="I10" t="s">
        <v>823</v>
      </c>
      <c r="J10" t="s">
        <v>824</v>
      </c>
      <c r="K10" t="s">
        <v>825</v>
      </c>
      <c r="L10">
        <v>1368</v>
      </c>
      <c r="N10">
        <v>1011</v>
      </c>
      <c r="O10" t="s">
        <v>665</v>
      </c>
      <c r="P10" t="s">
        <v>665</v>
      </c>
      <c r="Q10">
        <v>1</v>
      </c>
      <c r="X10">
        <v>0.89300000000000002</v>
      </c>
      <c r="Y10">
        <v>0</v>
      </c>
      <c r="Z10">
        <v>145.59</v>
      </c>
      <c r="AA10">
        <v>14.54</v>
      </c>
      <c r="AB10">
        <v>0</v>
      </c>
      <c r="AC10">
        <v>0</v>
      </c>
      <c r="AD10">
        <v>1</v>
      </c>
      <c r="AE10">
        <v>0</v>
      </c>
      <c r="AF10" t="s">
        <v>23</v>
      </c>
      <c r="AG10">
        <v>0.98230000000000006</v>
      </c>
      <c r="AH10">
        <v>2</v>
      </c>
      <c r="AI10">
        <v>66537160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ROW(Source!A38)</f>
        <v>38</v>
      </c>
      <c r="B11">
        <v>66537161</v>
      </c>
      <c r="C11">
        <v>62853581</v>
      </c>
      <c r="D11">
        <v>51724374</v>
      </c>
      <c r="E11">
        <v>30570983</v>
      </c>
      <c r="F11">
        <v>1</v>
      </c>
      <c r="G11">
        <v>30570983</v>
      </c>
      <c r="H11">
        <v>1</v>
      </c>
      <c r="I11" t="s">
        <v>814</v>
      </c>
      <c r="J11" t="s">
        <v>3</v>
      </c>
      <c r="K11" t="s">
        <v>815</v>
      </c>
      <c r="L11">
        <v>1191</v>
      </c>
      <c r="N11">
        <v>1013</v>
      </c>
      <c r="O11" t="s">
        <v>816</v>
      </c>
      <c r="P11" t="s">
        <v>816</v>
      </c>
      <c r="Q11">
        <v>1</v>
      </c>
      <c r="X11">
        <v>10.8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23</v>
      </c>
      <c r="AG11">
        <v>11.880000000000003</v>
      </c>
      <c r="AH11">
        <v>2</v>
      </c>
      <c r="AI11">
        <v>66537161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ROW(Source!A38)</f>
        <v>38</v>
      </c>
      <c r="B12">
        <v>66537162</v>
      </c>
      <c r="C12">
        <v>62853581</v>
      </c>
      <c r="D12">
        <v>49019585</v>
      </c>
      <c r="E12">
        <v>1</v>
      </c>
      <c r="F12">
        <v>1</v>
      </c>
      <c r="G12">
        <v>30570983</v>
      </c>
      <c r="H12">
        <v>2</v>
      </c>
      <c r="I12" t="s">
        <v>826</v>
      </c>
      <c r="J12" t="s">
        <v>827</v>
      </c>
      <c r="K12" t="s">
        <v>828</v>
      </c>
      <c r="L12">
        <v>1368</v>
      </c>
      <c r="N12">
        <v>1011</v>
      </c>
      <c r="O12" t="s">
        <v>665</v>
      </c>
      <c r="P12" t="s">
        <v>665</v>
      </c>
      <c r="Q12">
        <v>1</v>
      </c>
      <c r="X12">
        <v>10.5</v>
      </c>
      <c r="Y12">
        <v>0</v>
      </c>
      <c r="Z12">
        <v>41.45</v>
      </c>
      <c r="AA12">
        <v>12.62</v>
      </c>
      <c r="AB12">
        <v>0</v>
      </c>
      <c r="AC12">
        <v>0</v>
      </c>
      <c r="AD12">
        <v>1</v>
      </c>
      <c r="AE12">
        <v>0</v>
      </c>
      <c r="AF12" t="s">
        <v>23</v>
      </c>
      <c r="AG12">
        <v>11.55</v>
      </c>
      <c r="AH12">
        <v>2</v>
      </c>
      <c r="AI12">
        <v>66537162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66537163</v>
      </c>
      <c r="C13">
        <v>62853581</v>
      </c>
      <c r="D13">
        <v>49019963</v>
      </c>
      <c r="E13">
        <v>1</v>
      </c>
      <c r="F13">
        <v>1</v>
      </c>
      <c r="G13">
        <v>30570983</v>
      </c>
      <c r="H13">
        <v>2</v>
      </c>
      <c r="I13" t="s">
        <v>829</v>
      </c>
      <c r="J13" t="s">
        <v>830</v>
      </c>
      <c r="K13" t="s">
        <v>831</v>
      </c>
      <c r="L13">
        <v>1368</v>
      </c>
      <c r="N13">
        <v>1011</v>
      </c>
      <c r="O13" t="s">
        <v>665</v>
      </c>
      <c r="P13" t="s">
        <v>665</v>
      </c>
      <c r="Q13">
        <v>1</v>
      </c>
      <c r="X13">
        <v>10.5</v>
      </c>
      <c r="Y13">
        <v>0</v>
      </c>
      <c r="Z13">
        <v>0.2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23</v>
      </c>
      <c r="AG13">
        <v>11.55</v>
      </c>
      <c r="AH13">
        <v>2</v>
      </c>
      <c r="AI13">
        <v>66537163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ROW(Source!A74)</f>
        <v>74</v>
      </c>
      <c r="B14">
        <v>66537164</v>
      </c>
      <c r="C14">
        <v>62853639</v>
      </c>
      <c r="D14">
        <v>48770579</v>
      </c>
      <c r="E14">
        <v>30570983</v>
      </c>
      <c r="F14">
        <v>1</v>
      </c>
      <c r="G14">
        <v>30570983</v>
      </c>
      <c r="H14">
        <v>1</v>
      </c>
      <c r="I14" t="s">
        <v>814</v>
      </c>
      <c r="J14" t="s">
        <v>3</v>
      </c>
      <c r="K14" t="s">
        <v>815</v>
      </c>
      <c r="L14">
        <v>1191</v>
      </c>
      <c r="N14">
        <v>1013</v>
      </c>
      <c r="O14" t="s">
        <v>816</v>
      </c>
      <c r="P14" t="s">
        <v>816</v>
      </c>
      <c r="Q14">
        <v>1</v>
      </c>
      <c r="X14">
        <v>6.08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23</v>
      </c>
      <c r="AG14">
        <v>6.6880000000000006</v>
      </c>
      <c r="AH14">
        <v>2</v>
      </c>
      <c r="AI14">
        <v>66537164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ROW(Source!A74)</f>
        <v>74</v>
      </c>
      <c r="B15">
        <v>66537165</v>
      </c>
      <c r="C15">
        <v>62853639</v>
      </c>
      <c r="D15">
        <v>49019923</v>
      </c>
      <c r="E15">
        <v>1</v>
      </c>
      <c r="F15">
        <v>1</v>
      </c>
      <c r="G15">
        <v>30570983</v>
      </c>
      <c r="H15">
        <v>2</v>
      </c>
      <c r="I15" t="s">
        <v>832</v>
      </c>
      <c r="J15" t="s">
        <v>833</v>
      </c>
      <c r="K15" t="s">
        <v>834</v>
      </c>
      <c r="L15">
        <v>1368</v>
      </c>
      <c r="N15">
        <v>1011</v>
      </c>
      <c r="O15" t="s">
        <v>665</v>
      </c>
      <c r="P15" t="s">
        <v>665</v>
      </c>
      <c r="Q15">
        <v>1</v>
      </c>
      <c r="X15">
        <v>4.57</v>
      </c>
      <c r="Y15">
        <v>0</v>
      </c>
      <c r="Z15">
        <v>83.1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5.027000000000001</v>
      </c>
      <c r="AH15">
        <v>2</v>
      </c>
      <c r="AI15">
        <v>66537165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ROW(Source!A74)</f>
        <v>74</v>
      </c>
      <c r="B16">
        <v>66537166</v>
      </c>
      <c r="C16">
        <v>62853639</v>
      </c>
      <c r="D16">
        <v>40426271</v>
      </c>
      <c r="E16">
        <v>30570983</v>
      </c>
      <c r="F16">
        <v>1</v>
      </c>
      <c r="G16">
        <v>30570983</v>
      </c>
      <c r="H16">
        <v>3</v>
      </c>
      <c r="I16" t="s">
        <v>1126</v>
      </c>
      <c r="J16" t="s">
        <v>3</v>
      </c>
      <c r="K16" t="s">
        <v>1127</v>
      </c>
      <c r="L16">
        <v>1339</v>
      </c>
      <c r="N16">
        <v>1007</v>
      </c>
      <c r="O16" t="s">
        <v>58</v>
      </c>
      <c r="P16" t="s">
        <v>58</v>
      </c>
      <c r="Q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0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ROW(Source!A75)</f>
        <v>75</v>
      </c>
      <c r="B17">
        <v>66537168</v>
      </c>
      <c r="C17">
        <v>62853640</v>
      </c>
      <c r="D17">
        <v>48770579</v>
      </c>
      <c r="E17">
        <v>30570983</v>
      </c>
      <c r="F17">
        <v>1</v>
      </c>
      <c r="G17">
        <v>30570983</v>
      </c>
      <c r="H17">
        <v>1</v>
      </c>
      <c r="I17" t="s">
        <v>814</v>
      </c>
      <c r="J17" t="s">
        <v>3</v>
      </c>
      <c r="K17" t="s">
        <v>815</v>
      </c>
      <c r="L17">
        <v>1191</v>
      </c>
      <c r="N17">
        <v>1013</v>
      </c>
      <c r="O17" t="s">
        <v>816</v>
      </c>
      <c r="P17" t="s">
        <v>816</v>
      </c>
      <c r="Q17">
        <v>1</v>
      </c>
      <c r="X17">
        <v>2.2799999999999998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23</v>
      </c>
      <c r="AG17">
        <v>2.508</v>
      </c>
      <c r="AH17">
        <v>2</v>
      </c>
      <c r="AI17">
        <v>66537168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ROW(Source!A75)</f>
        <v>75</v>
      </c>
      <c r="B18">
        <v>66537169</v>
      </c>
      <c r="C18">
        <v>62853640</v>
      </c>
      <c r="D18">
        <v>49019923</v>
      </c>
      <c r="E18">
        <v>1</v>
      </c>
      <c r="F18">
        <v>1</v>
      </c>
      <c r="G18">
        <v>30570983</v>
      </c>
      <c r="H18">
        <v>2</v>
      </c>
      <c r="I18" t="s">
        <v>832</v>
      </c>
      <c r="J18" t="s">
        <v>833</v>
      </c>
      <c r="K18" t="s">
        <v>834</v>
      </c>
      <c r="L18">
        <v>1368</v>
      </c>
      <c r="N18">
        <v>1011</v>
      </c>
      <c r="O18" t="s">
        <v>665</v>
      </c>
      <c r="P18" t="s">
        <v>665</v>
      </c>
      <c r="Q18">
        <v>1</v>
      </c>
      <c r="X18">
        <v>1.31</v>
      </c>
      <c r="Y18">
        <v>0</v>
      </c>
      <c r="Z18">
        <v>83.1</v>
      </c>
      <c r="AA18">
        <v>12.62</v>
      </c>
      <c r="AB18">
        <v>0</v>
      </c>
      <c r="AC18">
        <v>0</v>
      </c>
      <c r="AD18">
        <v>1</v>
      </c>
      <c r="AE18">
        <v>0</v>
      </c>
      <c r="AF18" t="s">
        <v>23</v>
      </c>
      <c r="AG18">
        <v>1.4410000000000003</v>
      </c>
      <c r="AH18">
        <v>2</v>
      </c>
      <c r="AI18">
        <v>66537169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ROW(Source!A75)</f>
        <v>75</v>
      </c>
      <c r="B19">
        <v>66537170</v>
      </c>
      <c r="C19">
        <v>62853640</v>
      </c>
      <c r="D19">
        <v>40426271</v>
      </c>
      <c r="E19">
        <v>30570983</v>
      </c>
      <c r="F19">
        <v>1</v>
      </c>
      <c r="G19">
        <v>30570983</v>
      </c>
      <c r="H19">
        <v>3</v>
      </c>
      <c r="I19" t="s">
        <v>1126</v>
      </c>
      <c r="J19" t="s">
        <v>3</v>
      </c>
      <c r="K19" t="s">
        <v>1127</v>
      </c>
      <c r="L19">
        <v>1339</v>
      </c>
      <c r="N19">
        <v>1007</v>
      </c>
      <c r="O19" t="s">
        <v>58</v>
      </c>
      <c r="P19" t="s">
        <v>58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0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ROW(Source!A78)</f>
        <v>78</v>
      </c>
      <c r="B20">
        <v>66537172</v>
      </c>
      <c r="C20">
        <v>62853653</v>
      </c>
      <c r="D20">
        <v>51724374</v>
      </c>
      <c r="E20">
        <v>30570983</v>
      </c>
      <c r="F20">
        <v>1</v>
      </c>
      <c r="G20">
        <v>30570983</v>
      </c>
      <c r="H20">
        <v>1</v>
      </c>
      <c r="I20" t="s">
        <v>814</v>
      </c>
      <c r="J20" t="s">
        <v>3</v>
      </c>
      <c r="K20" t="s">
        <v>815</v>
      </c>
      <c r="L20">
        <v>1191</v>
      </c>
      <c r="N20">
        <v>1013</v>
      </c>
      <c r="O20" t="s">
        <v>816</v>
      </c>
      <c r="P20" t="s">
        <v>816</v>
      </c>
      <c r="Q20">
        <v>1</v>
      </c>
      <c r="X20">
        <v>11.8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23</v>
      </c>
      <c r="AG20">
        <v>12.980000000000002</v>
      </c>
      <c r="AH20">
        <v>2</v>
      </c>
      <c r="AI20">
        <v>66537172</v>
      </c>
      <c r="AJ20">
        <v>18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ROW(Source!A78)</f>
        <v>78</v>
      </c>
      <c r="B21">
        <v>66537173</v>
      </c>
      <c r="C21">
        <v>62853653</v>
      </c>
      <c r="D21">
        <v>49019923</v>
      </c>
      <c r="E21">
        <v>1</v>
      </c>
      <c r="F21">
        <v>1</v>
      </c>
      <c r="G21">
        <v>30570983</v>
      </c>
      <c r="H21">
        <v>2</v>
      </c>
      <c r="I21" t="s">
        <v>832</v>
      </c>
      <c r="J21" t="s">
        <v>833</v>
      </c>
      <c r="K21" t="s">
        <v>834</v>
      </c>
      <c r="L21">
        <v>1368</v>
      </c>
      <c r="N21">
        <v>1011</v>
      </c>
      <c r="O21" t="s">
        <v>665</v>
      </c>
      <c r="P21" t="s">
        <v>665</v>
      </c>
      <c r="Q21">
        <v>1</v>
      </c>
      <c r="X21">
        <v>0.51</v>
      </c>
      <c r="Y21">
        <v>0</v>
      </c>
      <c r="Z21">
        <v>83.1</v>
      </c>
      <c r="AA21">
        <v>12.62</v>
      </c>
      <c r="AB21">
        <v>0</v>
      </c>
      <c r="AC21">
        <v>0</v>
      </c>
      <c r="AD21">
        <v>1</v>
      </c>
      <c r="AE21">
        <v>0</v>
      </c>
      <c r="AF21" t="s">
        <v>23</v>
      </c>
      <c r="AG21">
        <v>0.56100000000000005</v>
      </c>
      <c r="AH21">
        <v>2</v>
      </c>
      <c r="AI21">
        <v>66537173</v>
      </c>
      <c r="AJ21">
        <v>19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ROW(Source!A78)</f>
        <v>78</v>
      </c>
      <c r="B22">
        <v>66537174</v>
      </c>
      <c r="C22">
        <v>62853653</v>
      </c>
      <c r="D22">
        <v>49019352</v>
      </c>
      <c r="E22">
        <v>1</v>
      </c>
      <c r="F22">
        <v>1</v>
      </c>
      <c r="G22">
        <v>30570983</v>
      </c>
      <c r="H22">
        <v>2</v>
      </c>
      <c r="I22" t="s">
        <v>835</v>
      </c>
      <c r="J22" t="s">
        <v>836</v>
      </c>
      <c r="K22" t="s">
        <v>837</v>
      </c>
      <c r="L22">
        <v>1368</v>
      </c>
      <c r="N22">
        <v>1011</v>
      </c>
      <c r="O22" t="s">
        <v>665</v>
      </c>
      <c r="P22" t="s">
        <v>665</v>
      </c>
      <c r="Q22">
        <v>1</v>
      </c>
      <c r="X22">
        <v>2.77</v>
      </c>
      <c r="Y22">
        <v>0</v>
      </c>
      <c r="Z22">
        <v>2.27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23</v>
      </c>
      <c r="AG22">
        <v>3.0470000000000002</v>
      </c>
      <c r="AH22">
        <v>2</v>
      </c>
      <c r="AI22">
        <v>66537174</v>
      </c>
      <c r="AJ22">
        <v>20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ROW(Source!A78)</f>
        <v>78</v>
      </c>
      <c r="B23">
        <v>66537175</v>
      </c>
      <c r="C23">
        <v>62853653</v>
      </c>
      <c r="D23">
        <v>49019362</v>
      </c>
      <c r="E23">
        <v>1</v>
      </c>
      <c r="F23">
        <v>1</v>
      </c>
      <c r="G23">
        <v>30570983</v>
      </c>
      <c r="H23">
        <v>2</v>
      </c>
      <c r="I23" t="s">
        <v>838</v>
      </c>
      <c r="J23" t="s">
        <v>839</v>
      </c>
      <c r="K23" t="s">
        <v>840</v>
      </c>
      <c r="L23">
        <v>1368</v>
      </c>
      <c r="N23">
        <v>1011</v>
      </c>
      <c r="O23" t="s">
        <v>665</v>
      </c>
      <c r="P23" t="s">
        <v>665</v>
      </c>
      <c r="Q23">
        <v>1</v>
      </c>
      <c r="X23">
        <v>2.77</v>
      </c>
      <c r="Y23">
        <v>0</v>
      </c>
      <c r="Z23">
        <v>0.73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23</v>
      </c>
      <c r="AG23">
        <v>3.0470000000000002</v>
      </c>
      <c r="AH23">
        <v>2</v>
      </c>
      <c r="AI23">
        <v>66537175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ROW(Source!A78)</f>
        <v>78</v>
      </c>
      <c r="B24">
        <v>66537176</v>
      </c>
      <c r="C24">
        <v>62853653</v>
      </c>
      <c r="D24">
        <v>42125394</v>
      </c>
      <c r="E24">
        <v>1</v>
      </c>
      <c r="F24">
        <v>1</v>
      </c>
      <c r="G24">
        <v>30570983</v>
      </c>
      <c r="H24">
        <v>3</v>
      </c>
      <c r="I24" t="s">
        <v>841</v>
      </c>
      <c r="J24" t="s">
        <v>842</v>
      </c>
      <c r="K24" t="s">
        <v>843</v>
      </c>
      <c r="L24">
        <v>1348</v>
      </c>
      <c r="N24">
        <v>1009</v>
      </c>
      <c r="O24" t="s">
        <v>395</v>
      </c>
      <c r="P24" t="s">
        <v>395</v>
      </c>
      <c r="Q24">
        <v>1000</v>
      </c>
      <c r="X24">
        <v>1E-3</v>
      </c>
      <c r="Y24">
        <v>7254.88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1E-3</v>
      </c>
      <c r="AH24">
        <v>2</v>
      </c>
      <c r="AI24">
        <v>66537176</v>
      </c>
      <c r="AJ24">
        <v>22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ROW(Source!A78)</f>
        <v>78</v>
      </c>
      <c r="B25">
        <v>66537177</v>
      </c>
      <c r="C25">
        <v>62853653</v>
      </c>
      <c r="D25">
        <v>42125422</v>
      </c>
      <c r="E25">
        <v>1</v>
      </c>
      <c r="F25">
        <v>1</v>
      </c>
      <c r="G25">
        <v>30570983</v>
      </c>
      <c r="H25">
        <v>3</v>
      </c>
      <c r="I25" t="s">
        <v>844</v>
      </c>
      <c r="J25" t="s">
        <v>845</v>
      </c>
      <c r="K25" t="s">
        <v>846</v>
      </c>
      <c r="L25">
        <v>1348</v>
      </c>
      <c r="N25">
        <v>1009</v>
      </c>
      <c r="O25" t="s">
        <v>395</v>
      </c>
      <c r="P25" t="s">
        <v>395</v>
      </c>
      <c r="Q25">
        <v>1000</v>
      </c>
      <c r="X25">
        <v>0.01</v>
      </c>
      <c r="Y25">
        <v>9853.14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0.01</v>
      </c>
      <c r="AH25">
        <v>2</v>
      </c>
      <c r="AI25">
        <v>66537177</v>
      </c>
      <c r="AJ25">
        <v>23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ROW(Source!A78)</f>
        <v>78</v>
      </c>
      <c r="B26">
        <v>66537178</v>
      </c>
      <c r="C26">
        <v>62853653</v>
      </c>
      <c r="D26">
        <v>48965371</v>
      </c>
      <c r="E26">
        <v>1</v>
      </c>
      <c r="F26">
        <v>1</v>
      </c>
      <c r="G26">
        <v>30570983</v>
      </c>
      <c r="H26">
        <v>3</v>
      </c>
      <c r="I26" t="s">
        <v>847</v>
      </c>
      <c r="J26" t="s">
        <v>848</v>
      </c>
      <c r="K26" t="s">
        <v>849</v>
      </c>
      <c r="L26">
        <v>1348</v>
      </c>
      <c r="N26">
        <v>1009</v>
      </c>
      <c r="O26" t="s">
        <v>395</v>
      </c>
      <c r="P26" t="s">
        <v>395</v>
      </c>
      <c r="Q26">
        <v>1000</v>
      </c>
      <c r="X26">
        <v>2.5000000000000001E-4</v>
      </c>
      <c r="Y26">
        <v>16222.39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2.5000000000000001E-4</v>
      </c>
      <c r="AH26">
        <v>2</v>
      </c>
      <c r="AI26">
        <v>66537178</v>
      </c>
      <c r="AJ26">
        <v>24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ROW(Source!A78)</f>
        <v>78</v>
      </c>
      <c r="B27">
        <v>66537179</v>
      </c>
      <c r="C27">
        <v>62853653</v>
      </c>
      <c r="D27">
        <v>48965374</v>
      </c>
      <c r="E27">
        <v>1</v>
      </c>
      <c r="F27">
        <v>1</v>
      </c>
      <c r="G27">
        <v>30570983</v>
      </c>
      <c r="H27">
        <v>3</v>
      </c>
      <c r="I27" t="s">
        <v>850</v>
      </c>
      <c r="J27" t="s">
        <v>851</v>
      </c>
      <c r="K27" t="s">
        <v>852</v>
      </c>
      <c r="L27">
        <v>1348</v>
      </c>
      <c r="N27">
        <v>1009</v>
      </c>
      <c r="O27" t="s">
        <v>395</v>
      </c>
      <c r="P27" t="s">
        <v>395</v>
      </c>
      <c r="Q27">
        <v>1000</v>
      </c>
      <c r="X27">
        <v>6.0000000000000002E-5</v>
      </c>
      <c r="Y27">
        <v>11242.42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</v>
      </c>
      <c r="AG27">
        <v>6.0000000000000002E-5</v>
      </c>
      <c r="AH27">
        <v>2</v>
      </c>
      <c r="AI27">
        <v>66537179</v>
      </c>
      <c r="AJ27">
        <v>25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ROW(Source!A78)</f>
        <v>78</v>
      </c>
      <c r="B28">
        <v>66537180</v>
      </c>
      <c r="C28">
        <v>62853653</v>
      </c>
      <c r="D28">
        <v>48937877</v>
      </c>
      <c r="E28">
        <v>1</v>
      </c>
      <c r="F28">
        <v>1</v>
      </c>
      <c r="G28">
        <v>30570983</v>
      </c>
      <c r="H28">
        <v>3</v>
      </c>
      <c r="I28" t="s">
        <v>853</v>
      </c>
      <c r="J28" t="s">
        <v>854</v>
      </c>
      <c r="K28" t="s">
        <v>855</v>
      </c>
      <c r="L28">
        <v>1346</v>
      </c>
      <c r="N28">
        <v>1009</v>
      </c>
      <c r="O28" t="s">
        <v>209</v>
      </c>
      <c r="P28" t="s">
        <v>209</v>
      </c>
      <c r="Q28">
        <v>1</v>
      </c>
      <c r="X28">
        <v>0.8</v>
      </c>
      <c r="Y28">
        <v>25.8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0.8</v>
      </c>
      <c r="AH28">
        <v>2</v>
      </c>
      <c r="AI28">
        <v>66537180</v>
      </c>
      <c r="AJ28">
        <v>26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ROW(Source!A78)</f>
        <v>78</v>
      </c>
      <c r="B29">
        <v>66537181</v>
      </c>
      <c r="C29">
        <v>62853653</v>
      </c>
      <c r="D29">
        <v>48965580</v>
      </c>
      <c r="E29">
        <v>1</v>
      </c>
      <c r="F29">
        <v>1</v>
      </c>
      <c r="G29">
        <v>30570983</v>
      </c>
      <c r="H29">
        <v>3</v>
      </c>
      <c r="I29" t="s">
        <v>856</v>
      </c>
      <c r="J29" t="s">
        <v>857</v>
      </c>
      <c r="K29" t="s">
        <v>858</v>
      </c>
      <c r="L29">
        <v>1348</v>
      </c>
      <c r="N29">
        <v>1009</v>
      </c>
      <c r="O29" t="s">
        <v>395</v>
      </c>
      <c r="P29" t="s">
        <v>395</v>
      </c>
      <c r="Q29">
        <v>1000</v>
      </c>
      <c r="X29">
        <v>4.0000000000000003E-5</v>
      </c>
      <c r="Y29">
        <v>7982.5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4.0000000000000003E-5</v>
      </c>
      <c r="AH29">
        <v>2</v>
      </c>
      <c r="AI29">
        <v>66537181</v>
      </c>
      <c r="AJ29">
        <v>27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ROW(Source!A78)</f>
        <v>78</v>
      </c>
      <c r="B30">
        <v>66537182</v>
      </c>
      <c r="C30">
        <v>62853653</v>
      </c>
      <c r="D30">
        <v>48977721</v>
      </c>
      <c r="E30">
        <v>1</v>
      </c>
      <c r="F30">
        <v>1</v>
      </c>
      <c r="G30">
        <v>30570983</v>
      </c>
      <c r="H30">
        <v>3</v>
      </c>
      <c r="I30" t="s">
        <v>859</v>
      </c>
      <c r="J30" t="s">
        <v>860</v>
      </c>
      <c r="K30" t="s">
        <v>861</v>
      </c>
      <c r="L30">
        <v>1356</v>
      </c>
      <c r="N30">
        <v>1010</v>
      </c>
      <c r="O30" t="s">
        <v>497</v>
      </c>
      <c r="P30" t="s">
        <v>497</v>
      </c>
      <c r="Q30">
        <v>1000</v>
      </c>
      <c r="X30">
        <v>4.1000000000000003E-3</v>
      </c>
      <c r="Y30">
        <v>226.68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4.1000000000000003E-3</v>
      </c>
      <c r="AH30">
        <v>2</v>
      </c>
      <c r="AI30">
        <v>66537182</v>
      </c>
      <c r="AJ30">
        <v>28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ROW(Source!A78)</f>
        <v>78</v>
      </c>
      <c r="B31">
        <v>66537183</v>
      </c>
      <c r="C31">
        <v>62853653</v>
      </c>
      <c r="D31">
        <v>48977382</v>
      </c>
      <c r="E31">
        <v>1</v>
      </c>
      <c r="F31">
        <v>1</v>
      </c>
      <c r="G31">
        <v>30570983</v>
      </c>
      <c r="H31">
        <v>3</v>
      </c>
      <c r="I31" t="s">
        <v>862</v>
      </c>
      <c r="J31" t="s">
        <v>863</v>
      </c>
      <c r="K31" t="s">
        <v>864</v>
      </c>
      <c r="L31">
        <v>1301</v>
      </c>
      <c r="N31">
        <v>1003</v>
      </c>
      <c r="O31" t="s">
        <v>224</v>
      </c>
      <c r="P31" t="s">
        <v>224</v>
      </c>
      <c r="Q31">
        <v>1</v>
      </c>
      <c r="X31">
        <v>0.96</v>
      </c>
      <c r="Y31">
        <v>0.7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0.96</v>
      </c>
      <c r="AH31">
        <v>2</v>
      </c>
      <c r="AI31">
        <v>66537183</v>
      </c>
      <c r="AJ31">
        <v>29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ROW(Source!A78)</f>
        <v>78</v>
      </c>
      <c r="B32">
        <v>66537184</v>
      </c>
      <c r="C32">
        <v>62853653</v>
      </c>
      <c r="D32">
        <v>48977384</v>
      </c>
      <c r="E32">
        <v>1</v>
      </c>
      <c r="F32">
        <v>1</v>
      </c>
      <c r="G32">
        <v>30570983</v>
      </c>
      <c r="H32">
        <v>3</v>
      </c>
      <c r="I32" t="s">
        <v>865</v>
      </c>
      <c r="J32" t="s">
        <v>866</v>
      </c>
      <c r="K32" t="s">
        <v>867</v>
      </c>
      <c r="L32">
        <v>1356</v>
      </c>
      <c r="N32">
        <v>1010</v>
      </c>
      <c r="O32" t="s">
        <v>497</v>
      </c>
      <c r="P32" t="s">
        <v>497</v>
      </c>
      <c r="Q32">
        <v>1000</v>
      </c>
      <c r="X32">
        <v>8.3199999999999993E-3</v>
      </c>
      <c r="Y32">
        <v>6.44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8.3199999999999993E-3</v>
      </c>
      <c r="AH32">
        <v>2</v>
      </c>
      <c r="AI32">
        <v>66537184</v>
      </c>
      <c r="AJ32">
        <v>30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ROW(Source!A78)</f>
        <v>78</v>
      </c>
      <c r="B33">
        <v>66537185</v>
      </c>
      <c r="C33">
        <v>62853653</v>
      </c>
      <c r="D33">
        <v>48783216</v>
      </c>
      <c r="E33">
        <v>30570983</v>
      </c>
      <c r="F33">
        <v>1</v>
      </c>
      <c r="G33">
        <v>30570983</v>
      </c>
      <c r="H33">
        <v>3</v>
      </c>
      <c r="I33" t="s">
        <v>1128</v>
      </c>
      <c r="J33" t="s">
        <v>3</v>
      </c>
      <c r="K33" t="s">
        <v>1129</v>
      </c>
      <c r="L33">
        <v>1303</v>
      </c>
      <c r="N33">
        <v>1003</v>
      </c>
      <c r="O33" t="s">
        <v>146</v>
      </c>
      <c r="P33" t="s">
        <v>146</v>
      </c>
      <c r="Q33">
        <v>1000</v>
      </c>
      <c r="X33">
        <v>0.10199999999999999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0.10199999999999999</v>
      </c>
      <c r="AH33">
        <v>3</v>
      </c>
      <c r="AI33">
        <v>-1</v>
      </c>
      <c r="AJ33" t="s">
        <v>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ROW(Source!A80)</f>
        <v>80</v>
      </c>
      <c r="B34">
        <v>66537187</v>
      </c>
      <c r="C34">
        <v>62853655</v>
      </c>
      <c r="D34">
        <v>51724374</v>
      </c>
      <c r="E34">
        <v>30570983</v>
      </c>
      <c r="F34">
        <v>1</v>
      </c>
      <c r="G34">
        <v>30570983</v>
      </c>
      <c r="H34">
        <v>1</v>
      </c>
      <c r="I34" t="s">
        <v>814</v>
      </c>
      <c r="J34" t="s">
        <v>3</v>
      </c>
      <c r="K34" t="s">
        <v>815</v>
      </c>
      <c r="L34">
        <v>1191</v>
      </c>
      <c r="N34">
        <v>1013</v>
      </c>
      <c r="O34" t="s">
        <v>816</v>
      </c>
      <c r="P34" t="s">
        <v>816</v>
      </c>
      <c r="Q34">
        <v>1</v>
      </c>
      <c r="X34">
        <v>12.42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23</v>
      </c>
      <c r="AG34">
        <v>13.662000000000001</v>
      </c>
      <c r="AH34">
        <v>2</v>
      </c>
      <c r="AI34">
        <v>66537187</v>
      </c>
      <c r="AJ34">
        <v>31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ROW(Source!A80)</f>
        <v>80</v>
      </c>
      <c r="B35">
        <v>66537188</v>
      </c>
      <c r="C35">
        <v>62853655</v>
      </c>
      <c r="D35">
        <v>49019782</v>
      </c>
      <c r="E35">
        <v>1</v>
      </c>
      <c r="F35">
        <v>1</v>
      </c>
      <c r="G35">
        <v>30570983</v>
      </c>
      <c r="H35">
        <v>2</v>
      </c>
      <c r="I35" t="s">
        <v>868</v>
      </c>
      <c r="J35" t="s">
        <v>869</v>
      </c>
      <c r="K35" t="s">
        <v>870</v>
      </c>
      <c r="L35">
        <v>1368</v>
      </c>
      <c r="N35">
        <v>1011</v>
      </c>
      <c r="O35" t="s">
        <v>665</v>
      </c>
      <c r="P35" t="s">
        <v>665</v>
      </c>
      <c r="Q35">
        <v>1</v>
      </c>
      <c r="X35">
        <v>0.79</v>
      </c>
      <c r="Y35">
        <v>0</v>
      </c>
      <c r="Z35">
        <v>0.12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0.86900000000000011</v>
      </c>
      <c r="AH35">
        <v>2</v>
      </c>
      <c r="AI35">
        <v>66537188</v>
      </c>
      <c r="AJ35">
        <v>32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ROW(Source!A80)</f>
        <v>80</v>
      </c>
      <c r="B36">
        <v>66537189</v>
      </c>
      <c r="C36">
        <v>62853655</v>
      </c>
      <c r="D36">
        <v>49019923</v>
      </c>
      <c r="E36">
        <v>1</v>
      </c>
      <c r="F36">
        <v>1</v>
      </c>
      <c r="G36">
        <v>30570983</v>
      </c>
      <c r="H36">
        <v>2</v>
      </c>
      <c r="I36" t="s">
        <v>832</v>
      </c>
      <c r="J36" t="s">
        <v>833</v>
      </c>
      <c r="K36" t="s">
        <v>834</v>
      </c>
      <c r="L36">
        <v>1368</v>
      </c>
      <c r="N36">
        <v>1011</v>
      </c>
      <c r="O36" t="s">
        <v>665</v>
      </c>
      <c r="P36" t="s">
        <v>665</v>
      </c>
      <c r="Q36">
        <v>1</v>
      </c>
      <c r="X36">
        <v>0.01</v>
      </c>
      <c r="Y36">
        <v>0</v>
      </c>
      <c r="Z36">
        <v>83.1</v>
      </c>
      <c r="AA36">
        <v>12.62</v>
      </c>
      <c r="AB36">
        <v>0</v>
      </c>
      <c r="AC36">
        <v>0</v>
      </c>
      <c r="AD36">
        <v>1</v>
      </c>
      <c r="AE36">
        <v>0</v>
      </c>
      <c r="AF36" t="s">
        <v>23</v>
      </c>
      <c r="AG36">
        <v>1.1000000000000001E-2</v>
      </c>
      <c r="AH36">
        <v>2</v>
      </c>
      <c r="AI36">
        <v>66537189</v>
      </c>
      <c r="AJ36">
        <v>33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ROW(Source!A80)</f>
        <v>80</v>
      </c>
      <c r="B37">
        <v>66537190</v>
      </c>
      <c r="C37">
        <v>62853655</v>
      </c>
      <c r="D37">
        <v>46864033</v>
      </c>
      <c r="E37">
        <v>1</v>
      </c>
      <c r="F37">
        <v>1</v>
      </c>
      <c r="G37">
        <v>30570983</v>
      </c>
      <c r="H37">
        <v>3</v>
      </c>
      <c r="I37" t="s">
        <v>871</v>
      </c>
      <c r="J37" t="s">
        <v>872</v>
      </c>
      <c r="K37" t="s">
        <v>873</v>
      </c>
      <c r="L37">
        <v>1346</v>
      </c>
      <c r="N37">
        <v>1009</v>
      </c>
      <c r="O37" t="s">
        <v>209</v>
      </c>
      <c r="P37" t="s">
        <v>209</v>
      </c>
      <c r="Q37">
        <v>1</v>
      </c>
      <c r="X37">
        <v>2.4710999999999999</v>
      </c>
      <c r="Y37">
        <v>6.27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2.4710999999999999</v>
      </c>
      <c r="AH37">
        <v>2</v>
      </c>
      <c r="AI37">
        <v>66537190</v>
      </c>
      <c r="AJ37">
        <v>34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ROW(Source!A80)</f>
        <v>80</v>
      </c>
      <c r="B38">
        <v>66537191</v>
      </c>
      <c r="C38">
        <v>62853655</v>
      </c>
      <c r="D38">
        <v>48787224</v>
      </c>
      <c r="E38">
        <v>30570983</v>
      </c>
      <c r="F38">
        <v>1</v>
      </c>
      <c r="G38">
        <v>30570983</v>
      </c>
      <c r="H38">
        <v>3</v>
      </c>
      <c r="I38" t="s">
        <v>1130</v>
      </c>
      <c r="J38" t="s">
        <v>3</v>
      </c>
      <c r="K38" t="s">
        <v>1131</v>
      </c>
      <c r="L38">
        <v>1391</v>
      </c>
      <c r="N38">
        <v>1013</v>
      </c>
      <c r="O38" t="s">
        <v>159</v>
      </c>
      <c r="P38" t="s">
        <v>159</v>
      </c>
      <c r="Q38">
        <v>1</v>
      </c>
      <c r="X38">
        <v>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ROW(Source!A83)</f>
        <v>83</v>
      </c>
      <c r="B39">
        <v>66537193</v>
      </c>
      <c r="C39">
        <v>62853667</v>
      </c>
      <c r="D39">
        <v>48770579</v>
      </c>
      <c r="E39">
        <v>30570983</v>
      </c>
      <c r="F39">
        <v>1</v>
      </c>
      <c r="G39">
        <v>30570983</v>
      </c>
      <c r="H39">
        <v>1</v>
      </c>
      <c r="I39" t="s">
        <v>814</v>
      </c>
      <c r="J39" t="s">
        <v>3</v>
      </c>
      <c r="K39" t="s">
        <v>815</v>
      </c>
      <c r="L39">
        <v>1191</v>
      </c>
      <c r="N39">
        <v>1013</v>
      </c>
      <c r="O39" t="s">
        <v>816</v>
      </c>
      <c r="P39" t="s">
        <v>816</v>
      </c>
      <c r="Q39">
        <v>1</v>
      </c>
      <c r="X39">
        <v>3.61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23</v>
      </c>
      <c r="AG39">
        <v>3.9710000000000001</v>
      </c>
      <c r="AH39">
        <v>2</v>
      </c>
      <c r="AI39">
        <v>66537193</v>
      </c>
      <c r="AJ39">
        <v>35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ROW(Source!A83)</f>
        <v>83</v>
      </c>
      <c r="B40">
        <v>66537194</v>
      </c>
      <c r="C40">
        <v>62853667</v>
      </c>
      <c r="D40">
        <v>49019923</v>
      </c>
      <c r="E40">
        <v>1</v>
      </c>
      <c r="F40">
        <v>1</v>
      </c>
      <c r="G40">
        <v>30570983</v>
      </c>
      <c r="H40">
        <v>2</v>
      </c>
      <c r="I40" t="s">
        <v>832</v>
      </c>
      <c r="J40" t="s">
        <v>833</v>
      </c>
      <c r="K40" t="s">
        <v>834</v>
      </c>
      <c r="L40">
        <v>1368</v>
      </c>
      <c r="N40">
        <v>1011</v>
      </c>
      <c r="O40" t="s">
        <v>665</v>
      </c>
      <c r="P40" t="s">
        <v>665</v>
      </c>
      <c r="Q40">
        <v>1</v>
      </c>
      <c r="X40">
        <v>0.34</v>
      </c>
      <c r="Y40">
        <v>0</v>
      </c>
      <c r="Z40">
        <v>83.1</v>
      </c>
      <c r="AA40">
        <v>12.62</v>
      </c>
      <c r="AB40">
        <v>0</v>
      </c>
      <c r="AC40">
        <v>0</v>
      </c>
      <c r="AD40">
        <v>1</v>
      </c>
      <c r="AE40">
        <v>0</v>
      </c>
      <c r="AF40" t="s">
        <v>23</v>
      </c>
      <c r="AG40">
        <v>0.37400000000000005</v>
      </c>
      <c r="AH40">
        <v>2</v>
      </c>
      <c r="AI40">
        <v>66537194</v>
      </c>
      <c r="AJ40">
        <v>36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ROW(Source!A83)</f>
        <v>83</v>
      </c>
      <c r="B41">
        <v>66537195</v>
      </c>
      <c r="C41">
        <v>62853667</v>
      </c>
      <c r="D41">
        <v>48966758</v>
      </c>
      <c r="E41">
        <v>1</v>
      </c>
      <c r="F41">
        <v>1</v>
      </c>
      <c r="G41">
        <v>30570983</v>
      </c>
      <c r="H41">
        <v>3</v>
      </c>
      <c r="I41" t="s">
        <v>874</v>
      </c>
      <c r="J41" t="s">
        <v>875</v>
      </c>
      <c r="K41" t="s">
        <v>876</v>
      </c>
      <c r="L41">
        <v>1354</v>
      </c>
      <c r="N41">
        <v>1010</v>
      </c>
      <c r="O41" t="s">
        <v>237</v>
      </c>
      <c r="P41" t="s">
        <v>237</v>
      </c>
      <c r="Q41">
        <v>1</v>
      </c>
      <c r="X41">
        <v>208</v>
      </c>
      <c r="Y41">
        <v>5.88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208</v>
      </c>
      <c r="AH41">
        <v>2</v>
      </c>
      <c r="AI41">
        <v>66537195</v>
      </c>
      <c r="AJ41">
        <v>37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ROW(Source!A84)</f>
        <v>84</v>
      </c>
      <c r="B42">
        <v>66537196</v>
      </c>
      <c r="C42">
        <v>62853668</v>
      </c>
      <c r="D42">
        <v>48770579</v>
      </c>
      <c r="E42">
        <v>30570983</v>
      </c>
      <c r="F42">
        <v>1</v>
      </c>
      <c r="G42">
        <v>30570983</v>
      </c>
      <c r="H42">
        <v>1</v>
      </c>
      <c r="I42" t="s">
        <v>814</v>
      </c>
      <c r="J42" t="s">
        <v>3</v>
      </c>
      <c r="K42" t="s">
        <v>815</v>
      </c>
      <c r="L42">
        <v>1191</v>
      </c>
      <c r="N42">
        <v>1013</v>
      </c>
      <c r="O42" t="s">
        <v>816</v>
      </c>
      <c r="P42" t="s">
        <v>816</v>
      </c>
      <c r="Q42">
        <v>1</v>
      </c>
      <c r="X42">
        <v>4.09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23</v>
      </c>
      <c r="AG42">
        <v>4.4990000000000006</v>
      </c>
      <c r="AH42">
        <v>2</v>
      </c>
      <c r="AI42">
        <v>66537196</v>
      </c>
      <c r="AJ42">
        <v>38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ROW(Source!A84)</f>
        <v>84</v>
      </c>
      <c r="B43">
        <v>66537197</v>
      </c>
      <c r="C43">
        <v>62853668</v>
      </c>
      <c r="D43">
        <v>49019923</v>
      </c>
      <c r="E43">
        <v>1</v>
      </c>
      <c r="F43">
        <v>1</v>
      </c>
      <c r="G43">
        <v>30570983</v>
      </c>
      <c r="H43">
        <v>2</v>
      </c>
      <c r="I43" t="s">
        <v>832</v>
      </c>
      <c r="J43" t="s">
        <v>833</v>
      </c>
      <c r="K43" t="s">
        <v>834</v>
      </c>
      <c r="L43">
        <v>1368</v>
      </c>
      <c r="N43">
        <v>1011</v>
      </c>
      <c r="O43" t="s">
        <v>665</v>
      </c>
      <c r="P43" t="s">
        <v>665</v>
      </c>
      <c r="Q43">
        <v>1</v>
      </c>
      <c r="X43">
        <v>0.5</v>
      </c>
      <c r="Y43">
        <v>0</v>
      </c>
      <c r="Z43">
        <v>83.1</v>
      </c>
      <c r="AA43">
        <v>12.62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0.55000000000000004</v>
      </c>
      <c r="AH43">
        <v>2</v>
      </c>
      <c r="AI43">
        <v>66537197</v>
      </c>
      <c r="AJ43">
        <v>39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ROW(Source!A84)</f>
        <v>84</v>
      </c>
      <c r="B44">
        <v>66537198</v>
      </c>
      <c r="C44">
        <v>62853668</v>
      </c>
      <c r="D44">
        <v>48966759</v>
      </c>
      <c r="E44">
        <v>1</v>
      </c>
      <c r="F44">
        <v>1</v>
      </c>
      <c r="G44">
        <v>30570983</v>
      </c>
      <c r="H44">
        <v>3</v>
      </c>
      <c r="I44" t="s">
        <v>877</v>
      </c>
      <c r="J44" t="s">
        <v>878</v>
      </c>
      <c r="K44" t="s">
        <v>879</v>
      </c>
      <c r="L44">
        <v>1354</v>
      </c>
      <c r="N44">
        <v>1010</v>
      </c>
      <c r="O44" t="s">
        <v>237</v>
      </c>
      <c r="P44" t="s">
        <v>237</v>
      </c>
      <c r="Q44">
        <v>1</v>
      </c>
      <c r="X44">
        <v>208</v>
      </c>
      <c r="Y44">
        <v>8.82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208</v>
      </c>
      <c r="AH44">
        <v>2</v>
      </c>
      <c r="AI44">
        <v>66537198</v>
      </c>
      <c r="AJ44">
        <v>40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ROW(Source!A120)</f>
        <v>120</v>
      </c>
      <c r="B45">
        <v>66537282</v>
      </c>
      <c r="C45">
        <v>62853727</v>
      </c>
      <c r="D45">
        <v>40404405</v>
      </c>
      <c r="E45">
        <v>30570983</v>
      </c>
      <c r="F45">
        <v>1</v>
      </c>
      <c r="G45">
        <v>30570983</v>
      </c>
      <c r="H45">
        <v>1</v>
      </c>
      <c r="I45" t="s">
        <v>814</v>
      </c>
      <c r="J45" t="s">
        <v>3</v>
      </c>
      <c r="K45" t="s">
        <v>815</v>
      </c>
      <c r="L45">
        <v>1191</v>
      </c>
      <c r="N45">
        <v>1013</v>
      </c>
      <c r="O45" t="s">
        <v>816</v>
      </c>
      <c r="P45" t="s">
        <v>816</v>
      </c>
      <c r="Q45">
        <v>1</v>
      </c>
      <c r="X45">
        <v>0.05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23</v>
      </c>
      <c r="AG45">
        <v>5.5000000000000007E-2</v>
      </c>
      <c r="AH45">
        <v>2</v>
      </c>
      <c r="AI45">
        <v>66537282</v>
      </c>
      <c r="AJ45">
        <v>41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ROW(Source!A156)</f>
        <v>156</v>
      </c>
      <c r="B46">
        <v>66537283</v>
      </c>
      <c r="C46">
        <v>62854401</v>
      </c>
      <c r="D46">
        <v>49019795</v>
      </c>
      <c r="E46">
        <v>1</v>
      </c>
      <c r="F46">
        <v>1</v>
      </c>
      <c r="G46">
        <v>30570983</v>
      </c>
      <c r="H46">
        <v>2</v>
      </c>
      <c r="I46" t="s">
        <v>880</v>
      </c>
      <c r="J46" t="s">
        <v>881</v>
      </c>
      <c r="K46" t="s">
        <v>882</v>
      </c>
      <c r="L46">
        <v>1368</v>
      </c>
      <c r="N46">
        <v>1011</v>
      </c>
      <c r="O46" t="s">
        <v>665</v>
      </c>
      <c r="P46" t="s">
        <v>665</v>
      </c>
      <c r="Q46">
        <v>1</v>
      </c>
      <c r="X46">
        <v>0.05</v>
      </c>
      <c r="Y46">
        <v>0</v>
      </c>
      <c r="Z46">
        <v>13.46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23</v>
      </c>
      <c r="AG46">
        <v>5.5000000000000007E-2</v>
      </c>
      <c r="AH46">
        <v>2</v>
      </c>
      <c r="AI46">
        <v>66537283</v>
      </c>
      <c r="AJ46">
        <v>42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ROW(Source!A156)</f>
        <v>156</v>
      </c>
      <c r="B47">
        <v>66537284</v>
      </c>
      <c r="C47">
        <v>62854401</v>
      </c>
      <c r="D47">
        <v>49019242</v>
      </c>
      <c r="E47">
        <v>1</v>
      </c>
      <c r="F47">
        <v>1</v>
      </c>
      <c r="G47">
        <v>30570983</v>
      </c>
      <c r="H47">
        <v>2</v>
      </c>
      <c r="I47" t="s">
        <v>883</v>
      </c>
      <c r="J47" t="s">
        <v>884</v>
      </c>
      <c r="K47" t="s">
        <v>885</v>
      </c>
      <c r="L47">
        <v>1368</v>
      </c>
      <c r="N47">
        <v>1011</v>
      </c>
      <c r="O47" t="s">
        <v>665</v>
      </c>
      <c r="P47" t="s">
        <v>665</v>
      </c>
      <c r="Q47">
        <v>1</v>
      </c>
      <c r="X47">
        <v>0.05</v>
      </c>
      <c r="Y47">
        <v>0</v>
      </c>
      <c r="Z47">
        <v>97.62</v>
      </c>
      <c r="AA47">
        <v>12.62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5.5000000000000007E-2</v>
      </c>
      <c r="AH47">
        <v>2</v>
      </c>
      <c r="AI47">
        <v>66537284</v>
      </c>
      <c r="AJ47">
        <v>43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ROW(Source!A156)</f>
        <v>156</v>
      </c>
      <c r="B48">
        <v>66537285</v>
      </c>
      <c r="C48">
        <v>62854401</v>
      </c>
      <c r="D48">
        <v>40431908</v>
      </c>
      <c r="E48">
        <v>30570983</v>
      </c>
      <c r="F48">
        <v>1</v>
      </c>
      <c r="G48">
        <v>30570983</v>
      </c>
      <c r="H48">
        <v>3</v>
      </c>
      <c r="I48" t="s">
        <v>1132</v>
      </c>
      <c r="J48" t="s">
        <v>3</v>
      </c>
      <c r="K48" t="s">
        <v>190</v>
      </c>
      <c r="L48">
        <v>1339</v>
      </c>
      <c r="N48">
        <v>1007</v>
      </c>
      <c r="O48" t="s">
        <v>58</v>
      </c>
      <c r="P48" t="s">
        <v>58</v>
      </c>
      <c r="Q48">
        <v>1</v>
      </c>
      <c r="X48">
        <v>15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15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ROW(Source!A158)</f>
        <v>158</v>
      </c>
      <c r="B49">
        <v>66537287</v>
      </c>
      <c r="C49">
        <v>62854404</v>
      </c>
      <c r="D49">
        <v>40404405</v>
      </c>
      <c r="E49">
        <v>30570983</v>
      </c>
      <c r="F49">
        <v>1</v>
      </c>
      <c r="G49">
        <v>30570983</v>
      </c>
      <c r="H49">
        <v>1</v>
      </c>
      <c r="I49" t="s">
        <v>814</v>
      </c>
      <c r="J49" t="s">
        <v>3</v>
      </c>
      <c r="K49" t="s">
        <v>815</v>
      </c>
      <c r="L49">
        <v>1191</v>
      </c>
      <c r="N49">
        <v>1013</v>
      </c>
      <c r="O49" t="s">
        <v>816</v>
      </c>
      <c r="P49" t="s">
        <v>816</v>
      </c>
      <c r="Q49">
        <v>1</v>
      </c>
      <c r="X49">
        <v>40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23</v>
      </c>
      <c r="AG49">
        <v>44</v>
      </c>
      <c r="AH49">
        <v>2</v>
      </c>
      <c r="AI49">
        <v>66537287</v>
      </c>
      <c r="AJ49">
        <v>45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ROW(Source!A158)</f>
        <v>158</v>
      </c>
      <c r="B50">
        <v>66537288</v>
      </c>
      <c r="C50">
        <v>62854404</v>
      </c>
      <c r="D50">
        <v>40431908</v>
      </c>
      <c r="E50">
        <v>30570983</v>
      </c>
      <c r="F50">
        <v>1</v>
      </c>
      <c r="G50">
        <v>30570983</v>
      </c>
      <c r="H50">
        <v>3</v>
      </c>
      <c r="I50" t="s">
        <v>1132</v>
      </c>
      <c r="J50" t="s">
        <v>3</v>
      </c>
      <c r="K50" t="s">
        <v>190</v>
      </c>
      <c r="L50">
        <v>1339</v>
      </c>
      <c r="N50">
        <v>1007</v>
      </c>
      <c r="O50" t="s">
        <v>58</v>
      </c>
      <c r="P50" t="s">
        <v>58</v>
      </c>
      <c r="Q50">
        <v>1</v>
      </c>
      <c r="X50">
        <v>15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15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ROW(Source!A160)</f>
        <v>160</v>
      </c>
      <c r="B51">
        <v>66537290</v>
      </c>
      <c r="C51">
        <v>62854407</v>
      </c>
      <c r="D51">
        <v>40404405</v>
      </c>
      <c r="E51">
        <v>30570983</v>
      </c>
      <c r="F51">
        <v>1</v>
      </c>
      <c r="G51">
        <v>30570983</v>
      </c>
      <c r="H51">
        <v>1</v>
      </c>
      <c r="I51" t="s">
        <v>814</v>
      </c>
      <c r="J51" t="s">
        <v>3</v>
      </c>
      <c r="K51" t="s">
        <v>815</v>
      </c>
      <c r="L51">
        <v>1191</v>
      </c>
      <c r="N51">
        <v>1013</v>
      </c>
      <c r="O51" t="s">
        <v>816</v>
      </c>
      <c r="P51" t="s">
        <v>816</v>
      </c>
      <c r="Q51">
        <v>1</v>
      </c>
      <c r="X51">
        <v>5.47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23</v>
      </c>
      <c r="AG51">
        <v>6.0170000000000003</v>
      </c>
      <c r="AH51">
        <v>2</v>
      </c>
      <c r="AI51">
        <v>66537290</v>
      </c>
      <c r="AJ51">
        <v>47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ROW(Source!A160)</f>
        <v>160</v>
      </c>
      <c r="B52">
        <v>66537291</v>
      </c>
      <c r="C52">
        <v>62854407</v>
      </c>
      <c r="D52">
        <v>40431908</v>
      </c>
      <c r="E52">
        <v>30570983</v>
      </c>
      <c r="F52">
        <v>1</v>
      </c>
      <c r="G52">
        <v>30570983</v>
      </c>
      <c r="H52">
        <v>3</v>
      </c>
      <c r="I52" t="s">
        <v>1132</v>
      </c>
      <c r="J52" t="s">
        <v>3</v>
      </c>
      <c r="K52" t="s">
        <v>190</v>
      </c>
      <c r="L52">
        <v>1339</v>
      </c>
      <c r="N52">
        <v>1007</v>
      </c>
      <c r="O52" t="s">
        <v>58</v>
      </c>
      <c r="P52" t="s">
        <v>58</v>
      </c>
      <c r="Q52">
        <v>1</v>
      </c>
      <c r="X52">
        <v>5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3</v>
      </c>
      <c r="AG52">
        <v>5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ROW(Source!A162)</f>
        <v>162</v>
      </c>
      <c r="B53">
        <v>66537293</v>
      </c>
      <c r="C53">
        <v>62854410</v>
      </c>
      <c r="D53">
        <v>40404405</v>
      </c>
      <c r="E53">
        <v>30570983</v>
      </c>
      <c r="F53">
        <v>1</v>
      </c>
      <c r="G53">
        <v>30570983</v>
      </c>
      <c r="H53">
        <v>1</v>
      </c>
      <c r="I53" t="s">
        <v>814</v>
      </c>
      <c r="J53" t="s">
        <v>3</v>
      </c>
      <c r="K53" t="s">
        <v>815</v>
      </c>
      <c r="L53">
        <v>1191</v>
      </c>
      <c r="N53">
        <v>1013</v>
      </c>
      <c r="O53" t="s">
        <v>816</v>
      </c>
      <c r="P53" t="s">
        <v>816</v>
      </c>
      <c r="Q53">
        <v>1</v>
      </c>
      <c r="X53">
        <v>5.25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23</v>
      </c>
      <c r="AG53">
        <v>5.7750000000000004</v>
      </c>
      <c r="AH53">
        <v>2</v>
      </c>
      <c r="AI53">
        <v>66537293</v>
      </c>
      <c r="AJ53">
        <v>49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ROW(Source!A162)</f>
        <v>162</v>
      </c>
      <c r="B54">
        <v>66537294</v>
      </c>
      <c r="C54">
        <v>62854410</v>
      </c>
      <c r="D54">
        <v>31110605</v>
      </c>
      <c r="E54">
        <v>1</v>
      </c>
      <c r="F54">
        <v>1</v>
      </c>
      <c r="G54">
        <v>30570983</v>
      </c>
      <c r="H54">
        <v>3</v>
      </c>
      <c r="I54" t="s">
        <v>886</v>
      </c>
      <c r="J54" t="s">
        <v>887</v>
      </c>
      <c r="K54" t="s">
        <v>888</v>
      </c>
      <c r="L54">
        <v>1339</v>
      </c>
      <c r="N54">
        <v>1007</v>
      </c>
      <c r="O54" t="s">
        <v>58</v>
      </c>
      <c r="P54" t="s">
        <v>58</v>
      </c>
      <c r="Q54">
        <v>1</v>
      </c>
      <c r="X54">
        <v>10</v>
      </c>
      <c r="Y54">
        <v>7.07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10</v>
      </c>
      <c r="AH54">
        <v>2</v>
      </c>
      <c r="AI54">
        <v>66537294</v>
      </c>
      <c r="AJ54">
        <v>50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ROW(Source!A162)</f>
        <v>162</v>
      </c>
      <c r="B55">
        <v>66537295</v>
      </c>
      <c r="C55">
        <v>62854410</v>
      </c>
      <c r="D55">
        <v>40431723</v>
      </c>
      <c r="E55">
        <v>30570983</v>
      </c>
      <c r="F55">
        <v>1</v>
      </c>
      <c r="G55">
        <v>30570983</v>
      </c>
      <c r="H55">
        <v>3</v>
      </c>
      <c r="I55" t="s">
        <v>1133</v>
      </c>
      <c r="J55" t="s">
        <v>3</v>
      </c>
      <c r="K55" t="s">
        <v>1134</v>
      </c>
      <c r="L55">
        <v>1346</v>
      </c>
      <c r="N55">
        <v>1009</v>
      </c>
      <c r="O55" t="s">
        <v>209</v>
      </c>
      <c r="P55" t="s">
        <v>209</v>
      </c>
      <c r="Q55">
        <v>1</v>
      </c>
      <c r="X55">
        <v>4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4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ROW(Source!A233)</f>
        <v>233</v>
      </c>
      <c r="B56">
        <v>66537328</v>
      </c>
      <c r="C56">
        <v>62853845</v>
      </c>
      <c r="D56">
        <v>40404405</v>
      </c>
      <c r="E56">
        <v>30570983</v>
      </c>
      <c r="F56">
        <v>1</v>
      </c>
      <c r="G56">
        <v>30570983</v>
      </c>
      <c r="H56">
        <v>1</v>
      </c>
      <c r="I56" t="s">
        <v>814</v>
      </c>
      <c r="J56" t="s">
        <v>3</v>
      </c>
      <c r="K56" t="s">
        <v>815</v>
      </c>
      <c r="L56">
        <v>1191</v>
      </c>
      <c r="N56">
        <v>1013</v>
      </c>
      <c r="O56" t="s">
        <v>816</v>
      </c>
      <c r="P56" t="s">
        <v>816</v>
      </c>
      <c r="Q56">
        <v>1</v>
      </c>
      <c r="X56">
        <v>192.7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23</v>
      </c>
      <c r="AG56">
        <v>211.97</v>
      </c>
      <c r="AH56">
        <v>2</v>
      </c>
      <c r="AI56">
        <v>66537328</v>
      </c>
      <c r="AJ56">
        <v>52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ROW(Source!A234)</f>
        <v>234</v>
      </c>
      <c r="B57">
        <v>66537329</v>
      </c>
      <c r="C57">
        <v>62853846</v>
      </c>
      <c r="D57">
        <v>40404405</v>
      </c>
      <c r="E57">
        <v>30570983</v>
      </c>
      <c r="F57">
        <v>1</v>
      </c>
      <c r="G57">
        <v>30570983</v>
      </c>
      <c r="H57">
        <v>1</v>
      </c>
      <c r="I57" t="s">
        <v>814</v>
      </c>
      <c r="J57" t="s">
        <v>3</v>
      </c>
      <c r="K57" t="s">
        <v>815</v>
      </c>
      <c r="L57">
        <v>1191</v>
      </c>
      <c r="N57">
        <v>1013</v>
      </c>
      <c r="O57" t="s">
        <v>816</v>
      </c>
      <c r="P57" t="s">
        <v>816</v>
      </c>
      <c r="Q57">
        <v>1</v>
      </c>
      <c r="X57">
        <v>107.04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23</v>
      </c>
      <c r="AG57">
        <v>117.74400000000001</v>
      </c>
      <c r="AH57">
        <v>2</v>
      </c>
      <c r="AI57">
        <v>66537329</v>
      </c>
      <c r="AJ57">
        <v>53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ROW(Source!A236)</f>
        <v>236</v>
      </c>
      <c r="B58">
        <v>66537330</v>
      </c>
      <c r="C58">
        <v>62853848</v>
      </c>
      <c r="D58">
        <v>40404405</v>
      </c>
      <c r="E58">
        <v>30570983</v>
      </c>
      <c r="F58">
        <v>1</v>
      </c>
      <c r="G58">
        <v>30570983</v>
      </c>
      <c r="H58">
        <v>1</v>
      </c>
      <c r="I58" t="s">
        <v>814</v>
      </c>
      <c r="J58" t="s">
        <v>3</v>
      </c>
      <c r="K58" t="s">
        <v>815</v>
      </c>
      <c r="L58">
        <v>1191</v>
      </c>
      <c r="N58">
        <v>1013</v>
      </c>
      <c r="O58" t="s">
        <v>816</v>
      </c>
      <c r="P58" t="s">
        <v>816</v>
      </c>
      <c r="Q58">
        <v>1</v>
      </c>
      <c r="X58">
        <v>192.7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23</v>
      </c>
      <c r="AG58">
        <v>211.97</v>
      </c>
      <c r="AH58">
        <v>2</v>
      </c>
      <c r="AI58">
        <v>66537330</v>
      </c>
      <c r="AJ58">
        <v>54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ROW(Source!A237)</f>
        <v>237</v>
      </c>
      <c r="B59">
        <v>66570042</v>
      </c>
      <c r="C59">
        <v>66538095</v>
      </c>
      <c r="D59">
        <v>66183815</v>
      </c>
      <c r="E59">
        <v>30570983</v>
      </c>
      <c r="F59">
        <v>1</v>
      </c>
      <c r="G59">
        <v>30570983</v>
      </c>
      <c r="H59">
        <v>1</v>
      </c>
      <c r="I59" t="s">
        <v>814</v>
      </c>
      <c r="J59" t="s">
        <v>3</v>
      </c>
      <c r="K59" t="s">
        <v>815</v>
      </c>
      <c r="L59">
        <v>1191</v>
      </c>
      <c r="N59">
        <v>1013</v>
      </c>
      <c r="O59" t="s">
        <v>816</v>
      </c>
      <c r="P59" t="s">
        <v>816</v>
      </c>
      <c r="Q59">
        <v>1</v>
      </c>
      <c r="X59">
        <v>0.59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1</v>
      </c>
      <c r="AF59" t="s">
        <v>23</v>
      </c>
      <c r="AG59">
        <v>0.64900000000000002</v>
      </c>
      <c r="AH59">
        <v>2</v>
      </c>
      <c r="AI59">
        <v>66570042</v>
      </c>
      <c r="AJ59">
        <v>55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ROW(Source!A237)</f>
        <v>237</v>
      </c>
      <c r="B60">
        <v>66570043</v>
      </c>
      <c r="C60">
        <v>66538095</v>
      </c>
      <c r="D60">
        <v>49019197</v>
      </c>
      <c r="E60">
        <v>1</v>
      </c>
      <c r="F60">
        <v>1</v>
      </c>
      <c r="G60">
        <v>30570983</v>
      </c>
      <c r="H60">
        <v>2</v>
      </c>
      <c r="I60" t="s">
        <v>817</v>
      </c>
      <c r="J60" t="s">
        <v>818</v>
      </c>
      <c r="K60" t="s">
        <v>819</v>
      </c>
      <c r="L60">
        <v>1368</v>
      </c>
      <c r="N60">
        <v>1011</v>
      </c>
      <c r="O60" t="s">
        <v>665</v>
      </c>
      <c r="P60" t="s">
        <v>665</v>
      </c>
      <c r="Q60">
        <v>1</v>
      </c>
      <c r="X60">
        <v>4.97</v>
      </c>
      <c r="Y60">
        <v>0</v>
      </c>
      <c r="Z60">
        <v>156.56</v>
      </c>
      <c r="AA60">
        <v>14.54</v>
      </c>
      <c r="AB60">
        <v>0</v>
      </c>
      <c r="AC60">
        <v>0</v>
      </c>
      <c r="AD60">
        <v>1</v>
      </c>
      <c r="AE60">
        <v>0</v>
      </c>
      <c r="AF60" t="s">
        <v>23</v>
      </c>
      <c r="AG60">
        <v>5.4670000000000005</v>
      </c>
      <c r="AH60">
        <v>2</v>
      </c>
      <c r="AI60">
        <v>66570043</v>
      </c>
      <c r="AJ60">
        <v>56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ROW(Source!A238)</f>
        <v>238</v>
      </c>
      <c r="B61">
        <v>66538142</v>
      </c>
      <c r="C61">
        <v>62853850</v>
      </c>
      <c r="D61">
        <v>30515951</v>
      </c>
      <c r="E61">
        <v>30515945</v>
      </c>
      <c r="F61">
        <v>1</v>
      </c>
      <c r="G61">
        <v>30570983</v>
      </c>
      <c r="H61">
        <v>1</v>
      </c>
      <c r="I61" t="s">
        <v>814</v>
      </c>
      <c r="J61" t="s">
        <v>3</v>
      </c>
      <c r="K61" t="s">
        <v>815</v>
      </c>
      <c r="L61">
        <v>1191</v>
      </c>
      <c r="N61">
        <v>1013</v>
      </c>
      <c r="O61" t="s">
        <v>816</v>
      </c>
      <c r="P61" t="s">
        <v>816</v>
      </c>
      <c r="Q61">
        <v>1</v>
      </c>
      <c r="X61">
        <v>2.95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23</v>
      </c>
      <c r="AG61">
        <v>3.2450000000000006</v>
      </c>
      <c r="AH61">
        <v>2</v>
      </c>
      <c r="AI61">
        <v>66538142</v>
      </c>
      <c r="AJ61">
        <v>57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ROW(Source!A238)</f>
        <v>238</v>
      </c>
      <c r="B62">
        <v>66538143</v>
      </c>
      <c r="C62">
        <v>62853850</v>
      </c>
      <c r="D62">
        <v>30595241</v>
      </c>
      <c r="E62">
        <v>1</v>
      </c>
      <c r="F62">
        <v>1</v>
      </c>
      <c r="G62">
        <v>30570983</v>
      </c>
      <c r="H62">
        <v>2</v>
      </c>
      <c r="I62" t="s">
        <v>820</v>
      </c>
      <c r="J62" t="s">
        <v>821</v>
      </c>
      <c r="K62" t="s">
        <v>822</v>
      </c>
      <c r="L62">
        <v>1368</v>
      </c>
      <c r="N62">
        <v>1011</v>
      </c>
      <c r="O62" t="s">
        <v>665</v>
      </c>
      <c r="P62" t="s">
        <v>665</v>
      </c>
      <c r="Q62">
        <v>1</v>
      </c>
      <c r="X62">
        <v>7.4139999999999997</v>
      </c>
      <c r="Y62">
        <v>0</v>
      </c>
      <c r="Z62">
        <v>147.49</v>
      </c>
      <c r="AA62">
        <v>14.54</v>
      </c>
      <c r="AB62">
        <v>0</v>
      </c>
      <c r="AC62">
        <v>0</v>
      </c>
      <c r="AD62">
        <v>1</v>
      </c>
      <c r="AE62">
        <v>0</v>
      </c>
      <c r="AF62" t="s">
        <v>23</v>
      </c>
      <c r="AG62">
        <v>8.1554000000000002</v>
      </c>
      <c r="AH62">
        <v>2</v>
      </c>
      <c r="AI62">
        <v>66538143</v>
      </c>
      <c r="AJ62">
        <v>58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ROW(Source!A238)</f>
        <v>238</v>
      </c>
      <c r="B63">
        <v>66538144</v>
      </c>
      <c r="C63">
        <v>62853850</v>
      </c>
      <c r="D63">
        <v>30595253</v>
      </c>
      <c r="E63">
        <v>1</v>
      </c>
      <c r="F63">
        <v>1</v>
      </c>
      <c r="G63">
        <v>30570983</v>
      </c>
      <c r="H63">
        <v>2</v>
      </c>
      <c r="I63" t="s">
        <v>823</v>
      </c>
      <c r="J63" t="s">
        <v>824</v>
      </c>
      <c r="K63" t="s">
        <v>825</v>
      </c>
      <c r="L63">
        <v>1368</v>
      </c>
      <c r="N63">
        <v>1011</v>
      </c>
      <c r="O63" t="s">
        <v>665</v>
      </c>
      <c r="P63" t="s">
        <v>665</v>
      </c>
      <c r="Q63">
        <v>1</v>
      </c>
      <c r="X63">
        <v>1.6975</v>
      </c>
      <c r="Y63">
        <v>0</v>
      </c>
      <c r="Z63">
        <v>145.59</v>
      </c>
      <c r="AA63">
        <v>14.54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1.8672500000000001</v>
      </c>
      <c r="AH63">
        <v>2</v>
      </c>
      <c r="AI63">
        <v>66538144</v>
      </c>
      <c r="AJ63">
        <v>59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ROW(Source!A240)</f>
        <v>240</v>
      </c>
      <c r="B64">
        <v>66537334</v>
      </c>
      <c r="C64">
        <v>62853852</v>
      </c>
      <c r="D64">
        <v>40404405</v>
      </c>
      <c r="E64">
        <v>30570983</v>
      </c>
      <c r="F64">
        <v>1</v>
      </c>
      <c r="G64">
        <v>30570983</v>
      </c>
      <c r="H64">
        <v>1</v>
      </c>
      <c r="I64" t="s">
        <v>814</v>
      </c>
      <c r="J64" t="s">
        <v>3</v>
      </c>
      <c r="K64" t="s">
        <v>815</v>
      </c>
      <c r="L64">
        <v>1191</v>
      </c>
      <c r="N64">
        <v>1013</v>
      </c>
      <c r="O64" t="s">
        <v>816</v>
      </c>
      <c r="P64" t="s">
        <v>816</v>
      </c>
      <c r="Q64">
        <v>1</v>
      </c>
      <c r="X64">
        <v>107.04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23</v>
      </c>
      <c r="AG64">
        <v>117.74400000000001</v>
      </c>
      <c r="AH64">
        <v>2</v>
      </c>
      <c r="AI64">
        <v>66537334</v>
      </c>
      <c r="AJ64">
        <v>60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ROW(Source!A241)</f>
        <v>241</v>
      </c>
      <c r="B65">
        <v>66537335</v>
      </c>
      <c r="C65">
        <v>62853853</v>
      </c>
      <c r="D65">
        <v>49019217</v>
      </c>
      <c r="E65">
        <v>1</v>
      </c>
      <c r="F65">
        <v>1</v>
      </c>
      <c r="G65">
        <v>30570983</v>
      </c>
      <c r="H65">
        <v>2</v>
      </c>
      <c r="I65" t="s">
        <v>823</v>
      </c>
      <c r="J65" t="s">
        <v>824</v>
      </c>
      <c r="K65" t="s">
        <v>825</v>
      </c>
      <c r="L65">
        <v>1368</v>
      </c>
      <c r="N65">
        <v>1011</v>
      </c>
      <c r="O65" t="s">
        <v>665</v>
      </c>
      <c r="P65" t="s">
        <v>665</v>
      </c>
      <c r="Q65">
        <v>1</v>
      </c>
      <c r="X65">
        <v>0.89300000000000002</v>
      </c>
      <c r="Y65">
        <v>0</v>
      </c>
      <c r="Z65">
        <v>145.59</v>
      </c>
      <c r="AA65">
        <v>14.54</v>
      </c>
      <c r="AB65">
        <v>0</v>
      </c>
      <c r="AC65">
        <v>0</v>
      </c>
      <c r="AD65">
        <v>1</v>
      </c>
      <c r="AE65">
        <v>0</v>
      </c>
      <c r="AF65" t="s">
        <v>23</v>
      </c>
      <c r="AG65">
        <v>0.98230000000000006</v>
      </c>
      <c r="AH65">
        <v>2</v>
      </c>
      <c r="AI65">
        <v>66537335</v>
      </c>
      <c r="AJ65">
        <v>61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ROW(Source!A243)</f>
        <v>243</v>
      </c>
      <c r="B66">
        <v>66537336</v>
      </c>
      <c r="C66">
        <v>62853855</v>
      </c>
      <c r="D66">
        <v>51724374</v>
      </c>
      <c r="E66">
        <v>30570983</v>
      </c>
      <c r="F66">
        <v>1</v>
      </c>
      <c r="G66">
        <v>30570983</v>
      </c>
      <c r="H66">
        <v>1</v>
      </c>
      <c r="I66" t="s">
        <v>814</v>
      </c>
      <c r="J66" t="s">
        <v>3</v>
      </c>
      <c r="K66" t="s">
        <v>815</v>
      </c>
      <c r="L66">
        <v>1191</v>
      </c>
      <c r="N66">
        <v>1013</v>
      </c>
      <c r="O66" t="s">
        <v>816</v>
      </c>
      <c r="P66" t="s">
        <v>816</v>
      </c>
      <c r="Q66">
        <v>1</v>
      </c>
      <c r="X66">
        <v>10.8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1</v>
      </c>
      <c r="AF66" t="s">
        <v>23</v>
      </c>
      <c r="AG66">
        <v>11.880000000000003</v>
      </c>
      <c r="AH66">
        <v>2</v>
      </c>
      <c r="AI66">
        <v>66537336</v>
      </c>
      <c r="AJ66">
        <v>62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ROW(Source!A243)</f>
        <v>243</v>
      </c>
      <c r="B67">
        <v>66537337</v>
      </c>
      <c r="C67">
        <v>62853855</v>
      </c>
      <c r="D67">
        <v>49019585</v>
      </c>
      <c r="E67">
        <v>1</v>
      </c>
      <c r="F67">
        <v>1</v>
      </c>
      <c r="G67">
        <v>30570983</v>
      </c>
      <c r="H67">
        <v>2</v>
      </c>
      <c r="I67" t="s">
        <v>826</v>
      </c>
      <c r="J67" t="s">
        <v>827</v>
      </c>
      <c r="K67" t="s">
        <v>828</v>
      </c>
      <c r="L67">
        <v>1368</v>
      </c>
      <c r="N67">
        <v>1011</v>
      </c>
      <c r="O67" t="s">
        <v>665</v>
      </c>
      <c r="P67" t="s">
        <v>665</v>
      </c>
      <c r="Q67">
        <v>1</v>
      </c>
      <c r="X67">
        <v>10.5</v>
      </c>
      <c r="Y67">
        <v>0</v>
      </c>
      <c r="Z67">
        <v>41.45</v>
      </c>
      <c r="AA67">
        <v>12.62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11.55</v>
      </c>
      <c r="AH67">
        <v>2</v>
      </c>
      <c r="AI67">
        <v>66537337</v>
      </c>
      <c r="AJ67">
        <v>63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ROW(Source!A243)</f>
        <v>243</v>
      </c>
      <c r="B68">
        <v>66537338</v>
      </c>
      <c r="C68">
        <v>62853855</v>
      </c>
      <c r="D68">
        <v>49019963</v>
      </c>
      <c r="E68">
        <v>1</v>
      </c>
      <c r="F68">
        <v>1</v>
      </c>
      <c r="G68">
        <v>30570983</v>
      </c>
      <c r="H68">
        <v>2</v>
      </c>
      <c r="I68" t="s">
        <v>829</v>
      </c>
      <c r="J68" t="s">
        <v>830</v>
      </c>
      <c r="K68" t="s">
        <v>831</v>
      </c>
      <c r="L68">
        <v>1368</v>
      </c>
      <c r="N68">
        <v>1011</v>
      </c>
      <c r="O68" t="s">
        <v>665</v>
      </c>
      <c r="P68" t="s">
        <v>665</v>
      </c>
      <c r="Q68">
        <v>1</v>
      </c>
      <c r="X68">
        <v>10.5</v>
      </c>
      <c r="Y68">
        <v>0</v>
      </c>
      <c r="Z68">
        <v>0.2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23</v>
      </c>
      <c r="AG68">
        <v>11.55</v>
      </c>
      <c r="AH68">
        <v>2</v>
      </c>
      <c r="AI68">
        <v>66537338</v>
      </c>
      <c r="AJ68">
        <v>64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ROW(Source!A279)</f>
        <v>279</v>
      </c>
      <c r="B69">
        <v>66537417</v>
      </c>
      <c r="C69">
        <v>62853913</v>
      </c>
      <c r="D69">
        <v>48770579</v>
      </c>
      <c r="E69">
        <v>30570983</v>
      </c>
      <c r="F69">
        <v>1</v>
      </c>
      <c r="G69">
        <v>30570983</v>
      </c>
      <c r="H69">
        <v>1</v>
      </c>
      <c r="I69" t="s">
        <v>814</v>
      </c>
      <c r="J69" t="s">
        <v>3</v>
      </c>
      <c r="K69" t="s">
        <v>815</v>
      </c>
      <c r="L69">
        <v>1191</v>
      </c>
      <c r="N69">
        <v>1013</v>
      </c>
      <c r="O69" t="s">
        <v>816</v>
      </c>
      <c r="P69" t="s">
        <v>816</v>
      </c>
      <c r="Q69">
        <v>1</v>
      </c>
      <c r="X69">
        <v>147.85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F69" t="s">
        <v>23</v>
      </c>
      <c r="AG69">
        <v>162.63500000000002</v>
      </c>
      <c r="AH69">
        <v>2</v>
      </c>
      <c r="AI69">
        <v>66537417</v>
      </c>
      <c r="AJ69">
        <v>65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ROW(Source!A279)</f>
        <v>279</v>
      </c>
      <c r="B70">
        <v>66537418</v>
      </c>
      <c r="C70">
        <v>62853913</v>
      </c>
      <c r="D70">
        <v>49019941</v>
      </c>
      <c r="E70">
        <v>1</v>
      </c>
      <c r="F70">
        <v>1</v>
      </c>
      <c r="G70">
        <v>30570983</v>
      </c>
      <c r="H70">
        <v>2</v>
      </c>
      <c r="I70" t="s">
        <v>889</v>
      </c>
      <c r="J70" t="s">
        <v>890</v>
      </c>
      <c r="K70" t="s">
        <v>891</v>
      </c>
      <c r="L70">
        <v>1368</v>
      </c>
      <c r="N70">
        <v>1011</v>
      </c>
      <c r="O70" t="s">
        <v>665</v>
      </c>
      <c r="P70" t="s">
        <v>665</v>
      </c>
      <c r="Q70">
        <v>1</v>
      </c>
      <c r="X70">
        <v>0.73</v>
      </c>
      <c r="Y70">
        <v>0</v>
      </c>
      <c r="Z70">
        <v>15.54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23</v>
      </c>
      <c r="AG70">
        <v>0.80300000000000005</v>
      </c>
      <c r="AH70">
        <v>2</v>
      </c>
      <c r="AI70">
        <v>66537418</v>
      </c>
      <c r="AJ70">
        <v>66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ROW(Source!A279)</f>
        <v>279</v>
      </c>
      <c r="B71">
        <v>66537419</v>
      </c>
      <c r="C71">
        <v>62853913</v>
      </c>
      <c r="D71">
        <v>49019943</v>
      </c>
      <c r="E71">
        <v>1</v>
      </c>
      <c r="F71">
        <v>1</v>
      </c>
      <c r="G71">
        <v>30570983</v>
      </c>
      <c r="H71">
        <v>2</v>
      </c>
      <c r="I71" t="s">
        <v>892</v>
      </c>
      <c r="J71" t="s">
        <v>893</v>
      </c>
      <c r="K71" t="s">
        <v>894</v>
      </c>
      <c r="L71">
        <v>1368</v>
      </c>
      <c r="N71">
        <v>1011</v>
      </c>
      <c r="O71" t="s">
        <v>665</v>
      </c>
      <c r="P71" t="s">
        <v>665</v>
      </c>
      <c r="Q71">
        <v>1</v>
      </c>
      <c r="X71">
        <v>0.73</v>
      </c>
      <c r="Y71">
        <v>0</v>
      </c>
      <c r="Z71">
        <v>81.150000000000006</v>
      </c>
      <c r="AA71">
        <v>14.54</v>
      </c>
      <c r="AB71">
        <v>0</v>
      </c>
      <c r="AC71">
        <v>0</v>
      </c>
      <c r="AD71">
        <v>1</v>
      </c>
      <c r="AE71">
        <v>0</v>
      </c>
      <c r="AF71" t="s">
        <v>23</v>
      </c>
      <c r="AG71">
        <v>0.80300000000000005</v>
      </c>
      <c r="AH71">
        <v>2</v>
      </c>
      <c r="AI71">
        <v>66537419</v>
      </c>
      <c r="AJ71">
        <v>67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ROW(Source!A279)</f>
        <v>279</v>
      </c>
      <c r="B72">
        <v>66537420</v>
      </c>
      <c r="C72">
        <v>62853913</v>
      </c>
      <c r="D72">
        <v>49019271</v>
      </c>
      <c r="E72">
        <v>1</v>
      </c>
      <c r="F72">
        <v>1</v>
      </c>
      <c r="G72">
        <v>30570983</v>
      </c>
      <c r="H72">
        <v>2</v>
      </c>
      <c r="I72" t="s">
        <v>895</v>
      </c>
      <c r="J72" t="s">
        <v>896</v>
      </c>
      <c r="K72" t="s">
        <v>897</v>
      </c>
      <c r="L72">
        <v>1368</v>
      </c>
      <c r="N72">
        <v>1011</v>
      </c>
      <c r="O72" t="s">
        <v>665</v>
      </c>
      <c r="P72" t="s">
        <v>665</v>
      </c>
      <c r="Q72">
        <v>1</v>
      </c>
      <c r="X72">
        <v>1.05</v>
      </c>
      <c r="Y72">
        <v>0</v>
      </c>
      <c r="Z72">
        <v>179.17</v>
      </c>
      <c r="AA72">
        <v>16.93</v>
      </c>
      <c r="AB72">
        <v>0</v>
      </c>
      <c r="AC72">
        <v>0</v>
      </c>
      <c r="AD72">
        <v>1</v>
      </c>
      <c r="AE72">
        <v>0</v>
      </c>
      <c r="AF72" t="s">
        <v>23</v>
      </c>
      <c r="AG72">
        <v>1.1550000000000002</v>
      </c>
      <c r="AH72">
        <v>2</v>
      </c>
      <c r="AI72">
        <v>66537420</v>
      </c>
      <c r="AJ72">
        <v>68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ROW(Source!A279)</f>
        <v>279</v>
      </c>
      <c r="B73">
        <v>66537421</v>
      </c>
      <c r="C73">
        <v>62853913</v>
      </c>
      <c r="D73">
        <v>40718257</v>
      </c>
      <c r="E73">
        <v>30570983</v>
      </c>
      <c r="F73">
        <v>1</v>
      </c>
      <c r="G73">
        <v>30570983</v>
      </c>
      <c r="H73">
        <v>3</v>
      </c>
      <c r="I73" t="s">
        <v>1135</v>
      </c>
      <c r="J73" t="s">
        <v>3</v>
      </c>
      <c r="K73" t="s">
        <v>1136</v>
      </c>
      <c r="L73">
        <v>1301</v>
      </c>
      <c r="N73">
        <v>1003</v>
      </c>
      <c r="O73" t="s">
        <v>224</v>
      </c>
      <c r="P73" t="s">
        <v>224</v>
      </c>
      <c r="Q73">
        <v>1</v>
      </c>
      <c r="X73">
        <v>1025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1025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ROW(Source!A280)</f>
        <v>280</v>
      </c>
      <c r="B74">
        <v>66537423</v>
      </c>
      <c r="C74">
        <v>62853914</v>
      </c>
      <c r="D74">
        <v>59818879</v>
      </c>
      <c r="E74">
        <v>30570983</v>
      </c>
      <c r="F74">
        <v>1</v>
      </c>
      <c r="G74">
        <v>30570983</v>
      </c>
      <c r="H74">
        <v>1</v>
      </c>
      <c r="I74" t="s">
        <v>814</v>
      </c>
      <c r="J74" t="s">
        <v>3</v>
      </c>
      <c r="K74" t="s">
        <v>815</v>
      </c>
      <c r="L74">
        <v>1191</v>
      </c>
      <c r="N74">
        <v>1013</v>
      </c>
      <c r="O74" t="s">
        <v>816</v>
      </c>
      <c r="P74" t="s">
        <v>816</v>
      </c>
      <c r="Q74">
        <v>1</v>
      </c>
      <c r="X74">
        <v>107.8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23</v>
      </c>
      <c r="AG74">
        <v>118.58000000000001</v>
      </c>
      <c r="AH74">
        <v>2</v>
      </c>
      <c r="AI74">
        <v>66537423</v>
      </c>
      <c r="AJ74">
        <v>69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ROW(Source!A280)</f>
        <v>280</v>
      </c>
      <c r="B75">
        <v>66537424</v>
      </c>
      <c r="C75">
        <v>62853914</v>
      </c>
      <c r="D75">
        <v>49019941</v>
      </c>
      <c r="E75">
        <v>1</v>
      </c>
      <c r="F75">
        <v>1</v>
      </c>
      <c r="G75">
        <v>30570983</v>
      </c>
      <c r="H75">
        <v>2</v>
      </c>
      <c r="I75" t="s">
        <v>889</v>
      </c>
      <c r="J75" t="s">
        <v>890</v>
      </c>
      <c r="K75" t="s">
        <v>891</v>
      </c>
      <c r="L75">
        <v>1368</v>
      </c>
      <c r="N75">
        <v>1011</v>
      </c>
      <c r="O75" t="s">
        <v>665</v>
      </c>
      <c r="P75" t="s">
        <v>665</v>
      </c>
      <c r="Q75">
        <v>1</v>
      </c>
      <c r="X75">
        <v>0.72</v>
      </c>
      <c r="Y75">
        <v>0</v>
      </c>
      <c r="Z75">
        <v>15.54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0.79200000000000004</v>
      </c>
      <c r="AH75">
        <v>2</v>
      </c>
      <c r="AI75">
        <v>66537424</v>
      </c>
      <c r="AJ75">
        <v>70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ROW(Source!A280)</f>
        <v>280</v>
      </c>
      <c r="B76">
        <v>66537425</v>
      </c>
      <c r="C76">
        <v>62853914</v>
      </c>
      <c r="D76">
        <v>49019943</v>
      </c>
      <c r="E76">
        <v>1</v>
      </c>
      <c r="F76">
        <v>1</v>
      </c>
      <c r="G76">
        <v>30570983</v>
      </c>
      <c r="H76">
        <v>2</v>
      </c>
      <c r="I76" t="s">
        <v>892</v>
      </c>
      <c r="J76" t="s">
        <v>893</v>
      </c>
      <c r="K76" t="s">
        <v>894</v>
      </c>
      <c r="L76">
        <v>1368</v>
      </c>
      <c r="N76">
        <v>1011</v>
      </c>
      <c r="O76" t="s">
        <v>665</v>
      </c>
      <c r="P76" t="s">
        <v>665</v>
      </c>
      <c r="Q76">
        <v>1</v>
      </c>
      <c r="X76">
        <v>0.72</v>
      </c>
      <c r="Y76">
        <v>0</v>
      </c>
      <c r="Z76">
        <v>81.150000000000006</v>
      </c>
      <c r="AA76">
        <v>14.54</v>
      </c>
      <c r="AB76">
        <v>0</v>
      </c>
      <c r="AC76">
        <v>0</v>
      </c>
      <c r="AD76">
        <v>1</v>
      </c>
      <c r="AE76">
        <v>0</v>
      </c>
      <c r="AF76" t="s">
        <v>23</v>
      </c>
      <c r="AG76">
        <v>0.79200000000000004</v>
      </c>
      <c r="AH76">
        <v>2</v>
      </c>
      <c r="AI76">
        <v>66537425</v>
      </c>
      <c r="AJ76">
        <v>71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ROW(Source!A280)</f>
        <v>280</v>
      </c>
      <c r="B77">
        <v>66537426</v>
      </c>
      <c r="C77">
        <v>62853914</v>
      </c>
      <c r="D77">
        <v>49019271</v>
      </c>
      <c r="E77">
        <v>1</v>
      </c>
      <c r="F77">
        <v>1</v>
      </c>
      <c r="G77">
        <v>30570983</v>
      </c>
      <c r="H77">
        <v>2</v>
      </c>
      <c r="I77" t="s">
        <v>895</v>
      </c>
      <c r="J77" t="s">
        <v>896</v>
      </c>
      <c r="K77" t="s">
        <v>897</v>
      </c>
      <c r="L77">
        <v>1368</v>
      </c>
      <c r="N77">
        <v>1011</v>
      </c>
      <c r="O77" t="s">
        <v>665</v>
      </c>
      <c r="P77" t="s">
        <v>665</v>
      </c>
      <c r="Q77">
        <v>1</v>
      </c>
      <c r="X77">
        <v>1.04</v>
      </c>
      <c r="Y77">
        <v>0</v>
      </c>
      <c r="Z77">
        <v>179.17</v>
      </c>
      <c r="AA77">
        <v>16.93</v>
      </c>
      <c r="AB77">
        <v>0</v>
      </c>
      <c r="AC77">
        <v>0</v>
      </c>
      <c r="AD77">
        <v>1</v>
      </c>
      <c r="AE77">
        <v>0</v>
      </c>
      <c r="AF77" t="s">
        <v>23</v>
      </c>
      <c r="AG77">
        <v>1.1440000000000001</v>
      </c>
      <c r="AH77">
        <v>2</v>
      </c>
      <c r="AI77">
        <v>66537426</v>
      </c>
      <c r="AJ77">
        <v>72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ROW(Source!A280)</f>
        <v>280</v>
      </c>
      <c r="B78">
        <v>66537427</v>
      </c>
      <c r="C78">
        <v>62853914</v>
      </c>
      <c r="D78">
        <v>40718257</v>
      </c>
      <c r="E78">
        <v>30570983</v>
      </c>
      <c r="F78">
        <v>1</v>
      </c>
      <c r="G78">
        <v>30570983</v>
      </c>
      <c r="H78">
        <v>3</v>
      </c>
      <c r="I78" t="s">
        <v>1135</v>
      </c>
      <c r="J78" t="s">
        <v>3</v>
      </c>
      <c r="K78" t="s">
        <v>1136</v>
      </c>
      <c r="L78">
        <v>1301</v>
      </c>
      <c r="N78">
        <v>1003</v>
      </c>
      <c r="O78" t="s">
        <v>224</v>
      </c>
      <c r="P78" t="s">
        <v>224</v>
      </c>
      <c r="Q78">
        <v>1</v>
      </c>
      <c r="X78">
        <v>1025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1025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ROW(Source!A282)</f>
        <v>282</v>
      </c>
      <c r="B79">
        <v>66537324</v>
      </c>
      <c r="C79">
        <v>66537323</v>
      </c>
      <c r="D79">
        <v>46780585</v>
      </c>
      <c r="E79">
        <v>30570983</v>
      </c>
      <c r="F79">
        <v>1</v>
      </c>
      <c r="G79">
        <v>30570983</v>
      </c>
      <c r="H79">
        <v>1</v>
      </c>
      <c r="I79" t="s">
        <v>814</v>
      </c>
      <c r="J79" t="s">
        <v>3</v>
      </c>
      <c r="K79" t="s">
        <v>815</v>
      </c>
      <c r="L79">
        <v>1191</v>
      </c>
      <c r="N79">
        <v>1013</v>
      </c>
      <c r="O79" t="s">
        <v>816</v>
      </c>
      <c r="P79" t="s">
        <v>816</v>
      </c>
      <c r="Q79">
        <v>1</v>
      </c>
      <c r="X79">
        <v>1.1499999999999999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23</v>
      </c>
      <c r="AG79">
        <v>1.2649999999999999</v>
      </c>
      <c r="AH79">
        <v>2</v>
      </c>
      <c r="AI79">
        <v>66537324</v>
      </c>
      <c r="AJ79">
        <v>73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ROW(Source!A282)</f>
        <v>282</v>
      </c>
      <c r="B80">
        <v>66537325</v>
      </c>
      <c r="C80">
        <v>66537323</v>
      </c>
      <c r="D80">
        <v>46890343</v>
      </c>
      <c r="E80">
        <v>1</v>
      </c>
      <c r="F80">
        <v>1</v>
      </c>
      <c r="G80">
        <v>30570983</v>
      </c>
      <c r="H80">
        <v>2</v>
      </c>
      <c r="I80" t="s">
        <v>898</v>
      </c>
      <c r="J80" t="s">
        <v>899</v>
      </c>
      <c r="K80" t="s">
        <v>900</v>
      </c>
      <c r="L80">
        <v>1367</v>
      </c>
      <c r="N80">
        <v>1011</v>
      </c>
      <c r="O80" t="s">
        <v>696</v>
      </c>
      <c r="P80" t="s">
        <v>696</v>
      </c>
      <c r="Q80">
        <v>1</v>
      </c>
      <c r="X80">
        <v>0.56000000000000005</v>
      </c>
      <c r="Y80">
        <v>0</v>
      </c>
      <c r="Z80">
        <v>4.63</v>
      </c>
      <c r="AA80">
        <v>0.02</v>
      </c>
      <c r="AB80">
        <v>0</v>
      </c>
      <c r="AC80">
        <v>0</v>
      </c>
      <c r="AD80">
        <v>1</v>
      </c>
      <c r="AE80">
        <v>0</v>
      </c>
      <c r="AF80" t="s">
        <v>23</v>
      </c>
      <c r="AG80">
        <v>0.6160000000000001</v>
      </c>
      <c r="AH80">
        <v>2</v>
      </c>
      <c r="AI80">
        <v>66537325</v>
      </c>
      <c r="AJ80">
        <v>74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ROW(Source!A282)</f>
        <v>282</v>
      </c>
      <c r="B81">
        <v>66537326</v>
      </c>
      <c r="C81">
        <v>66537323</v>
      </c>
      <c r="D81">
        <v>31111434</v>
      </c>
      <c r="E81">
        <v>1</v>
      </c>
      <c r="F81">
        <v>1</v>
      </c>
      <c r="G81">
        <v>30570983</v>
      </c>
      <c r="H81">
        <v>3</v>
      </c>
      <c r="I81" t="s">
        <v>901</v>
      </c>
      <c r="J81" t="s">
        <v>902</v>
      </c>
      <c r="K81" t="s">
        <v>903</v>
      </c>
      <c r="L81">
        <v>1346</v>
      </c>
      <c r="N81">
        <v>1009</v>
      </c>
      <c r="O81" t="s">
        <v>209</v>
      </c>
      <c r="P81" t="s">
        <v>209</v>
      </c>
      <c r="Q81">
        <v>1</v>
      </c>
      <c r="X81">
        <v>6.6699999999999995E-2</v>
      </c>
      <c r="Y81">
        <v>11.25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6.6699999999999995E-2</v>
      </c>
      <c r="AH81">
        <v>2</v>
      </c>
      <c r="AI81">
        <v>66537326</v>
      </c>
      <c r="AJ81">
        <v>75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ROW(Source!A282)</f>
        <v>282</v>
      </c>
      <c r="B82">
        <v>66537327</v>
      </c>
      <c r="C82">
        <v>66537323</v>
      </c>
      <c r="D82">
        <v>31110602</v>
      </c>
      <c r="E82">
        <v>1</v>
      </c>
      <c r="F82">
        <v>1</v>
      </c>
      <c r="G82">
        <v>30570983</v>
      </c>
      <c r="H82">
        <v>3</v>
      </c>
      <c r="I82" t="s">
        <v>904</v>
      </c>
      <c r="J82" t="s">
        <v>905</v>
      </c>
      <c r="K82" t="s">
        <v>906</v>
      </c>
      <c r="L82">
        <v>1346</v>
      </c>
      <c r="N82">
        <v>1009</v>
      </c>
      <c r="O82" t="s">
        <v>209</v>
      </c>
      <c r="P82" t="s">
        <v>209</v>
      </c>
      <c r="Q82">
        <v>1</v>
      </c>
      <c r="X82">
        <v>0.1</v>
      </c>
      <c r="Y82">
        <v>1.61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</v>
      </c>
      <c r="AH82">
        <v>2</v>
      </c>
      <c r="AI82">
        <v>66537327</v>
      </c>
      <c r="AJ82">
        <v>76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ROW(Source!A319)</f>
        <v>319</v>
      </c>
      <c r="B83">
        <v>66537363</v>
      </c>
      <c r="C83">
        <v>62853976</v>
      </c>
      <c r="D83">
        <v>51724374</v>
      </c>
      <c r="E83">
        <v>30570983</v>
      </c>
      <c r="F83">
        <v>1</v>
      </c>
      <c r="G83">
        <v>30570983</v>
      </c>
      <c r="H83">
        <v>1</v>
      </c>
      <c r="I83" t="s">
        <v>814</v>
      </c>
      <c r="J83" t="s">
        <v>3</v>
      </c>
      <c r="K83" t="s">
        <v>815</v>
      </c>
      <c r="L83">
        <v>1191</v>
      </c>
      <c r="N83">
        <v>1013</v>
      </c>
      <c r="O83" t="s">
        <v>816</v>
      </c>
      <c r="P83" t="s">
        <v>816</v>
      </c>
      <c r="Q83">
        <v>1</v>
      </c>
      <c r="X83">
        <v>15.8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23</v>
      </c>
      <c r="AG83">
        <v>17.380000000000003</v>
      </c>
      <c r="AH83">
        <v>2</v>
      </c>
      <c r="AI83">
        <v>66537363</v>
      </c>
      <c r="AJ83">
        <v>77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ROW(Source!A319)</f>
        <v>319</v>
      </c>
      <c r="B84">
        <v>66537364</v>
      </c>
      <c r="C84">
        <v>62853976</v>
      </c>
      <c r="D84">
        <v>49019923</v>
      </c>
      <c r="E84">
        <v>1</v>
      </c>
      <c r="F84">
        <v>1</v>
      </c>
      <c r="G84">
        <v>30570983</v>
      </c>
      <c r="H84">
        <v>2</v>
      </c>
      <c r="I84" t="s">
        <v>832</v>
      </c>
      <c r="J84" t="s">
        <v>833</v>
      </c>
      <c r="K84" t="s">
        <v>834</v>
      </c>
      <c r="L84">
        <v>1368</v>
      </c>
      <c r="N84">
        <v>1011</v>
      </c>
      <c r="O84" t="s">
        <v>665</v>
      </c>
      <c r="P84" t="s">
        <v>665</v>
      </c>
      <c r="Q84">
        <v>1</v>
      </c>
      <c r="X84">
        <v>0.51</v>
      </c>
      <c r="Y84">
        <v>0</v>
      </c>
      <c r="Z84">
        <v>83.1</v>
      </c>
      <c r="AA84">
        <v>12.62</v>
      </c>
      <c r="AB84">
        <v>0</v>
      </c>
      <c r="AC84">
        <v>0</v>
      </c>
      <c r="AD84">
        <v>1</v>
      </c>
      <c r="AE84">
        <v>0</v>
      </c>
      <c r="AF84" t="s">
        <v>23</v>
      </c>
      <c r="AG84">
        <v>0.56100000000000005</v>
      </c>
      <c r="AH84">
        <v>2</v>
      </c>
      <c r="AI84">
        <v>66537364</v>
      </c>
      <c r="AJ84">
        <v>78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ROW(Source!A319)</f>
        <v>319</v>
      </c>
      <c r="B85">
        <v>66537365</v>
      </c>
      <c r="C85">
        <v>62853976</v>
      </c>
      <c r="D85">
        <v>49019352</v>
      </c>
      <c r="E85">
        <v>1</v>
      </c>
      <c r="F85">
        <v>1</v>
      </c>
      <c r="G85">
        <v>30570983</v>
      </c>
      <c r="H85">
        <v>2</v>
      </c>
      <c r="I85" t="s">
        <v>835</v>
      </c>
      <c r="J85" t="s">
        <v>836</v>
      </c>
      <c r="K85" t="s">
        <v>837</v>
      </c>
      <c r="L85">
        <v>1368</v>
      </c>
      <c r="N85">
        <v>1011</v>
      </c>
      <c r="O85" t="s">
        <v>665</v>
      </c>
      <c r="P85" t="s">
        <v>665</v>
      </c>
      <c r="Q85">
        <v>1</v>
      </c>
      <c r="X85">
        <v>3.41</v>
      </c>
      <c r="Y85">
        <v>0</v>
      </c>
      <c r="Z85">
        <v>2.27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23</v>
      </c>
      <c r="AG85">
        <v>3.7510000000000003</v>
      </c>
      <c r="AH85">
        <v>2</v>
      </c>
      <c r="AI85">
        <v>66537365</v>
      </c>
      <c r="AJ85">
        <v>79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ROW(Source!A319)</f>
        <v>319</v>
      </c>
      <c r="B86">
        <v>66537366</v>
      </c>
      <c r="C86">
        <v>62853976</v>
      </c>
      <c r="D86">
        <v>49019362</v>
      </c>
      <c r="E86">
        <v>1</v>
      </c>
      <c r="F86">
        <v>1</v>
      </c>
      <c r="G86">
        <v>30570983</v>
      </c>
      <c r="H86">
        <v>2</v>
      </c>
      <c r="I86" t="s">
        <v>838</v>
      </c>
      <c r="J86" t="s">
        <v>839</v>
      </c>
      <c r="K86" t="s">
        <v>840</v>
      </c>
      <c r="L86">
        <v>1368</v>
      </c>
      <c r="N86">
        <v>1011</v>
      </c>
      <c r="O86" t="s">
        <v>665</v>
      </c>
      <c r="P86" t="s">
        <v>665</v>
      </c>
      <c r="Q86">
        <v>1</v>
      </c>
      <c r="X86">
        <v>3.67</v>
      </c>
      <c r="Y86">
        <v>0</v>
      </c>
      <c r="Z86">
        <v>0.73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23</v>
      </c>
      <c r="AG86">
        <v>4.0369999999999999</v>
      </c>
      <c r="AH86">
        <v>2</v>
      </c>
      <c r="AI86">
        <v>66537366</v>
      </c>
      <c r="AJ86">
        <v>80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ROW(Source!A319)</f>
        <v>319</v>
      </c>
      <c r="B87">
        <v>66537367</v>
      </c>
      <c r="C87">
        <v>62853976</v>
      </c>
      <c r="D87">
        <v>48965374</v>
      </c>
      <c r="E87">
        <v>1</v>
      </c>
      <c r="F87">
        <v>1</v>
      </c>
      <c r="G87">
        <v>30570983</v>
      </c>
      <c r="H87">
        <v>3</v>
      </c>
      <c r="I87" t="s">
        <v>850</v>
      </c>
      <c r="J87" t="s">
        <v>851</v>
      </c>
      <c r="K87" t="s">
        <v>852</v>
      </c>
      <c r="L87">
        <v>1348</v>
      </c>
      <c r="N87">
        <v>1009</v>
      </c>
      <c r="O87" t="s">
        <v>395</v>
      </c>
      <c r="P87" t="s">
        <v>395</v>
      </c>
      <c r="Q87">
        <v>1000</v>
      </c>
      <c r="X87">
        <v>6.0000000000000002E-5</v>
      </c>
      <c r="Y87">
        <v>11242.42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6.0000000000000002E-5</v>
      </c>
      <c r="AH87">
        <v>2</v>
      </c>
      <c r="AI87">
        <v>66537367</v>
      </c>
      <c r="AJ87">
        <v>81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ROW(Source!A319)</f>
        <v>319</v>
      </c>
      <c r="B88">
        <v>66537368</v>
      </c>
      <c r="C88">
        <v>62853976</v>
      </c>
      <c r="D88">
        <v>48937877</v>
      </c>
      <c r="E88">
        <v>1</v>
      </c>
      <c r="F88">
        <v>1</v>
      </c>
      <c r="G88">
        <v>30570983</v>
      </c>
      <c r="H88">
        <v>3</v>
      </c>
      <c r="I88" t="s">
        <v>853</v>
      </c>
      <c r="J88" t="s">
        <v>854</v>
      </c>
      <c r="K88" t="s">
        <v>855</v>
      </c>
      <c r="L88">
        <v>1346</v>
      </c>
      <c r="N88">
        <v>1009</v>
      </c>
      <c r="O88" t="s">
        <v>209</v>
      </c>
      <c r="P88" t="s">
        <v>209</v>
      </c>
      <c r="Q88">
        <v>1</v>
      </c>
      <c r="X88">
        <v>0.8</v>
      </c>
      <c r="Y88">
        <v>25.8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0.8</v>
      </c>
      <c r="AH88">
        <v>2</v>
      </c>
      <c r="AI88">
        <v>66537368</v>
      </c>
      <c r="AJ88">
        <v>82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ROW(Source!A319)</f>
        <v>319</v>
      </c>
      <c r="B89">
        <v>66537369</v>
      </c>
      <c r="C89">
        <v>62853976</v>
      </c>
      <c r="D89">
        <v>48965565</v>
      </c>
      <c r="E89">
        <v>1</v>
      </c>
      <c r="F89">
        <v>1</v>
      </c>
      <c r="G89">
        <v>30570983</v>
      </c>
      <c r="H89">
        <v>3</v>
      </c>
      <c r="I89" t="s">
        <v>907</v>
      </c>
      <c r="J89" t="s">
        <v>908</v>
      </c>
      <c r="K89" t="s">
        <v>909</v>
      </c>
      <c r="L89">
        <v>1348</v>
      </c>
      <c r="N89">
        <v>1009</v>
      </c>
      <c r="O89" t="s">
        <v>395</v>
      </c>
      <c r="P89" t="s">
        <v>395</v>
      </c>
      <c r="Q89">
        <v>1000</v>
      </c>
      <c r="X89">
        <v>5.0000000000000001E-4</v>
      </c>
      <c r="Y89">
        <v>60966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5.0000000000000001E-4</v>
      </c>
      <c r="AH89">
        <v>2</v>
      </c>
      <c r="AI89">
        <v>66537369</v>
      </c>
      <c r="AJ89">
        <v>83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ROW(Source!A319)</f>
        <v>319</v>
      </c>
      <c r="B90">
        <v>66537370</v>
      </c>
      <c r="C90">
        <v>62853976</v>
      </c>
      <c r="D90">
        <v>48965580</v>
      </c>
      <c r="E90">
        <v>1</v>
      </c>
      <c r="F90">
        <v>1</v>
      </c>
      <c r="G90">
        <v>30570983</v>
      </c>
      <c r="H90">
        <v>3</v>
      </c>
      <c r="I90" t="s">
        <v>856</v>
      </c>
      <c r="J90" t="s">
        <v>857</v>
      </c>
      <c r="K90" t="s">
        <v>858</v>
      </c>
      <c r="L90">
        <v>1348</v>
      </c>
      <c r="N90">
        <v>1009</v>
      </c>
      <c r="O90" t="s">
        <v>395</v>
      </c>
      <c r="P90" t="s">
        <v>395</v>
      </c>
      <c r="Q90">
        <v>1000</v>
      </c>
      <c r="X90">
        <v>4.0000000000000003E-5</v>
      </c>
      <c r="Y90">
        <v>7982.5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4.0000000000000003E-5</v>
      </c>
      <c r="AH90">
        <v>2</v>
      </c>
      <c r="AI90">
        <v>66537370</v>
      </c>
      <c r="AJ90">
        <v>84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ROW(Source!A319)</f>
        <v>319</v>
      </c>
      <c r="B91">
        <v>66537371</v>
      </c>
      <c r="C91">
        <v>62853976</v>
      </c>
      <c r="D91">
        <v>48977721</v>
      </c>
      <c r="E91">
        <v>1</v>
      </c>
      <c r="F91">
        <v>1</v>
      </c>
      <c r="G91">
        <v>30570983</v>
      </c>
      <c r="H91">
        <v>3</v>
      </c>
      <c r="I91" t="s">
        <v>859</v>
      </c>
      <c r="J91" t="s">
        <v>860</v>
      </c>
      <c r="K91" t="s">
        <v>861</v>
      </c>
      <c r="L91">
        <v>1356</v>
      </c>
      <c r="N91">
        <v>1010</v>
      </c>
      <c r="O91" t="s">
        <v>497</v>
      </c>
      <c r="P91" t="s">
        <v>497</v>
      </c>
      <c r="Q91">
        <v>1000</v>
      </c>
      <c r="X91">
        <v>4.0999999999999999E-4</v>
      </c>
      <c r="Y91">
        <v>226.68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4.0999999999999999E-4</v>
      </c>
      <c r="AH91">
        <v>2</v>
      </c>
      <c r="AI91">
        <v>66537371</v>
      </c>
      <c r="AJ91">
        <v>85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ROW(Source!A319)</f>
        <v>319</v>
      </c>
      <c r="B92">
        <v>66537372</v>
      </c>
      <c r="C92">
        <v>62853976</v>
      </c>
      <c r="D92">
        <v>48977382</v>
      </c>
      <c r="E92">
        <v>1</v>
      </c>
      <c r="F92">
        <v>1</v>
      </c>
      <c r="G92">
        <v>30570983</v>
      </c>
      <c r="H92">
        <v>3</v>
      </c>
      <c r="I92" t="s">
        <v>862</v>
      </c>
      <c r="J92" t="s">
        <v>863</v>
      </c>
      <c r="K92" t="s">
        <v>864</v>
      </c>
      <c r="L92">
        <v>1301</v>
      </c>
      <c r="N92">
        <v>1003</v>
      </c>
      <c r="O92" t="s">
        <v>224</v>
      </c>
      <c r="P92" t="s">
        <v>224</v>
      </c>
      <c r="Q92">
        <v>1</v>
      </c>
      <c r="X92">
        <v>0.96</v>
      </c>
      <c r="Y92">
        <v>0.7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0.96</v>
      </c>
      <c r="AH92">
        <v>2</v>
      </c>
      <c r="AI92">
        <v>66537372</v>
      </c>
      <c r="AJ92">
        <v>86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ROW(Source!A319)</f>
        <v>319</v>
      </c>
      <c r="B93">
        <v>66537373</v>
      </c>
      <c r="C93">
        <v>62853976</v>
      </c>
      <c r="D93">
        <v>48977384</v>
      </c>
      <c r="E93">
        <v>1</v>
      </c>
      <c r="F93">
        <v>1</v>
      </c>
      <c r="G93">
        <v>30570983</v>
      </c>
      <c r="H93">
        <v>3</v>
      </c>
      <c r="I93" t="s">
        <v>865</v>
      </c>
      <c r="J93" t="s">
        <v>866</v>
      </c>
      <c r="K93" t="s">
        <v>867</v>
      </c>
      <c r="L93">
        <v>1356</v>
      </c>
      <c r="N93">
        <v>1010</v>
      </c>
      <c r="O93" t="s">
        <v>497</v>
      </c>
      <c r="P93" t="s">
        <v>497</v>
      </c>
      <c r="Q93">
        <v>1000</v>
      </c>
      <c r="X93">
        <v>8.3199999999999993E-3</v>
      </c>
      <c r="Y93">
        <v>6.44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8.3199999999999993E-3</v>
      </c>
      <c r="AH93">
        <v>2</v>
      </c>
      <c r="AI93">
        <v>66537373</v>
      </c>
      <c r="AJ93">
        <v>87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ROW(Source!A319)</f>
        <v>319</v>
      </c>
      <c r="B94">
        <v>66537374</v>
      </c>
      <c r="C94">
        <v>62853976</v>
      </c>
      <c r="D94">
        <v>48783216</v>
      </c>
      <c r="E94">
        <v>30570983</v>
      </c>
      <c r="F94">
        <v>1</v>
      </c>
      <c r="G94">
        <v>30570983</v>
      </c>
      <c r="H94">
        <v>3</v>
      </c>
      <c r="I94" t="s">
        <v>1128</v>
      </c>
      <c r="J94" t="s">
        <v>3</v>
      </c>
      <c r="K94" t="s">
        <v>1129</v>
      </c>
      <c r="L94">
        <v>1303</v>
      </c>
      <c r="N94">
        <v>1003</v>
      </c>
      <c r="O94" t="s">
        <v>146</v>
      </c>
      <c r="P94" t="s">
        <v>146</v>
      </c>
      <c r="Q94">
        <v>1000</v>
      </c>
      <c r="X94">
        <v>0.10199999999999999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0.10199999999999999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ROW(Source!A319)</f>
        <v>319</v>
      </c>
      <c r="B95">
        <v>66537375</v>
      </c>
      <c r="C95">
        <v>62853976</v>
      </c>
      <c r="D95">
        <v>48787248</v>
      </c>
      <c r="E95">
        <v>30570983</v>
      </c>
      <c r="F95">
        <v>1</v>
      </c>
      <c r="G95">
        <v>30570983</v>
      </c>
      <c r="H95">
        <v>3</v>
      </c>
      <c r="I95" t="s">
        <v>1137</v>
      </c>
      <c r="J95" t="s">
        <v>3</v>
      </c>
      <c r="K95" t="s">
        <v>1138</v>
      </c>
      <c r="L95">
        <v>1354</v>
      </c>
      <c r="N95">
        <v>1010</v>
      </c>
      <c r="O95" t="s">
        <v>237</v>
      </c>
      <c r="P95" t="s">
        <v>237</v>
      </c>
      <c r="Q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3</v>
      </c>
      <c r="AG95">
        <v>0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ROW(Source!A320)</f>
        <v>320</v>
      </c>
      <c r="B96">
        <v>66537378</v>
      </c>
      <c r="C96">
        <v>62854006</v>
      </c>
      <c r="D96">
        <v>51724374</v>
      </c>
      <c r="E96">
        <v>30570983</v>
      </c>
      <c r="F96">
        <v>1</v>
      </c>
      <c r="G96">
        <v>30570983</v>
      </c>
      <c r="H96">
        <v>1</v>
      </c>
      <c r="I96" t="s">
        <v>814</v>
      </c>
      <c r="J96" t="s">
        <v>3</v>
      </c>
      <c r="K96" t="s">
        <v>815</v>
      </c>
      <c r="L96">
        <v>1191</v>
      </c>
      <c r="N96">
        <v>1013</v>
      </c>
      <c r="O96" t="s">
        <v>816</v>
      </c>
      <c r="P96" t="s">
        <v>816</v>
      </c>
      <c r="Q96">
        <v>1</v>
      </c>
      <c r="X96">
        <v>15.8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1</v>
      </c>
      <c r="AF96" t="s">
        <v>23</v>
      </c>
      <c r="AG96">
        <v>17.380000000000003</v>
      </c>
      <c r="AH96">
        <v>2</v>
      </c>
      <c r="AI96">
        <v>66537378</v>
      </c>
      <c r="AJ96">
        <v>88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ROW(Source!A320)</f>
        <v>320</v>
      </c>
      <c r="B97">
        <v>66537379</v>
      </c>
      <c r="C97">
        <v>62854006</v>
      </c>
      <c r="D97">
        <v>49019923</v>
      </c>
      <c r="E97">
        <v>1</v>
      </c>
      <c r="F97">
        <v>1</v>
      </c>
      <c r="G97">
        <v>30570983</v>
      </c>
      <c r="H97">
        <v>2</v>
      </c>
      <c r="I97" t="s">
        <v>832</v>
      </c>
      <c r="J97" t="s">
        <v>833</v>
      </c>
      <c r="K97" t="s">
        <v>834</v>
      </c>
      <c r="L97">
        <v>1368</v>
      </c>
      <c r="N97">
        <v>1011</v>
      </c>
      <c r="O97" t="s">
        <v>665</v>
      </c>
      <c r="P97" t="s">
        <v>665</v>
      </c>
      <c r="Q97">
        <v>1</v>
      </c>
      <c r="X97">
        <v>0.51</v>
      </c>
      <c r="Y97">
        <v>0</v>
      </c>
      <c r="Z97">
        <v>83.1</v>
      </c>
      <c r="AA97">
        <v>12.62</v>
      </c>
      <c r="AB97">
        <v>0</v>
      </c>
      <c r="AC97">
        <v>0</v>
      </c>
      <c r="AD97">
        <v>1</v>
      </c>
      <c r="AE97">
        <v>0</v>
      </c>
      <c r="AF97" t="s">
        <v>23</v>
      </c>
      <c r="AG97">
        <v>0.56100000000000005</v>
      </c>
      <c r="AH97">
        <v>2</v>
      </c>
      <c r="AI97">
        <v>66537379</v>
      </c>
      <c r="AJ97">
        <v>89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ROW(Source!A320)</f>
        <v>320</v>
      </c>
      <c r="B98">
        <v>66537380</v>
      </c>
      <c r="C98">
        <v>62854006</v>
      </c>
      <c r="D98">
        <v>49019352</v>
      </c>
      <c r="E98">
        <v>1</v>
      </c>
      <c r="F98">
        <v>1</v>
      </c>
      <c r="G98">
        <v>30570983</v>
      </c>
      <c r="H98">
        <v>2</v>
      </c>
      <c r="I98" t="s">
        <v>835</v>
      </c>
      <c r="J98" t="s">
        <v>836</v>
      </c>
      <c r="K98" t="s">
        <v>837</v>
      </c>
      <c r="L98">
        <v>1368</v>
      </c>
      <c r="N98">
        <v>1011</v>
      </c>
      <c r="O98" t="s">
        <v>665</v>
      </c>
      <c r="P98" t="s">
        <v>665</v>
      </c>
      <c r="Q98">
        <v>1</v>
      </c>
      <c r="X98">
        <v>3.41</v>
      </c>
      <c r="Y98">
        <v>0</v>
      </c>
      <c r="Z98">
        <v>2.27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23</v>
      </c>
      <c r="AG98">
        <v>3.7510000000000003</v>
      </c>
      <c r="AH98">
        <v>2</v>
      </c>
      <c r="AI98">
        <v>66537380</v>
      </c>
      <c r="AJ98">
        <v>90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ROW(Source!A320)</f>
        <v>320</v>
      </c>
      <c r="B99">
        <v>66537381</v>
      </c>
      <c r="C99">
        <v>62854006</v>
      </c>
      <c r="D99">
        <v>49019362</v>
      </c>
      <c r="E99">
        <v>1</v>
      </c>
      <c r="F99">
        <v>1</v>
      </c>
      <c r="G99">
        <v>30570983</v>
      </c>
      <c r="H99">
        <v>2</v>
      </c>
      <c r="I99" t="s">
        <v>838</v>
      </c>
      <c r="J99" t="s">
        <v>839</v>
      </c>
      <c r="K99" t="s">
        <v>840</v>
      </c>
      <c r="L99">
        <v>1368</v>
      </c>
      <c r="N99">
        <v>1011</v>
      </c>
      <c r="O99" t="s">
        <v>665</v>
      </c>
      <c r="P99" t="s">
        <v>665</v>
      </c>
      <c r="Q99">
        <v>1</v>
      </c>
      <c r="X99">
        <v>3.67</v>
      </c>
      <c r="Y99">
        <v>0</v>
      </c>
      <c r="Z99">
        <v>0.73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23</v>
      </c>
      <c r="AG99">
        <v>4.0369999999999999</v>
      </c>
      <c r="AH99">
        <v>2</v>
      </c>
      <c r="AI99">
        <v>66537381</v>
      </c>
      <c r="AJ99">
        <v>91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ROW(Source!A320)</f>
        <v>320</v>
      </c>
      <c r="B100">
        <v>66537382</v>
      </c>
      <c r="C100">
        <v>62854006</v>
      </c>
      <c r="D100">
        <v>48965374</v>
      </c>
      <c r="E100">
        <v>1</v>
      </c>
      <c r="F100">
        <v>1</v>
      </c>
      <c r="G100">
        <v>30570983</v>
      </c>
      <c r="H100">
        <v>3</v>
      </c>
      <c r="I100" t="s">
        <v>850</v>
      </c>
      <c r="J100" t="s">
        <v>851</v>
      </c>
      <c r="K100" t="s">
        <v>852</v>
      </c>
      <c r="L100">
        <v>1348</v>
      </c>
      <c r="N100">
        <v>1009</v>
      </c>
      <c r="O100" t="s">
        <v>395</v>
      </c>
      <c r="P100" t="s">
        <v>395</v>
      </c>
      <c r="Q100">
        <v>1000</v>
      </c>
      <c r="X100">
        <v>6.0000000000000002E-5</v>
      </c>
      <c r="Y100">
        <v>11242.42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6.0000000000000002E-5</v>
      </c>
      <c r="AH100">
        <v>2</v>
      </c>
      <c r="AI100">
        <v>66537382</v>
      </c>
      <c r="AJ100">
        <v>92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ROW(Source!A320)</f>
        <v>320</v>
      </c>
      <c r="B101">
        <v>66537383</v>
      </c>
      <c r="C101">
        <v>62854006</v>
      </c>
      <c r="D101">
        <v>48937877</v>
      </c>
      <c r="E101">
        <v>1</v>
      </c>
      <c r="F101">
        <v>1</v>
      </c>
      <c r="G101">
        <v>30570983</v>
      </c>
      <c r="H101">
        <v>3</v>
      </c>
      <c r="I101" t="s">
        <v>853</v>
      </c>
      <c r="J101" t="s">
        <v>854</v>
      </c>
      <c r="K101" t="s">
        <v>855</v>
      </c>
      <c r="L101">
        <v>1346</v>
      </c>
      <c r="N101">
        <v>1009</v>
      </c>
      <c r="O101" t="s">
        <v>209</v>
      </c>
      <c r="P101" t="s">
        <v>209</v>
      </c>
      <c r="Q101">
        <v>1</v>
      </c>
      <c r="X101">
        <v>0.8</v>
      </c>
      <c r="Y101">
        <v>25.8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0.8</v>
      </c>
      <c r="AH101">
        <v>2</v>
      </c>
      <c r="AI101">
        <v>66537383</v>
      </c>
      <c r="AJ101">
        <v>93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ROW(Source!A320)</f>
        <v>320</v>
      </c>
      <c r="B102">
        <v>66537384</v>
      </c>
      <c r="C102">
        <v>62854006</v>
      </c>
      <c r="D102">
        <v>48965565</v>
      </c>
      <c r="E102">
        <v>1</v>
      </c>
      <c r="F102">
        <v>1</v>
      </c>
      <c r="G102">
        <v>30570983</v>
      </c>
      <c r="H102">
        <v>3</v>
      </c>
      <c r="I102" t="s">
        <v>907</v>
      </c>
      <c r="J102" t="s">
        <v>908</v>
      </c>
      <c r="K102" t="s">
        <v>909</v>
      </c>
      <c r="L102">
        <v>1348</v>
      </c>
      <c r="N102">
        <v>1009</v>
      </c>
      <c r="O102" t="s">
        <v>395</v>
      </c>
      <c r="P102" t="s">
        <v>395</v>
      </c>
      <c r="Q102">
        <v>1000</v>
      </c>
      <c r="X102">
        <v>5.0000000000000001E-4</v>
      </c>
      <c r="Y102">
        <v>60966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5.0000000000000001E-4</v>
      </c>
      <c r="AH102">
        <v>2</v>
      </c>
      <c r="AI102">
        <v>66537384</v>
      </c>
      <c r="AJ102">
        <v>94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ROW(Source!A320)</f>
        <v>320</v>
      </c>
      <c r="B103">
        <v>66537385</v>
      </c>
      <c r="C103">
        <v>62854006</v>
      </c>
      <c r="D103">
        <v>48965580</v>
      </c>
      <c r="E103">
        <v>1</v>
      </c>
      <c r="F103">
        <v>1</v>
      </c>
      <c r="G103">
        <v>30570983</v>
      </c>
      <c r="H103">
        <v>3</v>
      </c>
      <c r="I103" t="s">
        <v>856</v>
      </c>
      <c r="J103" t="s">
        <v>857</v>
      </c>
      <c r="K103" t="s">
        <v>858</v>
      </c>
      <c r="L103">
        <v>1348</v>
      </c>
      <c r="N103">
        <v>1009</v>
      </c>
      <c r="O103" t="s">
        <v>395</v>
      </c>
      <c r="P103" t="s">
        <v>395</v>
      </c>
      <c r="Q103">
        <v>1000</v>
      </c>
      <c r="X103">
        <v>4.0000000000000003E-5</v>
      </c>
      <c r="Y103">
        <v>7982.5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4.0000000000000003E-5</v>
      </c>
      <c r="AH103">
        <v>2</v>
      </c>
      <c r="AI103">
        <v>66537385</v>
      </c>
      <c r="AJ103">
        <v>95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ROW(Source!A320)</f>
        <v>320</v>
      </c>
      <c r="B104">
        <v>66537386</v>
      </c>
      <c r="C104">
        <v>62854006</v>
      </c>
      <c r="D104">
        <v>48977721</v>
      </c>
      <c r="E104">
        <v>1</v>
      </c>
      <c r="F104">
        <v>1</v>
      </c>
      <c r="G104">
        <v>30570983</v>
      </c>
      <c r="H104">
        <v>3</v>
      </c>
      <c r="I104" t="s">
        <v>859</v>
      </c>
      <c r="J104" t="s">
        <v>860</v>
      </c>
      <c r="K104" t="s">
        <v>861</v>
      </c>
      <c r="L104">
        <v>1356</v>
      </c>
      <c r="N104">
        <v>1010</v>
      </c>
      <c r="O104" t="s">
        <v>497</v>
      </c>
      <c r="P104" t="s">
        <v>497</v>
      </c>
      <c r="Q104">
        <v>1000</v>
      </c>
      <c r="X104">
        <v>4.0999999999999999E-4</v>
      </c>
      <c r="Y104">
        <v>226.68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4.0999999999999999E-4</v>
      </c>
      <c r="AH104">
        <v>2</v>
      </c>
      <c r="AI104">
        <v>66537386</v>
      </c>
      <c r="AJ104">
        <v>96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ROW(Source!A320)</f>
        <v>320</v>
      </c>
      <c r="B105">
        <v>66537387</v>
      </c>
      <c r="C105">
        <v>62854006</v>
      </c>
      <c r="D105">
        <v>48977382</v>
      </c>
      <c r="E105">
        <v>1</v>
      </c>
      <c r="F105">
        <v>1</v>
      </c>
      <c r="G105">
        <v>30570983</v>
      </c>
      <c r="H105">
        <v>3</v>
      </c>
      <c r="I105" t="s">
        <v>862</v>
      </c>
      <c r="J105" t="s">
        <v>863</v>
      </c>
      <c r="K105" t="s">
        <v>864</v>
      </c>
      <c r="L105">
        <v>1301</v>
      </c>
      <c r="N105">
        <v>1003</v>
      </c>
      <c r="O105" t="s">
        <v>224</v>
      </c>
      <c r="P105" t="s">
        <v>224</v>
      </c>
      <c r="Q105">
        <v>1</v>
      </c>
      <c r="X105">
        <v>0.96</v>
      </c>
      <c r="Y105">
        <v>0.7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0.96</v>
      </c>
      <c r="AH105">
        <v>2</v>
      </c>
      <c r="AI105">
        <v>66537387</v>
      </c>
      <c r="AJ105">
        <v>97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ROW(Source!A320)</f>
        <v>320</v>
      </c>
      <c r="B106">
        <v>66537388</v>
      </c>
      <c r="C106">
        <v>62854006</v>
      </c>
      <c r="D106">
        <v>48977384</v>
      </c>
      <c r="E106">
        <v>1</v>
      </c>
      <c r="F106">
        <v>1</v>
      </c>
      <c r="G106">
        <v>30570983</v>
      </c>
      <c r="H106">
        <v>3</v>
      </c>
      <c r="I106" t="s">
        <v>865</v>
      </c>
      <c r="J106" t="s">
        <v>866</v>
      </c>
      <c r="K106" t="s">
        <v>867</v>
      </c>
      <c r="L106">
        <v>1356</v>
      </c>
      <c r="N106">
        <v>1010</v>
      </c>
      <c r="O106" t="s">
        <v>497</v>
      </c>
      <c r="P106" t="s">
        <v>497</v>
      </c>
      <c r="Q106">
        <v>1000</v>
      </c>
      <c r="X106">
        <v>8.3199999999999993E-3</v>
      </c>
      <c r="Y106">
        <v>6.44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8.3199999999999993E-3</v>
      </c>
      <c r="AH106">
        <v>2</v>
      </c>
      <c r="AI106">
        <v>66537388</v>
      </c>
      <c r="AJ106">
        <v>98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ROW(Source!A320)</f>
        <v>320</v>
      </c>
      <c r="B107">
        <v>66537389</v>
      </c>
      <c r="C107">
        <v>62854006</v>
      </c>
      <c r="D107">
        <v>48783216</v>
      </c>
      <c r="E107">
        <v>30570983</v>
      </c>
      <c r="F107">
        <v>1</v>
      </c>
      <c r="G107">
        <v>30570983</v>
      </c>
      <c r="H107">
        <v>3</v>
      </c>
      <c r="I107" t="s">
        <v>1128</v>
      </c>
      <c r="J107" t="s">
        <v>3</v>
      </c>
      <c r="K107" t="s">
        <v>1129</v>
      </c>
      <c r="L107">
        <v>1303</v>
      </c>
      <c r="N107">
        <v>1003</v>
      </c>
      <c r="O107" t="s">
        <v>146</v>
      </c>
      <c r="P107" t="s">
        <v>146</v>
      </c>
      <c r="Q107">
        <v>1000</v>
      </c>
      <c r="X107">
        <v>0.10199999999999999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0.10199999999999999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ROW(Source!A320)</f>
        <v>320</v>
      </c>
      <c r="B108">
        <v>66537390</v>
      </c>
      <c r="C108">
        <v>62854006</v>
      </c>
      <c r="D108">
        <v>48787248</v>
      </c>
      <c r="E108">
        <v>30570983</v>
      </c>
      <c r="F108">
        <v>1</v>
      </c>
      <c r="G108">
        <v>30570983</v>
      </c>
      <c r="H108">
        <v>3</v>
      </c>
      <c r="I108" t="s">
        <v>1137</v>
      </c>
      <c r="J108" t="s">
        <v>3</v>
      </c>
      <c r="K108" t="s">
        <v>1138</v>
      </c>
      <c r="L108">
        <v>1354</v>
      </c>
      <c r="N108">
        <v>1010</v>
      </c>
      <c r="O108" t="s">
        <v>237</v>
      </c>
      <c r="P108" t="s">
        <v>237</v>
      </c>
      <c r="Q108">
        <v>1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ROW(Source!A322)</f>
        <v>322</v>
      </c>
      <c r="B109">
        <v>66537393</v>
      </c>
      <c r="C109">
        <v>62854002</v>
      </c>
      <c r="D109">
        <v>48770579</v>
      </c>
      <c r="E109">
        <v>30570983</v>
      </c>
      <c r="F109">
        <v>1</v>
      </c>
      <c r="G109">
        <v>30570983</v>
      </c>
      <c r="H109">
        <v>1</v>
      </c>
      <c r="I109" t="s">
        <v>814</v>
      </c>
      <c r="J109" t="s">
        <v>3</v>
      </c>
      <c r="K109" t="s">
        <v>815</v>
      </c>
      <c r="L109">
        <v>1191</v>
      </c>
      <c r="N109">
        <v>1013</v>
      </c>
      <c r="O109" t="s">
        <v>816</v>
      </c>
      <c r="P109" t="s">
        <v>816</v>
      </c>
      <c r="Q109">
        <v>1</v>
      </c>
      <c r="X109">
        <v>155.88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23</v>
      </c>
      <c r="AG109">
        <v>171.46800000000002</v>
      </c>
      <c r="AH109">
        <v>2</v>
      </c>
      <c r="AI109">
        <v>66537393</v>
      </c>
      <c r="AJ109">
        <v>99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ROW(Source!A322)</f>
        <v>322</v>
      </c>
      <c r="B110">
        <v>66537394</v>
      </c>
      <c r="C110">
        <v>62854002</v>
      </c>
      <c r="D110">
        <v>31135323</v>
      </c>
      <c r="E110">
        <v>1</v>
      </c>
      <c r="F110">
        <v>1</v>
      </c>
      <c r="G110">
        <v>30570983</v>
      </c>
      <c r="H110">
        <v>2</v>
      </c>
      <c r="I110" t="s">
        <v>910</v>
      </c>
      <c r="J110" t="s">
        <v>911</v>
      </c>
      <c r="K110" t="s">
        <v>912</v>
      </c>
      <c r="L110">
        <v>1367</v>
      </c>
      <c r="N110">
        <v>1011</v>
      </c>
      <c r="O110" t="s">
        <v>696</v>
      </c>
      <c r="P110" t="s">
        <v>696</v>
      </c>
      <c r="Q110">
        <v>1</v>
      </c>
      <c r="X110">
        <v>19.72</v>
      </c>
      <c r="Y110">
        <v>0</v>
      </c>
      <c r="Z110">
        <v>36.08</v>
      </c>
      <c r="AA110">
        <v>3.1</v>
      </c>
      <c r="AB110">
        <v>0</v>
      </c>
      <c r="AC110">
        <v>0</v>
      </c>
      <c r="AD110">
        <v>1</v>
      </c>
      <c r="AE110">
        <v>0</v>
      </c>
      <c r="AF110" t="s">
        <v>23</v>
      </c>
      <c r="AG110">
        <v>21.692</v>
      </c>
      <c r="AH110">
        <v>2</v>
      </c>
      <c r="AI110">
        <v>66537394</v>
      </c>
      <c r="AJ110">
        <v>100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ROW(Source!A322)</f>
        <v>322</v>
      </c>
      <c r="B111">
        <v>66537395</v>
      </c>
      <c r="C111">
        <v>62854002</v>
      </c>
      <c r="D111">
        <v>49019923</v>
      </c>
      <c r="E111">
        <v>1</v>
      </c>
      <c r="F111">
        <v>1</v>
      </c>
      <c r="G111">
        <v>30570983</v>
      </c>
      <c r="H111">
        <v>2</v>
      </c>
      <c r="I111" t="s">
        <v>832</v>
      </c>
      <c r="J111" t="s">
        <v>833</v>
      </c>
      <c r="K111" t="s">
        <v>834</v>
      </c>
      <c r="L111">
        <v>1368</v>
      </c>
      <c r="N111">
        <v>1011</v>
      </c>
      <c r="O111" t="s">
        <v>665</v>
      </c>
      <c r="P111" t="s">
        <v>665</v>
      </c>
      <c r="Q111">
        <v>1</v>
      </c>
      <c r="X111">
        <v>0.05</v>
      </c>
      <c r="Y111">
        <v>0</v>
      </c>
      <c r="Z111">
        <v>83.1</v>
      </c>
      <c r="AA111">
        <v>12.62</v>
      </c>
      <c r="AB111">
        <v>0</v>
      </c>
      <c r="AC111">
        <v>0</v>
      </c>
      <c r="AD111">
        <v>1</v>
      </c>
      <c r="AE111">
        <v>0</v>
      </c>
      <c r="AF111" t="s">
        <v>23</v>
      </c>
      <c r="AG111">
        <v>5.5000000000000007E-2</v>
      </c>
      <c r="AH111">
        <v>2</v>
      </c>
      <c r="AI111">
        <v>66537395</v>
      </c>
      <c r="AJ111">
        <v>101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ROW(Source!A322)</f>
        <v>322</v>
      </c>
      <c r="B112">
        <v>66537396</v>
      </c>
      <c r="C112">
        <v>62854002</v>
      </c>
      <c r="D112">
        <v>31110602</v>
      </c>
      <c r="E112">
        <v>1</v>
      </c>
      <c r="F112">
        <v>1</v>
      </c>
      <c r="G112">
        <v>30570983</v>
      </c>
      <c r="H112">
        <v>3</v>
      </c>
      <c r="I112" t="s">
        <v>904</v>
      </c>
      <c r="J112" t="s">
        <v>905</v>
      </c>
      <c r="K112" t="s">
        <v>906</v>
      </c>
      <c r="L112">
        <v>1346</v>
      </c>
      <c r="N112">
        <v>1009</v>
      </c>
      <c r="O112" t="s">
        <v>209</v>
      </c>
      <c r="P112" t="s">
        <v>209</v>
      </c>
      <c r="Q112">
        <v>1</v>
      </c>
      <c r="X112">
        <v>10</v>
      </c>
      <c r="Y112">
        <v>1.61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10</v>
      </c>
      <c r="AH112">
        <v>2</v>
      </c>
      <c r="AI112">
        <v>66537396</v>
      </c>
      <c r="AJ112">
        <v>102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ROW(Source!A322)</f>
        <v>322</v>
      </c>
      <c r="B113">
        <v>66537397</v>
      </c>
      <c r="C113">
        <v>62854002</v>
      </c>
      <c r="D113">
        <v>48965878</v>
      </c>
      <c r="E113">
        <v>1</v>
      </c>
      <c r="F113">
        <v>1</v>
      </c>
      <c r="G113">
        <v>30570983</v>
      </c>
      <c r="H113">
        <v>3</v>
      </c>
      <c r="I113" t="s">
        <v>913</v>
      </c>
      <c r="J113" t="s">
        <v>914</v>
      </c>
      <c r="K113" t="s">
        <v>915</v>
      </c>
      <c r="L113">
        <v>1327</v>
      </c>
      <c r="N113">
        <v>1005</v>
      </c>
      <c r="O113" t="s">
        <v>916</v>
      </c>
      <c r="P113" t="s">
        <v>916</v>
      </c>
      <c r="Q113">
        <v>1</v>
      </c>
      <c r="X113">
        <v>1</v>
      </c>
      <c r="Y113">
        <v>127.33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</v>
      </c>
      <c r="AH113">
        <v>2</v>
      </c>
      <c r="AI113">
        <v>66537397</v>
      </c>
      <c r="AJ113">
        <v>103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ROW(Source!A322)</f>
        <v>322</v>
      </c>
      <c r="B114">
        <v>66537398</v>
      </c>
      <c r="C114">
        <v>62854002</v>
      </c>
      <c r="D114">
        <v>46864033</v>
      </c>
      <c r="E114">
        <v>1</v>
      </c>
      <c r="F114">
        <v>1</v>
      </c>
      <c r="G114">
        <v>30570983</v>
      </c>
      <c r="H114">
        <v>3</v>
      </c>
      <c r="I114" t="s">
        <v>871</v>
      </c>
      <c r="J114" t="s">
        <v>872</v>
      </c>
      <c r="K114" t="s">
        <v>873</v>
      </c>
      <c r="L114">
        <v>1346</v>
      </c>
      <c r="N114">
        <v>1009</v>
      </c>
      <c r="O114" t="s">
        <v>209</v>
      </c>
      <c r="P114" t="s">
        <v>209</v>
      </c>
      <c r="Q114">
        <v>1</v>
      </c>
      <c r="X114">
        <v>30.6</v>
      </c>
      <c r="Y114">
        <v>6.27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30.6</v>
      </c>
      <c r="AH114">
        <v>2</v>
      </c>
      <c r="AI114">
        <v>66537398</v>
      </c>
      <c r="AJ114">
        <v>104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ROW(Source!A322)</f>
        <v>322</v>
      </c>
      <c r="B115">
        <v>66537399</v>
      </c>
      <c r="C115">
        <v>62854002</v>
      </c>
      <c r="D115">
        <v>31114238</v>
      </c>
      <c r="E115">
        <v>1</v>
      </c>
      <c r="F115">
        <v>1</v>
      </c>
      <c r="G115">
        <v>30570983</v>
      </c>
      <c r="H115">
        <v>3</v>
      </c>
      <c r="I115" t="s">
        <v>917</v>
      </c>
      <c r="J115" t="s">
        <v>918</v>
      </c>
      <c r="K115" t="s">
        <v>919</v>
      </c>
      <c r="L115">
        <v>1296</v>
      </c>
      <c r="N115">
        <v>1002</v>
      </c>
      <c r="O115" t="s">
        <v>920</v>
      </c>
      <c r="P115" t="s">
        <v>920</v>
      </c>
      <c r="Q115">
        <v>1</v>
      </c>
      <c r="X115">
        <v>5</v>
      </c>
      <c r="Y115">
        <v>16.260000000000002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5</v>
      </c>
      <c r="AH115">
        <v>2</v>
      </c>
      <c r="AI115">
        <v>66537399</v>
      </c>
      <c r="AJ115">
        <v>105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ROW(Source!A322)</f>
        <v>322</v>
      </c>
      <c r="B116">
        <v>66537400</v>
      </c>
      <c r="C116">
        <v>62854002</v>
      </c>
      <c r="D116">
        <v>48977677</v>
      </c>
      <c r="E116">
        <v>1</v>
      </c>
      <c r="F116">
        <v>1</v>
      </c>
      <c r="G116">
        <v>30570983</v>
      </c>
      <c r="H116">
        <v>3</v>
      </c>
      <c r="I116" t="s">
        <v>921</v>
      </c>
      <c r="J116" t="s">
        <v>922</v>
      </c>
      <c r="K116" t="s">
        <v>923</v>
      </c>
      <c r="L116">
        <v>1355</v>
      </c>
      <c r="N116">
        <v>1010</v>
      </c>
      <c r="O116" t="s">
        <v>456</v>
      </c>
      <c r="P116" t="s">
        <v>456</v>
      </c>
      <c r="Q116">
        <v>100</v>
      </c>
      <c r="X116">
        <v>2</v>
      </c>
      <c r="Y116">
        <v>59.47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2</v>
      </c>
      <c r="AH116">
        <v>2</v>
      </c>
      <c r="AI116">
        <v>66537400</v>
      </c>
      <c r="AJ116">
        <v>107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ROW(Source!A322)</f>
        <v>322</v>
      </c>
      <c r="B117">
        <v>66537401</v>
      </c>
      <c r="C117">
        <v>62854002</v>
      </c>
      <c r="D117">
        <v>48792764</v>
      </c>
      <c r="E117">
        <v>30570983</v>
      </c>
      <c r="F117">
        <v>1</v>
      </c>
      <c r="G117">
        <v>30570983</v>
      </c>
      <c r="H117">
        <v>3</v>
      </c>
      <c r="I117" t="s">
        <v>1139</v>
      </c>
      <c r="J117" t="s">
        <v>3</v>
      </c>
      <c r="K117" t="s">
        <v>1140</v>
      </c>
      <c r="L117">
        <v>1391</v>
      </c>
      <c r="N117">
        <v>1013</v>
      </c>
      <c r="O117" t="s">
        <v>159</v>
      </c>
      <c r="P117" t="s">
        <v>159</v>
      </c>
      <c r="Q117">
        <v>1</v>
      </c>
      <c r="X117">
        <v>100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100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ROW(Source!A393)</f>
        <v>393</v>
      </c>
      <c r="B118">
        <v>66537429</v>
      </c>
      <c r="C118">
        <v>62854185</v>
      </c>
      <c r="D118">
        <v>51729218</v>
      </c>
      <c r="E118">
        <v>30570983</v>
      </c>
      <c r="F118">
        <v>1</v>
      </c>
      <c r="G118">
        <v>30570983</v>
      </c>
      <c r="H118">
        <v>1</v>
      </c>
      <c r="I118" t="s">
        <v>814</v>
      </c>
      <c r="J118" t="s">
        <v>3</v>
      </c>
      <c r="K118" t="s">
        <v>815</v>
      </c>
      <c r="L118">
        <v>1191</v>
      </c>
      <c r="N118">
        <v>1013</v>
      </c>
      <c r="O118" t="s">
        <v>816</v>
      </c>
      <c r="P118" t="s">
        <v>816</v>
      </c>
      <c r="Q118">
        <v>1</v>
      </c>
      <c r="X118">
        <v>135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1</v>
      </c>
      <c r="AF118" t="s">
        <v>3</v>
      </c>
      <c r="AG118">
        <v>135</v>
      </c>
      <c r="AH118">
        <v>2</v>
      </c>
      <c r="AI118">
        <v>66537429</v>
      </c>
      <c r="AJ118">
        <v>108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ROW(Source!A393)</f>
        <v>393</v>
      </c>
      <c r="B119">
        <v>66537430</v>
      </c>
      <c r="C119">
        <v>62854185</v>
      </c>
      <c r="D119">
        <v>49019661</v>
      </c>
      <c r="E119">
        <v>1</v>
      </c>
      <c r="F119">
        <v>1</v>
      </c>
      <c r="G119">
        <v>30570983</v>
      </c>
      <c r="H119">
        <v>2</v>
      </c>
      <c r="I119" t="s">
        <v>924</v>
      </c>
      <c r="J119" t="s">
        <v>925</v>
      </c>
      <c r="K119" t="s">
        <v>926</v>
      </c>
      <c r="L119">
        <v>1368</v>
      </c>
      <c r="N119">
        <v>1011</v>
      </c>
      <c r="O119" t="s">
        <v>665</v>
      </c>
      <c r="P119" t="s">
        <v>665</v>
      </c>
      <c r="Q119">
        <v>1</v>
      </c>
      <c r="X119">
        <v>8</v>
      </c>
      <c r="Y119">
        <v>0</v>
      </c>
      <c r="Z119">
        <v>24.95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8</v>
      </c>
      <c r="AH119">
        <v>2</v>
      </c>
      <c r="AI119">
        <v>66537430</v>
      </c>
      <c r="AJ119">
        <v>109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ROW(Source!A393)</f>
        <v>393</v>
      </c>
      <c r="B120">
        <v>66537431</v>
      </c>
      <c r="C120">
        <v>62854185</v>
      </c>
      <c r="D120">
        <v>49019711</v>
      </c>
      <c r="E120">
        <v>1</v>
      </c>
      <c r="F120">
        <v>1</v>
      </c>
      <c r="G120">
        <v>30570983</v>
      </c>
      <c r="H120">
        <v>2</v>
      </c>
      <c r="I120" t="s">
        <v>927</v>
      </c>
      <c r="J120" t="s">
        <v>928</v>
      </c>
      <c r="K120" t="s">
        <v>929</v>
      </c>
      <c r="L120">
        <v>1368</v>
      </c>
      <c r="N120">
        <v>1011</v>
      </c>
      <c r="O120" t="s">
        <v>665</v>
      </c>
      <c r="P120" t="s">
        <v>665</v>
      </c>
      <c r="Q120">
        <v>1</v>
      </c>
      <c r="X120">
        <v>2</v>
      </c>
      <c r="Y120">
        <v>0</v>
      </c>
      <c r="Z120">
        <v>4.6900000000000004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2</v>
      </c>
      <c r="AH120">
        <v>2</v>
      </c>
      <c r="AI120">
        <v>66537431</v>
      </c>
      <c r="AJ120">
        <v>110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ROW(Source!A393)</f>
        <v>393</v>
      </c>
      <c r="B121">
        <v>66537432</v>
      </c>
      <c r="C121">
        <v>62854185</v>
      </c>
      <c r="D121">
        <v>51913881</v>
      </c>
      <c r="E121">
        <v>1</v>
      </c>
      <c r="F121">
        <v>1</v>
      </c>
      <c r="G121">
        <v>30570983</v>
      </c>
      <c r="H121">
        <v>2</v>
      </c>
      <c r="I121" t="s">
        <v>930</v>
      </c>
      <c r="J121" t="s">
        <v>931</v>
      </c>
      <c r="K121" t="s">
        <v>932</v>
      </c>
      <c r="L121">
        <v>1368</v>
      </c>
      <c r="N121">
        <v>1011</v>
      </c>
      <c r="O121" t="s">
        <v>665</v>
      </c>
      <c r="P121" t="s">
        <v>665</v>
      </c>
      <c r="Q121">
        <v>1</v>
      </c>
      <c r="X121">
        <v>30</v>
      </c>
      <c r="Y121">
        <v>0</v>
      </c>
      <c r="Z121">
        <v>6.1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30</v>
      </c>
      <c r="AH121">
        <v>2</v>
      </c>
      <c r="AI121">
        <v>66537432</v>
      </c>
      <c r="AJ121">
        <v>111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ROW(Source!A393)</f>
        <v>393</v>
      </c>
      <c r="B122">
        <v>66537433</v>
      </c>
      <c r="C122">
        <v>62854185</v>
      </c>
      <c r="D122">
        <v>49019923</v>
      </c>
      <c r="E122">
        <v>1</v>
      </c>
      <c r="F122">
        <v>1</v>
      </c>
      <c r="G122">
        <v>30570983</v>
      </c>
      <c r="H122">
        <v>2</v>
      </c>
      <c r="I122" t="s">
        <v>832</v>
      </c>
      <c r="J122" t="s">
        <v>833</v>
      </c>
      <c r="K122" t="s">
        <v>834</v>
      </c>
      <c r="L122">
        <v>1368</v>
      </c>
      <c r="N122">
        <v>1011</v>
      </c>
      <c r="O122" t="s">
        <v>665</v>
      </c>
      <c r="P122" t="s">
        <v>665</v>
      </c>
      <c r="Q122">
        <v>1</v>
      </c>
      <c r="X122">
        <v>0.02</v>
      </c>
      <c r="Y122">
        <v>0</v>
      </c>
      <c r="Z122">
        <v>83.1</v>
      </c>
      <c r="AA122">
        <v>12.62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0.02</v>
      </c>
      <c r="AH122">
        <v>2</v>
      </c>
      <c r="AI122">
        <v>66537433</v>
      </c>
      <c r="AJ122">
        <v>112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ROW(Source!A393)</f>
        <v>393</v>
      </c>
      <c r="B123">
        <v>66537435</v>
      </c>
      <c r="C123">
        <v>62854185</v>
      </c>
      <c r="D123">
        <v>49020033</v>
      </c>
      <c r="E123">
        <v>1</v>
      </c>
      <c r="F123">
        <v>1</v>
      </c>
      <c r="G123">
        <v>30570983</v>
      </c>
      <c r="H123">
        <v>2</v>
      </c>
      <c r="I123" t="s">
        <v>933</v>
      </c>
      <c r="J123" t="s">
        <v>934</v>
      </c>
      <c r="K123" t="s">
        <v>935</v>
      </c>
      <c r="L123">
        <v>1368</v>
      </c>
      <c r="N123">
        <v>1011</v>
      </c>
      <c r="O123" t="s">
        <v>665</v>
      </c>
      <c r="P123" t="s">
        <v>665</v>
      </c>
      <c r="Q123">
        <v>1</v>
      </c>
      <c r="X123">
        <v>3</v>
      </c>
      <c r="Y123">
        <v>0</v>
      </c>
      <c r="Z123">
        <v>0.8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3</v>
      </c>
      <c r="AH123">
        <v>2</v>
      </c>
      <c r="AI123">
        <v>66537435</v>
      </c>
      <c r="AJ123">
        <v>113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ROW(Source!A393)</f>
        <v>393</v>
      </c>
      <c r="B124">
        <v>66537434</v>
      </c>
      <c r="C124">
        <v>62854185</v>
      </c>
      <c r="D124">
        <v>49019271</v>
      </c>
      <c r="E124">
        <v>1</v>
      </c>
      <c r="F124">
        <v>1</v>
      </c>
      <c r="G124">
        <v>30570983</v>
      </c>
      <c r="H124">
        <v>2</v>
      </c>
      <c r="I124" t="s">
        <v>895</v>
      </c>
      <c r="J124" t="s">
        <v>896</v>
      </c>
      <c r="K124" t="s">
        <v>897</v>
      </c>
      <c r="L124">
        <v>1368</v>
      </c>
      <c r="N124">
        <v>1011</v>
      </c>
      <c r="O124" t="s">
        <v>665</v>
      </c>
      <c r="P124" t="s">
        <v>665</v>
      </c>
      <c r="Q124">
        <v>1</v>
      </c>
      <c r="X124">
        <v>0.02</v>
      </c>
      <c r="Y124">
        <v>0</v>
      </c>
      <c r="Z124">
        <v>179.17</v>
      </c>
      <c r="AA124">
        <v>16.93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0.02</v>
      </c>
      <c r="AH124">
        <v>2</v>
      </c>
      <c r="AI124">
        <v>66537434</v>
      </c>
      <c r="AJ124">
        <v>114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ROW(Source!A393)</f>
        <v>393</v>
      </c>
      <c r="B125">
        <v>66537436</v>
      </c>
      <c r="C125">
        <v>62854185</v>
      </c>
      <c r="D125">
        <v>31110602</v>
      </c>
      <c r="E125">
        <v>1</v>
      </c>
      <c r="F125">
        <v>1</v>
      </c>
      <c r="G125">
        <v>30570983</v>
      </c>
      <c r="H125">
        <v>3</v>
      </c>
      <c r="I125" t="s">
        <v>904</v>
      </c>
      <c r="J125" t="s">
        <v>905</v>
      </c>
      <c r="K125" t="s">
        <v>906</v>
      </c>
      <c r="L125">
        <v>1346</v>
      </c>
      <c r="N125">
        <v>1009</v>
      </c>
      <c r="O125" t="s">
        <v>209</v>
      </c>
      <c r="P125" t="s">
        <v>209</v>
      </c>
      <c r="Q125">
        <v>1</v>
      </c>
      <c r="X125">
        <v>0.8</v>
      </c>
      <c r="Y125">
        <v>1.61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0.8</v>
      </c>
      <c r="AH125">
        <v>2</v>
      </c>
      <c r="AI125">
        <v>66537436</v>
      </c>
      <c r="AJ125">
        <v>115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ROW(Source!A393)</f>
        <v>393</v>
      </c>
      <c r="B126">
        <v>66537437</v>
      </c>
      <c r="C126">
        <v>62854185</v>
      </c>
      <c r="D126">
        <v>48965514</v>
      </c>
      <c r="E126">
        <v>1</v>
      </c>
      <c r="F126">
        <v>1</v>
      </c>
      <c r="G126">
        <v>30570983</v>
      </c>
      <c r="H126">
        <v>3</v>
      </c>
      <c r="I126" t="s">
        <v>936</v>
      </c>
      <c r="J126" t="s">
        <v>937</v>
      </c>
      <c r="K126" t="s">
        <v>938</v>
      </c>
      <c r="L126">
        <v>1327</v>
      </c>
      <c r="N126">
        <v>1005</v>
      </c>
      <c r="O126" t="s">
        <v>916</v>
      </c>
      <c r="P126" t="s">
        <v>916</v>
      </c>
      <c r="Q126">
        <v>1</v>
      </c>
      <c r="X126">
        <v>140</v>
      </c>
      <c r="Y126">
        <v>3.66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140</v>
      </c>
      <c r="AH126">
        <v>2</v>
      </c>
      <c r="AI126">
        <v>66537437</v>
      </c>
      <c r="AJ126">
        <v>116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ROW(Source!A393)</f>
        <v>393</v>
      </c>
      <c r="B127">
        <v>66537438</v>
      </c>
      <c r="C127">
        <v>62854185</v>
      </c>
      <c r="D127">
        <v>48965597</v>
      </c>
      <c r="E127">
        <v>1</v>
      </c>
      <c r="F127">
        <v>1</v>
      </c>
      <c r="G127">
        <v>30570983</v>
      </c>
      <c r="H127">
        <v>3</v>
      </c>
      <c r="I127" t="s">
        <v>939</v>
      </c>
      <c r="J127" t="s">
        <v>940</v>
      </c>
      <c r="K127" t="s">
        <v>941</v>
      </c>
      <c r="L127">
        <v>1348</v>
      </c>
      <c r="N127">
        <v>1009</v>
      </c>
      <c r="O127" t="s">
        <v>395</v>
      </c>
      <c r="P127" t="s">
        <v>395</v>
      </c>
      <c r="Q127">
        <v>1000</v>
      </c>
      <c r="X127">
        <v>2.0000000000000001E-4</v>
      </c>
      <c r="Y127">
        <v>13609.41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2.0000000000000001E-4</v>
      </c>
      <c r="AH127">
        <v>2</v>
      </c>
      <c r="AI127">
        <v>66537438</v>
      </c>
      <c r="AJ127">
        <v>117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ROW(Source!A393)</f>
        <v>393</v>
      </c>
      <c r="B128">
        <v>66537439</v>
      </c>
      <c r="C128">
        <v>62854185</v>
      </c>
      <c r="D128">
        <v>43794126</v>
      </c>
      <c r="E128">
        <v>30570983</v>
      </c>
      <c r="F128">
        <v>1</v>
      </c>
      <c r="G128">
        <v>30570983</v>
      </c>
      <c r="H128">
        <v>3</v>
      </c>
      <c r="I128" t="s">
        <v>1141</v>
      </c>
      <c r="J128" t="s">
        <v>3</v>
      </c>
      <c r="K128" t="s">
        <v>1142</v>
      </c>
      <c r="L128">
        <v>1348</v>
      </c>
      <c r="N128">
        <v>1009</v>
      </c>
      <c r="O128" t="s">
        <v>395</v>
      </c>
      <c r="P128" t="s">
        <v>395</v>
      </c>
      <c r="Q128">
        <v>1000</v>
      </c>
      <c r="X128">
        <v>0.1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0.1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ROW(Source!A430)</f>
        <v>430</v>
      </c>
      <c r="B129">
        <v>66537457</v>
      </c>
      <c r="C129">
        <v>66537441</v>
      </c>
      <c r="D129">
        <v>51724374</v>
      </c>
      <c r="E129">
        <v>30570983</v>
      </c>
      <c r="F129">
        <v>1</v>
      </c>
      <c r="G129">
        <v>30570983</v>
      </c>
      <c r="H129">
        <v>1</v>
      </c>
      <c r="I129" t="s">
        <v>814</v>
      </c>
      <c r="J129" t="s">
        <v>3</v>
      </c>
      <c r="K129" t="s">
        <v>815</v>
      </c>
      <c r="L129">
        <v>1191</v>
      </c>
      <c r="N129">
        <v>1013</v>
      </c>
      <c r="O129" t="s">
        <v>816</v>
      </c>
      <c r="P129" t="s">
        <v>816</v>
      </c>
      <c r="Q129">
        <v>1</v>
      </c>
      <c r="X129">
        <v>7.14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7.14</v>
      </c>
      <c r="AH129">
        <v>2</v>
      </c>
      <c r="AI129">
        <v>66537457</v>
      </c>
      <c r="AJ129">
        <v>118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ROW(Source!A430)</f>
        <v>430</v>
      </c>
      <c r="B130">
        <v>66537458</v>
      </c>
      <c r="C130">
        <v>66537441</v>
      </c>
      <c r="D130">
        <v>49019923</v>
      </c>
      <c r="E130">
        <v>1</v>
      </c>
      <c r="F130">
        <v>1</v>
      </c>
      <c r="G130">
        <v>30570983</v>
      </c>
      <c r="H130">
        <v>2</v>
      </c>
      <c r="I130" t="s">
        <v>832</v>
      </c>
      <c r="J130" t="s">
        <v>833</v>
      </c>
      <c r="K130" t="s">
        <v>834</v>
      </c>
      <c r="L130">
        <v>1368</v>
      </c>
      <c r="N130">
        <v>1011</v>
      </c>
      <c r="O130" t="s">
        <v>665</v>
      </c>
      <c r="P130" t="s">
        <v>665</v>
      </c>
      <c r="Q130">
        <v>1</v>
      </c>
      <c r="X130">
        <v>0.49</v>
      </c>
      <c r="Y130">
        <v>0</v>
      </c>
      <c r="Z130">
        <v>83.1</v>
      </c>
      <c r="AA130">
        <v>12.62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0.49</v>
      </c>
      <c r="AH130">
        <v>2</v>
      </c>
      <c r="AI130">
        <v>66537458</v>
      </c>
      <c r="AJ130">
        <v>119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ROW(Source!A430)</f>
        <v>430</v>
      </c>
      <c r="B131">
        <v>66537459</v>
      </c>
      <c r="C131">
        <v>66537441</v>
      </c>
      <c r="D131">
        <v>49019352</v>
      </c>
      <c r="E131">
        <v>1</v>
      </c>
      <c r="F131">
        <v>1</v>
      </c>
      <c r="G131">
        <v>30570983</v>
      </c>
      <c r="H131">
        <v>2</v>
      </c>
      <c r="I131" t="s">
        <v>835</v>
      </c>
      <c r="J131" t="s">
        <v>836</v>
      </c>
      <c r="K131" t="s">
        <v>837</v>
      </c>
      <c r="L131">
        <v>1368</v>
      </c>
      <c r="N131">
        <v>1011</v>
      </c>
      <c r="O131" t="s">
        <v>665</v>
      </c>
      <c r="P131" t="s">
        <v>665</v>
      </c>
      <c r="Q131">
        <v>1</v>
      </c>
      <c r="X131">
        <v>1.63</v>
      </c>
      <c r="Y131">
        <v>0</v>
      </c>
      <c r="Z131">
        <v>2.27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1.63</v>
      </c>
      <c r="AH131">
        <v>2</v>
      </c>
      <c r="AI131">
        <v>66537459</v>
      </c>
      <c r="AJ131">
        <v>120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ROW(Source!A430)</f>
        <v>430</v>
      </c>
      <c r="B132">
        <v>66537460</v>
      </c>
      <c r="C132">
        <v>66537441</v>
      </c>
      <c r="D132">
        <v>49019362</v>
      </c>
      <c r="E132">
        <v>1</v>
      </c>
      <c r="F132">
        <v>1</v>
      </c>
      <c r="G132">
        <v>30570983</v>
      </c>
      <c r="H132">
        <v>2</v>
      </c>
      <c r="I132" t="s">
        <v>838</v>
      </c>
      <c r="J132" t="s">
        <v>839</v>
      </c>
      <c r="K132" t="s">
        <v>840</v>
      </c>
      <c r="L132">
        <v>1368</v>
      </c>
      <c r="N132">
        <v>1011</v>
      </c>
      <c r="O132" t="s">
        <v>665</v>
      </c>
      <c r="P132" t="s">
        <v>665</v>
      </c>
      <c r="Q132">
        <v>1</v>
      </c>
      <c r="X132">
        <v>1.63</v>
      </c>
      <c r="Y132">
        <v>0</v>
      </c>
      <c r="Z132">
        <v>0.73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1.63</v>
      </c>
      <c r="AH132">
        <v>2</v>
      </c>
      <c r="AI132">
        <v>66537460</v>
      </c>
      <c r="AJ132">
        <v>121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ROW(Source!A430)</f>
        <v>430</v>
      </c>
      <c r="B133">
        <v>66537461</v>
      </c>
      <c r="C133">
        <v>66537441</v>
      </c>
      <c r="D133">
        <v>48965374</v>
      </c>
      <c r="E133">
        <v>1</v>
      </c>
      <c r="F133">
        <v>1</v>
      </c>
      <c r="G133">
        <v>30570983</v>
      </c>
      <c r="H133">
        <v>3</v>
      </c>
      <c r="I133" t="s">
        <v>850</v>
      </c>
      <c r="J133" t="s">
        <v>851</v>
      </c>
      <c r="K133" t="s">
        <v>852</v>
      </c>
      <c r="L133">
        <v>1348</v>
      </c>
      <c r="N133">
        <v>1009</v>
      </c>
      <c r="O133" t="s">
        <v>395</v>
      </c>
      <c r="P133" t="s">
        <v>395</v>
      </c>
      <c r="Q133">
        <v>1000</v>
      </c>
      <c r="X133">
        <v>6.0000000000000002E-5</v>
      </c>
      <c r="Y133">
        <v>11242.42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6.0000000000000002E-5</v>
      </c>
      <c r="AH133">
        <v>2</v>
      </c>
      <c r="AI133">
        <v>66537461</v>
      </c>
      <c r="AJ133">
        <v>122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ROW(Source!A430)</f>
        <v>430</v>
      </c>
      <c r="B134">
        <v>66537462</v>
      </c>
      <c r="C134">
        <v>66537441</v>
      </c>
      <c r="D134">
        <v>48937877</v>
      </c>
      <c r="E134">
        <v>1</v>
      </c>
      <c r="F134">
        <v>1</v>
      </c>
      <c r="G134">
        <v>30570983</v>
      </c>
      <c r="H134">
        <v>3</v>
      </c>
      <c r="I134" t="s">
        <v>853</v>
      </c>
      <c r="J134" t="s">
        <v>854</v>
      </c>
      <c r="K134" t="s">
        <v>855</v>
      </c>
      <c r="L134">
        <v>1346</v>
      </c>
      <c r="N134">
        <v>1009</v>
      </c>
      <c r="O134" t="s">
        <v>209</v>
      </c>
      <c r="P134" t="s">
        <v>209</v>
      </c>
      <c r="Q134">
        <v>1</v>
      </c>
      <c r="X134">
        <v>0.8</v>
      </c>
      <c r="Y134">
        <v>25.8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0.8</v>
      </c>
      <c r="AH134">
        <v>2</v>
      </c>
      <c r="AI134">
        <v>66537462</v>
      </c>
      <c r="AJ134">
        <v>123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ROW(Source!A430)</f>
        <v>430</v>
      </c>
      <c r="B135">
        <v>66537463</v>
      </c>
      <c r="C135">
        <v>66537441</v>
      </c>
      <c r="D135">
        <v>48965565</v>
      </c>
      <c r="E135">
        <v>1</v>
      </c>
      <c r="F135">
        <v>1</v>
      </c>
      <c r="G135">
        <v>30570983</v>
      </c>
      <c r="H135">
        <v>3</v>
      </c>
      <c r="I135" t="s">
        <v>907</v>
      </c>
      <c r="J135" t="s">
        <v>908</v>
      </c>
      <c r="K135" t="s">
        <v>909</v>
      </c>
      <c r="L135">
        <v>1348</v>
      </c>
      <c r="N135">
        <v>1009</v>
      </c>
      <c r="O135" t="s">
        <v>395</v>
      </c>
      <c r="P135" t="s">
        <v>395</v>
      </c>
      <c r="Q135">
        <v>1000</v>
      </c>
      <c r="X135">
        <v>5.0000000000000001E-4</v>
      </c>
      <c r="Y135">
        <v>60966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5.0000000000000001E-4</v>
      </c>
      <c r="AH135">
        <v>2</v>
      </c>
      <c r="AI135">
        <v>66537463</v>
      </c>
      <c r="AJ135">
        <v>124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ROW(Source!A430)</f>
        <v>430</v>
      </c>
      <c r="B136">
        <v>66537464</v>
      </c>
      <c r="C136">
        <v>66537441</v>
      </c>
      <c r="D136">
        <v>48965580</v>
      </c>
      <c r="E136">
        <v>1</v>
      </c>
      <c r="F136">
        <v>1</v>
      </c>
      <c r="G136">
        <v>30570983</v>
      </c>
      <c r="H136">
        <v>3</v>
      </c>
      <c r="I136" t="s">
        <v>856</v>
      </c>
      <c r="J136" t="s">
        <v>857</v>
      </c>
      <c r="K136" t="s">
        <v>858</v>
      </c>
      <c r="L136">
        <v>1348</v>
      </c>
      <c r="N136">
        <v>1009</v>
      </c>
      <c r="O136" t="s">
        <v>395</v>
      </c>
      <c r="P136" t="s">
        <v>395</v>
      </c>
      <c r="Q136">
        <v>1000</v>
      </c>
      <c r="X136">
        <v>4.0000000000000003E-5</v>
      </c>
      <c r="Y136">
        <v>7982.5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4.0000000000000003E-5</v>
      </c>
      <c r="AH136">
        <v>2</v>
      </c>
      <c r="AI136">
        <v>66537464</v>
      </c>
      <c r="AJ136">
        <v>125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ROW(Source!A430)</f>
        <v>430</v>
      </c>
      <c r="B137">
        <v>66537465</v>
      </c>
      <c r="C137">
        <v>66537441</v>
      </c>
      <c r="D137">
        <v>48977721</v>
      </c>
      <c r="E137">
        <v>1</v>
      </c>
      <c r="F137">
        <v>1</v>
      </c>
      <c r="G137">
        <v>30570983</v>
      </c>
      <c r="H137">
        <v>3</v>
      </c>
      <c r="I137" t="s">
        <v>859</v>
      </c>
      <c r="J137" t="s">
        <v>860</v>
      </c>
      <c r="K137" t="s">
        <v>861</v>
      </c>
      <c r="L137">
        <v>1356</v>
      </c>
      <c r="N137">
        <v>1010</v>
      </c>
      <c r="O137" t="s">
        <v>497</v>
      </c>
      <c r="P137" t="s">
        <v>497</v>
      </c>
      <c r="Q137">
        <v>1000</v>
      </c>
      <c r="X137">
        <v>4.0000000000000001E-3</v>
      </c>
      <c r="Y137">
        <v>226.68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4.0000000000000001E-3</v>
      </c>
      <c r="AH137">
        <v>2</v>
      </c>
      <c r="AI137">
        <v>66537465</v>
      </c>
      <c r="AJ137">
        <v>126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ROW(Source!A430)</f>
        <v>430</v>
      </c>
      <c r="B138">
        <v>66537466</v>
      </c>
      <c r="C138">
        <v>66537441</v>
      </c>
      <c r="D138">
        <v>48977382</v>
      </c>
      <c r="E138">
        <v>1</v>
      </c>
      <c r="F138">
        <v>1</v>
      </c>
      <c r="G138">
        <v>30570983</v>
      </c>
      <c r="H138">
        <v>3</v>
      </c>
      <c r="I138" t="s">
        <v>862</v>
      </c>
      <c r="J138" t="s">
        <v>863</v>
      </c>
      <c r="K138" t="s">
        <v>864</v>
      </c>
      <c r="L138">
        <v>1301</v>
      </c>
      <c r="N138">
        <v>1003</v>
      </c>
      <c r="O138" t="s">
        <v>224</v>
      </c>
      <c r="P138" t="s">
        <v>224</v>
      </c>
      <c r="Q138">
        <v>1</v>
      </c>
      <c r="X138">
        <v>0.96</v>
      </c>
      <c r="Y138">
        <v>0.7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0.96</v>
      </c>
      <c r="AH138">
        <v>2</v>
      </c>
      <c r="AI138">
        <v>66537466</v>
      </c>
      <c r="AJ138">
        <v>127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ROW(Source!A430)</f>
        <v>430</v>
      </c>
      <c r="B139">
        <v>66537467</v>
      </c>
      <c r="C139">
        <v>66537441</v>
      </c>
      <c r="D139">
        <v>48977384</v>
      </c>
      <c r="E139">
        <v>1</v>
      </c>
      <c r="F139">
        <v>1</v>
      </c>
      <c r="G139">
        <v>30570983</v>
      </c>
      <c r="H139">
        <v>3</v>
      </c>
      <c r="I139" t="s">
        <v>865</v>
      </c>
      <c r="J139" t="s">
        <v>866</v>
      </c>
      <c r="K139" t="s">
        <v>867</v>
      </c>
      <c r="L139">
        <v>1356</v>
      </c>
      <c r="N139">
        <v>1010</v>
      </c>
      <c r="O139" t="s">
        <v>497</v>
      </c>
      <c r="P139" t="s">
        <v>497</v>
      </c>
      <c r="Q139">
        <v>1000</v>
      </c>
      <c r="X139">
        <v>8.3199999999999993E-3</v>
      </c>
      <c r="Y139">
        <v>6.44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8.3199999999999993E-3</v>
      </c>
      <c r="AH139">
        <v>2</v>
      </c>
      <c r="AI139">
        <v>66537467</v>
      </c>
      <c r="AJ139">
        <v>128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ROW(Source!A430)</f>
        <v>430</v>
      </c>
      <c r="B140">
        <v>66537468</v>
      </c>
      <c r="C140">
        <v>66537441</v>
      </c>
      <c r="D140">
        <v>48783216</v>
      </c>
      <c r="E140">
        <v>30570983</v>
      </c>
      <c r="F140">
        <v>1</v>
      </c>
      <c r="G140">
        <v>30570983</v>
      </c>
      <c r="H140">
        <v>3</v>
      </c>
      <c r="I140" t="s">
        <v>1128</v>
      </c>
      <c r="J140" t="s">
        <v>3</v>
      </c>
      <c r="K140" t="s">
        <v>1129</v>
      </c>
      <c r="L140">
        <v>1303</v>
      </c>
      <c r="N140">
        <v>1003</v>
      </c>
      <c r="O140" t="s">
        <v>146</v>
      </c>
      <c r="P140" t="s">
        <v>146</v>
      </c>
      <c r="Q140">
        <v>1000</v>
      </c>
      <c r="X140">
        <v>0.10199999999999999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0.10199999999999999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ROW(Source!A430)</f>
        <v>430</v>
      </c>
      <c r="B141">
        <v>66537469</v>
      </c>
      <c r="C141">
        <v>66537441</v>
      </c>
      <c r="D141">
        <v>48787248</v>
      </c>
      <c r="E141">
        <v>30570983</v>
      </c>
      <c r="F141">
        <v>1</v>
      </c>
      <c r="G141">
        <v>30570983</v>
      </c>
      <c r="H141">
        <v>3</v>
      </c>
      <c r="I141" t="s">
        <v>1137</v>
      </c>
      <c r="J141" t="s">
        <v>3</v>
      </c>
      <c r="K141" t="s">
        <v>1138</v>
      </c>
      <c r="L141">
        <v>1354</v>
      </c>
      <c r="N141">
        <v>1010</v>
      </c>
      <c r="O141" t="s">
        <v>237</v>
      </c>
      <c r="P141" t="s">
        <v>237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ROW(Source!A432)</f>
        <v>432</v>
      </c>
      <c r="B142">
        <v>66537473</v>
      </c>
      <c r="C142">
        <v>62854253</v>
      </c>
      <c r="D142">
        <v>48770579</v>
      </c>
      <c r="E142">
        <v>30570983</v>
      </c>
      <c r="F142">
        <v>1</v>
      </c>
      <c r="G142">
        <v>30570983</v>
      </c>
      <c r="H142">
        <v>1</v>
      </c>
      <c r="I142" t="s">
        <v>814</v>
      </c>
      <c r="J142" t="s">
        <v>3</v>
      </c>
      <c r="K142" t="s">
        <v>815</v>
      </c>
      <c r="L142">
        <v>1191</v>
      </c>
      <c r="N142">
        <v>1013</v>
      </c>
      <c r="O142" t="s">
        <v>816</v>
      </c>
      <c r="P142" t="s">
        <v>816</v>
      </c>
      <c r="Q142">
        <v>1</v>
      </c>
      <c r="X142">
        <v>3.04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3</v>
      </c>
      <c r="AG142">
        <v>3.04</v>
      </c>
      <c r="AH142">
        <v>2</v>
      </c>
      <c r="AI142">
        <v>66537473</v>
      </c>
      <c r="AJ142">
        <v>129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ROW(Source!A432)</f>
        <v>432</v>
      </c>
      <c r="B143">
        <v>66537474</v>
      </c>
      <c r="C143">
        <v>62854253</v>
      </c>
      <c r="D143">
        <v>49019782</v>
      </c>
      <c r="E143">
        <v>1</v>
      </c>
      <c r="F143">
        <v>1</v>
      </c>
      <c r="G143">
        <v>30570983</v>
      </c>
      <c r="H143">
        <v>2</v>
      </c>
      <c r="I143" t="s">
        <v>868</v>
      </c>
      <c r="J143" t="s">
        <v>869</v>
      </c>
      <c r="K143" t="s">
        <v>870</v>
      </c>
      <c r="L143">
        <v>1368</v>
      </c>
      <c r="N143">
        <v>1011</v>
      </c>
      <c r="O143" t="s">
        <v>665</v>
      </c>
      <c r="P143" t="s">
        <v>665</v>
      </c>
      <c r="Q143">
        <v>1</v>
      </c>
      <c r="X143">
        <v>0.1</v>
      </c>
      <c r="Y143">
        <v>0</v>
      </c>
      <c r="Z143">
        <v>0.12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0.1</v>
      </c>
      <c r="AH143">
        <v>2</v>
      </c>
      <c r="AI143">
        <v>66537474</v>
      </c>
      <c r="AJ143">
        <v>130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ROW(Source!A432)</f>
        <v>432</v>
      </c>
      <c r="B144">
        <v>66537475</v>
      </c>
      <c r="C144">
        <v>62854253</v>
      </c>
      <c r="D144">
        <v>46864033</v>
      </c>
      <c r="E144">
        <v>1</v>
      </c>
      <c r="F144">
        <v>1</v>
      </c>
      <c r="G144">
        <v>30570983</v>
      </c>
      <c r="H144">
        <v>3</v>
      </c>
      <c r="I144" t="s">
        <v>871</v>
      </c>
      <c r="J144" t="s">
        <v>872</v>
      </c>
      <c r="K144" t="s">
        <v>873</v>
      </c>
      <c r="L144">
        <v>1346</v>
      </c>
      <c r="N144">
        <v>1009</v>
      </c>
      <c r="O144" t="s">
        <v>209</v>
      </c>
      <c r="P144" t="s">
        <v>209</v>
      </c>
      <c r="Q144">
        <v>1</v>
      </c>
      <c r="X144">
        <v>0.312</v>
      </c>
      <c r="Y144">
        <v>6.27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0.312</v>
      </c>
      <c r="AH144">
        <v>2</v>
      </c>
      <c r="AI144">
        <v>66537475</v>
      </c>
      <c r="AJ144">
        <v>131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ROW(Source!A432)</f>
        <v>432</v>
      </c>
      <c r="B145">
        <v>66537476</v>
      </c>
      <c r="C145">
        <v>62854253</v>
      </c>
      <c r="D145">
        <v>48787218</v>
      </c>
      <c r="E145">
        <v>30570983</v>
      </c>
      <c r="F145">
        <v>1</v>
      </c>
      <c r="G145">
        <v>30570983</v>
      </c>
      <c r="H145">
        <v>3</v>
      </c>
      <c r="I145" t="s">
        <v>1130</v>
      </c>
      <c r="J145" t="s">
        <v>3</v>
      </c>
      <c r="K145" t="s">
        <v>1143</v>
      </c>
      <c r="L145">
        <v>1391</v>
      </c>
      <c r="N145">
        <v>1013</v>
      </c>
      <c r="O145" t="s">
        <v>159</v>
      </c>
      <c r="P145" t="s">
        <v>159</v>
      </c>
      <c r="Q145">
        <v>1</v>
      </c>
      <c r="X145">
        <v>1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 t="s">
        <v>3</v>
      </c>
      <c r="AG145">
        <v>1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ROW(Source!A505)</f>
        <v>505</v>
      </c>
      <c r="B146">
        <v>66537480</v>
      </c>
      <c r="C146">
        <v>62854596</v>
      </c>
      <c r="D146">
        <v>40404405</v>
      </c>
      <c r="E146">
        <v>30570983</v>
      </c>
      <c r="F146">
        <v>1</v>
      </c>
      <c r="G146">
        <v>30570983</v>
      </c>
      <c r="H146">
        <v>1</v>
      </c>
      <c r="I146" t="s">
        <v>814</v>
      </c>
      <c r="J146" t="s">
        <v>3</v>
      </c>
      <c r="K146" t="s">
        <v>815</v>
      </c>
      <c r="L146">
        <v>1191</v>
      </c>
      <c r="N146">
        <v>1013</v>
      </c>
      <c r="O146" t="s">
        <v>816</v>
      </c>
      <c r="P146" t="s">
        <v>816</v>
      </c>
      <c r="Q146">
        <v>1</v>
      </c>
      <c r="X146">
        <v>192.7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23</v>
      </c>
      <c r="AG146">
        <v>211.97</v>
      </c>
      <c r="AH146">
        <v>2</v>
      </c>
      <c r="AI146">
        <v>66537480</v>
      </c>
      <c r="AJ146">
        <v>132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ROW(Source!A506)</f>
        <v>506</v>
      </c>
      <c r="B147">
        <v>66537481</v>
      </c>
      <c r="C147">
        <v>62854597</v>
      </c>
      <c r="D147">
        <v>40404405</v>
      </c>
      <c r="E147">
        <v>30570983</v>
      </c>
      <c r="F147">
        <v>1</v>
      </c>
      <c r="G147">
        <v>30570983</v>
      </c>
      <c r="H147">
        <v>1</v>
      </c>
      <c r="I147" t="s">
        <v>814</v>
      </c>
      <c r="J147" t="s">
        <v>3</v>
      </c>
      <c r="K147" t="s">
        <v>815</v>
      </c>
      <c r="L147">
        <v>1191</v>
      </c>
      <c r="N147">
        <v>1013</v>
      </c>
      <c r="O147" t="s">
        <v>816</v>
      </c>
      <c r="P147" t="s">
        <v>816</v>
      </c>
      <c r="Q147">
        <v>1</v>
      </c>
      <c r="X147">
        <v>107.04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23</v>
      </c>
      <c r="AG147">
        <v>117.74400000000001</v>
      </c>
      <c r="AH147">
        <v>2</v>
      </c>
      <c r="AI147">
        <v>66537481</v>
      </c>
      <c r="AJ147">
        <v>133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ROW(Source!A507)</f>
        <v>507</v>
      </c>
      <c r="B148">
        <v>66537482</v>
      </c>
      <c r="C148">
        <v>62854598</v>
      </c>
      <c r="D148">
        <v>40404405</v>
      </c>
      <c r="E148">
        <v>30570983</v>
      </c>
      <c r="F148">
        <v>1</v>
      </c>
      <c r="G148">
        <v>30570983</v>
      </c>
      <c r="H148">
        <v>1</v>
      </c>
      <c r="I148" t="s">
        <v>814</v>
      </c>
      <c r="J148" t="s">
        <v>3</v>
      </c>
      <c r="K148" t="s">
        <v>815</v>
      </c>
      <c r="L148">
        <v>1191</v>
      </c>
      <c r="N148">
        <v>1013</v>
      </c>
      <c r="O148" t="s">
        <v>816</v>
      </c>
      <c r="P148" t="s">
        <v>816</v>
      </c>
      <c r="Q148">
        <v>1</v>
      </c>
      <c r="X148">
        <v>192.7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F148" t="s">
        <v>23</v>
      </c>
      <c r="AG148">
        <v>211.97</v>
      </c>
      <c r="AH148">
        <v>2</v>
      </c>
      <c r="AI148">
        <v>66537482</v>
      </c>
      <c r="AJ148">
        <v>134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ROW(Source!A508)</f>
        <v>508</v>
      </c>
      <c r="B149">
        <v>66570044</v>
      </c>
      <c r="C149">
        <v>66538100</v>
      </c>
      <c r="D149">
        <v>66183815</v>
      </c>
      <c r="E149">
        <v>30570983</v>
      </c>
      <c r="F149">
        <v>1</v>
      </c>
      <c r="G149">
        <v>30570983</v>
      </c>
      <c r="H149">
        <v>1</v>
      </c>
      <c r="I149" t="s">
        <v>814</v>
      </c>
      <c r="J149" t="s">
        <v>3</v>
      </c>
      <c r="K149" t="s">
        <v>815</v>
      </c>
      <c r="L149">
        <v>1191</v>
      </c>
      <c r="N149">
        <v>1013</v>
      </c>
      <c r="O149" t="s">
        <v>816</v>
      </c>
      <c r="P149" t="s">
        <v>816</v>
      </c>
      <c r="Q149">
        <v>1</v>
      </c>
      <c r="X149">
        <v>0.59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1</v>
      </c>
      <c r="AF149" t="s">
        <v>23</v>
      </c>
      <c r="AG149">
        <v>0.64900000000000002</v>
      </c>
      <c r="AH149">
        <v>2</v>
      </c>
      <c r="AI149">
        <v>66570044</v>
      </c>
      <c r="AJ149">
        <v>135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ROW(Source!A508)</f>
        <v>508</v>
      </c>
      <c r="B150">
        <v>66570045</v>
      </c>
      <c r="C150">
        <v>66538100</v>
      </c>
      <c r="D150">
        <v>49019197</v>
      </c>
      <c r="E150">
        <v>1</v>
      </c>
      <c r="F150">
        <v>1</v>
      </c>
      <c r="G150">
        <v>30570983</v>
      </c>
      <c r="H150">
        <v>2</v>
      </c>
      <c r="I150" t="s">
        <v>817</v>
      </c>
      <c r="J150" t="s">
        <v>818</v>
      </c>
      <c r="K150" t="s">
        <v>819</v>
      </c>
      <c r="L150">
        <v>1368</v>
      </c>
      <c r="N150">
        <v>1011</v>
      </c>
      <c r="O150" t="s">
        <v>665</v>
      </c>
      <c r="P150" t="s">
        <v>665</v>
      </c>
      <c r="Q150">
        <v>1</v>
      </c>
      <c r="X150">
        <v>4.97</v>
      </c>
      <c r="Y150">
        <v>0</v>
      </c>
      <c r="Z150">
        <v>156.56</v>
      </c>
      <c r="AA150">
        <v>14.54</v>
      </c>
      <c r="AB150">
        <v>0</v>
      </c>
      <c r="AC150">
        <v>0</v>
      </c>
      <c r="AD150">
        <v>1</v>
      </c>
      <c r="AE150">
        <v>0</v>
      </c>
      <c r="AF150" t="s">
        <v>23</v>
      </c>
      <c r="AG150">
        <v>5.4670000000000005</v>
      </c>
      <c r="AH150">
        <v>2</v>
      </c>
      <c r="AI150">
        <v>66570045</v>
      </c>
      <c r="AJ150">
        <v>136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ROW(Source!A509)</f>
        <v>509</v>
      </c>
      <c r="B151">
        <v>66537483</v>
      </c>
      <c r="C151">
        <v>62854600</v>
      </c>
      <c r="D151">
        <v>30515951</v>
      </c>
      <c r="E151">
        <v>30515945</v>
      </c>
      <c r="F151">
        <v>1</v>
      </c>
      <c r="G151">
        <v>30570983</v>
      </c>
      <c r="H151">
        <v>1</v>
      </c>
      <c r="I151" t="s">
        <v>814</v>
      </c>
      <c r="J151" t="s">
        <v>3</v>
      </c>
      <c r="K151" t="s">
        <v>815</v>
      </c>
      <c r="L151">
        <v>1191</v>
      </c>
      <c r="N151">
        <v>1013</v>
      </c>
      <c r="O151" t="s">
        <v>816</v>
      </c>
      <c r="P151" t="s">
        <v>816</v>
      </c>
      <c r="Q151">
        <v>1</v>
      </c>
      <c r="X151">
        <v>2.95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23</v>
      </c>
      <c r="AG151">
        <v>3.2450000000000006</v>
      </c>
      <c r="AH151">
        <v>2</v>
      </c>
      <c r="AI151">
        <v>66537483</v>
      </c>
      <c r="AJ151">
        <v>137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ROW(Source!A509)</f>
        <v>509</v>
      </c>
      <c r="B152">
        <v>66537484</v>
      </c>
      <c r="C152">
        <v>62854600</v>
      </c>
      <c r="D152">
        <v>30595241</v>
      </c>
      <c r="E152">
        <v>1</v>
      </c>
      <c r="F152">
        <v>1</v>
      </c>
      <c r="G152">
        <v>30570983</v>
      </c>
      <c r="H152">
        <v>2</v>
      </c>
      <c r="I152" t="s">
        <v>820</v>
      </c>
      <c r="J152" t="s">
        <v>821</v>
      </c>
      <c r="K152" t="s">
        <v>822</v>
      </c>
      <c r="L152">
        <v>1368</v>
      </c>
      <c r="N152">
        <v>1011</v>
      </c>
      <c r="O152" t="s">
        <v>665</v>
      </c>
      <c r="P152" t="s">
        <v>665</v>
      </c>
      <c r="Q152">
        <v>1</v>
      </c>
      <c r="X152">
        <v>7.4139999999999997</v>
      </c>
      <c r="Y152">
        <v>0</v>
      </c>
      <c r="Z152">
        <v>147.49</v>
      </c>
      <c r="AA152">
        <v>14.54</v>
      </c>
      <c r="AB152">
        <v>0</v>
      </c>
      <c r="AC152">
        <v>0</v>
      </c>
      <c r="AD152">
        <v>1</v>
      </c>
      <c r="AE152">
        <v>0</v>
      </c>
      <c r="AF152" t="s">
        <v>23</v>
      </c>
      <c r="AG152">
        <v>8.1554000000000002</v>
      </c>
      <c r="AH152">
        <v>2</v>
      </c>
      <c r="AI152">
        <v>66537484</v>
      </c>
      <c r="AJ152">
        <v>138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ROW(Source!A509)</f>
        <v>509</v>
      </c>
      <c r="B153">
        <v>66537485</v>
      </c>
      <c r="C153">
        <v>62854600</v>
      </c>
      <c r="D153">
        <v>30595253</v>
      </c>
      <c r="E153">
        <v>1</v>
      </c>
      <c r="F153">
        <v>1</v>
      </c>
      <c r="G153">
        <v>30570983</v>
      </c>
      <c r="H153">
        <v>2</v>
      </c>
      <c r="I153" t="s">
        <v>823</v>
      </c>
      <c r="J153" t="s">
        <v>824</v>
      </c>
      <c r="K153" t="s">
        <v>825</v>
      </c>
      <c r="L153">
        <v>1368</v>
      </c>
      <c r="N153">
        <v>1011</v>
      </c>
      <c r="O153" t="s">
        <v>665</v>
      </c>
      <c r="P153" t="s">
        <v>665</v>
      </c>
      <c r="Q153">
        <v>1</v>
      </c>
      <c r="X153">
        <v>1.6975</v>
      </c>
      <c r="Y153">
        <v>0</v>
      </c>
      <c r="Z153">
        <v>145.59</v>
      </c>
      <c r="AA153">
        <v>14.54</v>
      </c>
      <c r="AB153">
        <v>0</v>
      </c>
      <c r="AC153">
        <v>0</v>
      </c>
      <c r="AD153">
        <v>1</v>
      </c>
      <c r="AE153">
        <v>0</v>
      </c>
      <c r="AF153" t="s">
        <v>23</v>
      </c>
      <c r="AG153">
        <v>1.8672500000000001</v>
      </c>
      <c r="AH153">
        <v>2</v>
      </c>
      <c r="AI153">
        <v>66537485</v>
      </c>
      <c r="AJ153">
        <v>139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ROW(Source!A510)</f>
        <v>510</v>
      </c>
      <c r="B154">
        <v>66537486</v>
      </c>
      <c r="C154">
        <v>62854601</v>
      </c>
      <c r="D154">
        <v>40404405</v>
      </c>
      <c r="E154">
        <v>30570983</v>
      </c>
      <c r="F154">
        <v>1</v>
      </c>
      <c r="G154">
        <v>30570983</v>
      </c>
      <c r="H154">
        <v>1</v>
      </c>
      <c r="I154" t="s">
        <v>814</v>
      </c>
      <c r="J154" t="s">
        <v>3</v>
      </c>
      <c r="K154" t="s">
        <v>815</v>
      </c>
      <c r="L154">
        <v>1191</v>
      </c>
      <c r="N154">
        <v>1013</v>
      </c>
      <c r="O154" t="s">
        <v>816</v>
      </c>
      <c r="P154" t="s">
        <v>816</v>
      </c>
      <c r="Q154">
        <v>1</v>
      </c>
      <c r="X154">
        <v>107.04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1</v>
      </c>
      <c r="AF154" t="s">
        <v>23</v>
      </c>
      <c r="AG154">
        <v>117.74400000000001</v>
      </c>
      <c r="AH154">
        <v>2</v>
      </c>
      <c r="AI154">
        <v>66537486</v>
      </c>
      <c r="AJ154">
        <v>140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ROW(Source!A511)</f>
        <v>511</v>
      </c>
      <c r="B155">
        <v>66537478</v>
      </c>
      <c r="C155">
        <v>62854602</v>
      </c>
      <c r="D155">
        <v>49019217</v>
      </c>
      <c r="E155">
        <v>1</v>
      </c>
      <c r="F155">
        <v>1</v>
      </c>
      <c r="G155">
        <v>30570983</v>
      </c>
      <c r="H155">
        <v>2</v>
      </c>
      <c r="I155" t="s">
        <v>823</v>
      </c>
      <c r="J155" t="s">
        <v>824</v>
      </c>
      <c r="K155" t="s">
        <v>825</v>
      </c>
      <c r="L155">
        <v>1368</v>
      </c>
      <c r="N155">
        <v>1011</v>
      </c>
      <c r="O155" t="s">
        <v>665</v>
      </c>
      <c r="P155" t="s">
        <v>665</v>
      </c>
      <c r="Q155">
        <v>1</v>
      </c>
      <c r="X155">
        <v>0.89300000000000002</v>
      </c>
      <c r="Y155">
        <v>0</v>
      </c>
      <c r="Z155">
        <v>145.59</v>
      </c>
      <c r="AA155">
        <v>14.54</v>
      </c>
      <c r="AB155">
        <v>0</v>
      </c>
      <c r="AC155">
        <v>0</v>
      </c>
      <c r="AD155">
        <v>1</v>
      </c>
      <c r="AE155">
        <v>0</v>
      </c>
      <c r="AF155" t="s">
        <v>23</v>
      </c>
      <c r="AG155">
        <v>0.98230000000000006</v>
      </c>
      <c r="AH155">
        <v>2</v>
      </c>
      <c r="AI155">
        <v>66537478</v>
      </c>
      <c r="AJ155">
        <v>141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ROW(Source!A512)</f>
        <v>512</v>
      </c>
      <c r="B156">
        <v>66538058</v>
      </c>
      <c r="C156">
        <v>66538054</v>
      </c>
      <c r="D156">
        <v>51724374</v>
      </c>
      <c r="E156">
        <v>30570983</v>
      </c>
      <c r="F156">
        <v>1</v>
      </c>
      <c r="G156">
        <v>30570983</v>
      </c>
      <c r="H156">
        <v>1</v>
      </c>
      <c r="I156" t="s">
        <v>814</v>
      </c>
      <c r="J156" t="s">
        <v>3</v>
      </c>
      <c r="K156" t="s">
        <v>815</v>
      </c>
      <c r="L156">
        <v>1191</v>
      </c>
      <c r="N156">
        <v>1013</v>
      </c>
      <c r="O156" t="s">
        <v>816</v>
      </c>
      <c r="P156" t="s">
        <v>816</v>
      </c>
      <c r="Q156">
        <v>1</v>
      </c>
      <c r="X156">
        <v>10.8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23</v>
      </c>
      <c r="AG156">
        <v>11.880000000000003</v>
      </c>
      <c r="AH156">
        <v>2</v>
      </c>
      <c r="AI156">
        <v>66538055</v>
      </c>
      <c r="AJ156">
        <v>142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ROW(Source!A512)</f>
        <v>512</v>
      </c>
      <c r="B157">
        <v>66538059</v>
      </c>
      <c r="C157">
        <v>66538054</v>
      </c>
      <c r="D157">
        <v>49019585</v>
      </c>
      <c r="E157">
        <v>1</v>
      </c>
      <c r="F157">
        <v>1</v>
      </c>
      <c r="G157">
        <v>30570983</v>
      </c>
      <c r="H157">
        <v>2</v>
      </c>
      <c r="I157" t="s">
        <v>826</v>
      </c>
      <c r="J157" t="s">
        <v>827</v>
      </c>
      <c r="K157" t="s">
        <v>828</v>
      </c>
      <c r="L157">
        <v>1368</v>
      </c>
      <c r="N157">
        <v>1011</v>
      </c>
      <c r="O157" t="s">
        <v>665</v>
      </c>
      <c r="P157" t="s">
        <v>665</v>
      </c>
      <c r="Q157">
        <v>1</v>
      </c>
      <c r="X157">
        <v>10.5</v>
      </c>
      <c r="Y157">
        <v>0</v>
      </c>
      <c r="Z157">
        <v>41.45</v>
      </c>
      <c r="AA157">
        <v>12.62</v>
      </c>
      <c r="AB157">
        <v>0</v>
      </c>
      <c r="AC157">
        <v>0</v>
      </c>
      <c r="AD157">
        <v>1</v>
      </c>
      <c r="AE157">
        <v>0</v>
      </c>
      <c r="AF157" t="s">
        <v>23</v>
      </c>
      <c r="AG157">
        <v>11.55</v>
      </c>
      <c r="AH157">
        <v>2</v>
      </c>
      <c r="AI157">
        <v>66538056</v>
      </c>
      <c r="AJ157">
        <v>143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ROW(Source!A512)</f>
        <v>512</v>
      </c>
      <c r="B158">
        <v>66538060</v>
      </c>
      <c r="C158">
        <v>66538054</v>
      </c>
      <c r="D158">
        <v>49019963</v>
      </c>
      <c r="E158">
        <v>1</v>
      </c>
      <c r="F158">
        <v>1</v>
      </c>
      <c r="G158">
        <v>30570983</v>
      </c>
      <c r="H158">
        <v>2</v>
      </c>
      <c r="I158" t="s">
        <v>829</v>
      </c>
      <c r="J158" t="s">
        <v>830</v>
      </c>
      <c r="K158" t="s">
        <v>831</v>
      </c>
      <c r="L158">
        <v>1368</v>
      </c>
      <c r="N158">
        <v>1011</v>
      </c>
      <c r="O158" t="s">
        <v>665</v>
      </c>
      <c r="P158" t="s">
        <v>665</v>
      </c>
      <c r="Q158">
        <v>1</v>
      </c>
      <c r="X158">
        <v>10.5</v>
      </c>
      <c r="Y158">
        <v>0</v>
      </c>
      <c r="Z158">
        <v>0.2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23</v>
      </c>
      <c r="AG158">
        <v>11.55</v>
      </c>
      <c r="AH158">
        <v>2</v>
      </c>
      <c r="AI158">
        <v>66538057</v>
      </c>
      <c r="AJ158">
        <v>144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ROW(Source!A548)</f>
        <v>548</v>
      </c>
      <c r="B159">
        <v>66537487</v>
      </c>
      <c r="C159">
        <v>62854660</v>
      </c>
      <c r="D159">
        <v>48770579</v>
      </c>
      <c r="E159">
        <v>30570983</v>
      </c>
      <c r="F159">
        <v>1</v>
      </c>
      <c r="G159">
        <v>30570983</v>
      </c>
      <c r="H159">
        <v>1</v>
      </c>
      <c r="I159" t="s">
        <v>814</v>
      </c>
      <c r="J159" t="s">
        <v>3</v>
      </c>
      <c r="K159" t="s">
        <v>815</v>
      </c>
      <c r="L159">
        <v>1191</v>
      </c>
      <c r="N159">
        <v>1013</v>
      </c>
      <c r="O159" t="s">
        <v>816</v>
      </c>
      <c r="P159" t="s">
        <v>816</v>
      </c>
      <c r="Q159">
        <v>1</v>
      </c>
      <c r="X159">
        <v>6.08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23</v>
      </c>
      <c r="AG159">
        <v>6.6880000000000006</v>
      </c>
      <c r="AH159">
        <v>2</v>
      </c>
      <c r="AI159">
        <v>66537487</v>
      </c>
      <c r="AJ159">
        <v>145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ROW(Source!A548)</f>
        <v>548</v>
      </c>
      <c r="B160">
        <v>66537488</v>
      </c>
      <c r="C160">
        <v>62854660</v>
      </c>
      <c r="D160">
        <v>49019923</v>
      </c>
      <c r="E160">
        <v>1</v>
      </c>
      <c r="F160">
        <v>1</v>
      </c>
      <c r="G160">
        <v>30570983</v>
      </c>
      <c r="H160">
        <v>2</v>
      </c>
      <c r="I160" t="s">
        <v>832</v>
      </c>
      <c r="J160" t="s">
        <v>833</v>
      </c>
      <c r="K160" t="s">
        <v>834</v>
      </c>
      <c r="L160">
        <v>1368</v>
      </c>
      <c r="N160">
        <v>1011</v>
      </c>
      <c r="O160" t="s">
        <v>665</v>
      </c>
      <c r="P160" t="s">
        <v>665</v>
      </c>
      <c r="Q160">
        <v>1</v>
      </c>
      <c r="X160">
        <v>4.57</v>
      </c>
      <c r="Y160">
        <v>0</v>
      </c>
      <c r="Z160">
        <v>83.1</v>
      </c>
      <c r="AA160">
        <v>12.62</v>
      </c>
      <c r="AB160">
        <v>0</v>
      </c>
      <c r="AC160">
        <v>0</v>
      </c>
      <c r="AD160">
        <v>1</v>
      </c>
      <c r="AE160">
        <v>0</v>
      </c>
      <c r="AF160" t="s">
        <v>23</v>
      </c>
      <c r="AG160">
        <v>5.027000000000001</v>
      </c>
      <c r="AH160">
        <v>2</v>
      </c>
      <c r="AI160">
        <v>66537488</v>
      </c>
      <c r="AJ160">
        <v>146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ROW(Source!A548)</f>
        <v>548</v>
      </c>
      <c r="B161">
        <v>66537489</v>
      </c>
      <c r="C161">
        <v>62854660</v>
      </c>
      <c r="D161">
        <v>40426271</v>
      </c>
      <c r="E161">
        <v>30570983</v>
      </c>
      <c r="F161">
        <v>1</v>
      </c>
      <c r="G161">
        <v>30570983</v>
      </c>
      <c r="H161">
        <v>3</v>
      </c>
      <c r="I161" t="s">
        <v>1126</v>
      </c>
      <c r="J161" t="s">
        <v>3</v>
      </c>
      <c r="K161" t="s">
        <v>1127</v>
      </c>
      <c r="L161">
        <v>1339</v>
      </c>
      <c r="N161">
        <v>1007</v>
      </c>
      <c r="O161" t="s">
        <v>58</v>
      </c>
      <c r="P161" t="s">
        <v>58</v>
      </c>
      <c r="Q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ROW(Source!A549)</f>
        <v>549</v>
      </c>
      <c r="B162">
        <v>66537491</v>
      </c>
      <c r="C162">
        <v>62854661</v>
      </c>
      <c r="D162">
        <v>48770579</v>
      </c>
      <c r="E162">
        <v>30570983</v>
      </c>
      <c r="F162">
        <v>1</v>
      </c>
      <c r="G162">
        <v>30570983</v>
      </c>
      <c r="H162">
        <v>1</v>
      </c>
      <c r="I162" t="s">
        <v>814</v>
      </c>
      <c r="J162" t="s">
        <v>3</v>
      </c>
      <c r="K162" t="s">
        <v>815</v>
      </c>
      <c r="L162">
        <v>1191</v>
      </c>
      <c r="N162">
        <v>1013</v>
      </c>
      <c r="O162" t="s">
        <v>816</v>
      </c>
      <c r="P162" t="s">
        <v>816</v>
      </c>
      <c r="Q162">
        <v>1</v>
      </c>
      <c r="X162">
        <v>2.2799999999999998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1</v>
      </c>
      <c r="AF162" t="s">
        <v>23</v>
      </c>
      <c r="AG162">
        <v>2.508</v>
      </c>
      <c r="AH162">
        <v>2</v>
      </c>
      <c r="AI162">
        <v>66537491</v>
      </c>
      <c r="AJ162">
        <v>147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ROW(Source!A549)</f>
        <v>549</v>
      </c>
      <c r="B163">
        <v>66537492</v>
      </c>
      <c r="C163">
        <v>62854661</v>
      </c>
      <c r="D163">
        <v>49019923</v>
      </c>
      <c r="E163">
        <v>1</v>
      </c>
      <c r="F163">
        <v>1</v>
      </c>
      <c r="G163">
        <v>30570983</v>
      </c>
      <c r="H163">
        <v>2</v>
      </c>
      <c r="I163" t="s">
        <v>832</v>
      </c>
      <c r="J163" t="s">
        <v>833</v>
      </c>
      <c r="K163" t="s">
        <v>834</v>
      </c>
      <c r="L163">
        <v>1368</v>
      </c>
      <c r="N163">
        <v>1011</v>
      </c>
      <c r="O163" t="s">
        <v>665</v>
      </c>
      <c r="P163" t="s">
        <v>665</v>
      </c>
      <c r="Q163">
        <v>1</v>
      </c>
      <c r="X163">
        <v>1.31</v>
      </c>
      <c r="Y163">
        <v>0</v>
      </c>
      <c r="Z163">
        <v>83.1</v>
      </c>
      <c r="AA163">
        <v>12.62</v>
      </c>
      <c r="AB163">
        <v>0</v>
      </c>
      <c r="AC163">
        <v>0</v>
      </c>
      <c r="AD163">
        <v>1</v>
      </c>
      <c r="AE163">
        <v>0</v>
      </c>
      <c r="AF163" t="s">
        <v>23</v>
      </c>
      <c r="AG163">
        <v>1.4410000000000003</v>
      </c>
      <c r="AH163">
        <v>2</v>
      </c>
      <c r="AI163">
        <v>66537492</v>
      </c>
      <c r="AJ163">
        <v>148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ROW(Source!A549)</f>
        <v>549</v>
      </c>
      <c r="B164">
        <v>66537493</v>
      </c>
      <c r="C164">
        <v>62854661</v>
      </c>
      <c r="D164">
        <v>40426271</v>
      </c>
      <c r="E164">
        <v>30570983</v>
      </c>
      <c r="F164">
        <v>1</v>
      </c>
      <c r="G164">
        <v>30570983</v>
      </c>
      <c r="H164">
        <v>3</v>
      </c>
      <c r="I164" t="s">
        <v>1126</v>
      </c>
      <c r="J164" t="s">
        <v>3</v>
      </c>
      <c r="K164" t="s">
        <v>1127</v>
      </c>
      <c r="L164">
        <v>1339</v>
      </c>
      <c r="N164">
        <v>1007</v>
      </c>
      <c r="O164" t="s">
        <v>58</v>
      </c>
      <c r="P164" t="s">
        <v>58</v>
      </c>
      <c r="Q164">
        <v>1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</v>
      </c>
      <c r="AG164">
        <v>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ROW(Source!A551)</f>
        <v>551</v>
      </c>
      <c r="B165">
        <v>66537495</v>
      </c>
      <c r="C165">
        <v>62854663</v>
      </c>
      <c r="D165">
        <v>51724374</v>
      </c>
      <c r="E165">
        <v>30570983</v>
      </c>
      <c r="F165">
        <v>1</v>
      </c>
      <c r="G165">
        <v>30570983</v>
      </c>
      <c r="H165">
        <v>1</v>
      </c>
      <c r="I165" t="s">
        <v>814</v>
      </c>
      <c r="J165" t="s">
        <v>3</v>
      </c>
      <c r="K165" t="s">
        <v>815</v>
      </c>
      <c r="L165">
        <v>1191</v>
      </c>
      <c r="N165">
        <v>1013</v>
      </c>
      <c r="O165" t="s">
        <v>816</v>
      </c>
      <c r="P165" t="s">
        <v>816</v>
      </c>
      <c r="Q165">
        <v>1</v>
      </c>
      <c r="X165">
        <v>12.2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1</v>
      </c>
      <c r="AF165" t="s">
        <v>23</v>
      </c>
      <c r="AG165">
        <v>13.42</v>
      </c>
      <c r="AH165">
        <v>2</v>
      </c>
      <c r="AI165">
        <v>66537495</v>
      </c>
      <c r="AJ165">
        <v>149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ROW(Source!A551)</f>
        <v>551</v>
      </c>
      <c r="B166">
        <v>66537496</v>
      </c>
      <c r="C166">
        <v>62854663</v>
      </c>
      <c r="D166">
        <v>49019923</v>
      </c>
      <c r="E166">
        <v>1</v>
      </c>
      <c r="F166">
        <v>1</v>
      </c>
      <c r="G166">
        <v>30570983</v>
      </c>
      <c r="H166">
        <v>2</v>
      </c>
      <c r="I166" t="s">
        <v>832</v>
      </c>
      <c r="J166" t="s">
        <v>833</v>
      </c>
      <c r="K166" t="s">
        <v>834</v>
      </c>
      <c r="L166">
        <v>1368</v>
      </c>
      <c r="N166">
        <v>1011</v>
      </c>
      <c r="O166" t="s">
        <v>665</v>
      </c>
      <c r="P166" t="s">
        <v>665</v>
      </c>
      <c r="Q166">
        <v>1</v>
      </c>
      <c r="X166">
        <v>1.07</v>
      </c>
      <c r="Y166">
        <v>0</v>
      </c>
      <c r="Z166">
        <v>83.1</v>
      </c>
      <c r="AA166">
        <v>12.62</v>
      </c>
      <c r="AB166">
        <v>0</v>
      </c>
      <c r="AC166">
        <v>0</v>
      </c>
      <c r="AD166">
        <v>1</v>
      </c>
      <c r="AE166">
        <v>0</v>
      </c>
      <c r="AF166" t="s">
        <v>23</v>
      </c>
      <c r="AG166">
        <v>1.1770000000000003</v>
      </c>
      <c r="AH166">
        <v>2</v>
      </c>
      <c r="AI166">
        <v>66537496</v>
      </c>
      <c r="AJ166">
        <v>150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ROW(Source!A551)</f>
        <v>551</v>
      </c>
      <c r="B167">
        <v>66537497</v>
      </c>
      <c r="C167">
        <v>62854663</v>
      </c>
      <c r="D167">
        <v>49019352</v>
      </c>
      <c r="E167">
        <v>1</v>
      </c>
      <c r="F167">
        <v>1</v>
      </c>
      <c r="G167">
        <v>30570983</v>
      </c>
      <c r="H167">
        <v>2</v>
      </c>
      <c r="I167" t="s">
        <v>835</v>
      </c>
      <c r="J167" t="s">
        <v>836</v>
      </c>
      <c r="K167" t="s">
        <v>837</v>
      </c>
      <c r="L167">
        <v>1368</v>
      </c>
      <c r="N167">
        <v>1011</v>
      </c>
      <c r="O167" t="s">
        <v>665</v>
      </c>
      <c r="P167" t="s">
        <v>665</v>
      </c>
      <c r="Q167">
        <v>1</v>
      </c>
      <c r="X167">
        <v>2.77</v>
      </c>
      <c r="Y167">
        <v>0</v>
      </c>
      <c r="Z167">
        <v>2.27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23</v>
      </c>
      <c r="AG167">
        <v>3.0470000000000002</v>
      </c>
      <c r="AH167">
        <v>2</v>
      </c>
      <c r="AI167">
        <v>66537497</v>
      </c>
      <c r="AJ167">
        <v>151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ROW(Source!A551)</f>
        <v>551</v>
      </c>
      <c r="B168">
        <v>66537498</v>
      </c>
      <c r="C168">
        <v>62854663</v>
      </c>
      <c r="D168">
        <v>49019362</v>
      </c>
      <c r="E168">
        <v>1</v>
      </c>
      <c r="F168">
        <v>1</v>
      </c>
      <c r="G168">
        <v>30570983</v>
      </c>
      <c r="H168">
        <v>2</v>
      </c>
      <c r="I168" t="s">
        <v>838</v>
      </c>
      <c r="J168" t="s">
        <v>839</v>
      </c>
      <c r="K168" t="s">
        <v>840</v>
      </c>
      <c r="L168">
        <v>1368</v>
      </c>
      <c r="N168">
        <v>1011</v>
      </c>
      <c r="O168" t="s">
        <v>665</v>
      </c>
      <c r="P168" t="s">
        <v>665</v>
      </c>
      <c r="Q168">
        <v>1</v>
      </c>
      <c r="X168">
        <v>2.77</v>
      </c>
      <c r="Y168">
        <v>0</v>
      </c>
      <c r="Z168">
        <v>0.73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23</v>
      </c>
      <c r="AG168">
        <v>3.0470000000000002</v>
      </c>
      <c r="AH168">
        <v>2</v>
      </c>
      <c r="AI168">
        <v>66537498</v>
      </c>
      <c r="AJ168">
        <v>152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ROW(Source!A551)</f>
        <v>551</v>
      </c>
      <c r="B169">
        <v>66537499</v>
      </c>
      <c r="C169">
        <v>62854663</v>
      </c>
      <c r="D169">
        <v>42125394</v>
      </c>
      <c r="E169">
        <v>1</v>
      </c>
      <c r="F169">
        <v>1</v>
      </c>
      <c r="G169">
        <v>30570983</v>
      </c>
      <c r="H169">
        <v>3</v>
      </c>
      <c r="I169" t="s">
        <v>841</v>
      </c>
      <c r="J169" t="s">
        <v>842</v>
      </c>
      <c r="K169" t="s">
        <v>843</v>
      </c>
      <c r="L169">
        <v>1348</v>
      </c>
      <c r="N169">
        <v>1009</v>
      </c>
      <c r="O169" t="s">
        <v>395</v>
      </c>
      <c r="P169" t="s">
        <v>395</v>
      </c>
      <c r="Q169">
        <v>1000</v>
      </c>
      <c r="X169">
        <v>1E-3</v>
      </c>
      <c r="Y169">
        <v>7254.88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1E-3</v>
      </c>
      <c r="AH169">
        <v>2</v>
      </c>
      <c r="AI169">
        <v>66537499</v>
      </c>
      <c r="AJ169">
        <v>153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ROW(Source!A551)</f>
        <v>551</v>
      </c>
      <c r="B170">
        <v>66537500</v>
      </c>
      <c r="C170">
        <v>62854663</v>
      </c>
      <c r="D170">
        <v>42125422</v>
      </c>
      <c r="E170">
        <v>1</v>
      </c>
      <c r="F170">
        <v>1</v>
      </c>
      <c r="G170">
        <v>30570983</v>
      </c>
      <c r="H170">
        <v>3</v>
      </c>
      <c r="I170" t="s">
        <v>844</v>
      </c>
      <c r="J170" t="s">
        <v>845</v>
      </c>
      <c r="K170" t="s">
        <v>846</v>
      </c>
      <c r="L170">
        <v>1348</v>
      </c>
      <c r="N170">
        <v>1009</v>
      </c>
      <c r="O170" t="s">
        <v>395</v>
      </c>
      <c r="P170" t="s">
        <v>395</v>
      </c>
      <c r="Q170">
        <v>1000</v>
      </c>
      <c r="X170">
        <v>0.01</v>
      </c>
      <c r="Y170">
        <v>9853.14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0.01</v>
      </c>
      <c r="AH170">
        <v>2</v>
      </c>
      <c r="AI170">
        <v>66537500</v>
      </c>
      <c r="AJ170">
        <v>154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ROW(Source!A551)</f>
        <v>551</v>
      </c>
      <c r="B171">
        <v>66537501</v>
      </c>
      <c r="C171">
        <v>62854663</v>
      </c>
      <c r="D171">
        <v>48965371</v>
      </c>
      <c r="E171">
        <v>1</v>
      </c>
      <c r="F171">
        <v>1</v>
      </c>
      <c r="G171">
        <v>30570983</v>
      </c>
      <c r="H171">
        <v>3</v>
      </c>
      <c r="I171" t="s">
        <v>847</v>
      </c>
      <c r="J171" t="s">
        <v>848</v>
      </c>
      <c r="K171" t="s">
        <v>849</v>
      </c>
      <c r="L171">
        <v>1348</v>
      </c>
      <c r="N171">
        <v>1009</v>
      </c>
      <c r="O171" t="s">
        <v>395</v>
      </c>
      <c r="P171" t="s">
        <v>395</v>
      </c>
      <c r="Q171">
        <v>1000</v>
      </c>
      <c r="X171">
        <v>2.5000000000000001E-4</v>
      </c>
      <c r="Y171">
        <v>16222.39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2.5000000000000001E-4</v>
      </c>
      <c r="AH171">
        <v>2</v>
      </c>
      <c r="AI171">
        <v>66537501</v>
      </c>
      <c r="AJ171">
        <v>155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ROW(Source!A551)</f>
        <v>551</v>
      </c>
      <c r="B172">
        <v>66537502</v>
      </c>
      <c r="C172">
        <v>62854663</v>
      </c>
      <c r="D172">
        <v>48965374</v>
      </c>
      <c r="E172">
        <v>1</v>
      </c>
      <c r="F172">
        <v>1</v>
      </c>
      <c r="G172">
        <v>30570983</v>
      </c>
      <c r="H172">
        <v>3</v>
      </c>
      <c r="I172" t="s">
        <v>850</v>
      </c>
      <c r="J172" t="s">
        <v>851</v>
      </c>
      <c r="K172" t="s">
        <v>852</v>
      </c>
      <c r="L172">
        <v>1348</v>
      </c>
      <c r="N172">
        <v>1009</v>
      </c>
      <c r="O172" t="s">
        <v>395</v>
      </c>
      <c r="P172" t="s">
        <v>395</v>
      </c>
      <c r="Q172">
        <v>1000</v>
      </c>
      <c r="X172">
        <v>6.0000000000000002E-5</v>
      </c>
      <c r="Y172">
        <v>11242.42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6.0000000000000002E-5</v>
      </c>
      <c r="AH172">
        <v>2</v>
      </c>
      <c r="AI172">
        <v>66537502</v>
      </c>
      <c r="AJ172">
        <v>156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ROW(Source!A551)</f>
        <v>551</v>
      </c>
      <c r="B173">
        <v>66537503</v>
      </c>
      <c r="C173">
        <v>62854663</v>
      </c>
      <c r="D173">
        <v>48937877</v>
      </c>
      <c r="E173">
        <v>1</v>
      </c>
      <c r="F173">
        <v>1</v>
      </c>
      <c r="G173">
        <v>30570983</v>
      </c>
      <c r="H173">
        <v>3</v>
      </c>
      <c r="I173" t="s">
        <v>853</v>
      </c>
      <c r="J173" t="s">
        <v>854</v>
      </c>
      <c r="K173" t="s">
        <v>855</v>
      </c>
      <c r="L173">
        <v>1346</v>
      </c>
      <c r="N173">
        <v>1009</v>
      </c>
      <c r="O173" t="s">
        <v>209</v>
      </c>
      <c r="P173" t="s">
        <v>209</v>
      </c>
      <c r="Q173">
        <v>1</v>
      </c>
      <c r="X173">
        <v>0.8</v>
      </c>
      <c r="Y173">
        <v>25.8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0.8</v>
      </c>
      <c r="AH173">
        <v>2</v>
      </c>
      <c r="AI173">
        <v>66537503</v>
      </c>
      <c r="AJ173">
        <v>157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ROW(Source!A551)</f>
        <v>551</v>
      </c>
      <c r="B174">
        <v>66537504</v>
      </c>
      <c r="C174">
        <v>62854663</v>
      </c>
      <c r="D174">
        <v>48965580</v>
      </c>
      <c r="E174">
        <v>1</v>
      </c>
      <c r="F174">
        <v>1</v>
      </c>
      <c r="G174">
        <v>30570983</v>
      </c>
      <c r="H174">
        <v>3</v>
      </c>
      <c r="I174" t="s">
        <v>856</v>
      </c>
      <c r="J174" t="s">
        <v>857</v>
      </c>
      <c r="K174" t="s">
        <v>858</v>
      </c>
      <c r="L174">
        <v>1348</v>
      </c>
      <c r="N174">
        <v>1009</v>
      </c>
      <c r="O174" t="s">
        <v>395</v>
      </c>
      <c r="P174" t="s">
        <v>395</v>
      </c>
      <c r="Q174">
        <v>1000</v>
      </c>
      <c r="X174">
        <v>4.0000000000000003E-5</v>
      </c>
      <c r="Y174">
        <v>7982.5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4.0000000000000003E-5</v>
      </c>
      <c r="AH174">
        <v>2</v>
      </c>
      <c r="AI174">
        <v>66537504</v>
      </c>
      <c r="AJ174">
        <v>158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ROW(Source!A551)</f>
        <v>551</v>
      </c>
      <c r="B175">
        <v>66537505</v>
      </c>
      <c r="C175">
        <v>62854663</v>
      </c>
      <c r="D175">
        <v>48977721</v>
      </c>
      <c r="E175">
        <v>1</v>
      </c>
      <c r="F175">
        <v>1</v>
      </c>
      <c r="G175">
        <v>30570983</v>
      </c>
      <c r="H175">
        <v>3</v>
      </c>
      <c r="I175" t="s">
        <v>859</v>
      </c>
      <c r="J175" t="s">
        <v>860</v>
      </c>
      <c r="K175" t="s">
        <v>861</v>
      </c>
      <c r="L175">
        <v>1356</v>
      </c>
      <c r="N175">
        <v>1010</v>
      </c>
      <c r="O175" t="s">
        <v>497</v>
      </c>
      <c r="P175" t="s">
        <v>497</v>
      </c>
      <c r="Q175">
        <v>1000</v>
      </c>
      <c r="X175">
        <v>4.1000000000000003E-3</v>
      </c>
      <c r="Y175">
        <v>226.68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4.1000000000000003E-3</v>
      </c>
      <c r="AH175">
        <v>2</v>
      </c>
      <c r="AI175">
        <v>66537505</v>
      </c>
      <c r="AJ175">
        <v>159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ROW(Source!A551)</f>
        <v>551</v>
      </c>
      <c r="B176">
        <v>66537506</v>
      </c>
      <c r="C176">
        <v>62854663</v>
      </c>
      <c r="D176">
        <v>48977382</v>
      </c>
      <c r="E176">
        <v>1</v>
      </c>
      <c r="F176">
        <v>1</v>
      </c>
      <c r="G176">
        <v>30570983</v>
      </c>
      <c r="H176">
        <v>3</v>
      </c>
      <c r="I176" t="s">
        <v>862</v>
      </c>
      <c r="J176" t="s">
        <v>863</v>
      </c>
      <c r="K176" t="s">
        <v>864</v>
      </c>
      <c r="L176">
        <v>1301</v>
      </c>
      <c r="N176">
        <v>1003</v>
      </c>
      <c r="O176" t="s">
        <v>224</v>
      </c>
      <c r="P176" t="s">
        <v>224</v>
      </c>
      <c r="Q176">
        <v>1</v>
      </c>
      <c r="X176">
        <v>0.96</v>
      </c>
      <c r="Y176">
        <v>0.7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0.96</v>
      </c>
      <c r="AH176">
        <v>2</v>
      </c>
      <c r="AI176">
        <v>66537506</v>
      </c>
      <c r="AJ176">
        <v>160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ROW(Source!A551)</f>
        <v>551</v>
      </c>
      <c r="B177">
        <v>66537507</v>
      </c>
      <c r="C177">
        <v>62854663</v>
      </c>
      <c r="D177">
        <v>48977384</v>
      </c>
      <c r="E177">
        <v>1</v>
      </c>
      <c r="F177">
        <v>1</v>
      </c>
      <c r="G177">
        <v>30570983</v>
      </c>
      <c r="H177">
        <v>3</v>
      </c>
      <c r="I177" t="s">
        <v>865</v>
      </c>
      <c r="J177" t="s">
        <v>866</v>
      </c>
      <c r="K177" t="s">
        <v>867</v>
      </c>
      <c r="L177">
        <v>1356</v>
      </c>
      <c r="N177">
        <v>1010</v>
      </c>
      <c r="O177" t="s">
        <v>497</v>
      </c>
      <c r="P177" t="s">
        <v>497</v>
      </c>
      <c r="Q177">
        <v>1000</v>
      </c>
      <c r="X177">
        <v>8.3199999999999993E-3</v>
      </c>
      <c r="Y177">
        <v>6.44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8.3199999999999993E-3</v>
      </c>
      <c r="AH177">
        <v>2</v>
      </c>
      <c r="AI177">
        <v>66537507</v>
      </c>
      <c r="AJ177">
        <v>161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ROW(Source!A551)</f>
        <v>551</v>
      </c>
      <c r="B178">
        <v>66537508</v>
      </c>
      <c r="C178">
        <v>62854663</v>
      </c>
      <c r="D178">
        <v>48783216</v>
      </c>
      <c r="E178">
        <v>30570983</v>
      </c>
      <c r="F178">
        <v>1</v>
      </c>
      <c r="G178">
        <v>30570983</v>
      </c>
      <c r="H178">
        <v>3</v>
      </c>
      <c r="I178" t="s">
        <v>1128</v>
      </c>
      <c r="J178" t="s">
        <v>3</v>
      </c>
      <c r="K178" t="s">
        <v>1129</v>
      </c>
      <c r="L178">
        <v>1303</v>
      </c>
      <c r="N178">
        <v>1003</v>
      </c>
      <c r="O178" t="s">
        <v>146</v>
      </c>
      <c r="P178" t="s">
        <v>146</v>
      </c>
      <c r="Q178">
        <v>1000</v>
      </c>
      <c r="X178">
        <v>0.10199999999999999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0.10199999999999999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ROW(Source!A552)</f>
        <v>552</v>
      </c>
      <c r="B179">
        <v>66537510</v>
      </c>
      <c r="C179">
        <v>62855126</v>
      </c>
      <c r="D179">
        <v>51724374</v>
      </c>
      <c r="E179">
        <v>30570983</v>
      </c>
      <c r="F179">
        <v>1</v>
      </c>
      <c r="G179">
        <v>30570983</v>
      </c>
      <c r="H179">
        <v>1</v>
      </c>
      <c r="I179" t="s">
        <v>814</v>
      </c>
      <c r="J179" t="s">
        <v>3</v>
      </c>
      <c r="K179" t="s">
        <v>815</v>
      </c>
      <c r="L179">
        <v>1191</v>
      </c>
      <c r="N179">
        <v>1013</v>
      </c>
      <c r="O179" t="s">
        <v>816</v>
      </c>
      <c r="P179" t="s">
        <v>816</v>
      </c>
      <c r="Q179">
        <v>1</v>
      </c>
      <c r="X179">
        <v>12.2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23</v>
      </c>
      <c r="AG179">
        <v>13.42</v>
      </c>
      <c r="AH179">
        <v>2</v>
      </c>
      <c r="AI179">
        <v>66537510</v>
      </c>
      <c r="AJ179">
        <v>162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ROW(Source!A552)</f>
        <v>552</v>
      </c>
      <c r="B180">
        <v>66537511</v>
      </c>
      <c r="C180">
        <v>62855126</v>
      </c>
      <c r="D180">
        <v>49019923</v>
      </c>
      <c r="E180">
        <v>1</v>
      </c>
      <c r="F180">
        <v>1</v>
      </c>
      <c r="G180">
        <v>30570983</v>
      </c>
      <c r="H180">
        <v>2</v>
      </c>
      <c r="I180" t="s">
        <v>832</v>
      </c>
      <c r="J180" t="s">
        <v>833</v>
      </c>
      <c r="K180" t="s">
        <v>834</v>
      </c>
      <c r="L180">
        <v>1368</v>
      </c>
      <c r="N180">
        <v>1011</v>
      </c>
      <c r="O180" t="s">
        <v>665</v>
      </c>
      <c r="P180" t="s">
        <v>665</v>
      </c>
      <c r="Q180">
        <v>1</v>
      </c>
      <c r="X180">
        <v>1.07</v>
      </c>
      <c r="Y180">
        <v>0</v>
      </c>
      <c r="Z180">
        <v>83.1</v>
      </c>
      <c r="AA180">
        <v>12.62</v>
      </c>
      <c r="AB180">
        <v>0</v>
      </c>
      <c r="AC180">
        <v>0</v>
      </c>
      <c r="AD180">
        <v>1</v>
      </c>
      <c r="AE180">
        <v>0</v>
      </c>
      <c r="AF180" t="s">
        <v>23</v>
      </c>
      <c r="AG180">
        <v>1.1770000000000003</v>
      </c>
      <c r="AH180">
        <v>2</v>
      </c>
      <c r="AI180">
        <v>66537511</v>
      </c>
      <c r="AJ180">
        <v>163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ROW(Source!A552)</f>
        <v>552</v>
      </c>
      <c r="B181">
        <v>66537512</v>
      </c>
      <c r="C181">
        <v>62855126</v>
      </c>
      <c r="D181">
        <v>49019352</v>
      </c>
      <c r="E181">
        <v>1</v>
      </c>
      <c r="F181">
        <v>1</v>
      </c>
      <c r="G181">
        <v>30570983</v>
      </c>
      <c r="H181">
        <v>2</v>
      </c>
      <c r="I181" t="s">
        <v>835</v>
      </c>
      <c r="J181" t="s">
        <v>836</v>
      </c>
      <c r="K181" t="s">
        <v>837</v>
      </c>
      <c r="L181">
        <v>1368</v>
      </c>
      <c r="N181">
        <v>1011</v>
      </c>
      <c r="O181" t="s">
        <v>665</v>
      </c>
      <c r="P181" t="s">
        <v>665</v>
      </c>
      <c r="Q181">
        <v>1</v>
      </c>
      <c r="X181">
        <v>2.77</v>
      </c>
      <c r="Y181">
        <v>0</v>
      </c>
      <c r="Z181">
        <v>2.27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23</v>
      </c>
      <c r="AG181">
        <v>3.0470000000000002</v>
      </c>
      <c r="AH181">
        <v>2</v>
      </c>
      <c r="AI181">
        <v>66537512</v>
      </c>
      <c r="AJ181">
        <v>164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ROW(Source!A552)</f>
        <v>552</v>
      </c>
      <c r="B182">
        <v>66537513</v>
      </c>
      <c r="C182">
        <v>62855126</v>
      </c>
      <c r="D182">
        <v>49019362</v>
      </c>
      <c r="E182">
        <v>1</v>
      </c>
      <c r="F182">
        <v>1</v>
      </c>
      <c r="G182">
        <v>30570983</v>
      </c>
      <c r="H182">
        <v>2</v>
      </c>
      <c r="I182" t="s">
        <v>838</v>
      </c>
      <c r="J182" t="s">
        <v>839</v>
      </c>
      <c r="K182" t="s">
        <v>840</v>
      </c>
      <c r="L182">
        <v>1368</v>
      </c>
      <c r="N182">
        <v>1011</v>
      </c>
      <c r="O182" t="s">
        <v>665</v>
      </c>
      <c r="P182" t="s">
        <v>665</v>
      </c>
      <c r="Q182">
        <v>1</v>
      </c>
      <c r="X182">
        <v>2.77</v>
      </c>
      <c r="Y182">
        <v>0</v>
      </c>
      <c r="Z182">
        <v>0.73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23</v>
      </c>
      <c r="AG182">
        <v>3.0470000000000002</v>
      </c>
      <c r="AH182">
        <v>2</v>
      </c>
      <c r="AI182">
        <v>66537513</v>
      </c>
      <c r="AJ182">
        <v>165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ROW(Source!A552)</f>
        <v>552</v>
      </c>
      <c r="B183">
        <v>66537514</v>
      </c>
      <c r="C183">
        <v>62855126</v>
      </c>
      <c r="D183">
        <v>42125394</v>
      </c>
      <c r="E183">
        <v>1</v>
      </c>
      <c r="F183">
        <v>1</v>
      </c>
      <c r="G183">
        <v>30570983</v>
      </c>
      <c r="H183">
        <v>3</v>
      </c>
      <c r="I183" t="s">
        <v>841</v>
      </c>
      <c r="J183" t="s">
        <v>842</v>
      </c>
      <c r="K183" t="s">
        <v>843</v>
      </c>
      <c r="L183">
        <v>1348</v>
      </c>
      <c r="N183">
        <v>1009</v>
      </c>
      <c r="O183" t="s">
        <v>395</v>
      </c>
      <c r="P183" t="s">
        <v>395</v>
      </c>
      <c r="Q183">
        <v>1000</v>
      </c>
      <c r="X183">
        <v>1E-3</v>
      </c>
      <c r="Y183">
        <v>7254.88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1E-3</v>
      </c>
      <c r="AH183">
        <v>2</v>
      </c>
      <c r="AI183">
        <v>66537514</v>
      </c>
      <c r="AJ183">
        <v>166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ROW(Source!A552)</f>
        <v>552</v>
      </c>
      <c r="B184">
        <v>66537515</v>
      </c>
      <c r="C184">
        <v>62855126</v>
      </c>
      <c r="D184">
        <v>42125422</v>
      </c>
      <c r="E184">
        <v>1</v>
      </c>
      <c r="F184">
        <v>1</v>
      </c>
      <c r="G184">
        <v>30570983</v>
      </c>
      <c r="H184">
        <v>3</v>
      </c>
      <c r="I184" t="s">
        <v>844</v>
      </c>
      <c r="J184" t="s">
        <v>845</v>
      </c>
      <c r="K184" t="s">
        <v>846</v>
      </c>
      <c r="L184">
        <v>1348</v>
      </c>
      <c r="N184">
        <v>1009</v>
      </c>
      <c r="O184" t="s">
        <v>395</v>
      </c>
      <c r="P184" t="s">
        <v>395</v>
      </c>
      <c r="Q184">
        <v>1000</v>
      </c>
      <c r="X184">
        <v>0.01</v>
      </c>
      <c r="Y184">
        <v>9853.14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0.01</v>
      </c>
      <c r="AH184">
        <v>2</v>
      </c>
      <c r="AI184">
        <v>66537515</v>
      </c>
      <c r="AJ184">
        <v>167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ROW(Source!A552)</f>
        <v>552</v>
      </c>
      <c r="B185">
        <v>66537516</v>
      </c>
      <c r="C185">
        <v>62855126</v>
      </c>
      <c r="D185">
        <v>48965371</v>
      </c>
      <c r="E185">
        <v>1</v>
      </c>
      <c r="F185">
        <v>1</v>
      </c>
      <c r="G185">
        <v>30570983</v>
      </c>
      <c r="H185">
        <v>3</v>
      </c>
      <c r="I185" t="s">
        <v>847</v>
      </c>
      <c r="J185" t="s">
        <v>848</v>
      </c>
      <c r="K185" t="s">
        <v>849</v>
      </c>
      <c r="L185">
        <v>1348</v>
      </c>
      <c r="N185">
        <v>1009</v>
      </c>
      <c r="O185" t="s">
        <v>395</v>
      </c>
      <c r="P185" t="s">
        <v>395</v>
      </c>
      <c r="Q185">
        <v>1000</v>
      </c>
      <c r="X185">
        <v>2.5000000000000001E-4</v>
      </c>
      <c r="Y185">
        <v>16222.39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2.5000000000000001E-4</v>
      </c>
      <c r="AH185">
        <v>2</v>
      </c>
      <c r="AI185">
        <v>66537516</v>
      </c>
      <c r="AJ185">
        <v>168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ROW(Source!A552)</f>
        <v>552</v>
      </c>
      <c r="B186">
        <v>66537517</v>
      </c>
      <c r="C186">
        <v>62855126</v>
      </c>
      <c r="D186">
        <v>48965374</v>
      </c>
      <c r="E186">
        <v>1</v>
      </c>
      <c r="F186">
        <v>1</v>
      </c>
      <c r="G186">
        <v>30570983</v>
      </c>
      <c r="H186">
        <v>3</v>
      </c>
      <c r="I186" t="s">
        <v>850</v>
      </c>
      <c r="J186" t="s">
        <v>851</v>
      </c>
      <c r="K186" t="s">
        <v>852</v>
      </c>
      <c r="L186">
        <v>1348</v>
      </c>
      <c r="N186">
        <v>1009</v>
      </c>
      <c r="O186" t="s">
        <v>395</v>
      </c>
      <c r="P186" t="s">
        <v>395</v>
      </c>
      <c r="Q186">
        <v>1000</v>
      </c>
      <c r="X186">
        <v>6.0000000000000002E-5</v>
      </c>
      <c r="Y186">
        <v>11242.42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6.0000000000000002E-5</v>
      </c>
      <c r="AH186">
        <v>2</v>
      </c>
      <c r="AI186">
        <v>66537517</v>
      </c>
      <c r="AJ186">
        <v>169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ROW(Source!A552)</f>
        <v>552</v>
      </c>
      <c r="B187">
        <v>66537518</v>
      </c>
      <c r="C187">
        <v>62855126</v>
      </c>
      <c r="D187">
        <v>48937877</v>
      </c>
      <c r="E187">
        <v>1</v>
      </c>
      <c r="F187">
        <v>1</v>
      </c>
      <c r="G187">
        <v>30570983</v>
      </c>
      <c r="H187">
        <v>3</v>
      </c>
      <c r="I187" t="s">
        <v>853</v>
      </c>
      <c r="J187" t="s">
        <v>854</v>
      </c>
      <c r="K187" t="s">
        <v>855</v>
      </c>
      <c r="L187">
        <v>1346</v>
      </c>
      <c r="N187">
        <v>1009</v>
      </c>
      <c r="O187" t="s">
        <v>209</v>
      </c>
      <c r="P187" t="s">
        <v>209</v>
      </c>
      <c r="Q187">
        <v>1</v>
      </c>
      <c r="X187">
        <v>0.8</v>
      </c>
      <c r="Y187">
        <v>25.8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0.8</v>
      </c>
      <c r="AH187">
        <v>2</v>
      </c>
      <c r="AI187">
        <v>66537518</v>
      </c>
      <c r="AJ187">
        <v>170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ROW(Source!A552)</f>
        <v>552</v>
      </c>
      <c r="B188">
        <v>66537519</v>
      </c>
      <c r="C188">
        <v>62855126</v>
      </c>
      <c r="D188">
        <v>48965580</v>
      </c>
      <c r="E188">
        <v>1</v>
      </c>
      <c r="F188">
        <v>1</v>
      </c>
      <c r="G188">
        <v>30570983</v>
      </c>
      <c r="H188">
        <v>3</v>
      </c>
      <c r="I188" t="s">
        <v>856</v>
      </c>
      <c r="J188" t="s">
        <v>857</v>
      </c>
      <c r="K188" t="s">
        <v>858</v>
      </c>
      <c r="L188">
        <v>1348</v>
      </c>
      <c r="N188">
        <v>1009</v>
      </c>
      <c r="O188" t="s">
        <v>395</v>
      </c>
      <c r="P188" t="s">
        <v>395</v>
      </c>
      <c r="Q188">
        <v>1000</v>
      </c>
      <c r="X188">
        <v>4.0000000000000003E-5</v>
      </c>
      <c r="Y188">
        <v>7982.5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4.0000000000000003E-5</v>
      </c>
      <c r="AH188">
        <v>2</v>
      </c>
      <c r="AI188">
        <v>66537519</v>
      </c>
      <c r="AJ188">
        <v>171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ROW(Source!A552)</f>
        <v>552</v>
      </c>
      <c r="B189">
        <v>66537520</v>
      </c>
      <c r="C189">
        <v>62855126</v>
      </c>
      <c r="D189">
        <v>48977721</v>
      </c>
      <c r="E189">
        <v>1</v>
      </c>
      <c r="F189">
        <v>1</v>
      </c>
      <c r="G189">
        <v>30570983</v>
      </c>
      <c r="H189">
        <v>3</v>
      </c>
      <c r="I189" t="s">
        <v>859</v>
      </c>
      <c r="J189" t="s">
        <v>860</v>
      </c>
      <c r="K189" t="s">
        <v>861</v>
      </c>
      <c r="L189">
        <v>1356</v>
      </c>
      <c r="N189">
        <v>1010</v>
      </c>
      <c r="O189" t="s">
        <v>497</v>
      </c>
      <c r="P189" t="s">
        <v>497</v>
      </c>
      <c r="Q189">
        <v>1000</v>
      </c>
      <c r="X189">
        <v>4.1000000000000003E-3</v>
      </c>
      <c r="Y189">
        <v>226.68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4.1000000000000003E-3</v>
      </c>
      <c r="AH189">
        <v>2</v>
      </c>
      <c r="AI189">
        <v>66537520</v>
      </c>
      <c r="AJ189">
        <v>172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ROW(Source!A552)</f>
        <v>552</v>
      </c>
      <c r="B190">
        <v>66537521</v>
      </c>
      <c r="C190">
        <v>62855126</v>
      </c>
      <c r="D190">
        <v>48977382</v>
      </c>
      <c r="E190">
        <v>1</v>
      </c>
      <c r="F190">
        <v>1</v>
      </c>
      <c r="G190">
        <v>30570983</v>
      </c>
      <c r="H190">
        <v>3</v>
      </c>
      <c r="I190" t="s">
        <v>862</v>
      </c>
      <c r="J190" t="s">
        <v>863</v>
      </c>
      <c r="K190" t="s">
        <v>864</v>
      </c>
      <c r="L190">
        <v>1301</v>
      </c>
      <c r="N190">
        <v>1003</v>
      </c>
      <c r="O190" t="s">
        <v>224</v>
      </c>
      <c r="P190" t="s">
        <v>224</v>
      </c>
      <c r="Q190">
        <v>1</v>
      </c>
      <c r="X190">
        <v>0.96</v>
      </c>
      <c r="Y190">
        <v>0.7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0.96</v>
      </c>
      <c r="AH190">
        <v>2</v>
      </c>
      <c r="AI190">
        <v>66537521</v>
      </c>
      <c r="AJ190">
        <v>173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ROW(Source!A552)</f>
        <v>552</v>
      </c>
      <c r="B191">
        <v>66537522</v>
      </c>
      <c r="C191">
        <v>62855126</v>
      </c>
      <c r="D191">
        <v>48977384</v>
      </c>
      <c r="E191">
        <v>1</v>
      </c>
      <c r="F191">
        <v>1</v>
      </c>
      <c r="G191">
        <v>30570983</v>
      </c>
      <c r="H191">
        <v>3</v>
      </c>
      <c r="I191" t="s">
        <v>865</v>
      </c>
      <c r="J191" t="s">
        <v>866</v>
      </c>
      <c r="K191" t="s">
        <v>867</v>
      </c>
      <c r="L191">
        <v>1356</v>
      </c>
      <c r="N191">
        <v>1010</v>
      </c>
      <c r="O191" t="s">
        <v>497</v>
      </c>
      <c r="P191" t="s">
        <v>497</v>
      </c>
      <c r="Q191">
        <v>1000</v>
      </c>
      <c r="X191">
        <v>8.3199999999999993E-3</v>
      </c>
      <c r="Y191">
        <v>6.44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8.3199999999999993E-3</v>
      </c>
      <c r="AH191">
        <v>2</v>
      </c>
      <c r="AI191">
        <v>66537522</v>
      </c>
      <c r="AJ191">
        <v>174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ROW(Source!A552)</f>
        <v>552</v>
      </c>
      <c r="B192">
        <v>66537523</v>
      </c>
      <c r="C192">
        <v>62855126</v>
      </c>
      <c r="D192">
        <v>48783216</v>
      </c>
      <c r="E192">
        <v>30570983</v>
      </c>
      <c r="F192">
        <v>1</v>
      </c>
      <c r="G192">
        <v>30570983</v>
      </c>
      <c r="H192">
        <v>3</v>
      </c>
      <c r="I192" t="s">
        <v>1128</v>
      </c>
      <c r="J192" t="s">
        <v>3</v>
      </c>
      <c r="K192" t="s">
        <v>1129</v>
      </c>
      <c r="L192">
        <v>1303</v>
      </c>
      <c r="N192">
        <v>1003</v>
      </c>
      <c r="O192" t="s">
        <v>146</v>
      </c>
      <c r="P192" t="s">
        <v>146</v>
      </c>
      <c r="Q192">
        <v>1000</v>
      </c>
      <c r="X192">
        <v>0.10199999999999999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0.10199999999999999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ROW(Source!A553)</f>
        <v>553</v>
      </c>
      <c r="B193">
        <v>66537525</v>
      </c>
      <c r="C193">
        <v>62855127</v>
      </c>
      <c r="D193">
        <v>51724374</v>
      </c>
      <c r="E193">
        <v>30570983</v>
      </c>
      <c r="F193">
        <v>1</v>
      </c>
      <c r="G193">
        <v>30570983</v>
      </c>
      <c r="H193">
        <v>1</v>
      </c>
      <c r="I193" t="s">
        <v>814</v>
      </c>
      <c r="J193" t="s">
        <v>3</v>
      </c>
      <c r="K193" t="s">
        <v>815</v>
      </c>
      <c r="L193">
        <v>1191</v>
      </c>
      <c r="N193">
        <v>1013</v>
      </c>
      <c r="O193" t="s">
        <v>816</v>
      </c>
      <c r="P193" t="s">
        <v>816</v>
      </c>
      <c r="Q193">
        <v>1</v>
      </c>
      <c r="X193">
        <v>18.8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23</v>
      </c>
      <c r="AG193">
        <v>20.680000000000003</v>
      </c>
      <c r="AH193">
        <v>2</v>
      </c>
      <c r="AI193">
        <v>66537525</v>
      </c>
      <c r="AJ193">
        <v>175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ROW(Source!A553)</f>
        <v>553</v>
      </c>
      <c r="B194">
        <v>66537526</v>
      </c>
      <c r="C194">
        <v>62855127</v>
      </c>
      <c r="D194">
        <v>49019923</v>
      </c>
      <c r="E194">
        <v>1</v>
      </c>
      <c r="F194">
        <v>1</v>
      </c>
      <c r="G194">
        <v>30570983</v>
      </c>
      <c r="H194">
        <v>2</v>
      </c>
      <c r="I194" t="s">
        <v>832</v>
      </c>
      <c r="J194" t="s">
        <v>833</v>
      </c>
      <c r="K194" t="s">
        <v>834</v>
      </c>
      <c r="L194">
        <v>1368</v>
      </c>
      <c r="N194">
        <v>1011</v>
      </c>
      <c r="O194" t="s">
        <v>665</v>
      </c>
      <c r="P194" t="s">
        <v>665</v>
      </c>
      <c r="Q194">
        <v>1</v>
      </c>
      <c r="X194">
        <v>1.51</v>
      </c>
      <c r="Y194">
        <v>0</v>
      </c>
      <c r="Z194">
        <v>83.1</v>
      </c>
      <c r="AA194">
        <v>12.62</v>
      </c>
      <c r="AB194">
        <v>0</v>
      </c>
      <c r="AC194">
        <v>0</v>
      </c>
      <c r="AD194">
        <v>1</v>
      </c>
      <c r="AE194">
        <v>0</v>
      </c>
      <c r="AF194" t="s">
        <v>23</v>
      </c>
      <c r="AG194">
        <v>1.6610000000000003</v>
      </c>
      <c r="AH194">
        <v>2</v>
      </c>
      <c r="AI194">
        <v>66537526</v>
      </c>
      <c r="AJ194">
        <v>176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ROW(Source!A553)</f>
        <v>553</v>
      </c>
      <c r="B195">
        <v>66537527</v>
      </c>
      <c r="C195">
        <v>62855127</v>
      </c>
      <c r="D195">
        <v>49019362</v>
      </c>
      <c r="E195">
        <v>1</v>
      </c>
      <c r="F195">
        <v>1</v>
      </c>
      <c r="G195">
        <v>30570983</v>
      </c>
      <c r="H195">
        <v>2</v>
      </c>
      <c r="I195" t="s">
        <v>838</v>
      </c>
      <c r="J195" t="s">
        <v>839</v>
      </c>
      <c r="K195" t="s">
        <v>840</v>
      </c>
      <c r="L195">
        <v>1368</v>
      </c>
      <c r="N195">
        <v>1011</v>
      </c>
      <c r="O195" t="s">
        <v>665</v>
      </c>
      <c r="P195" t="s">
        <v>665</v>
      </c>
      <c r="Q195">
        <v>1</v>
      </c>
      <c r="X195">
        <v>4.2699999999999996</v>
      </c>
      <c r="Y195">
        <v>0</v>
      </c>
      <c r="Z195">
        <v>0.73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23</v>
      </c>
      <c r="AG195">
        <v>4.6970000000000001</v>
      </c>
      <c r="AH195">
        <v>2</v>
      </c>
      <c r="AI195">
        <v>66537527</v>
      </c>
      <c r="AJ195">
        <v>177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ROW(Source!A553)</f>
        <v>553</v>
      </c>
      <c r="B196">
        <v>66537528</v>
      </c>
      <c r="C196">
        <v>62855127</v>
      </c>
      <c r="D196">
        <v>49019398</v>
      </c>
      <c r="E196">
        <v>1</v>
      </c>
      <c r="F196">
        <v>1</v>
      </c>
      <c r="G196">
        <v>30570983</v>
      </c>
      <c r="H196">
        <v>2</v>
      </c>
      <c r="I196" t="s">
        <v>942</v>
      </c>
      <c r="J196" t="s">
        <v>943</v>
      </c>
      <c r="K196" t="s">
        <v>944</v>
      </c>
      <c r="L196">
        <v>1368</v>
      </c>
      <c r="N196">
        <v>1011</v>
      </c>
      <c r="O196" t="s">
        <v>665</v>
      </c>
      <c r="P196" t="s">
        <v>665</v>
      </c>
      <c r="Q196">
        <v>1</v>
      </c>
      <c r="X196">
        <v>4.2699999999999996</v>
      </c>
      <c r="Y196">
        <v>0</v>
      </c>
      <c r="Z196">
        <v>4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23</v>
      </c>
      <c r="AG196">
        <v>4.6970000000000001</v>
      </c>
      <c r="AH196">
        <v>2</v>
      </c>
      <c r="AI196">
        <v>66537528</v>
      </c>
      <c r="AJ196">
        <v>178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ROW(Source!A553)</f>
        <v>553</v>
      </c>
      <c r="B197">
        <v>66537529</v>
      </c>
      <c r="C197">
        <v>62855127</v>
      </c>
      <c r="D197">
        <v>42125394</v>
      </c>
      <c r="E197">
        <v>1</v>
      </c>
      <c r="F197">
        <v>1</v>
      </c>
      <c r="G197">
        <v>30570983</v>
      </c>
      <c r="H197">
        <v>3</v>
      </c>
      <c r="I197" t="s">
        <v>841</v>
      </c>
      <c r="J197" t="s">
        <v>842</v>
      </c>
      <c r="K197" t="s">
        <v>843</v>
      </c>
      <c r="L197">
        <v>1348</v>
      </c>
      <c r="N197">
        <v>1009</v>
      </c>
      <c r="O197" t="s">
        <v>395</v>
      </c>
      <c r="P197" t="s">
        <v>395</v>
      </c>
      <c r="Q197">
        <v>1000</v>
      </c>
      <c r="X197">
        <v>1E-3</v>
      </c>
      <c r="Y197">
        <v>7254.88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1E-3</v>
      </c>
      <c r="AH197">
        <v>2</v>
      </c>
      <c r="AI197">
        <v>66537529</v>
      </c>
      <c r="AJ197">
        <v>179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ROW(Source!A553)</f>
        <v>553</v>
      </c>
      <c r="B198">
        <v>66537530</v>
      </c>
      <c r="C198">
        <v>62855127</v>
      </c>
      <c r="D198">
        <v>42125422</v>
      </c>
      <c r="E198">
        <v>1</v>
      </c>
      <c r="F198">
        <v>1</v>
      </c>
      <c r="G198">
        <v>30570983</v>
      </c>
      <c r="H198">
        <v>3</v>
      </c>
      <c r="I198" t="s">
        <v>844</v>
      </c>
      <c r="J198" t="s">
        <v>845</v>
      </c>
      <c r="K198" t="s">
        <v>846</v>
      </c>
      <c r="L198">
        <v>1348</v>
      </c>
      <c r="N198">
        <v>1009</v>
      </c>
      <c r="O198" t="s">
        <v>395</v>
      </c>
      <c r="P198" t="s">
        <v>395</v>
      </c>
      <c r="Q198">
        <v>1000</v>
      </c>
      <c r="X198">
        <v>0.01</v>
      </c>
      <c r="Y198">
        <v>9853.14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0.01</v>
      </c>
      <c r="AH198">
        <v>2</v>
      </c>
      <c r="AI198">
        <v>66537530</v>
      </c>
      <c r="AJ198">
        <v>180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ROW(Source!A553)</f>
        <v>553</v>
      </c>
      <c r="B199">
        <v>66537531</v>
      </c>
      <c r="C199">
        <v>62855127</v>
      </c>
      <c r="D199">
        <v>48965371</v>
      </c>
      <c r="E199">
        <v>1</v>
      </c>
      <c r="F199">
        <v>1</v>
      </c>
      <c r="G199">
        <v>30570983</v>
      </c>
      <c r="H199">
        <v>3</v>
      </c>
      <c r="I199" t="s">
        <v>847</v>
      </c>
      <c r="J199" t="s">
        <v>848</v>
      </c>
      <c r="K199" t="s">
        <v>849</v>
      </c>
      <c r="L199">
        <v>1348</v>
      </c>
      <c r="N199">
        <v>1009</v>
      </c>
      <c r="O199" t="s">
        <v>395</v>
      </c>
      <c r="P199" t="s">
        <v>395</v>
      </c>
      <c r="Q199">
        <v>1000</v>
      </c>
      <c r="X199">
        <v>2.5000000000000001E-4</v>
      </c>
      <c r="Y199">
        <v>16222.39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2.5000000000000001E-4</v>
      </c>
      <c r="AH199">
        <v>2</v>
      </c>
      <c r="AI199">
        <v>66537531</v>
      </c>
      <c r="AJ199">
        <v>181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ROW(Source!A553)</f>
        <v>553</v>
      </c>
      <c r="B200">
        <v>66537532</v>
      </c>
      <c r="C200">
        <v>62855127</v>
      </c>
      <c r="D200">
        <v>48965374</v>
      </c>
      <c r="E200">
        <v>1</v>
      </c>
      <c r="F200">
        <v>1</v>
      </c>
      <c r="G200">
        <v>30570983</v>
      </c>
      <c r="H200">
        <v>3</v>
      </c>
      <c r="I200" t="s">
        <v>850</v>
      </c>
      <c r="J200" t="s">
        <v>851</v>
      </c>
      <c r="K200" t="s">
        <v>852</v>
      </c>
      <c r="L200">
        <v>1348</v>
      </c>
      <c r="N200">
        <v>1009</v>
      </c>
      <c r="O200" t="s">
        <v>395</v>
      </c>
      <c r="P200" t="s">
        <v>395</v>
      </c>
      <c r="Q200">
        <v>1000</v>
      </c>
      <c r="X200">
        <v>6.0000000000000002E-5</v>
      </c>
      <c r="Y200">
        <v>11242.42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6.0000000000000002E-5</v>
      </c>
      <c r="AH200">
        <v>2</v>
      </c>
      <c r="AI200">
        <v>66537532</v>
      </c>
      <c r="AJ200">
        <v>182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ROW(Source!A553)</f>
        <v>553</v>
      </c>
      <c r="B201">
        <v>66537533</v>
      </c>
      <c r="C201">
        <v>62855127</v>
      </c>
      <c r="D201">
        <v>48937877</v>
      </c>
      <c r="E201">
        <v>1</v>
      </c>
      <c r="F201">
        <v>1</v>
      </c>
      <c r="G201">
        <v>30570983</v>
      </c>
      <c r="H201">
        <v>3</v>
      </c>
      <c r="I201" t="s">
        <v>853</v>
      </c>
      <c r="J201" t="s">
        <v>854</v>
      </c>
      <c r="K201" t="s">
        <v>855</v>
      </c>
      <c r="L201">
        <v>1346</v>
      </c>
      <c r="N201">
        <v>1009</v>
      </c>
      <c r="O201" t="s">
        <v>209</v>
      </c>
      <c r="P201" t="s">
        <v>209</v>
      </c>
      <c r="Q201">
        <v>1</v>
      </c>
      <c r="X201">
        <v>0.8</v>
      </c>
      <c r="Y201">
        <v>25.8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0.8</v>
      </c>
      <c r="AH201">
        <v>2</v>
      </c>
      <c r="AI201">
        <v>66537533</v>
      </c>
      <c r="AJ201">
        <v>183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ROW(Source!A553)</f>
        <v>553</v>
      </c>
      <c r="B202">
        <v>66537534</v>
      </c>
      <c r="C202">
        <v>62855127</v>
      </c>
      <c r="D202">
        <v>48965580</v>
      </c>
      <c r="E202">
        <v>1</v>
      </c>
      <c r="F202">
        <v>1</v>
      </c>
      <c r="G202">
        <v>30570983</v>
      </c>
      <c r="H202">
        <v>3</v>
      </c>
      <c r="I202" t="s">
        <v>856</v>
      </c>
      <c r="J202" t="s">
        <v>857</v>
      </c>
      <c r="K202" t="s">
        <v>858</v>
      </c>
      <c r="L202">
        <v>1348</v>
      </c>
      <c r="N202">
        <v>1009</v>
      </c>
      <c r="O202" t="s">
        <v>395</v>
      </c>
      <c r="P202" t="s">
        <v>395</v>
      </c>
      <c r="Q202">
        <v>1000</v>
      </c>
      <c r="X202">
        <v>4.0000000000000003E-5</v>
      </c>
      <c r="Y202">
        <v>7982.5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4.0000000000000003E-5</v>
      </c>
      <c r="AH202">
        <v>2</v>
      </c>
      <c r="AI202">
        <v>66537534</v>
      </c>
      <c r="AJ202">
        <v>184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ROW(Source!A553)</f>
        <v>553</v>
      </c>
      <c r="B203">
        <v>66537535</v>
      </c>
      <c r="C203">
        <v>62855127</v>
      </c>
      <c r="D203">
        <v>48977721</v>
      </c>
      <c r="E203">
        <v>1</v>
      </c>
      <c r="F203">
        <v>1</v>
      </c>
      <c r="G203">
        <v>30570983</v>
      </c>
      <c r="H203">
        <v>3</v>
      </c>
      <c r="I203" t="s">
        <v>859</v>
      </c>
      <c r="J203" t="s">
        <v>860</v>
      </c>
      <c r="K203" t="s">
        <v>861</v>
      </c>
      <c r="L203">
        <v>1356</v>
      </c>
      <c r="N203">
        <v>1010</v>
      </c>
      <c r="O203" t="s">
        <v>497</v>
      </c>
      <c r="P203" t="s">
        <v>497</v>
      </c>
      <c r="Q203">
        <v>1000</v>
      </c>
      <c r="X203">
        <v>4.1000000000000003E-3</v>
      </c>
      <c r="Y203">
        <v>226.68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4.1000000000000003E-3</v>
      </c>
      <c r="AH203">
        <v>2</v>
      </c>
      <c r="AI203">
        <v>66537535</v>
      </c>
      <c r="AJ203">
        <v>185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ROW(Source!A553)</f>
        <v>553</v>
      </c>
      <c r="B204">
        <v>66537536</v>
      </c>
      <c r="C204">
        <v>62855127</v>
      </c>
      <c r="D204">
        <v>48977382</v>
      </c>
      <c r="E204">
        <v>1</v>
      </c>
      <c r="F204">
        <v>1</v>
      </c>
      <c r="G204">
        <v>30570983</v>
      </c>
      <c r="H204">
        <v>3</v>
      </c>
      <c r="I204" t="s">
        <v>862</v>
      </c>
      <c r="J204" t="s">
        <v>863</v>
      </c>
      <c r="K204" t="s">
        <v>864</v>
      </c>
      <c r="L204">
        <v>1301</v>
      </c>
      <c r="N204">
        <v>1003</v>
      </c>
      <c r="O204" t="s">
        <v>224</v>
      </c>
      <c r="P204" t="s">
        <v>224</v>
      </c>
      <c r="Q204">
        <v>1</v>
      </c>
      <c r="X204">
        <v>0.96</v>
      </c>
      <c r="Y204">
        <v>0.7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0.96</v>
      </c>
      <c r="AH204">
        <v>2</v>
      </c>
      <c r="AI204">
        <v>66537536</v>
      </c>
      <c r="AJ204">
        <v>186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ROW(Source!A553)</f>
        <v>553</v>
      </c>
      <c r="B205">
        <v>66537537</v>
      </c>
      <c r="C205">
        <v>62855127</v>
      </c>
      <c r="D205">
        <v>48977384</v>
      </c>
      <c r="E205">
        <v>1</v>
      </c>
      <c r="F205">
        <v>1</v>
      </c>
      <c r="G205">
        <v>30570983</v>
      </c>
      <c r="H205">
        <v>3</v>
      </c>
      <c r="I205" t="s">
        <v>865</v>
      </c>
      <c r="J205" t="s">
        <v>866</v>
      </c>
      <c r="K205" t="s">
        <v>867</v>
      </c>
      <c r="L205">
        <v>1356</v>
      </c>
      <c r="N205">
        <v>1010</v>
      </c>
      <c r="O205" t="s">
        <v>497</v>
      </c>
      <c r="P205" t="s">
        <v>497</v>
      </c>
      <c r="Q205">
        <v>1000</v>
      </c>
      <c r="X205">
        <v>8.3199999999999993E-3</v>
      </c>
      <c r="Y205">
        <v>6.44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8.3199999999999993E-3</v>
      </c>
      <c r="AH205">
        <v>2</v>
      </c>
      <c r="AI205">
        <v>66537537</v>
      </c>
      <c r="AJ205">
        <v>187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ROW(Source!A553)</f>
        <v>553</v>
      </c>
      <c r="B206">
        <v>66537538</v>
      </c>
      <c r="C206">
        <v>62855127</v>
      </c>
      <c r="D206">
        <v>48783216</v>
      </c>
      <c r="E206">
        <v>30570983</v>
      </c>
      <c r="F206">
        <v>1</v>
      </c>
      <c r="G206">
        <v>30570983</v>
      </c>
      <c r="H206">
        <v>3</v>
      </c>
      <c r="I206" t="s">
        <v>1128</v>
      </c>
      <c r="J206" t="s">
        <v>3</v>
      </c>
      <c r="K206" t="s">
        <v>1129</v>
      </c>
      <c r="L206">
        <v>1303</v>
      </c>
      <c r="N206">
        <v>1003</v>
      </c>
      <c r="O206" t="s">
        <v>146</v>
      </c>
      <c r="P206" t="s">
        <v>146</v>
      </c>
      <c r="Q206">
        <v>1000</v>
      </c>
      <c r="X206">
        <v>0.10199999999999999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0.10199999999999999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ROW(Source!A554)</f>
        <v>554</v>
      </c>
      <c r="B207">
        <v>66537540</v>
      </c>
      <c r="C207">
        <v>62855143</v>
      </c>
      <c r="D207">
        <v>51724374</v>
      </c>
      <c r="E207">
        <v>30570983</v>
      </c>
      <c r="F207">
        <v>1</v>
      </c>
      <c r="G207">
        <v>30570983</v>
      </c>
      <c r="H207">
        <v>1</v>
      </c>
      <c r="I207" t="s">
        <v>814</v>
      </c>
      <c r="J207" t="s">
        <v>3</v>
      </c>
      <c r="K207" t="s">
        <v>815</v>
      </c>
      <c r="L207">
        <v>1191</v>
      </c>
      <c r="N207">
        <v>1013</v>
      </c>
      <c r="O207" t="s">
        <v>816</v>
      </c>
      <c r="P207" t="s">
        <v>816</v>
      </c>
      <c r="Q207">
        <v>1</v>
      </c>
      <c r="X207">
        <v>18.8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1</v>
      </c>
      <c r="AF207" t="s">
        <v>23</v>
      </c>
      <c r="AG207">
        <v>20.680000000000003</v>
      </c>
      <c r="AH207">
        <v>2</v>
      </c>
      <c r="AI207">
        <v>66537540</v>
      </c>
      <c r="AJ207">
        <v>188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ROW(Source!A554)</f>
        <v>554</v>
      </c>
      <c r="B208">
        <v>66537541</v>
      </c>
      <c r="C208">
        <v>62855143</v>
      </c>
      <c r="D208">
        <v>49019923</v>
      </c>
      <c r="E208">
        <v>1</v>
      </c>
      <c r="F208">
        <v>1</v>
      </c>
      <c r="G208">
        <v>30570983</v>
      </c>
      <c r="H208">
        <v>2</v>
      </c>
      <c r="I208" t="s">
        <v>832</v>
      </c>
      <c r="J208" t="s">
        <v>833</v>
      </c>
      <c r="K208" t="s">
        <v>834</v>
      </c>
      <c r="L208">
        <v>1368</v>
      </c>
      <c r="N208">
        <v>1011</v>
      </c>
      <c r="O208" t="s">
        <v>665</v>
      </c>
      <c r="P208" t="s">
        <v>665</v>
      </c>
      <c r="Q208">
        <v>1</v>
      </c>
      <c r="X208">
        <v>1.51</v>
      </c>
      <c r="Y208">
        <v>0</v>
      </c>
      <c r="Z208">
        <v>83.1</v>
      </c>
      <c r="AA208">
        <v>12.62</v>
      </c>
      <c r="AB208">
        <v>0</v>
      </c>
      <c r="AC208">
        <v>0</v>
      </c>
      <c r="AD208">
        <v>1</v>
      </c>
      <c r="AE208">
        <v>0</v>
      </c>
      <c r="AF208" t="s">
        <v>23</v>
      </c>
      <c r="AG208">
        <v>1.6610000000000003</v>
      </c>
      <c r="AH208">
        <v>2</v>
      </c>
      <c r="AI208">
        <v>66537541</v>
      </c>
      <c r="AJ208">
        <v>189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ROW(Source!A554)</f>
        <v>554</v>
      </c>
      <c r="B209">
        <v>66537542</v>
      </c>
      <c r="C209">
        <v>62855143</v>
      </c>
      <c r="D209">
        <v>49019362</v>
      </c>
      <c r="E209">
        <v>1</v>
      </c>
      <c r="F209">
        <v>1</v>
      </c>
      <c r="G209">
        <v>30570983</v>
      </c>
      <c r="H209">
        <v>2</v>
      </c>
      <c r="I209" t="s">
        <v>838</v>
      </c>
      <c r="J209" t="s">
        <v>839</v>
      </c>
      <c r="K209" t="s">
        <v>840</v>
      </c>
      <c r="L209">
        <v>1368</v>
      </c>
      <c r="N209">
        <v>1011</v>
      </c>
      <c r="O209" t="s">
        <v>665</v>
      </c>
      <c r="P209" t="s">
        <v>665</v>
      </c>
      <c r="Q209">
        <v>1</v>
      </c>
      <c r="X209">
        <v>4.2699999999999996</v>
      </c>
      <c r="Y209">
        <v>0</v>
      </c>
      <c r="Z209">
        <v>0.73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23</v>
      </c>
      <c r="AG209">
        <v>4.6970000000000001</v>
      </c>
      <c r="AH209">
        <v>2</v>
      </c>
      <c r="AI209">
        <v>66537542</v>
      </c>
      <c r="AJ209">
        <v>190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ROW(Source!A554)</f>
        <v>554</v>
      </c>
      <c r="B210">
        <v>66537543</v>
      </c>
      <c r="C210">
        <v>62855143</v>
      </c>
      <c r="D210">
        <v>49019398</v>
      </c>
      <c r="E210">
        <v>1</v>
      </c>
      <c r="F210">
        <v>1</v>
      </c>
      <c r="G210">
        <v>30570983</v>
      </c>
      <c r="H210">
        <v>2</v>
      </c>
      <c r="I210" t="s">
        <v>942</v>
      </c>
      <c r="J210" t="s">
        <v>943</v>
      </c>
      <c r="K210" t="s">
        <v>944</v>
      </c>
      <c r="L210">
        <v>1368</v>
      </c>
      <c r="N210">
        <v>1011</v>
      </c>
      <c r="O210" t="s">
        <v>665</v>
      </c>
      <c r="P210" t="s">
        <v>665</v>
      </c>
      <c r="Q210">
        <v>1</v>
      </c>
      <c r="X210">
        <v>4.2699999999999996</v>
      </c>
      <c r="Y210">
        <v>0</v>
      </c>
      <c r="Z210">
        <v>4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23</v>
      </c>
      <c r="AG210">
        <v>4.6970000000000001</v>
      </c>
      <c r="AH210">
        <v>2</v>
      </c>
      <c r="AI210">
        <v>66537543</v>
      </c>
      <c r="AJ210">
        <v>191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ROW(Source!A554)</f>
        <v>554</v>
      </c>
      <c r="B211">
        <v>66537544</v>
      </c>
      <c r="C211">
        <v>62855143</v>
      </c>
      <c r="D211">
        <v>42125394</v>
      </c>
      <c r="E211">
        <v>1</v>
      </c>
      <c r="F211">
        <v>1</v>
      </c>
      <c r="G211">
        <v>30570983</v>
      </c>
      <c r="H211">
        <v>3</v>
      </c>
      <c r="I211" t="s">
        <v>841</v>
      </c>
      <c r="J211" t="s">
        <v>842</v>
      </c>
      <c r="K211" t="s">
        <v>843</v>
      </c>
      <c r="L211">
        <v>1348</v>
      </c>
      <c r="N211">
        <v>1009</v>
      </c>
      <c r="O211" t="s">
        <v>395</v>
      </c>
      <c r="P211" t="s">
        <v>395</v>
      </c>
      <c r="Q211">
        <v>1000</v>
      </c>
      <c r="X211">
        <v>1E-3</v>
      </c>
      <c r="Y211">
        <v>7254.88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1E-3</v>
      </c>
      <c r="AH211">
        <v>2</v>
      </c>
      <c r="AI211">
        <v>66537544</v>
      </c>
      <c r="AJ211">
        <v>192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ROW(Source!A554)</f>
        <v>554</v>
      </c>
      <c r="B212">
        <v>66537545</v>
      </c>
      <c r="C212">
        <v>62855143</v>
      </c>
      <c r="D212">
        <v>42125422</v>
      </c>
      <c r="E212">
        <v>1</v>
      </c>
      <c r="F212">
        <v>1</v>
      </c>
      <c r="G212">
        <v>30570983</v>
      </c>
      <c r="H212">
        <v>3</v>
      </c>
      <c r="I212" t="s">
        <v>844</v>
      </c>
      <c r="J212" t="s">
        <v>845</v>
      </c>
      <c r="K212" t="s">
        <v>846</v>
      </c>
      <c r="L212">
        <v>1348</v>
      </c>
      <c r="N212">
        <v>1009</v>
      </c>
      <c r="O212" t="s">
        <v>395</v>
      </c>
      <c r="P212" t="s">
        <v>395</v>
      </c>
      <c r="Q212">
        <v>1000</v>
      </c>
      <c r="X212">
        <v>0.01</v>
      </c>
      <c r="Y212">
        <v>9853.14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0.01</v>
      </c>
      <c r="AH212">
        <v>2</v>
      </c>
      <c r="AI212">
        <v>66537545</v>
      </c>
      <c r="AJ212">
        <v>193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ROW(Source!A554)</f>
        <v>554</v>
      </c>
      <c r="B213">
        <v>66537546</v>
      </c>
      <c r="C213">
        <v>62855143</v>
      </c>
      <c r="D213">
        <v>48965371</v>
      </c>
      <c r="E213">
        <v>1</v>
      </c>
      <c r="F213">
        <v>1</v>
      </c>
      <c r="G213">
        <v>30570983</v>
      </c>
      <c r="H213">
        <v>3</v>
      </c>
      <c r="I213" t="s">
        <v>847</v>
      </c>
      <c r="J213" t="s">
        <v>848</v>
      </c>
      <c r="K213" t="s">
        <v>849</v>
      </c>
      <c r="L213">
        <v>1348</v>
      </c>
      <c r="N213">
        <v>1009</v>
      </c>
      <c r="O213" t="s">
        <v>395</v>
      </c>
      <c r="P213" t="s">
        <v>395</v>
      </c>
      <c r="Q213">
        <v>1000</v>
      </c>
      <c r="X213">
        <v>2.5000000000000001E-4</v>
      </c>
      <c r="Y213">
        <v>16222.39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2.5000000000000001E-4</v>
      </c>
      <c r="AH213">
        <v>2</v>
      </c>
      <c r="AI213">
        <v>66537546</v>
      </c>
      <c r="AJ213">
        <v>194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ROW(Source!A554)</f>
        <v>554</v>
      </c>
      <c r="B214">
        <v>66537547</v>
      </c>
      <c r="C214">
        <v>62855143</v>
      </c>
      <c r="D214">
        <v>48965374</v>
      </c>
      <c r="E214">
        <v>1</v>
      </c>
      <c r="F214">
        <v>1</v>
      </c>
      <c r="G214">
        <v>30570983</v>
      </c>
      <c r="H214">
        <v>3</v>
      </c>
      <c r="I214" t="s">
        <v>850</v>
      </c>
      <c r="J214" t="s">
        <v>851</v>
      </c>
      <c r="K214" t="s">
        <v>852</v>
      </c>
      <c r="L214">
        <v>1348</v>
      </c>
      <c r="N214">
        <v>1009</v>
      </c>
      <c r="O214" t="s">
        <v>395</v>
      </c>
      <c r="P214" t="s">
        <v>395</v>
      </c>
      <c r="Q214">
        <v>1000</v>
      </c>
      <c r="X214">
        <v>6.0000000000000002E-5</v>
      </c>
      <c r="Y214">
        <v>11242.42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6.0000000000000002E-5</v>
      </c>
      <c r="AH214">
        <v>2</v>
      </c>
      <c r="AI214">
        <v>66537547</v>
      </c>
      <c r="AJ214">
        <v>195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ROW(Source!A554)</f>
        <v>554</v>
      </c>
      <c r="B215">
        <v>66537548</v>
      </c>
      <c r="C215">
        <v>62855143</v>
      </c>
      <c r="D215">
        <v>48937877</v>
      </c>
      <c r="E215">
        <v>1</v>
      </c>
      <c r="F215">
        <v>1</v>
      </c>
      <c r="G215">
        <v>30570983</v>
      </c>
      <c r="H215">
        <v>3</v>
      </c>
      <c r="I215" t="s">
        <v>853</v>
      </c>
      <c r="J215" t="s">
        <v>854</v>
      </c>
      <c r="K215" t="s">
        <v>855</v>
      </c>
      <c r="L215">
        <v>1346</v>
      </c>
      <c r="N215">
        <v>1009</v>
      </c>
      <c r="O215" t="s">
        <v>209</v>
      </c>
      <c r="P215" t="s">
        <v>209</v>
      </c>
      <c r="Q215">
        <v>1</v>
      </c>
      <c r="X215">
        <v>0.8</v>
      </c>
      <c r="Y215">
        <v>25.8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0.8</v>
      </c>
      <c r="AH215">
        <v>2</v>
      </c>
      <c r="AI215">
        <v>66537548</v>
      </c>
      <c r="AJ215">
        <v>196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ROW(Source!A554)</f>
        <v>554</v>
      </c>
      <c r="B216">
        <v>66537549</v>
      </c>
      <c r="C216">
        <v>62855143</v>
      </c>
      <c r="D216">
        <v>48965580</v>
      </c>
      <c r="E216">
        <v>1</v>
      </c>
      <c r="F216">
        <v>1</v>
      </c>
      <c r="G216">
        <v>30570983</v>
      </c>
      <c r="H216">
        <v>3</v>
      </c>
      <c r="I216" t="s">
        <v>856</v>
      </c>
      <c r="J216" t="s">
        <v>857</v>
      </c>
      <c r="K216" t="s">
        <v>858</v>
      </c>
      <c r="L216">
        <v>1348</v>
      </c>
      <c r="N216">
        <v>1009</v>
      </c>
      <c r="O216" t="s">
        <v>395</v>
      </c>
      <c r="P216" t="s">
        <v>395</v>
      </c>
      <c r="Q216">
        <v>1000</v>
      </c>
      <c r="X216">
        <v>4.0000000000000003E-5</v>
      </c>
      <c r="Y216">
        <v>7982.5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4.0000000000000003E-5</v>
      </c>
      <c r="AH216">
        <v>2</v>
      </c>
      <c r="AI216">
        <v>66537549</v>
      </c>
      <c r="AJ216">
        <v>197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ROW(Source!A554)</f>
        <v>554</v>
      </c>
      <c r="B217">
        <v>66537550</v>
      </c>
      <c r="C217">
        <v>62855143</v>
      </c>
      <c r="D217">
        <v>48977721</v>
      </c>
      <c r="E217">
        <v>1</v>
      </c>
      <c r="F217">
        <v>1</v>
      </c>
      <c r="G217">
        <v>30570983</v>
      </c>
      <c r="H217">
        <v>3</v>
      </c>
      <c r="I217" t="s">
        <v>859</v>
      </c>
      <c r="J217" t="s">
        <v>860</v>
      </c>
      <c r="K217" t="s">
        <v>861</v>
      </c>
      <c r="L217">
        <v>1356</v>
      </c>
      <c r="N217">
        <v>1010</v>
      </c>
      <c r="O217" t="s">
        <v>497</v>
      </c>
      <c r="P217" t="s">
        <v>497</v>
      </c>
      <c r="Q217">
        <v>1000</v>
      </c>
      <c r="X217">
        <v>4.1000000000000003E-3</v>
      </c>
      <c r="Y217">
        <v>226.68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4.1000000000000003E-3</v>
      </c>
      <c r="AH217">
        <v>2</v>
      </c>
      <c r="AI217">
        <v>66537550</v>
      </c>
      <c r="AJ217">
        <v>198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ROW(Source!A554)</f>
        <v>554</v>
      </c>
      <c r="B218">
        <v>66537551</v>
      </c>
      <c r="C218">
        <v>62855143</v>
      </c>
      <c r="D218">
        <v>48977382</v>
      </c>
      <c r="E218">
        <v>1</v>
      </c>
      <c r="F218">
        <v>1</v>
      </c>
      <c r="G218">
        <v>30570983</v>
      </c>
      <c r="H218">
        <v>3</v>
      </c>
      <c r="I218" t="s">
        <v>862</v>
      </c>
      <c r="J218" t="s">
        <v>863</v>
      </c>
      <c r="K218" t="s">
        <v>864</v>
      </c>
      <c r="L218">
        <v>1301</v>
      </c>
      <c r="N218">
        <v>1003</v>
      </c>
      <c r="O218" t="s">
        <v>224</v>
      </c>
      <c r="P218" t="s">
        <v>224</v>
      </c>
      <c r="Q218">
        <v>1</v>
      </c>
      <c r="X218">
        <v>0.96</v>
      </c>
      <c r="Y218">
        <v>0.7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0.96</v>
      </c>
      <c r="AH218">
        <v>2</v>
      </c>
      <c r="AI218">
        <v>66537551</v>
      </c>
      <c r="AJ218">
        <v>199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ROW(Source!A554)</f>
        <v>554</v>
      </c>
      <c r="B219">
        <v>66537552</v>
      </c>
      <c r="C219">
        <v>62855143</v>
      </c>
      <c r="D219">
        <v>48977384</v>
      </c>
      <c r="E219">
        <v>1</v>
      </c>
      <c r="F219">
        <v>1</v>
      </c>
      <c r="G219">
        <v>30570983</v>
      </c>
      <c r="H219">
        <v>3</v>
      </c>
      <c r="I219" t="s">
        <v>865</v>
      </c>
      <c r="J219" t="s">
        <v>866</v>
      </c>
      <c r="K219" t="s">
        <v>867</v>
      </c>
      <c r="L219">
        <v>1356</v>
      </c>
      <c r="N219">
        <v>1010</v>
      </c>
      <c r="O219" t="s">
        <v>497</v>
      </c>
      <c r="P219" t="s">
        <v>497</v>
      </c>
      <c r="Q219">
        <v>1000</v>
      </c>
      <c r="X219">
        <v>8.3199999999999993E-3</v>
      </c>
      <c r="Y219">
        <v>6.44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8.3199999999999993E-3</v>
      </c>
      <c r="AH219">
        <v>2</v>
      </c>
      <c r="AI219">
        <v>66537552</v>
      </c>
      <c r="AJ219">
        <v>200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ROW(Source!A554)</f>
        <v>554</v>
      </c>
      <c r="B220">
        <v>66537553</v>
      </c>
      <c r="C220">
        <v>62855143</v>
      </c>
      <c r="D220">
        <v>48783216</v>
      </c>
      <c r="E220">
        <v>30570983</v>
      </c>
      <c r="F220">
        <v>1</v>
      </c>
      <c r="G220">
        <v>30570983</v>
      </c>
      <c r="H220">
        <v>3</v>
      </c>
      <c r="I220" t="s">
        <v>1128</v>
      </c>
      <c r="J220" t="s">
        <v>3</v>
      </c>
      <c r="K220" t="s">
        <v>1129</v>
      </c>
      <c r="L220">
        <v>1303</v>
      </c>
      <c r="N220">
        <v>1003</v>
      </c>
      <c r="O220" t="s">
        <v>146</v>
      </c>
      <c r="P220" t="s">
        <v>146</v>
      </c>
      <c r="Q220">
        <v>1000</v>
      </c>
      <c r="X220">
        <v>0.10199999999999999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0.10199999999999999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ROW(Source!A555)</f>
        <v>555</v>
      </c>
      <c r="B221">
        <v>66537555</v>
      </c>
      <c r="C221">
        <v>62855171</v>
      </c>
      <c r="D221">
        <v>51724374</v>
      </c>
      <c r="E221">
        <v>30570983</v>
      </c>
      <c r="F221">
        <v>1</v>
      </c>
      <c r="G221">
        <v>30570983</v>
      </c>
      <c r="H221">
        <v>1</v>
      </c>
      <c r="I221" t="s">
        <v>814</v>
      </c>
      <c r="J221" t="s">
        <v>3</v>
      </c>
      <c r="K221" t="s">
        <v>815</v>
      </c>
      <c r="L221">
        <v>1191</v>
      </c>
      <c r="N221">
        <v>1013</v>
      </c>
      <c r="O221" t="s">
        <v>816</v>
      </c>
      <c r="P221" t="s">
        <v>816</v>
      </c>
      <c r="Q221">
        <v>1</v>
      </c>
      <c r="X221">
        <v>18.8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23</v>
      </c>
      <c r="AG221">
        <v>20.680000000000003</v>
      </c>
      <c r="AH221">
        <v>2</v>
      </c>
      <c r="AI221">
        <v>66537555</v>
      </c>
      <c r="AJ221">
        <v>201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ROW(Source!A555)</f>
        <v>555</v>
      </c>
      <c r="B222">
        <v>66537556</v>
      </c>
      <c r="C222">
        <v>62855171</v>
      </c>
      <c r="D222">
        <v>49019923</v>
      </c>
      <c r="E222">
        <v>1</v>
      </c>
      <c r="F222">
        <v>1</v>
      </c>
      <c r="G222">
        <v>30570983</v>
      </c>
      <c r="H222">
        <v>2</v>
      </c>
      <c r="I222" t="s">
        <v>832</v>
      </c>
      <c r="J222" t="s">
        <v>833</v>
      </c>
      <c r="K222" t="s">
        <v>834</v>
      </c>
      <c r="L222">
        <v>1368</v>
      </c>
      <c r="N222">
        <v>1011</v>
      </c>
      <c r="O222" t="s">
        <v>665</v>
      </c>
      <c r="P222" t="s">
        <v>665</v>
      </c>
      <c r="Q222">
        <v>1</v>
      </c>
      <c r="X222">
        <v>1.51</v>
      </c>
      <c r="Y222">
        <v>0</v>
      </c>
      <c r="Z222">
        <v>83.1</v>
      </c>
      <c r="AA222">
        <v>12.62</v>
      </c>
      <c r="AB222">
        <v>0</v>
      </c>
      <c r="AC222">
        <v>0</v>
      </c>
      <c r="AD222">
        <v>1</v>
      </c>
      <c r="AE222">
        <v>0</v>
      </c>
      <c r="AF222" t="s">
        <v>23</v>
      </c>
      <c r="AG222">
        <v>1.6610000000000003</v>
      </c>
      <c r="AH222">
        <v>2</v>
      </c>
      <c r="AI222">
        <v>66537556</v>
      </c>
      <c r="AJ222">
        <v>202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ROW(Source!A555)</f>
        <v>555</v>
      </c>
      <c r="B223">
        <v>66537557</v>
      </c>
      <c r="C223">
        <v>62855171</v>
      </c>
      <c r="D223">
        <v>49019362</v>
      </c>
      <c r="E223">
        <v>1</v>
      </c>
      <c r="F223">
        <v>1</v>
      </c>
      <c r="G223">
        <v>30570983</v>
      </c>
      <c r="H223">
        <v>2</v>
      </c>
      <c r="I223" t="s">
        <v>838</v>
      </c>
      <c r="J223" t="s">
        <v>839</v>
      </c>
      <c r="K223" t="s">
        <v>840</v>
      </c>
      <c r="L223">
        <v>1368</v>
      </c>
      <c r="N223">
        <v>1011</v>
      </c>
      <c r="O223" t="s">
        <v>665</v>
      </c>
      <c r="P223" t="s">
        <v>665</v>
      </c>
      <c r="Q223">
        <v>1</v>
      </c>
      <c r="X223">
        <v>4.2699999999999996</v>
      </c>
      <c r="Y223">
        <v>0</v>
      </c>
      <c r="Z223">
        <v>0.73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23</v>
      </c>
      <c r="AG223">
        <v>4.6970000000000001</v>
      </c>
      <c r="AH223">
        <v>2</v>
      </c>
      <c r="AI223">
        <v>66537557</v>
      </c>
      <c r="AJ223">
        <v>203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ROW(Source!A555)</f>
        <v>555</v>
      </c>
      <c r="B224">
        <v>66537558</v>
      </c>
      <c r="C224">
        <v>62855171</v>
      </c>
      <c r="D224">
        <v>49019398</v>
      </c>
      <c r="E224">
        <v>1</v>
      </c>
      <c r="F224">
        <v>1</v>
      </c>
      <c r="G224">
        <v>30570983</v>
      </c>
      <c r="H224">
        <v>2</v>
      </c>
      <c r="I224" t="s">
        <v>942</v>
      </c>
      <c r="J224" t="s">
        <v>943</v>
      </c>
      <c r="K224" t="s">
        <v>944</v>
      </c>
      <c r="L224">
        <v>1368</v>
      </c>
      <c r="N224">
        <v>1011</v>
      </c>
      <c r="O224" t="s">
        <v>665</v>
      </c>
      <c r="P224" t="s">
        <v>665</v>
      </c>
      <c r="Q224">
        <v>1</v>
      </c>
      <c r="X224">
        <v>4.2699999999999996</v>
      </c>
      <c r="Y224">
        <v>0</v>
      </c>
      <c r="Z224">
        <v>4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23</v>
      </c>
      <c r="AG224">
        <v>4.6970000000000001</v>
      </c>
      <c r="AH224">
        <v>2</v>
      </c>
      <c r="AI224">
        <v>66537558</v>
      </c>
      <c r="AJ224">
        <v>204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ROW(Source!A555)</f>
        <v>555</v>
      </c>
      <c r="B225">
        <v>66537559</v>
      </c>
      <c r="C225">
        <v>62855171</v>
      </c>
      <c r="D225">
        <v>42125394</v>
      </c>
      <c r="E225">
        <v>1</v>
      </c>
      <c r="F225">
        <v>1</v>
      </c>
      <c r="G225">
        <v>30570983</v>
      </c>
      <c r="H225">
        <v>3</v>
      </c>
      <c r="I225" t="s">
        <v>841</v>
      </c>
      <c r="J225" t="s">
        <v>842</v>
      </c>
      <c r="K225" t="s">
        <v>843</v>
      </c>
      <c r="L225">
        <v>1348</v>
      </c>
      <c r="N225">
        <v>1009</v>
      </c>
      <c r="O225" t="s">
        <v>395</v>
      </c>
      <c r="P225" t="s">
        <v>395</v>
      </c>
      <c r="Q225">
        <v>1000</v>
      </c>
      <c r="X225">
        <v>1E-3</v>
      </c>
      <c r="Y225">
        <v>7254.88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1E-3</v>
      </c>
      <c r="AH225">
        <v>2</v>
      </c>
      <c r="AI225">
        <v>66537559</v>
      </c>
      <c r="AJ225">
        <v>205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ROW(Source!A555)</f>
        <v>555</v>
      </c>
      <c r="B226">
        <v>66537560</v>
      </c>
      <c r="C226">
        <v>62855171</v>
      </c>
      <c r="D226">
        <v>42125422</v>
      </c>
      <c r="E226">
        <v>1</v>
      </c>
      <c r="F226">
        <v>1</v>
      </c>
      <c r="G226">
        <v>30570983</v>
      </c>
      <c r="H226">
        <v>3</v>
      </c>
      <c r="I226" t="s">
        <v>844</v>
      </c>
      <c r="J226" t="s">
        <v>845</v>
      </c>
      <c r="K226" t="s">
        <v>846</v>
      </c>
      <c r="L226">
        <v>1348</v>
      </c>
      <c r="N226">
        <v>1009</v>
      </c>
      <c r="O226" t="s">
        <v>395</v>
      </c>
      <c r="P226" t="s">
        <v>395</v>
      </c>
      <c r="Q226">
        <v>1000</v>
      </c>
      <c r="X226">
        <v>0.01</v>
      </c>
      <c r="Y226">
        <v>9853.14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0.01</v>
      </c>
      <c r="AH226">
        <v>2</v>
      </c>
      <c r="AI226">
        <v>66537560</v>
      </c>
      <c r="AJ226">
        <v>206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ROW(Source!A555)</f>
        <v>555</v>
      </c>
      <c r="B227">
        <v>66537561</v>
      </c>
      <c r="C227">
        <v>62855171</v>
      </c>
      <c r="D227">
        <v>48965371</v>
      </c>
      <c r="E227">
        <v>1</v>
      </c>
      <c r="F227">
        <v>1</v>
      </c>
      <c r="G227">
        <v>30570983</v>
      </c>
      <c r="H227">
        <v>3</v>
      </c>
      <c r="I227" t="s">
        <v>847</v>
      </c>
      <c r="J227" t="s">
        <v>848</v>
      </c>
      <c r="K227" t="s">
        <v>849</v>
      </c>
      <c r="L227">
        <v>1348</v>
      </c>
      <c r="N227">
        <v>1009</v>
      </c>
      <c r="O227" t="s">
        <v>395</v>
      </c>
      <c r="P227" t="s">
        <v>395</v>
      </c>
      <c r="Q227">
        <v>1000</v>
      </c>
      <c r="X227">
        <v>2.5000000000000001E-4</v>
      </c>
      <c r="Y227">
        <v>16222.39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2.5000000000000001E-4</v>
      </c>
      <c r="AH227">
        <v>2</v>
      </c>
      <c r="AI227">
        <v>66537561</v>
      </c>
      <c r="AJ227">
        <v>207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ROW(Source!A555)</f>
        <v>555</v>
      </c>
      <c r="B228">
        <v>66537562</v>
      </c>
      <c r="C228">
        <v>62855171</v>
      </c>
      <c r="D228">
        <v>48965374</v>
      </c>
      <c r="E228">
        <v>1</v>
      </c>
      <c r="F228">
        <v>1</v>
      </c>
      <c r="G228">
        <v>30570983</v>
      </c>
      <c r="H228">
        <v>3</v>
      </c>
      <c r="I228" t="s">
        <v>850</v>
      </c>
      <c r="J228" t="s">
        <v>851</v>
      </c>
      <c r="K228" t="s">
        <v>852</v>
      </c>
      <c r="L228">
        <v>1348</v>
      </c>
      <c r="N228">
        <v>1009</v>
      </c>
      <c r="O228" t="s">
        <v>395</v>
      </c>
      <c r="P228" t="s">
        <v>395</v>
      </c>
      <c r="Q228">
        <v>1000</v>
      </c>
      <c r="X228">
        <v>6.0000000000000002E-5</v>
      </c>
      <c r="Y228">
        <v>11242.42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6.0000000000000002E-5</v>
      </c>
      <c r="AH228">
        <v>2</v>
      </c>
      <c r="AI228">
        <v>66537562</v>
      </c>
      <c r="AJ228">
        <v>208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ROW(Source!A555)</f>
        <v>555</v>
      </c>
      <c r="B229">
        <v>66537563</v>
      </c>
      <c r="C229">
        <v>62855171</v>
      </c>
      <c r="D229">
        <v>48937877</v>
      </c>
      <c r="E229">
        <v>1</v>
      </c>
      <c r="F229">
        <v>1</v>
      </c>
      <c r="G229">
        <v>30570983</v>
      </c>
      <c r="H229">
        <v>3</v>
      </c>
      <c r="I229" t="s">
        <v>853</v>
      </c>
      <c r="J229" t="s">
        <v>854</v>
      </c>
      <c r="K229" t="s">
        <v>855</v>
      </c>
      <c r="L229">
        <v>1346</v>
      </c>
      <c r="N229">
        <v>1009</v>
      </c>
      <c r="O229" t="s">
        <v>209</v>
      </c>
      <c r="P229" t="s">
        <v>209</v>
      </c>
      <c r="Q229">
        <v>1</v>
      </c>
      <c r="X229">
        <v>0.8</v>
      </c>
      <c r="Y229">
        <v>25.8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0.8</v>
      </c>
      <c r="AH229">
        <v>2</v>
      </c>
      <c r="AI229">
        <v>66537563</v>
      </c>
      <c r="AJ229">
        <v>209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ROW(Source!A555)</f>
        <v>555</v>
      </c>
      <c r="B230">
        <v>66537564</v>
      </c>
      <c r="C230">
        <v>62855171</v>
      </c>
      <c r="D230">
        <v>48965580</v>
      </c>
      <c r="E230">
        <v>1</v>
      </c>
      <c r="F230">
        <v>1</v>
      </c>
      <c r="G230">
        <v>30570983</v>
      </c>
      <c r="H230">
        <v>3</v>
      </c>
      <c r="I230" t="s">
        <v>856</v>
      </c>
      <c r="J230" t="s">
        <v>857</v>
      </c>
      <c r="K230" t="s">
        <v>858</v>
      </c>
      <c r="L230">
        <v>1348</v>
      </c>
      <c r="N230">
        <v>1009</v>
      </c>
      <c r="O230" t="s">
        <v>395</v>
      </c>
      <c r="P230" t="s">
        <v>395</v>
      </c>
      <c r="Q230">
        <v>1000</v>
      </c>
      <c r="X230">
        <v>4.0000000000000003E-5</v>
      </c>
      <c r="Y230">
        <v>7982.5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4.0000000000000003E-5</v>
      </c>
      <c r="AH230">
        <v>2</v>
      </c>
      <c r="AI230">
        <v>66537564</v>
      </c>
      <c r="AJ230">
        <v>210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ROW(Source!A555)</f>
        <v>555</v>
      </c>
      <c r="B231">
        <v>66537565</v>
      </c>
      <c r="C231">
        <v>62855171</v>
      </c>
      <c r="D231">
        <v>48977721</v>
      </c>
      <c r="E231">
        <v>1</v>
      </c>
      <c r="F231">
        <v>1</v>
      </c>
      <c r="G231">
        <v>30570983</v>
      </c>
      <c r="H231">
        <v>3</v>
      </c>
      <c r="I231" t="s">
        <v>859</v>
      </c>
      <c r="J231" t="s">
        <v>860</v>
      </c>
      <c r="K231" t="s">
        <v>861</v>
      </c>
      <c r="L231">
        <v>1356</v>
      </c>
      <c r="N231">
        <v>1010</v>
      </c>
      <c r="O231" t="s">
        <v>497</v>
      </c>
      <c r="P231" t="s">
        <v>497</v>
      </c>
      <c r="Q231">
        <v>1000</v>
      </c>
      <c r="X231">
        <v>4.1000000000000003E-3</v>
      </c>
      <c r="Y231">
        <v>226.68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</v>
      </c>
      <c r="AG231">
        <v>4.1000000000000003E-3</v>
      </c>
      <c r="AH231">
        <v>2</v>
      </c>
      <c r="AI231">
        <v>66537565</v>
      </c>
      <c r="AJ231">
        <v>211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ROW(Source!A555)</f>
        <v>555</v>
      </c>
      <c r="B232">
        <v>66537566</v>
      </c>
      <c r="C232">
        <v>62855171</v>
      </c>
      <c r="D232">
        <v>48977382</v>
      </c>
      <c r="E232">
        <v>1</v>
      </c>
      <c r="F232">
        <v>1</v>
      </c>
      <c r="G232">
        <v>30570983</v>
      </c>
      <c r="H232">
        <v>3</v>
      </c>
      <c r="I232" t="s">
        <v>862</v>
      </c>
      <c r="J232" t="s">
        <v>863</v>
      </c>
      <c r="K232" t="s">
        <v>864</v>
      </c>
      <c r="L232">
        <v>1301</v>
      </c>
      <c r="N232">
        <v>1003</v>
      </c>
      <c r="O232" t="s">
        <v>224</v>
      </c>
      <c r="P232" t="s">
        <v>224</v>
      </c>
      <c r="Q232">
        <v>1</v>
      </c>
      <c r="X232">
        <v>0.96</v>
      </c>
      <c r="Y232">
        <v>0.7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0.96</v>
      </c>
      <c r="AH232">
        <v>2</v>
      </c>
      <c r="AI232">
        <v>66537566</v>
      </c>
      <c r="AJ232">
        <v>212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ROW(Source!A555)</f>
        <v>555</v>
      </c>
      <c r="B233">
        <v>66537567</v>
      </c>
      <c r="C233">
        <v>62855171</v>
      </c>
      <c r="D233">
        <v>48977384</v>
      </c>
      <c r="E233">
        <v>1</v>
      </c>
      <c r="F233">
        <v>1</v>
      </c>
      <c r="G233">
        <v>30570983</v>
      </c>
      <c r="H233">
        <v>3</v>
      </c>
      <c r="I233" t="s">
        <v>865</v>
      </c>
      <c r="J233" t="s">
        <v>866</v>
      </c>
      <c r="K233" t="s">
        <v>867</v>
      </c>
      <c r="L233">
        <v>1356</v>
      </c>
      <c r="N233">
        <v>1010</v>
      </c>
      <c r="O233" t="s">
        <v>497</v>
      </c>
      <c r="P233" t="s">
        <v>497</v>
      </c>
      <c r="Q233">
        <v>1000</v>
      </c>
      <c r="X233">
        <v>8.3199999999999993E-3</v>
      </c>
      <c r="Y233">
        <v>6.44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8.3199999999999993E-3</v>
      </c>
      <c r="AH233">
        <v>2</v>
      </c>
      <c r="AI233">
        <v>66537567</v>
      </c>
      <c r="AJ233">
        <v>213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ROW(Source!A555)</f>
        <v>555</v>
      </c>
      <c r="B234">
        <v>66537568</v>
      </c>
      <c r="C234">
        <v>62855171</v>
      </c>
      <c r="D234">
        <v>48783216</v>
      </c>
      <c r="E234">
        <v>30570983</v>
      </c>
      <c r="F234">
        <v>1</v>
      </c>
      <c r="G234">
        <v>30570983</v>
      </c>
      <c r="H234">
        <v>3</v>
      </c>
      <c r="I234" t="s">
        <v>1128</v>
      </c>
      <c r="J234" t="s">
        <v>3</v>
      </c>
      <c r="K234" t="s">
        <v>1129</v>
      </c>
      <c r="L234">
        <v>1303</v>
      </c>
      <c r="N234">
        <v>1003</v>
      </c>
      <c r="O234" t="s">
        <v>146</v>
      </c>
      <c r="P234" t="s">
        <v>146</v>
      </c>
      <c r="Q234">
        <v>1000</v>
      </c>
      <c r="X234">
        <v>0.10199999999999999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 t="s">
        <v>3</v>
      </c>
      <c r="AG234">
        <v>0.10199999999999999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ROW(Source!A556)</f>
        <v>556</v>
      </c>
      <c r="B235">
        <v>66537570</v>
      </c>
      <c r="C235">
        <v>62855209</v>
      </c>
      <c r="D235">
        <v>48770579</v>
      </c>
      <c r="E235">
        <v>30570983</v>
      </c>
      <c r="F235">
        <v>1</v>
      </c>
      <c r="G235">
        <v>30570983</v>
      </c>
      <c r="H235">
        <v>1</v>
      </c>
      <c r="I235" t="s">
        <v>814</v>
      </c>
      <c r="J235" t="s">
        <v>3</v>
      </c>
      <c r="K235" t="s">
        <v>815</v>
      </c>
      <c r="L235">
        <v>1191</v>
      </c>
      <c r="N235">
        <v>1013</v>
      </c>
      <c r="O235" t="s">
        <v>816</v>
      </c>
      <c r="P235" t="s">
        <v>816</v>
      </c>
      <c r="Q235">
        <v>1</v>
      </c>
      <c r="X235">
        <v>6.71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23</v>
      </c>
      <c r="AG235">
        <v>7.3810000000000002</v>
      </c>
      <c r="AH235">
        <v>2</v>
      </c>
      <c r="AI235">
        <v>66537570</v>
      </c>
      <c r="AJ235">
        <v>214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ROW(Source!A556)</f>
        <v>556</v>
      </c>
      <c r="B236">
        <v>66537571</v>
      </c>
      <c r="C236">
        <v>62855209</v>
      </c>
      <c r="D236">
        <v>49019782</v>
      </c>
      <c r="E236">
        <v>1</v>
      </c>
      <c r="F236">
        <v>1</v>
      </c>
      <c r="G236">
        <v>30570983</v>
      </c>
      <c r="H236">
        <v>2</v>
      </c>
      <c r="I236" t="s">
        <v>868</v>
      </c>
      <c r="J236" t="s">
        <v>869</v>
      </c>
      <c r="K236" t="s">
        <v>870</v>
      </c>
      <c r="L236">
        <v>1368</v>
      </c>
      <c r="N236">
        <v>1011</v>
      </c>
      <c r="O236" t="s">
        <v>665</v>
      </c>
      <c r="P236" t="s">
        <v>665</v>
      </c>
      <c r="Q236">
        <v>1</v>
      </c>
      <c r="X236">
        <v>0.72</v>
      </c>
      <c r="Y236">
        <v>0</v>
      </c>
      <c r="Z236">
        <v>0.12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23</v>
      </c>
      <c r="AG236">
        <v>0.79200000000000004</v>
      </c>
      <c r="AH236">
        <v>2</v>
      </c>
      <c r="AI236">
        <v>66537571</v>
      </c>
      <c r="AJ236">
        <v>215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ROW(Source!A556)</f>
        <v>556</v>
      </c>
      <c r="B237">
        <v>66537572</v>
      </c>
      <c r="C237">
        <v>62855209</v>
      </c>
      <c r="D237">
        <v>49019923</v>
      </c>
      <c r="E237">
        <v>1</v>
      </c>
      <c r="F237">
        <v>1</v>
      </c>
      <c r="G237">
        <v>30570983</v>
      </c>
      <c r="H237">
        <v>2</v>
      </c>
      <c r="I237" t="s">
        <v>832</v>
      </c>
      <c r="J237" t="s">
        <v>833</v>
      </c>
      <c r="K237" t="s">
        <v>834</v>
      </c>
      <c r="L237">
        <v>1368</v>
      </c>
      <c r="N237">
        <v>1011</v>
      </c>
      <c r="O237" t="s">
        <v>665</v>
      </c>
      <c r="P237" t="s">
        <v>665</v>
      </c>
      <c r="Q237">
        <v>1</v>
      </c>
      <c r="X237">
        <v>0.01</v>
      </c>
      <c r="Y237">
        <v>0</v>
      </c>
      <c r="Z237">
        <v>83.1</v>
      </c>
      <c r="AA237">
        <v>12.62</v>
      </c>
      <c r="AB237">
        <v>0</v>
      </c>
      <c r="AC237">
        <v>0</v>
      </c>
      <c r="AD237">
        <v>1</v>
      </c>
      <c r="AE237">
        <v>0</v>
      </c>
      <c r="AF237" t="s">
        <v>23</v>
      </c>
      <c r="AG237">
        <v>1.1000000000000001E-2</v>
      </c>
      <c r="AH237">
        <v>2</v>
      </c>
      <c r="AI237">
        <v>66537572</v>
      </c>
      <c r="AJ237">
        <v>216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ROW(Source!A556)</f>
        <v>556</v>
      </c>
      <c r="B238">
        <v>66537573</v>
      </c>
      <c r="C238">
        <v>62855209</v>
      </c>
      <c r="D238">
        <v>46864033</v>
      </c>
      <c r="E238">
        <v>1</v>
      </c>
      <c r="F238">
        <v>1</v>
      </c>
      <c r="G238">
        <v>30570983</v>
      </c>
      <c r="H238">
        <v>3</v>
      </c>
      <c r="I238" t="s">
        <v>871</v>
      </c>
      <c r="J238" t="s">
        <v>872</v>
      </c>
      <c r="K238" t="s">
        <v>873</v>
      </c>
      <c r="L238">
        <v>1346</v>
      </c>
      <c r="N238">
        <v>1009</v>
      </c>
      <c r="O238" t="s">
        <v>209</v>
      </c>
      <c r="P238" t="s">
        <v>209</v>
      </c>
      <c r="Q238">
        <v>1</v>
      </c>
      <c r="X238">
        <v>2.2578</v>
      </c>
      <c r="Y238">
        <v>6.27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2.2578</v>
      </c>
      <c r="AH238">
        <v>2</v>
      </c>
      <c r="AI238">
        <v>66537573</v>
      </c>
      <c r="AJ238">
        <v>217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ROW(Source!A556)</f>
        <v>556</v>
      </c>
      <c r="B239">
        <v>66537574</v>
      </c>
      <c r="C239">
        <v>62855209</v>
      </c>
      <c r="D239">
        <v>48782145</v>
      </c>
      <c r="E239">
        <v>30570983</v>
      </c>
      <c r="F239">
        <v>1</v>
      </c>
      <c r="G239">
        <v>30570983</v>
      </c>
      <c r="H239">
        <v>3</v>
      </c>
      <c r="I239" t="s">
        <v>1144</v>
      </c>
      <c r="J239" t="s">
        <v>3</v>
      </c>
      <c r="K239" t="s">
        <v>1145</v>
      </c>
      <c r="L239">
        <v>1391</v>
      </c>
      <c r="N239">
        <v>1013</v>
      </c>
      <c r="O239" t="s">
        <v>159</v>
      </c>
      <c r="P239" t="s">
        <v>159</v>
      </c>
      <c r="Q239">
        <v>1</v>
      </c>
      <c r="X239">
        <v>1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 t="s">
        <v>3</v>
      </c>
      <c r="AG239">
        <v>1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ROW(Source!A558)</f>
        <v>558</v>
      </c>
      <c r="B240">
        <v>66537576</v>
      </c>
      <c r="C240">
        <v>62855216</v>
      </c>
      <c r="D240">
        <v>48770579</v>
      </c>
      <c r="E240">
        <v>30570983</v>
      </c>
      <c r="F240">
        <v>1</v>
      </c>
      <c r="G240">
        <v>30570983</v>
      </c>
      <c r="H240">
        <v>1</v>
      </c>
      <c r="I240" t="s">
        <v>814</v>
      </c>
      <c r="J240" t="s">
        <v>3</v>
      </c>
      <c r="K240" t="s">
        <v>815</v>
      </c>
      <c r="L240">
        <v>1191</v>
      </c>
      <c r="N240">
        <v>1013</v>
      </c>
      <c r="O240" t="s">
        <v>816</v>
      </c>
      <c r="P240" t="s">
        <v>816</v>
      </c>
      <c r="Q240">
        <v>1</v>
      </c>
      <c r="X240">
        <v>6.71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1</v>
      </c>
      <c r="AF240" t="s">
        <v>23</v>
      </c>
      <c r="AG240">
        <v>7.3810000000000002</v>
      </c>
      <c r="AH240">
        <v>2</v>
      </c>
      <c r="AI240">
        <v>66537576</v>
      </c>
      <c r="AJ240">
        <v>218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ROW(Source!A558)</f>
        <v>558</v>
      </c>
      <c r="B241">
        <v>66537577</v>
      </c>
      <c r="C241">
        <v>62855216</v>
      </c>
      <c r="D241">
        <v>49019782</v>
      </c>
      <c r="E241">
        <v>1</v>
      </c>
      <c r="F241">
        <v>1</v>
      </c>
      <c r="G241">
        <v>30570983</v>
      </c>
      <c r="H241">
        <v>2</v>
      </c>
      <c r="I241" t="s">
        <v>868</v>
      </c>
      <c r="J241" t="s">
        <v>869</v>
      </c>
      <c r="K241" t="s">
        <v>870</v>
      </c>
      <c r="L241">
        <v>1368</v>
      </c>
      <c r="N241">
        <v>1011</v>
      </c>
      <c r="O241" t="s">
        <v>665</v>
      </c>
      <c r="P241" t="s">
        <v>665</v>
      </c>
      <c r="Q241">
        <v>1</v>
      </c>
      <c r="X241">
        <v>0.72</v>
      </c>
      <c r="Y241">
        <v>0</v>
      </c>
      <c r="Z241">
        <v>0.12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23</v>
      </c>
      <c r="AG241">
        <v>0.79200000000000004</v>
      </c>
      <c r="AH241">
        <v>2</v>
      </c>
      <c r="AI241">
        <v>66537577</v>
      </c>
      <c r="AJ241">
        <v>219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ROW(Source!A558)</f>
        <v>558</v>
      </c>
      <c r="B242">
        <v>66537578</v>
      </c>
      <c r="C242">
        <v>62855216</v>
      </c>
      <c r="D242">
        <v>49019923</v>
      </c>
      <c r="E242">
        <v>1</v>
      </c>
      <c r="F242">
        <v>1</v>
      </c>
      <c r="G242">
        <v>30570983</v>
      </c>
      <c r="H242">
        <v>2</v>
      </c>
      <c r="I242" t="s">
        <v>832</v>
      </c>
      <c r="J242" t="s">
        <v>833</v>
      </c>
      <c r="K242" t="s">
        <v>834</v>
      </c>
      <c r="L242">
        <v>1368</v>
      </c>
      <c r="N242">
        <v>1011</v>
      </c>
      <c r="O242" t="s">
        <v>665</v>
      </c>
      <c r="P242" t="s">
        <v>665</v>
      </c>
      <c r="Q242">
        <v>1</v>
      </c>
      <c r="X242">
        <v>0.01</v>
      </c>
      <c r="Y242">
        <v>0</v>
      </c>
      <c r="Z242">
        <v>83.1</v>
      </c>
      <c r="AA242">
        <v>12.62</v>
      </c>
      <c r="AB242">
        <v>0</v>
      </c>
      <c r="AC242">
        <v>0</v>
      </c>
      <c r="AD242">
        <v>1</v>
      </c>
      <c r="AE242">
        <v>0</v>
      </c>
      <c r="AF242" t="s">
        <v>23</v>
      </c>
      <c r="AG242">
        <v>1.1000000000000001E-2</v>
      </c>
      <c r="AH242">
        <v>2</v>
      </c>
      <c r="AI242">
        <v>66537578</v>
      </c>
      <c r="AJ242">
        <v>220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ROW(Source!A558)</f>
        <v>558</v>
      </c>
      <c r="B243">
        <v>66537579</v>
      </c>
      <c r="C243">
        <v>62855216</v>
      </c>
      <c r="D243">
        <v>46864033</v>
      </c>
      <c r="E243">
        <v>1</v>
      </c>
      <c r="F243">
        <v>1</v>
      </c>
      <c r="G243">
        <v>30570983</v>
      </c>
      <c r="H243">
        <v>3</v>
      </c>
      <c r="I243" t="s">
        <v>871</v>
      </c>
      <c r="J243" t="s">
        <v>872</v>
      </c>
      <c r="K243" t="s">
        <v>873</v>
      </c>
      <c r="L243">
        <v>1346</v>
      </c>
      <c r="N243">
        <v>1009</v>
      </c>
      <c r="O243" t="s">
        <v>209</v>
      </c>
      <c r="P243" t="s">
        <v>209</v>
      </c>
      <c r="Q243">
        <v>1</v>
      </c>
      <c r="X243">
        <v>2.2578</v>
      </c>
      <c r="Y243">
        <v>6.27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2.2578</v>
      </c>
      <c r="AH243">
        <v>2</v>
      </c>
      <c r="AI243">
        <v>66537579</v>
      </c>
      <c r="AJ243">
        <v>221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ROW(Source!A558)</f>
        <v>558</v>
      </c>
      <c r="B244">
        <v>66537580</v>
      </c>
      <c r="C244">
        <v>62855216</v>
      </c>
      <c r="D244">
        <v>48782145</v>
      </c>
      <c r="E244">
        <v>30570983</v>
      </c>
      <c r="F244">
        <v>1</v>
      </c>
      <c r="G244">
        <v>30570983</v>
      </c>
      <c r="H244">
        <v>3</v>
      </c>
      <c r="I244" t="s">
        <v>1144</v>
      </c>
      <c r="J244" t="s">
        <v>3</v>
      </c>
      <c r="K244" t="s">
        <v>1145</v>
      </c>
      <c r="L244">
        <v>1391</v>
      </c>
      <c r="N244">
        <v>1013</v>
      </c>
      <c r="O244" t="s">
        <v>159</v>
      </c>
      <c r="P244" t="s">
        <v>159</v>
      </c>
      <c r="Q244">
        <v>1</v>
      </c>
      <c r="X244">
        <v>1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 t="s">
        <v>3</v>
      </c>
      <c r="AG244">
        <v>1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ROW(Source!A635)</f>
        <v>635</v>
      </c>
      <c r="B245">
        <v>66537590</v>
      </c>
      <c r="C245">
        <v>62854908</v>
      </c>
      <c r="D245">
        <v>49019795</v>
      </c>
      <c r="E245">
        <v>1</v>
      </c>
      <c r="F245">
        <v>1</v>
      </c>
      <c r="G245">
        <v>30570983</v>
      </c>
      <c r="H245">
        <v>2</v>
      </c>
      <c r="I245" t="s">
        <v>880</v>
      </c>
      <c r="J245" t="s">
        <v>881</v>
      </c>
      <c r="K245" t="s">
        <v>882</v>
      </c>
      <c r="L245">
        <v>1368</v>
      </c>
      <c r="N245">
        <v>1011</v>
      </c>
      <c r="O245" t="s">
        <v>665</v>
      </c>
      <c r="P245" t="s">
        <v>665</v>
      </c>
      <c r="Q245">
        <v>1</v>
      </c>
      <c r="X245">
        <v>0.05</v>
      </c>
      <c r="Y245">
        <v>0</v>
      </c>
      <c r="Z245">
        <v>13.46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23</v>
      </c>
      <c r="AG245">
        <v>5.5000000000000007E-2</v>
      </c>
      <c r="AH245">
        <v>2</v>
      </c>
      <c r="AI245">
        <v>66537590</v>
      </c>
      <c r="AJ245">
        <v>222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ROW(Source!A635)</f>
        <v>635</v>
      </c>
      <c r="B246">
        <v>66537591</v>
      </c>
      <c r="C246">
        <v>62854908</v>
      </c>
      <c r="D246">
        <v>49019242</v>
      </c>
      <c r="E246">
        <v>1</v>
      </c>
      <c r="F246">
        <v>1</v>
      </c>
      <c r="G246">
        <v>30570983</v>
      </c>
      <c r="H246">
        <v>2</v>
      </c>
      <c r="I246" t="s">
        <v>883</v>
      </c>
      <c r="J246" t="s">
        <v>884</v>
      </c>
      <c r="K246" t="s">
        <v>885</v>
      </c>
      <c r="L246">
        <v>1368</v>
      </c>
      <c r="N246">
        <v>1011</v>
      </c>
      <c r="O246" t="s">
        <v>665</v>
      </c>
      <c r="P246" t="s">
        <v>665</v>
      </c>
      <c r="Q246">
        <v>1</v>
      </c>
      <c r="X246">
        <v>0.05</v>
      </c>
      <c r="Y246">
        <v>0</v>
      </c>
      <c r="Z246">
        <v>97.62</v>
      </c>
      <c r="AA246">
        <v>12.62</v>
      </c>
      <c r="AB246">
        <v>0</v>
      </c>
      <c r="AC246">
        <v>0</v>
      </c>
      <c r="AD246">
        <v>1</v>
      </c>
      <c r="AE246">
        <v>0</v>
      </c>
      <c r="AF246" t="s">
        <v>23</v>
      </c>
      <c r="AG246">
        <v>5.5000000000000007E-2</v>
      </c>
      <c r="AH246">
        <v>2</v>
      </c>
      <c r="AI246">
        <v>66537591</v>
      </c>
      <c r="AJ246">
        <v>223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ROW(Source!A635)</f>
        <v>635</v>
      </c>
      <c r="B247">
        <v>66537592</v>
      </c>
      <c r="C247">
        <v>62854908</v>
      </c>
      <c r="D247">
        <v>40431908</v>
      </c>
      <c r="E247">
        <v>30570983</v>
      </c>
      <c r="F247">
        <v>1</v>
      </c>
      <c r="G247">
        <v>30570983</v>
      </c>
      <c r="H247">
        <v>3</v>
      </c>
      <c r="I247" t="s">
        <v>1132</v>
      </c>
      <c r="J247" t="s">
        <v>3</v>
      </c>
      <c r="K247" t="s">
        <v>190</v>
      </c>
      <c r="L247">
        <v>1339</v>
      </c>
      <c r="N247">
        <v>1007</v>
      </c>
      <c r="O247" t="s">
        <v>58</v>
      </c>
      <c r="P247" t="s">
        <v>58</v>
      </c>
      <c r="Q247">
        <v>1</v>
      </c>
      <c r="X247">
        <v>15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</v>
      </c>
      <c r="AG247">
        <v>15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ROW(Source!A637)</f>
        <v>637</v>
      </c>
      <c r="B248">
        <v>66537594</v>
      </c>
      <c r="C248">
        <v>62854911</v>
      </c>
      <c r="D248">
        <v>40404405</v>
      </c>
      <c r="E248">
        <v>30570983</v>
      </c>
      <c r="F248">
        <v>1</v>
      </c>
      <c r="G248">
        <v>30570983</v>
      </c>
      <c r="H248">
        <v>1</v>
      </c>
      <c r="I248" t="s">
        <v>814</v>
      </c>
      <c r="J248" t="s">
        <v>3</v>
      </c>
      <c r="K248" t="s">
        <v>815</v>
      </c>
      <c r="L248">
        <v>1191</v>
      </c>
      <c r="N248">
        <v>1013</v>
      </c>
      <c r="O248" t="s">
        <v>816</v>
      </c>
      <c r="P248" t="s">
        <v>816</v>
      </c>
      <c r="Q248">
        <v>1</v>
      </c>
      <c r="X248">
        <v>40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23</v>
      </c>
      <c r="AG248">
        <v>44</v>
      </c>
      <c r="AH248">
        <v>2</v>
      </c>
      <c r="AI248">
        <v>66537594</v>
      </c>
      <c r="AJ248">
        <v>225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ROW(Source!A637)</f>
        <v>637</v>
      </c>
      <c r="B249">
        <v>66537595</v>
      </c>
      <c r="C249">
        <v>62854911</v>
      </c>
      <c r="D249">
        <v>40431908</v>
      </c>
      <c r="E249">
        <v>30570983</v>
      </c>
      <c r="F249">
        <v>1</v>
      </c>
      <c r="G249">
        <v>30570983</v>
      </c>
      <c r="H249">
        <v>3</v>
      </c>
      <c r="I249" t="s">
        <v>1132</v>
      </c>
      <c r="J249" t="s">
        <v>3</v>
      </c>
      <c r="K249" t="s">
        <v>190</v>
      </c>
      <c r="L249">
        <v>1339</v>
      </c>
      <c r="N249">
        <v>1007</v>
      </c>
      <c r="O249" t="s">
        <v>58</v>
      </c>
      <c r="P249" t="s">
        <v>58</v>
      </c>
      <c r="Q249">
        <v>1</v>
      </c>
      <c r="X249">
        <v>15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 t="s">
        <v>3</v>
      </c>
      <c r="AG249">
        <v>15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ROW(Source!A639)</f>
        <v>639</v>
      </c>
      <c r="B250">
        <v>66537597</v>
      </c>
      <c r="C250">
        <v>62854914</v>
      </c>
      <c r="D250">
        <v>40404405</v>
      </c>
      <c r="E250">
        <v>30570983</v>
      </c>
      <c r="F250">
        <v>1</v>
      </c>
      <c r="G250">
        <v>30570983</v>
      </c>
      <c r="H250">
        <v>1</v>
      </c>
      <c r="I250" t="s">
        <v>814</v>
      </c>
      <c r="J250" t="s">
        <v>3</v>
      </c>
      <c r="K250" t="s">
        <v>815</v>
      </c>
      <c r="L250">
        <v>1191</v>
      </c>
      <c r="N250">
        <v>1013</v>
      </c>
      <c r="O250" t="s">
        <v>816</v>
      </c>
      <c r="P250" t="s">
        <v>816</v>
      </c>
      <c r="Q250">
        <v>1</v>
      </c>
      <c r="X250">
        <v>5.47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1</v>
      </c>
      <c r="AF250" t="s">
        <v>23</v>
      </c>
      <c r="AG250">
        <v>6.0170000000000003</v>
      </c>
      <c r="AH250">
        <v>2</v>
      </c>
      <c r="AI250">
        <v>66537597</v>
      </c>
      <c r="AJ250">
        <v>227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ROW(Source!A639)</f>
        <v>639</v>
      </c>
      <c r="B251">
        <v>66537598</v>
      </c>
      <c r="C251">
        <v>62854914</v>
      </c>
      <c r="D251">
        <v>40431908</v>
      </c>
      <c r="E251">
        <v>30570983</v>
      </c>
      <c r="F251">
        <v>1</v>
      </c>
      <c r="G251">
        <v>30570983</v>
      </c>
      <c r="H251">
        <v>3</v>
      </c>
      <c r="I251" t="s">
        <v>1132</v>
      </c>
      <c r="J251" t="s">
        <v>3</v>
      </c>
      <c r="K251" t="s">
        <v>190</v>
      </c>
      <c r="L251">
        <v>1339</v>
      </c>
      <c r="N251">
        <v>1007</v>
      </c>
      <c r="O251" t="s">
        <v>58</v>
      </c>
      <c r="P251" t="s">
        <v>58</v>
      </c>
      <c r="Q251">
        <v>1</v>
      </c>
      <c r="X251">
        <v>5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 t="s">
        <v>3</v>
      </c>
      <c r="AG251">
        <v>5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ROW(Source!A641)</f>
        <v>641</v>
      </c>
      <c r="B252">
        <v>66537600</v>
      </c>
      <c r="C252">
        <v>62854917</v>
      </c>
      <c r="D252">
        <v>40404405</v>
      </c>
      <c r="E252">
        <v>30570983</v>
      </c>
      <c r="F252">
        <v>1</v>
      </c>
      <c r="G252">
        <v>30570983</v>
      </c>
      <c r="H252">
        <v>1</v>
      </c>
      <c r="I252" t="s">
        <v>814</v>
      </c>
      <c r="J252" t="s">
        <v>3</v>
      </c>
      <c r="K252" t="s">
        <v>815</v>
      </c>
      <c r="L252">
        <v>1191</v>
      </c>
      <c r="N252">
        <v>1013</v>
      </c>
      <c r="O252" t="s">
        <v>816</v>
      </c>
      <c r="P252" t="s">
        <v>816</v>
      </c>
      <c r="Q252">
        <v>1</v>
      </c>
      <c r="X252">
        <v>5.25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1</v>
      </c>
      <c r="AF252" t="s">
        <v>23</v>
      </c>
      <c r="AG252">
        <v>5.7750000000000004</v>
      </c>
      <c r="AH252">
        <v>2</v>
      </c>
      <c r="AI252">
        <v>66537600</v>
      </c>
      <c r="AJ252">
        <v>229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ROW(Source!A641)</f>
        <v>641</v>
      </c>
      <c r="B253">
        <v>66537601</v>
      </c>
      <c r="C253">
        <v>62854917</v>
      </c>
      <c r="D253">
        <v>31110605</v>
      </c>
      <c r="E253">
        <v>1</v>
      </c>
      <c r="F253">
        <v>1</v>
      </c>
      <c r="G253">
        <v>30570983</v>
      </c>
      <c r="H253">
        <v>3</v>
      </c>
      <c r="I253" t="s">
        <v>886</v>
      </c>
      <c r="J253" t="s">
        <v>887</v>
      </c>
      <c r="K253" t="s">
        <v>888</v>
      </c>
      <c r="L253">
        <v>1339</v>
      </c>
      <c r="N253">
        <v>1007</v>
      </c>
      <c r="O253" t="s">
        <v>58</v>
      </c>
      <c r="P253" t="s">
        <v>58</v>
      </c>
      <c r="Q253">
        <v>1</v>
      </c>
      <c r="X253">
        <v>10</v>
      </c>
      <c r="Y253">
        <v>7.07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10</v>
      </c>
      <c r="AH253">
        <v>2</v>
      </c>
      <c r="AI253">
        <v>66537601</v>
      </c>
      <c r="AJ253">
        <v>230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ROW(Source!A641)</f>
        <v>641</v>
      </c>
      <c r="B254">
        <v>66537602</v>
      </c>
      <c r="C254">
        <v>62854917</v>
      </c>
      <c r="D254">
        <v>40431723</v>
      </c>
      <c r="E254">
        <v>30570983</v>
      </c>
      <c r="F254">
        <v>1</v>
      </c>
      <c r="G254">
        <v>30570983</v>
      </c>
      <c r="H254">
        <v>3</v>
      </c>
      <c r="I254" t="s">
        <v>1133</v>
      </c>
      <c r="J254" t="s">
        <v>3</v>
      </c>
      <c r="K254" t="s">
        <v>1134</v>
      </c>
      <c r="L254">
        <v>1346</v>
      </c>
      <c r="N254">
        <v>1009</v>
      </c>
      <c r="O254" t="s">
        <v>209</v>
      </c>
      <c r="P254" t="s">
        <v>209</v>
      </c>
      <c r="Q254">
        <v>1</v>
      </c>
      <c r="X254">
        <v>4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4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ROW(Source!A678)</f>
        <v>678</v>
      </c>
      <c r="B255">
        <v>66537604</v>
      </c>
      <c r="C255">
        <v>62854977</v>
      </c>
      <c r="D255">
        <v>46780587</v>
      </c>
      <c r="E255">
        <v>30570983</v>
      </c>
      <c r="F255">
        <v>1</v>
      </c>
      <c r="G255">
        <v>30570983</v>
      </c>
      <c r="H255">
        <v>1</v>
      </c>
      <c r="I255" t="s">
        <v>814</v>
      </c>
      <c r="J255" t="s">
        <v>3</v>
      </c>
      <c r="K255" t="s">
        <v>815</v>
      </c>
      <c r="L255">
        <v>1191</v>
      </c>
      <c r="N255">
        <v>1013</v>
      </c>
      <c r="O255" t="s">
        <v>816</v>
      </c>
      <c r="P255" t="s">
        <v>816</v>
      </c>
      <c r="Q255">
        <v>1</v>
      </c>
      <c r="X255">
        <v>76.7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1</v>
      </c>
      <c r="AF255" t="s">
        <v>23</v>
      </c>
      <c r="AG255">
        <v>84.37</v>
      </c>
      <c r="AH255">
        <v>2</v>
      </c>
      <c r="AI255">
        <v>66537604</v>
      </c>
      <c r="AJ255">
        <v>232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ROW(Source!A679)</f>
        <v>679</v>
      </c>
      <c r="B256">
        <v>66570046</v>
      </c>
      <c r="C256">
        <v>62854978</v>
      </c>
      <c r="D256">
        <v>66183815</v>
      </c>
      <c r="E256">
        <v>30570983</v>
      </c>
      <c r="F256">
        <v>1</v>
      </c>
      <c r="G256">
        <v>30570983</v>
      </c>
      <c r="H256">
        <v>1</v>
      </c>
      <c r="I256" t="s">
        <v>814</v>
      </c>
      <c r="J256" t="s">
        <v>3</v>
      </c>
      <c r="K256" t="s">
        <v>815</v>
      </c>
      <c r="L256">
        <v>1191</v>
      </c>
      <c r="N256">
        <v>1013</v>
      </c>
      <c r="O256" t="s">
        <v>816</v>
      </c>
      <c r="P256" t="s">
        <v>816</v>
      </c>
      <c r="Q256">
        <v>1</v>
      </c>
      <c r="X256">
        <v>69.8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23</v>
      </c>
      <c r="AG256">
        <v>76.78</v>
      </c>
      <c r="AH256">
        <v>2</v>
      </c>
      <c r="AI256">
        <v>66570046</v>
      </c>
      <c r="AJ256">
        <v>233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ROW(Source!A679)</f>
        <v>679</v>
      </c>
      <c r="B257">
        <v>66570047</v>
      </c>
      <c r="C257">
        <v>62854978</v>
      </c>
      <c r="D257">
        <v>49019271</v>
      </c>
      <c r="E257">
        <v>1</v>
      </c>
      <c r="F257">
        <v>1</v>
      </c>
      <c r="G257">
        <v>30570983</v>
      </c>
      <c r="H257">
        <v>2</v>
      </c>
      <c r="I257" t="s">
        <v>895</v>
      </c>
      <c r="J257" t="s">
        <v>896</v>
      </c>
      <c r="K257" t="s">
        <v>897</v>
      </c>
      <c r="L257">
        <v>1368</v>
      </c>
      <c r="N257">
        <v>1011</v>
      </c>
      <c r="O257" t="s">
        <v>665</v>
      </c>
      <c r="P257" t="s">
        <v>665</v>
      </c>
      <c r="Q257">
        <v>1</v>
      </c>
      <c r="X257">
        <v>0.61</v>
      </c>
      <c r="Y257">
        <v>0</v>
      </c>
      <c r="Z257">
        <v>179.17</v>
      </c>
      <c r="AA257">
        <v>16.93</v>
      </c>
      <c r="AB257">
        <v>0</v>
      </c>
      <c r="AC257">
        <v>0</v>
      </c>
      <c r="AD257">
        <v>1</v>
      </c>
      <c r="AE257">
        <v>0</v>
      </c>
      <c r="AF257" t="s">
        <v>23</v>
      </c>
      <c r="AG257">
        <v>0.67100000000000004</v>
      </c>
      <c r="AH257">
        <v>2</v>
      </c>
      <c r="AI257">
        <v>66570047</v>
      </c>
      <c r="AJ257">
        <v>234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ROW(Source!A679)</f>
        <v>679</v>
      </c>
      <c r="B258">
        <v>66570048</v>
      </c>
      <c r="C258">
        <v>62854978</v>
      </c>
      <c r="D258">
        <v>31110618</v>
      </c>
      <c r="E258">
        <v>1</v>
      </c>
      <c r="F258">
        <v>1</v>
      </c>
      <c r="G258">
        <v>30570983</v>
      </c>
      <c r="H258">
        <v>3</v>
      </c>
      <c r="I258" t="s">
        <v>945</v>
      </c>
      <c r="J258" t="s">
        <v>946</v>
      </c>
      <c r="K258" t="s">
        <v>947</v>
      </c>
      <c r="L258">
        <v>1348</v>
      </c>
      <c r="N258">
        <v>1009</v>
      </c>
      <c r="O258" t="s">
        <v>395</v>
      </c>
      <c r="P258" t="s">
        <v>395</v>
      </c>
      <c r="Q258">
        <v>1000</v>
      </c>
      <c r="X258">
        <v>1E-3</v>
      </c>
      <c r="Y258">
        <v>6521.42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1E-3</v>
      </c>
      <c r="AH258">
        <v>2</v>
      </c>
      <c r="AI258">
        <v>66570048</v>
      </c>
      <c r="AJ258">
        <v>235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ROW(Source!A679)</f>
        <v>679</v>
      </c>
      <c r="B259">
        <v>66570049</v>
      </c>
      <c r="C259">
        <v>62854978</v>
      </c>
      <c r="D259">
        <v>48965251</v>
      </c>
      <c r="E259">
        <v>1</v>
      </c>
      <c r="F259">
        <v>1</v>
      </c>
      <c r="G259">
        <v>30570983</v>
      </c>
      <c r="H259">
        <v>3</v>
      </c>
      <c r="I259" t="s">
        <v>948</v>
      </c>
      <c r="J259" t="s">
        <v>949</v>
      </c>
      <c r="K259" t="s">
        <v>950</v>
      </c>
      <c r="L259">
        <v>1339</v>
      </c>
      <c r="N259">
        <v>1007</v>
      </c>
      <c r="O259" t="s">
        <v>58</v>
      </c>
      <c r="P259" t="s">
        <v>58</v>
      </c>
      <c r="Q259">
        <v>1</v>
      </c>
      <c r="X259">
        <v>0.17</v>
      </c>
      <c r="Y259">
        <v>1828.56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0.17</v>
      </c>
      <c r="AH259">
        <v>2</v>
      </c>
      <c r="AI259">
        <v>66570049</v>
      </c>
      <c r="AJ259">
        <v>236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ROW(Source!A679)</f>
        <v>679</v>
      </c>
      <c r="B260">
        <v>66570050</v>
      </c>
      <c r="C260">
        <v>62854978</v>
      </c>
      <c r="D260">
        <v>48967740</v>
      </c>
      <c r="E260">
        <v>1</v>
      </c>
      <c r="F260">
        <v>1</v>
      </c>
      <c r="G260">
        <v>30570983</v>
      </c>
      <c r="H260">
        <v>3</v>
      </c>
      <c r="I260" t="s">
        <v>500</v>
      </c>
      <c r="J260" t="s">
        <v>502</v>
      </c>
      <c r="K260" t="s">
        <v>501</v>
      </c>
      <c r="L260">
        <v>1339</v>
      </c>
      <c r="N260">
        <v>1007</v>
      </c>
      <c r="O260" t="s">
        <v>58</v>
      </c>
      <c r="P260" t="s">
        <v>58</v>
      </c>
      <c r="Q260">
        <v>1</v>
      </c>
      <c r="X260">
        <v>0.06</v>
      </c>
      <c r="Y260">
        <v>451.14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0.06</v>
      </c>
      <c r="AH260">
        <v>2</v>
      </c>
      <c r="AI260">
        <v>66570050</v>
      </c>
      <c r="AJ260">
        <v>237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ROW(Source!A679)</f>
        <v>679</v>
      </c>
      <c r="B261">
        <v>66570051</v>
      </c>
      <c r="C261">
        <v>62854978</v>
      </c>
      <c r="D261">
        <v>55787937</v>
      </c>
      <c r="E261">
        <v>30570983</v>
      </c>
      <c r="F261">
        <v>1</v>
      </c>
      <c r="G261">
        <v>30570983</v>
      </c>
      <c r="H261">
        <v>3</v>
      </c>
      <c r="I261" t="s">
        <v>1146</v>
      </c>
      <c r="J261" t="s">
        <v>3</v>
      </c>
      <c r="K261" t="s">
        <v>1147</v>
      </c>
      <c r="L261">
        <v>1339</v>
      </c>
      <c r="N261">
        <v>1007</v>
      </c>
      <c r="O261" t="s">
        <v>58</v>
      </c>
      <c r="P261" t="s">
        <v>58</v>
      </c>
      <c r="Q261">
        <v>1</v>
      </c>
      <c r="X261">
        <v>3.9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</v>
      </c>
      <c r="AG261">
        <v>3.9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ROW(Source!A679)</f>
        <v>679</v>
      </c>
      <c r="B262">
        <v>66570052</v>
      </c>
      <c r="C262">
        <v>62854978</v>
      </c>
      <c r="D262">
        <v>40431147</v>
      </c>
      <c r="E262">
        <v>30570983</v>
      </c>
      <c r="F262">
        <v>1</v>
      </c>
      <c r="G262">
        <v>30570983</v>
      </c>
      <c r="H262">
        <v>3</v>
      </c>
      <c r="I262" t="s">
        <v>1148</v>
      </c>
      <c r="J262" t="s">
        <v>3</v>
      </c>
      <c r="K262" t="s">
        <v>1149</v>
      </c>
      <c r="L262">
        <v>1339</v>
      </c>
      <c r="N262">
        <v>1007</v>
      </c>
      <c r="O262" t="s">
        <v>58</v>
      </c>
      <c r="P262" t="s">
        <v>58</v>
      </c>
      <c r="Q262">
        <v>1</v>
      </c>
      <c r="X262">
        <v>4.3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4.3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ROW(Source!A681)</f>
        <v>681</v>
      </c>
      <c r="B263">
        <v>66537614</v>
      </c>
      <c r="C263">
        <v>62854981</v>
      </c>
      <c r="D263">
        <v>66183815</v>
      </c>
      <c r="E263">
        <v>30570983</v>
      </c>
      <c r="F263">
        <v>1</v>
      </c>
      <c r="G263">
        <v>30570983</v>
      </c>
      <c r="H263">
        <v>1</v>
      </c>
      <c r="I263" t="s">
        <v>814</v>
      </c>
      <c r="J263" t="s">
        <v>3</v>
      </c>
      <c r="K263" t="s">
        <v>815</v>
      </c>
      <c r="L263">
        <v>1191</v>
      </c>
      <c r="N263">
        <v>1013</v>
      </c>
      <c r="O263" t="s">
        <v>816</v>
      </c>
      <c r="P263" t="s">
        <v>816</v>
      </c>
      <c r="Q263">
        <v>1</v>
      </c>
      <c r="X263">
        <v>69.8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23</v>
      </c>
      <c r="AG263">
        <v>76.78</v>
      </c>
      <c r="AH263">
        <v>2</v>
      </c>
      <c r="AI263">
        <v>66537614</v>
      </c>
      <c r="AJ263">
        <v>239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ROW(Source!A681)</f>
        <v>681</v>
      </c>
      <c r="B264">
        <v>66537615</v>
      </c>
      <c r="C264">
        <v>62854981</v>
      </c>
      <c r="D264">
        <v>49019271</v>
      </c>
      <c r="E264">
        <v>1</v>
      </c>
      <c r="F264">
        <v>1</v>
      </c>
      <c r="G264">
        <v>30570983</v>
      </c>
      <c r="H264">
        <v>2</v>
      </c>
      <c r="I264" t="s">
        <v>895</v>
      </c>
      <c r="J264" t="s">
        <v>896</v>
      </c>
      <c r="K264" t="s">
        <v>897</v>
      </c>
      <c r="L264">
        <v>1368</v>
      </c>
      <c r="N264">
        <v>1011</v>
      </c>
      <c r="O264" t="s">
        <v>665</v>
      </c>
      <c r="P264" t="s">
        <v>665</v>
      </c>
      <c r="Q264">
        <v>1</v>
      </c>
      <c r="X264">
        <v>0.61</v>
      </c>
      <c r="Y264">
        <v>0</v>
      </c>
      <c r="Z264">
        <v>179.17</v>
      </c>
      <c r="AA264">
        <v>16.93</v>
      </c>
      <c r="AB264">
        <v>0</v>
      </c>
      <c r="AC264">
        <v>0</v>
      </c>
      <c r="AD264">
        <v>1</v>
      </c>
      <c r="AE264">
        <v>0</v>
      </c>
      <c r="AF264" t="s">
        <v>23</v>
      </c>
      <c r="AG264">
        <v>0.67100000000000004</v>
      </c>
      <c r="AH264">
        <v>2</v>
      </c>
      <c r="AI264">
        <v>66537615</v>
      </c>
      <c r="AJ264">
        <v>240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ROW(Source!A681)</f>
        <v>681</v>
      </c>
      <c r="B265">
        <v>66537616</v>
      </c>
      <c r="C265">
        <v>62854981</v>
      </c>
      <c r="D265">
        <v>31110618</v>
      </c>
      <c r="E265">
        <v>1</v>
      </c>
      <c r="F265">
        <v>1</v>
      </c>
      <c r="G265">
        <v>30570983</v>
      </c>
      <c r="H265">
        <v>3</v>
      </c>
      <c r="I265" t="s">
        <v>945</v>
      </c>
      <c r="J265" t="s">
        <v>946</v>
      </c>
      <c r="K265" t="s">
        <v>947</v>
      </c>
      <c r="L265">
        <v>1348</v>
      </c>
      <c r="N265">
        <v>1009</v>
      </c>
      <c r="O265" t="s">
        <v>395</v>
      </c>
      <c r="P265" t="s">
        <v>395</v>
      </c>
      <c r="Q265">
        <v>1000</v>
      </c>
      <c r="X265">
        <v>1E-3</v>
      </c>
      <c r="Y265">
        <v>6521.42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1E-3</v>
      </c>
      <c r="AH265">
        <v>2</v>
      </c>
      <c r="AI265">
        <v>66537616</v>
      </c>
      <c r="AJ265">
        <v>241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ROW(Source!A681)</f>
        <v>681</v>
      </c>
      <c r="B266">
        <v>66537617</v>
      </c>
      <c r="C266">
        <v>62854981</v>
      </c>
      <c r="D266">
        <v>48965251</v>
      </c>
      <c r="E266">
        <v>1</v>
      </c>
      <c r="F266">
        <v>1</v>
      </c>
      <c r="G266">
        <v>30570983</v>
      </c>
      <c r="H266">
        <v>3</v>
      </c>
      <c r="I266" t="s">
        <v>948</v>
      </c>
      <c r="J266" t="s">
        <v>949</v>
      </c>
      <c r="K266" t="s">
        <v>950</v>
      </c>
      <c r="L266">
        <v>1339</v>
      </c>
      <c r="N266">
        <v>1007</v>
      </c>
      <c r="O266" t="s">
        <v>58</v>
      </c>
      <c r="P266" t="s">
        <v>58</v>
      </c>
      <c r="Q266">
        <v>1</v>
      </c>
      <c r="X266">
        <v>0.17</v>
      </c>
      <c r="Y266">
        <v>1828.56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0.17</v>
      </c>
      <c r="AH266">
        <v>2</v>
      </c>
      <c r="AI266">
        <v>66537617</v>
      </c>
      <c r="AJ266">
        <v>242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ROW(Source!A681)</f>
        <v>681</v>
      </c>
      <c r="B267">
        <v>66537618</v>
      </c>
      <c r="C267">
        <v>62854981</v>
      </c>
      <c r="D267">
        <v>48967740</v>
      </c>
      <c r="E267">
        <v>1</v>
      </c>
      <c r="F267">
        <v>1</v>
      </c>
      <c r="G267">
        <v>30570983</v>
      </c>
      <c r="H267">
        <v>3</v>
      </c>
      <c r="I267" t="s">
        <v>500</v>
      </c>
      <c r="J267" t="s">
        <v>502</v>
      </c>
      <c r="K267" t="s">
        <v>501</v>
      </c>
      <c r="L267">
        <v>1339</v>
      </c>
      <c r="N267">
        <v>1007</v>
      </c>
      <c r="O267" t="s">
        <v>58</v>
      </c>
      <c r="P267" t="s">
        <v>58</v>
      </c>
      <c r="Q267">
        <v>1</v>
      </c>
      <c r="X267">
        <v>0.06</v>
      </c>
      <c r="Y267">
        <v>451.14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0.06</v>
      </c>
      <c r="AH267">
        <v>2</v>
      </c>
      <c r="AI267">
        <v>66537618</v>
      </c>
      <c r="AJ267">
        <v>243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ROW(Source!A681)</f>
        <v>681</v>
      </c>
      <c r="B268">
        <v>66537619</v>
      </c>
      <c r="C268">
        <v>62854981</v>
      </c>
      <c r="D268">
        <v>55787937</v>
      </c>
      <c r="E268">
        <v>30570983</v>
      </c>
      <c r="F268">
        <v>1</v>
      </c>
      <c r="G268">
        <v>30570983</v>
      </c>
      <c r="H268">
        <v>3</v>
      </c>
      <c r="I268" t="s">
        <v>1146</v>
      </c>
      <c r="J268" t="s">
        <v>3</v>
      </c>
      <c r="K268" t="s">
        <v>1147</v>
      </c>
      <c r="L268">
        <v>1339</v>
      </c>
      <c r="N268">
        <v>1007</v>
      </c>
      <c r="O268" t="s">
        <v>58</v>
      </c>
      <c r="P268" t="s">
        <v>58</v>
      </c>
      <c r="Q268">
        <v>1</v>
      </c>
      <c r="X268">
        <v>3.9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 t="s">
        <v>3</v>
      </c>
      <c r="AG268">
        <v>3.9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ROW(Source!A681)</f>
        <v>681</v>
      </c>
      <c r="B269">
        <v>66537620</v>
      </c>
      <c r="C269">
        <v>62854981</v>
      </c>
      <c r="D269">
        <v>40431147</v>
      </c>
      <c r="E269">
        <v>30570983</v>
      </c>
      <c r="F269">
        <v>1</v>
      </c>
      <c r="G269">
        <v>30570983</v>
      </c>
      <c r="H269">
        <v>3</v>
      </c>
      <c r="I269" t="s">
        <v>1148</v>
      </c>
      <c r="J269" t="s">
        <v>3</v>
      </c>
      <c r="K269" t="s">
        <v>1149</v>
      </c>
      <c r="L269">
        <v>1339</v>
      </c>
      <c r="N269">
        <v>1007</v>
      </c>
      <c r="O269" t="s">
        <v>58</v>
      </c>
      <c r="P269" t="s">
        <v>58</v>
      </c>
      <c r="Q269">
        <v>1</v>
      </c>
      <c r="X269">
        <v>4.3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 t="s">
        <v>3</v>
      </c>
      <c r="AG269">
        <v>4.3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ROW(Source!A682)</f>
        <v>682</v>
      </c>
      <c r="B270">
        <v>66537623</v>
      </c>
      <c r="C270">
        <v>62854982</v>
      </c>
      <c r="D270">
        <v>40406154</v>
      </c>
      <c r="E270">
        <v>30570983</v>
      </c>
      <c r="F270">
        <v>1</v>
      </c>
      <c r="G270">
        <v>30570983</v>
      </c>
      <c r="H270">
        <v>2</v>
      </c>
      <c r="I270" t="s">
        <v>951</v>
      </c>
      <c r="J270" t="s">
        <v>3</v>
      </c>
      <c r="K270" t="s">
        <v>952</v>
      </c>
      <c r="L270">
        <v>1344</v>
      </c>
      <c r="N270">
        <v>1008</v>
      </c>
      <c r="O270" t="s">
        <v>953</v>
      </c>
      <c r="P270" t="s">
        <v>953</v>
      </c>
      <c r="Q270">
        <v>1</v>
      </c>
      <c r="X270">
        <v>8.86</v>
      </c>
      <c r="Y270">
        <v>0</v>
      </c>
      <c r="Z270">
        <v>1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23</v>
      </c>
      <c r="AG270">
        <v>9.7460000000000004</v>
      </c>
      <c r="AH270">
        <v>2</v>
      </c>
      <c r="AI270">
        <v>66537623</v>
      </c>
      <c r="AJ270">
        <v>244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ROW(Source!A718)</f>
        <v>718</v>
      </c>
      <c r="B271">
        <v>66538159</v>
      </c>
      <c r="C271">
        <v>62855040</v>
      </c>
      <c r="D271">
        <v>66183815</v>
      </c>
      <c r="E271">
        <v>30570983</v>
      </c>
      <c r="F271">
        <v>1</v>
      </c>
      <c r="G271">
        <v>30570983</v>
      </c>
      <c r="H271">
        <v>1</v>
      </c>
      <c r="I271" t="s">
        <v>814</v>
      </c>
      <c r="J271" t="s">
        <v>3</v>
      </c>
      <c r="K271" t="s">
        <v>815</v>
      </c>
      <c r="L271">
        <v>1191</v>
      </c>
      <c r="N271">
        <v>1013</v>
      </c>
      <c r="O271" t="s">
        <v>816</v>
      </c>
      <c r="P271" t="s">
        <v>816</v>
      </c>
      <c r="Q271">
        <v>1</v>
      </c>
      <c r="X271">
        <v>155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23</v>
      </c>
      <c r="AG271">
        <v>170.5</v>
      </c>
      <c r="AH271">
        <v>2</v>
      </c>
      <c r="AI271">
        <v>66538159</v>
      </c>
      <c r="AJ271">
        <v>245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ROW(Source!A718)</f>
        <v>718</v>
      </c>
      <c r="B272">
        <v>66538160</v>
      </c>
      <c r="C272">
        <v>62855040</v>
      </c>
      <c r="D272">
        <v>49019585</v>
      </c>
      <c r="E272">
        <v>1</v>
      </c>
      <c r="F272">
        <v>1</v>
      </c>
      <c r="G272">
        <v>30570983</v>
      </c>
      <c r="H272">
        <v>2</v>
      </c>
      <c r="I272" t="s">
        <v>826</v>
      </c>
      <c r="J272" t="s">
        <v>827</v>
      </c>
      <c r="K272" t="s">
        <v>828</v>
      </c>
      <c r="L272">
        <v>1368</v>
      </c>
      <c r="N272">
        <v>1011</v>
      </c>
      <c r="O272" t="s">
        <v>665</v>
      </c>
      <c r="P272" t="s">
        <v>665</v>
      </c>
      <c r="Q272">
        <v>1</v>
      </c>
      <c r="X272">
        <v>37.5</v>
      </c>
      <c r="Y272">
        <v>0</v>
      </c>
      <c r="Z272">
        <v>41.45</v>
      </c>
      <c r="AA272">
        <v>12.62</v>
      </c>
      <c r="AB272">
        <v>0</v>
      </c>
      <c r="AC272">
        <v>0</v>
      </c>
      <c r="AD272">
        <v>1</v>
      </c>
      <c r="AE272">
        <v>0</v>
      </c>
      <c r="AF272" t="s">
        <v>23</v>
      </c>
      <c r="AG272">
        <v>41.25</v>
      </c>
      <c r="AH272">
        <v>2</v>
      </c>
      <c r="AI272">
        <v>66538160</v>
      </c>
      <c r="AJ272">
        <v>246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ROW(Source!A718)</f>
        <v>718</v>
      </c>
      <c r="B273">
        <v>66538161</v>
      </c>
      <c r="C273">
        <v>62855040</v>
      </c>
      <c r="D273">
        <v>49019792</v>
      </c>
      <c r="E273">
        <v>1</v>
      </c>
      <c r="F273">
        <v>1</v>
      </c>
      <c r="G273">
        <v>30570983</v>
      </c>
      <c r="H273">
        <v>2</v>
      </c>
      <c r="I273" t="s">
        <v>954</v>
      </c>
      <c r="J273" t="s">
        <v>955</v>
      </c>
      <c r="K273" t="s">
        <v>956</v>
      </c>
      <c r="L273">
        <v>1368</v>
      </c>
      <c r="N273">
        <v>1011</v>
      </c>
      <c r="O273" t="s">
        <v>665</v>
      </c>
      <c r="P273" t="s">
        <v>665</v>
      </c>
      <c r="Q273">
        <v>1</v>
      </c>
      <c r="X273">
        <v>1.29</v>
      </c>
      <c r="Y273">
        <v>0</v>
      </c>
      <c r="Z273">
        <v>3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23</v>
      </c>
      <c r="AG273">
        <v>1.4190000000000003</v>
      </c>
      <c r="AH273">
        <v>2</v>
      </c>
      <c r="AI273">
        <v>66538161</v>
      </c>
      <c r="AJ273">
        <v>247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ROW(Source!A718)</f>
        <v>718</v>
      </c>
      <c r="B274">
        <v>66538162</v>
      </c>
      <c r="C274">
        <v>62855040</v>
      </c>
      <c r="D274">
        <v>49019998</v>
      </c>
      <c r="E274">
        <v>1</v>
      </c>
      <c r="F274">
        <v>1</v>
      </c>
      <c r="G274">
        <v>30570983</v>
      </c>
      <c r="H274">
        <v>2</v>
      </c>
      <c r="I274" t="s">
        <v>957</v>
      </c>
      <c r="J274" t="s">
        <v>958</v>
      </c>
      <c r="K274" t="s">
        <v>959</v>
      </c>
      <c r="L274">
        <v>1368</v>
      </c>
      <c r="N274">
        <v>1011</v>
      </c>
      <c r="O274" t="s">
        <v>665</v>
      </c>
      <c r="P274" t="s">
        <v>665</v>
      </c>
      <c r="Q274">
        <v>1</v>
      </c>
      <c r="X274">
        <v>75</v>
      </c>
      <c r="Y274">
        <v>0</v>
      </c>
      <c r="Z274">
        <v>0.5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23</v>
      </c>
      <c r="AG274">
        <v>82.5</v>
      </c>
      <c r="AH274">
        <v>2</v>
      </c>
      <c r="AI274">
        <v>66538162</v>
      </c>
      <c r="AJ274">
        <v>248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ROW(Source!A718)</f>
        <v>718</v>
      </c>
      <c r="B275">
        <v>66538163</v>
      </c>
      <c r="C275">
        <v>62855040</v>
      </c>
      <c r="D275">
        <v>49019437</v>
      </c>
      <c r="E275">
        <v>1</v>
      </c>
      <c r="F275">
        <v>1</v>
      </c>
      <c r="G275">
        <v>30570983</v>
      </c>
      <c r="H275">
        <v>2</v>
      </c>
      <c r="I275" t="s">
        <v>960</v>
      </c>
      <c r="J275" t="s">
        <v>961</v>
      </c>
      <c r="K275" t="s">
        <v>962</v>
      </c>
      <c r="L275">
        <v>1368</v>
      </c>
      <c r="N275">
        <v>1011</v>
      </c>
      <c r="O275" t="s">
        <v>665</v>
      </c>
      <c r="P275" t="s">
        <v>665</v>
      </c>
      <c r="Q275">
        <v>1</v>
      </c>
      <c r="X275">
        <v>1.55</v>
      </c>
      <c r="Y275">
        <v>0</v>
      </c>
      <c r="Z275">
        <v>219.56</v>
      </c>
      <c r="AA275">
        <v>18.62</v>
      </c>
      <c r="AB275">
        <v>0</v>
      </c>
      <c r="AC275">
        <v>0</v>
      </c>
      <c r="AD275">
        <v>1</v>
      </c>
      <c r="AE275">
        <v>0</v>
      </c>
      <c r="AF275" t="s">
        <v>23</v>
      </c>
      <c r="AG275">
        <v>1.7050000000000003</v>
      </c>
      <c r="AH275">
        <v>2</v>
      </c>
      <c r="AI275">
        <v>66538163</v>
      </c>
      <c r="AJ275">
        <v>249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ROW(Source!A719)</f>
        <v>719</v>
      </c>
      <c r="B276">
        <v>66538164</v>
      </c>
      <c r="C276">
        <v>62855041</v>
      </c>
      <c r="D276">
        <v>66183815</v>
      </c>
      <c r="E276">
        <v>30570983</v>
      </c>
      <c r="F276">
        <v>1</v>
      </c>
      <c r="G276">
        <v>30570983</v>
      </c>
      <c r="H276">
        <v>1</v>
      </c>
      <c r="I276" t="s">
        <v>814</v>
      </c>
      <c r="J276" t="s">
        <v>3</v>
      </c>
      <c r="K276" t="s">
        <v>815</v>
      </c>
      <c r="L276">
        <v>1191</v>
      </c>
      <c r="N276">
        <v>1013</v>
      </c>
      <c r="O276" t="s">
        <v>816</v>
      </c>
      <c r="P276" t="s">
        <v>816</v>
      </c>
      <c r="Q276">
        <v>1</v>
      </c>
      <c r="X276">
        <v>49.5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1</v>
      </c>
      <c r="AF276" t="s">
        <v>23</v>
      </c>
      <c r="AG276">
        <v>54.45</v>
      </c>
      <c r="AH276">
        <v>2</v>
      </c>
      <c r="AI276">
        <v>66538164</v>
      </c>
      <c r="AJ276">
        <v>250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ROW(Source!A719)</f>
        <v>719</v>
      </c>
      <c r="B277">
        <v>66538165</v>
      </c>
      <c r="C277">
        <v>62855041</v>
      </c>
      <c r="D277">
        <v>49019217</v>
      </c>
      <c r="E277">
        <v>1</v>
      </c>
      <c r="F277">
        <v>1</v>
      </c>
      <c r="G277">
        <v>30570983</v>
      </c>
      <c r="H277">
        <v>2</v>
      </c>
      <c r="I277" t="s">
        <v>823</v>
      </c>
      <c r="J277" t="s">
        <v>824</v>
      </c>
      <c r="K277" t="s">
        <v>825</v>
      </c>
      <c r="L277">
        <v>1368</v>
      </c>
      <c r="N277">
        <v>1011</v>
      </c>
      <c r="O277" t="s">
        <v>665</v>
      </c>
      <c r="P277" t="s">
        <v>665</v>
      </c>
      <c r="Q277">
        <v>1</v>
      </c>
      <c r="X277">
        <v>2.87</v>
      </c>
      <c r="Y277">
        <v>0</v>
      </c>
      <c r="Z277">
        <v>145.59</v>
      </c>
      <c r="AA277">
        <v>14.54</v>
      </c>
      <c r="AB277">
        <v>0</v>
      </c>
      <c r="AC277">
        <v>0</v>
      </c>
      <c r="AD277">
        <v>1</v>
      </c>
      <c r="AE277">
        <v>0</v>
      </c>
      <c r="AF277" t="s">
        <v>23</v>
      </c>
      <c r="AG277">
        <v>3.1570000000000005</v>
      </c>
      <c r="AH277">
        <v>2</v>
      </c>
      <c r="AI277">
        <v>66538165</v>
      </c>
      <c r="AJ277">
        <v>251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ROW(Source!A719)</f>
        <v>719</v>
      </c>
      <c r="B278">
        <v>66538166</v>
      </c>
      <c r="C278">
        <v>62855041</v>
      </c>
      <c r="D278">
        <v>49019200</v>
      </c>
      <c r="E278">
        <v>1</v>
      </c>
      <c r="F278">
        <v>1</v>
      </c>
      <c r="G278">
        <v>30570983</v>
      </c>
      <c r="H278">
        <v>2</v>
      </c>
      <c r="I278" t="s">
        <v>963</v>
      </c>
      <c r="J278" t="s">
        <v>964</v>
      </c>
      <c r="K278" t="s">
        <v>965</v>
      </c>
      <c r="L278">
        <v>1368</v>
      </c>
      <c r="N278">
        <v>1011</v>
      </c>
      <c r="O278" t="s">
        <v>665</v>
      </c>
      <c r="P278" t="s">
        <v>665</v>
      </c>
      <c r="Q278">
        <v>1</v>
      </c>
      <c r="X278">
        <v>7.86</v>
      </c>
      <c r="Y278">
        <v>0</v>
      </c>
      <c r="Z278">
        <v>245.8</v>
      </c>
      <c r="AA278">
        <v>16.93</v>
      </c>
      <c r="AB278">
        <v>0</v>
      </c>
      <c r="AC278">
        <v>0</v>
      </c>
      <c r="AD278">
        <v>1</v>
      </c>
      <c r="AE278">
        <v>0</v>
      </c>
      <c r="AF278" t="s">
        <v>23</v>
      </c>
      <c r="AG278">
        <v>8.6460000000000008</v>
      </c>
      <c r="AH278">
        <v>2</v>
      </c>
      <c r="AI278">
        <v>66538166</v>
      </c>
      <c r="AJ278">
        <v>252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ROW(Source!A719)</f>
        <v>719</v>
      </c>
      <c r="B279">
        <v>66538167</v>
      </c>
      <c r="C279">
        <v>62855041</v>
      </c>
      <c r="D279">
        <v>49019792</v>
      </c>
      <c r="E279">
        <v>1</v>
      </c>
      <c r="F279">
        <v>1</v>
      </c>
      <c r="G279">
        <v>30570983</v>
      </c>
      <c r="H279">
        <v>2</v>
      </c>
      <c r="I279" t="s">
        <v>954</v>
      </c>
      <c r="J279" t="s">
        <v>955</v>
      </c>
      <c r="K279" t="s">
        <v>956</v>
      </c>
      <c r="L279">
        <v>1368</v>
      </c>
      <c r="N279">
        <v>1011</v>
      </c>
      <c r="O279" t="s">
        <v>665</v>
      </c>
      <c r="P279" t="s">
        <v>665</v>
      </c>
      <c r="Q279">
        <v>1</v>
      </c>
      <c r="X279">
        <v>1.98</v>
      </c>
      <c r="Y279">
        <v>0</v>
      </c>
      <c r="Z279">
        <v>3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23</v>
      </c>
      <c r="AG279">
        <v>2.1779999999999999</v>
      </c>
      <c r="AH279">
        <v>2</v>
      </c>
      <c r="AI279">
        <v>66538167</v>
      </c>
      <c r="AJ279">
        <v>253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ROW(Source!A720)</f>
        <v>720</v>
      </c>
      <c r="B280">
        <v>66538168</v>
      </c>
      <c r="C280">
        <v>62855042</v>
      </c>
      <c r="D280">
        <v>40406154</v>
      </c>
      <c r="E280">
        <v>30570983</v>
      </c>
      <c r="F280">
        <v>1</v>
      </c>
      <c r="G280">
        <v>30570983</v>
      </c>
      <c r="H280">
        <v>2</v>
      </c>
      <c r="I280" t="s">
        <v>951</v>
      </c>
      <c r="J280" t="s">
        <v>3</v>
      </c>
      <c r="K280" t="s">
        <v>952</v>
      </c>
      <c r="L280">
        <v>1344</v>
      </c>
      <c r="N280">
        <v>1008</v>
      </c>
      <c r="O280" t="s">
        <v>953</v>
      </c>
      <c r="P280" t="s">
        <v>953</v>
      </c>
      <c r="Q280">
        <v>1</v>
      </c>
      <c r="X280">
        <v>8.86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23</v>
      </c>
      <c r="AG280">
        <v>9.7460000000000004</v>
      </c>
      <c r="AH280">
        <v>2</v>
      </c>
      <c r="AI280">
        <v>66538168</v>
      </c>
      <c r="AJ280">
        <v>254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ROW(Source!A756)</f>
        <v>756</v>
      </c>
      <c r="B281">
        <v>66537634</v>
      </c>
      <c r="C281">
        <v>62855100</v>
      </c>
      <c r="D281">
        <v>51724374</v>
      </c>
      <c r="E281">
        <v>30570983</v>
      </c>
      <c r="F281">
        <v>1</v>
      </c>
      <c r="G281">
        <v>30570983</v>
      </c>
      <c r="H281">
        <v>1</v>
      </c>
      <c r="I281" t="s">
        <v>814</v>
      </c>
      <c r="J281" t="s">
        <v>3</v>
      </c>
      <c r="K281" t="s">
        <v>815</v>
      </c>
      <c r="L281">
        <v>1191</v>
      </c>
      <c r="N281">
        <v>1013</v>
      </c>
      <c r="O281" t="s">
        <v>816</v>
      </c>
      <c r="P281" t="s">
        <v>816</v>
      </c>
      <c r="Q281">
        <v>1</v>
      </c>
      <c r="X281">
        <v>14.4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23</v>
      </c>
      <c r="AG281">
        <v>15.840000000000002</v>
      </c>
      <c r="AH281">
        <v>2</v>
      </c>
      <c r="AI281">
        <v>66537634</v>
      </c>
      <c r="AJ281">
        <v>255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ROW(Source!A756)</f>
        <v>756</v>
      </c>
      <c r="B282">
        <v>66537635</v>
      </c>
      <c r="C282">
        <v>62855100</v>
      </c>
      <c r="D282">
        <v>49019236</v>
      </c>
      <c r="E282">
        <v>1</v>
      </c>
      <c r="F282">
        <v>1</v>
      </c>
      <c r="G282">
        <v>30570983</v>
      </c>
      <c r="H282">
        <v>2</v>
      </c>
      <c r="I282" t="s">
        <v>966</v>
      </c>
      <c r="J282" t="s">
        <v>967</v>
      </c>
      <c r="K282" t="s">
        <v>968</v>
      </c>
      <c r="L282">
        <v>1368</v>
      </c>
      <c r="N282">
        <v>1011</v>
      </c>
      <c r="O282" t="s">
        <v>665</v>
      </c>
      <c r="P282" t="s">
        <v>665</v>
      </c>
      <c r="Q282">
        <v>1</v>
      </c>
      <c r="X282">
        <v>1.66</v>
      </c>
      <c r="Y282">
        <v>0</v>
      </c>
      <c r="Z282">
        <v>120.32</v>
      </c>
      <c r="AA282">
        <v>12.62</v>
      </c>
      <c r="AB282">
        <v>0</v>
      </c>
      <c r="AC282">
        <v>0</v>
      </c>
      <c r="AD282">
        <v>1</v>
      </c>
      <c r="AE282">
        <v>0</v>
      </c>
      <c r="AF282" t="s">
        <v>23</v>
      </c>
      <c r="AG282">
        <v>1.8260000000000001</v>
      </c>
      <c r="AH282">
        <v>2</v>
      </c>
      <c r="AI282">
        <v>66537635</v>
      </c>
      <c r="AJ282">
        <v>256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ROW(Source!A756)</f>
        <v>756</v>
      </c>
      <c r="B283">
        <v>66537636</v>
      </c>
      <c r="C283">
        <v>62855100</v>
      </c>
      <c r="D283">
        <v>49019477</v>
      </c>
      <c r="E283">
        <v>1</v>
      </c>
      <c r="F283">
        <v>1</v>
      </c>
      <c r="G283">
        <v>30570983</v>
      </c>
      <c r="H283">
        <v>2</v>
      </c>
      <c r="I283" t="s">
        <v>969</v>
      </c>
      <c r="J283" t="s">
        <v>970</v>
      </c>
      <c r="K283" t="s">
        <v>971</v>
      </c>
      <c r="L283">
        <v>1368</v>
      </c>
      <c r="N283">
        <v>1011</v>
      </c>
      <c r="O283" t="s">
        <v>665</v>
      </c>
      <c r="P283" t="s">
        <v>665</v>
      </c>
      <c r="Q283">
        <v>1</v>
      </c>
      <c r="X283">
        <v>1.66</v>
      </c>
      <c r="Y283">
        <v>0</v>
      </c>
      <c r="Z283">
        <v>281.32</v>
      </c>
      <c r="AA283">
        <v>16.93</v>
      </c>
      <c r="AB283">
        <v>0</v>
      </c>
      <c r="AC283">
        <v>0</v>
      </c>
      <c r="AD283">
        <v>1</v>
      </c>
      <c r="AE283">
        <v>0</v>
      </c>
      <c r="AF283" t="s">
        <v>23</v>
      </c>
      <c r="AG283">
        <v>1.8260000000000001</v>
      </c>
      <c r="AH283">
        <v>2</v>
      </c>
      <c r="AI283">
        <v>66537636</v>
      </c>
      <c r="AJ283">
        <v>257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ROW(Source!A756)</f>
        <v>756</v>
      </c>
      <c r="B284">
        <v>66537637</v>
      </c>
      <c r="C284">
        <v>62855100</v>
      </c>
      <c r="D284">
        <v>49019422</v>
      </c>
      <c r="E284">
        <v>1</v>
      </c>
      <c r="F284">
        <v>1</v>
      </c>
      <c r="G284">
        <v>30570983</v>
      </c>
      <c r="H284">
        <v>2</v>
      </c>
      <c r="I284" t="s">
        <v>972</v>
      </c>
      <c r="J284" t="s">
        <v>973</v>
      </c>
      <c r="K284" t="s">
        <v>974</v>
      </c>
      <c r="L284">
        <v>1368</v>
      </c>
      <c r="N284">
        <v>1011</v>
      </c>
      <c r="O284" t="s">
        <v>665</v>
      </c>
      <c r="P284" t="s">
        <v>665</v>
      </c>
      <c r="Q284">
        <v>1</v>
      </c>
      <c r="X284">
        <v>0.65</v>
      </c>
      <c r="Y284">
        <v>0</v>
      </c>
      <c r="Z284">
        <v>140.38</v>
      </c>
      <c r="AA284">
        <v>12.62</v>
      </c>
      <c r="AB284">
        <v>0</v>
      </c>
      <c r="AC284">
        <v>0</v>
      </c>
      <c r="AD284">
        <v>1</v>
      </c>
      <c r="AE284">
        <v>0</v>
      </c>
      <c r="AF284" t="s">
        <v>23</v>
      </c>
      <c r="AG284">
        <v>0.71500000000000008</v>
      </c>
      <c r="AH284">
        <v>2</v>
      </c>
      <c r="AI284">
        <v>66537637</v>
      </c>
      <c r="AJ284">
        <v>258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ROW(Source!A756)</f>
        <v>756</v>
      </c>
      <c r="B285">
        <v>66537638</v>
      </c>
      <c r="C285">
        <v>62855100</v>
      </c>
      <c r="D285">
        <v>49019437</v>
      </c>
      <c r="E285">
        <v>1</v>
      </c>
      <c r="F285">
        <v>1</v>
      </c>
      <c r="G285">
        <v>30570983</v>
      </c>
      <c r="H285">
        <v>2</v>
      </c>
      <c r="I285" t="s">
        <v>960</v>
      </c>
      <c r="J285" t="s">
        <v>961</v>
      </c>
      <c r="K285" t="s">
        <v>962</v>
      </c>
      <c r="L285">
        <v>1368</v>
      </c>
      <c r="N285">
        <v>1011</v>
      </c>
      <c r="O285" t="s">
        <v>665</v>
      </c>
      <c r="P285" t="s">
        <v>665</v>
      </c>
      <c r="Q285">
        <v>1</v>
      </c>
      <c r="X285">
        <v>1.55</v>
      </c>
      <c r="Y285">
        <v>0</v>
      </c>
      <c r="Z285">
        <v>219.56</v>
      </c>
      <c r="AA285">
        <v>18.62</v>
      </c>
      <c r="AB285">
        <v>0</v>
      </c>
      <c r="AC285">
        <v>0</v>
      </c>
      <c r="AD285">
        <v>1</v>
      </c>
      <c r="AE285">
        <v>0</v>
      </c>
      <c r="AF285" t="s">
        <v>23</v>
      </c>
      <c r="AG285">
        <v>1.7050000000000003</v>
      </c>
      <c r="AH285">
        <v>2</v>
      </c>
      <c r="AI285">
        <v>66537638</v>
      </c>
      <c r="AJ285">
        <v>259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ROW(Source!A756)</f>
        <v>756</v>
      </c>
      <c r="B286">
        <v>66537639</v>
      </c>
      <c r="C286">
        <v>62855100</v>
      </c>
      <c r="D286">
        <v>49019416</v>
      </c>
      <c r="E286">
        <v>1</v>
      </c>
      <c r="F286">
        <v>1</v>
      </c>
      <c r="G286">
        <v>30570983</v>
      </c>
      <c r="H286">
        <v>2</v>
      </c>
      <c r="I286" t="s">
        <v>975</v>
      </c>
      <c r="J286" t="s">
        <v>976</v>
      </c>
      <c r="K286" t="s">
        <v>977</v>
      </c>
      <c r="L286">
        <v>1368</v>
      </c>
      <c r="N286">
        <v>1011</v>
      </c>
      <c r="O286" t="s">
        <v>665</v>
      </c>
      <c r="P286" t="s">
        <v>665</v>
      </c>
      <c r="Q286">
        <v>1</v>
      </c>
      <c r="X286">
        <v>0.52</v>
      </c>
      <c r="Y286">
        <v>0</v>
      </c>
      <c r="Z286">
        <v>180.35</v>
      </c>
      <c r="AA286">
        <v>16.93</v>
      </c>
      <c r="AB286">
        <v>0</v>
      </c>
      <c r="AC286">
        <v>0</v>
      </c>
      <c r="AD286">
        <v>1</v>
      </c>
      <c r="AE286">
        <v>0</v>
      </c>
      <c r="AF286" t="s">
        <v>23</v>
      </c>
      <c r="AG286">
        <v>0.57200000000000006</v>
      </c>
      <c r="AH286">
        <v>2</v>
      </c>
      <c r="AI286">
        <v>66537639</v>
      </c>
      <c r="AJ286">
        <v>260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ROW(Source!A756)</f>
        <v>756</v>
      </c>
      <c r="B287">
        <v>66537640</v>
      </c>
      <c r="C287">
        <v>62855100</v>
      </c>
      <c r="D287">
        <v>31110605</v>
      </c>
      <c r="E287">
        <v>1</v>
      </c>
      <c r="F287">
        <v>1</v>
      </c>
      <c r="G287">
        <v>30570983</v>
      </c>
      <c r="H287">
        <v>3</v>
      </c>
      <c r="I287" t="s">
        <v>886</v>
      </c>
      <c r="J287" t="s">
        <v>887</v>
      </c>
      <c r="K287" t="s">
        <v>888</v>
      </c>
      <c r="L287">
        <v>1339</v>
      </c>
      <c r="N287">
        <v>1007</v>
      </c>
      <c r="O287" t="s">
        <v>58</v>
      </c>
      <c r="P287" t="s">
        <v>58</v>
      </c>
      <c r="Q287">
        <v>1</v>
      </c>
      <c r="X287">
        <v>5</v>
      </c>
      <c r="Y287">
        <v>7.07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5</v>
      </c>
      <c r="AH287">
        <v>2</v>
      </c>
      <c r="AI287">
        <v>66537640</v>
      </c>
      <c r="AJ287">
        <v>261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ROW(Source!A756)</f>
        <v>756</v>
      </c>
      <c r="B288">
        <v>66537641</v>
      </c>
      <c r="C288">
        <v>62855100</v>
      </c>
      <c r="D288">
        <v>40426271</v>
      </c>
      <c r="E288">
        <v>30570983</v>
      </c>
      <c r="F288">
        <v>1</v>
      </c>
      <c r="G288">
        <v>30570983</v>
      </c>
      <c r="H288">
        <v>3</v>
      </c>
      <c r="I288" t="s">
        <v>1126</v>
      </c>
      <c r="J288" t="s">
        <v>3</v>
      </c>
      <c r="K288" t="s">
        <v>1127</v>
      </c>
      <c r="L288">
        <v>1339</v>
      </c>
      <c r="N288">
        <v>1007</v>
      </c>
      <c r="O288" t="s">
        <v>58</v>
      </c>
      <c r="P288" t="s">
        <v>58</v>
      </c>
      <c r="Q288">
        <v>1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 t="s">
        <v>3</v>
      </c>
      <c r="AG288">
        <v>0</v>
      </c>
      <c r="AH288">
        <v>3</v>
      </c>
      <c r="AI288">
        <v>-1</v>
      </c>
      <c r="AJ288" t="s">
        <v>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ROW(Source!A758)</f>
        <v>758</v>
      </c>
      <c r="B289">
        <v>66537643</v>
      </c>
      <c r="C289">
        <v>62855103</v>
      </c>
      <c r="D289">
        <v>55782647</v>
      </c>
      <c r="E289">
        <v>30570983</v>
      </c>
      <c r="F289">
        <v>1</v>
      </c>
      <c r="G289">
        <v>30570983</v>
      </c>
      <c r="H289">
        <v>1</v>
      </c>
      <c r="I289" t="s">
        <v>814</v>
      </c>
      <c r="J289" t="s">
        <v>3</v>
      </c>
      <c r="K289" t="s">
        <v>815</v>
      </c>
      <c r="L289">
        <v>1191</v>
      </c>
      <c r="N289">
        <v>1013</v>
      </c>
      <c r="O289" t="s">
        <v>816</v>
      </c>
      <c r="P289" t="s">
        <v>816</v>
      </c>
      <c r="Q289">
        <v>1</v>
      </c>
      <c r="X289">
        <v>267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1</v>
      </c>
      <c r="AF289" t="s">
        <v>23</v>
      </c>
      <c r="AG289">
        <v>293.70000000000005</v>
      </c>
      <c r="AH289">
        <v>2</v>
      </c>
      <c r="AI289">
        <v>66537643</v>
      </c>
      <c r="AJ289">
        <v>263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ROW(Source!A758)</f>
        <v>758</v>
      </c>
      <c r="B290">
        <v>66537644</v>
      </c>
      <c r="C290">
        <v>62855103</v>
      </c>
      <c r="D290">
        <v>49019923</v>
      </c>
      <c r="E290">
        <v>1</v>
      </c>
      <c r="F290">
        <v>1</v>
      </c>
      <c r="G290">
        <v>30570983</v>
      </c>
      <c r="H290">
        <v>2</v>
      </c>
      <c r="I290" t="s">
        <v>832</v>
      </c>
      <c r="J290" t="s">
        <v>833</v>
      </c>
      <c r="K290" t="s">
        <v>834</v>
      </c>
      <c r="L290">
        <v>1368</v>
      </c>
      <c r="N290">
        <v>1011</v>
      </c>
      <c r="O290" t="s">
        <v>665</v>
      </c>
      <c r="P290" t="s">
        <v>665</v>
      </c>
      <c r="Q290">
        <v>1</v>
      </c>
      <c r="X290">
        <v>0.59</v>
      </c>
      <c r="Y290">
        <v>0</v>
      </c>
      <c r="Z290">
        <v>83.1</v>
      </c>
      <c r="AA290">
        <v>12.62</v>
      </c>
      <c r="AB290">
        <v>0</v>
      </c>
      <c r="AC290">
        <v>0</v>
      </c>
      <c r="AD290">
        <v>1</v>
      </c>
      <c r="AE290">
        <v>0</v>
      </c>
      <c r="AF290" t="s">
        <v>23</v>
      </c>
      <c r="AG290">
        <v>0.64900000000000002</v>
      </c>
      <c r="AH290">
        <v>2</v>
      </c>
      <c r="AI290">
        <v>66537644</v>
      </c>
      <c r="AJ290">
        <v>264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ROW(Source!A758)</f>
        <v>758</v>
      </c>
      <c r="B291">
        <v>66537645</v>
      </c>
      <c r="C291">
        <v>62855103</v>
      </c>
      <c r="D291">
        <v>49019271</v>
      </c>
      <c r="E291">
        <v>1</v>
      </c>
      <c r="F291">
        <v>1</v>
      </c>
      <c r="G291">
        <v>30570983</v>
      </c>
      <c r="H291">
        <v>2</v>
      </c>
      <c r="I291" t="s">
        <v>895</v>
      </c>
      <c r="J291" t="s">
        <v>896</v>
      </c>
      <c r="K291" t="s">
        <v>897</v>
      </c>
      <c r="L291">
        <v>1368</v>
      </c>
      <c r="N291">
        <v>1011</v>
      </c>
      <c r="O291" t="s">
        <v>665</v>
      </c>
      <c r="P291" t="s">
        <v>665</v>
      </c>
      <c r="Q291">
        <v>1</v>
      </c>
      <c r="X291">
        <v>0.45</v>
      </c>
      <c r="Y291">
        <v>0</v>
      </c>
      <c r="Z291">
        <v>179.17</v>
      </c>
      <c r="AA291">
        <v>16.93</v>
      </c>
      <c r="AB291">
        <v>0</v>
      </c>
      <c r="AC291">
        <v>0</v>
      </c>
      <c r="AD291">
        <v>1</v>
      </c>
      <c r="AE291">
        <v>0</v>
      </c>
      <c r="AF291" t="s">
        <v>23</v>
      </c>
      <c r="AG291">
        <v>0.49500000000000005</v>
      </c>
      <c r="AH291">
        <v>2</v>
      </c>
      <c r="AI291">
        <v>66537645</v>
      </c>
      <c r="AJ291">
        <v>265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ROW(Source!A758)</f>
        <v>758</v>
      </c>
      <c r="B292">
        <v>66537646</v>
      </c>
      <c r="C292">
        <v>62855103</v>
      </c>
      <c r="D292">
        <v>51913821</v>
      </c>
      <c r="E292">
        <v>1</v>
      </c>
      <c r="F292">
        <v>1</v>
      </c>
      <c r="G292">
        <v>30570983</v>
      </c>
      <c r="H292">
        <v>2</v>
      </c>
      <c r="I292" t="s">
        <v>972</v>
      </c>
      <c r="J292" t="s">
        <v>978</v>
      </c>
      <c r="K292" t="s">
        <v>974</v>
      </c>
      <c r="L292">
        <v>1368</v>
      </c>
      <c r="N292">
        <v>1011</v>
      </c>
      <c r="O292" t="s">
        <v>665</v>
      </c>
      <c r="P292" t="s">
        <v>665</v>
      </c>
      <c r="Q292">
        <v>1</v>
      </c>
      <c r="X292">
        <v>11.76</v>
      </c>
      <c r="Y292">
        <v>0</v>
      </c>
      <c r="Z292">
        <v>140.38</v>
      </c>
      <c r="AA292">
        <v>12.62</v>
      </c>
      <c r="AB292">
        <v>0</v>
      </c>
      <c r="AC292">
        <v>0</v>
      </c>
      <c r="AD292">
        <v>1</v>
      </c>
      <c r="AE292">
        <v>0</v>
      </c>
      <c r="AF292" t="s">
        <v>23</v>
      </c>
      <c r="AG292">
        <v>12.936</v>
      </c>
      <c r="AH292">
        <v>2</v>
      </c>
      <c r="AI292">
        <v>66537646</v>
      </c>
      <c r="AJ292">
        <v>266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ROW(Source!A758)</f>
        <v>758</v>
      </c>
      <c r="B293">
        <v>66537647</v>
      </c>
      <c r="C293">
        <v>62855103</v>
      </c>
      <c r="D293">
        <v>49019444</v>
      </c>
      <c r="E293">
        <v>1</v>
      </c>
      <c r="F293">
        <v>1</v>
      </c>
      <c r="G293">
        <v>30570983</v>
      </c>
      <c r="H293">
        <v>2</v>
      </c>
      <c r="I293" t="s">
        <v>979</v>
      </c>
      <c r="J293" t="s">
        <v>980</v>
      </c>
      <c r="K293" t="s">
        <v>981</v>
      </c>
      <c r="L293">
        <v>1368</v>
      </c>
      <c r="N293">
        <v>1011</v>
      </c>
      <c r="O293" t="s">
        <v>665</v>
      </c>
      <c r="P293" t="s">
        <v>665</v>
      </c>
      <c r="Q293">
        <v>1</v>
      </c>
      <c r="X293">
        <v>10.8</v>
      </c>
      <c r="Y293">
        <v>0</v>
      </c>
      <c r="Z293">
        <v>20.51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23</v>
      </c>
      <c r="AG293">
        <v>11.880000000000003</v>
      </c>
      <c r="AH293">
        <v>2</v>
      </c>
      <c r="AI293">
        <v>66537647</v>
      </c>
      <c r="AJ293">
        <v>267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ROW(Source!A758)</f>
        <v>758</v>
      </c>
      <c r="B294">
        <v>66537648</v>
      </c>
      <c r="C294">
        <v>62855103</v>
      </c>
      <c r="D294">
        <v>49019504</v>
      </c>
      <c r="E294">
        <v>1</v>
      </c>
      <c r="F294">
        <v>1</v>
      </c>
      <c r="G294">
        <v>30570983</v>
      </c>
      <c r="H294">
        <v>2</v>
      </c>
      <c r="I294" t="s">
        <v>982</v>
      </c>
      <c r="J294" t="s">
        <v>983</v>
      </c>
      <c r="K294" t="s">
        <v>984</v>
      </c>
      <c r="L294">
        <v>1368</v>
      </c>
      <c r="N294">
        <v>1011</v>
      </c>
      <c r="O294" t="s">
        <v>665</v>
      </c>
      <c r="P294" t="s">
        <v>665</v>
      </c>
      <c r="Q294">
        <v>1</v>
      </c>
      <c r="X294">
        <v>17.399999999999999</v>
      </c>
      <c r="Y294">
        <v>0</v>
      </c>
      <c r="Z294">
        <v>0.23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23</v>
      </c>
      <c r="AG294">
        <v>19.14</v>
      </c>
      <c r="AH294">
        <v>2</v>
      </c>
      <c r="AI294">
        <v>66537648</v>
      </c>
      <c r="AJ294">
        <v>268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ROW(Source!A758)</f>
        <v>758</v>
      </c>
      <c r="B295">
        <v>66537649</v>
      </c>
      <c r="C295">
        <v>62855103</v>
      </c>
      <c r="D295">
        <v>51897404</v>
      </c>
      <c r="E295">
        <v>1</v>
      </c>
      <c r="F295">
        <v>1</v>
      </c>
      <c r="G295">
        <v>30570983</v>
      </c>
      <c r="H295">
        <v>3</v>
      </c>
      <c r="I295" t="s">
        <v>985</v>
      </c>
      <c r="J295" t="s">
        <v>986</v>
      </c>
      <c r="K295" t="s">
        <v>987</v>
      </c>
      <c r="L295">
        <v>1327</v>
      </c>
      <c r="N295">
        <v>1005</v>
      </c>
      <c r="O295" t="s">
        <v>916</v>
      </c>
      <c r="P295" t="s">
        <v>916</v>
      </c>
      <c r="Q295">
        <v>1</v>
      </c>
      <c r="X295">
        <v>12</v>
      </c>
      <c r="Y295">
        <v>5.04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12</v>
      </c>
      <c r="AH295">
        <v>2</v>
      </c>
      <c r="AI295">
        <v>66537649</v>
      </c>
      <c r="AJ295">
        <v>269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ROW(Source!A758)</f>
        <v>758</v>
      </c>
      <c r="B296">
        <v>66537650</v>
      </c>
      <c r="C296">
        <v>62855103</v>
      </c>
      <c r="D296">
        <v>31110605</v>
      </c>
      <c r="E296">
        <v>1</v>
      </c>
      <c r="F296">
        <v>1</v>
      </c>
      <c r="G296">
        <v>30570983</v>
      </c>
      <c r="H296">
        <v>3</v>
      </c>
      <c r="I296" t="s">
        <v>886</v>
      </c>
      <c r="J296" t="s">
        <v>887</v>
      </c>
      <c r="K296" t="s">
        <v>888</v>
      </c>
      <c r="L296">
        <v>1339</v>
      </c>
      <c r="N296">
        <v>1007</v>
      </c>
      <c r="O296" t="s">
        <v>58</v>
      </c>
      <c r="P296" t="s">
        <v>58</v>
      </c>
      <c r="Q296">
        <v>1</v>
      </c>
      <c r="X296">
        <v>178</v>
      </c>
      <c r="Y296">
        <v>7.07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178</v>
      </c>
      <c r="AH296">
        <v>2</v>
      </c>
      <c r="AI296">
        <v>66537650</v>
      </c>
      <c r="AJ296">
        <v>270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ROW(Source!A758)</f>
        <v>758</v>
      </c>
      <c r="B297">
        <v>66537651</v>
      </c>
      <c r="C297">
        <v>62855103</v>
      </c>
      <c r="D297">
        <v>51897306</v>
      </c>
      <c r="E297">
        <v>1</v>
      </c>
      <c r="F297">
        <v>1</v>
      </c>
      <c r="G297">
        <v>30570983</v>
      </c>
      <c r="H297">
        <v>3</v>
      </c>
      <c r="I297" t="s">
        <v>988</v>
      </c>
      <c r="J297" t="s">
        <v>989</v>
      </c>
      <c r="K297" t="s">
        <v>990</v>
      </c>
      <c r="L297">
        <v>1348</v>
      </c>
      <c r="N297">
        <v>1009</v>
      </c>
      <c r="O297" t="s">
        <v>395</v>
      </c>
      <c r="P297" t="s">
        <v>395</v>
      </c>
      <c r="Q297">
        <v>1000</v>
      </c>
      <c r="X297">
        <v>0.09</v>
      </c>
      <c r="Y297">
        <v>3386.07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0.09</v>
      </c>
      <c r="AH297">
        <v>2</v>
      </c>
      <c r="AI297">
        <v>66537651</v>
      </c>
      <c r="AJ297">
        <v>271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ROW(Source!A758)</f>
        <v>758</v>
      </c>
      <c r="B298">
        <v>66537652</v>
      </c>
      <c r="C298">
        <v>62855103</v>
      </c>
      <c r="D298">
        <v>51871858</v>
      </c>
      <c r="E298">
        <v>1</v>
      </c>
      <c r="F298">
        <v>1</v>
      </c>
      <c r="G298">
        <v>30570983</v>
      </c>
      <c r="H298">
        <v>3</v>
      </c>
      <c r="I298" t="s">
        <v>56</v>
      </c>
      <c r="J298" t="s">
        <v>59</v>
      </c>
      <c r="K298" t="s">
        <v>57</v>
      </c>
      <c r="L298">
        <v>1339</v>
      </c>
      <c r="N298">
        <v>1007</v>
      </c>
      <c r="O298" t="s">
        <v>58</v>
      </c>
      <c r="P298" t="s">
        <v>58</v>
      </c>
      <c r="Q298">
        <v>1</v>
      </c>
      <c r="X298">
        <v>40</v>
      </c>
      <c r="Y298">
        <v>104.99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40</v>
      </c>
      <c r="AH298">
        <v>2</v>
      </c>
      <c r="AI298">
        <v>66537652</v>
      </c>
      <c r="AJ298">
        <v>272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ROW(Source!A758)</f>
        <v>758</v>
      </c>
      <c r="B299">
        <v>66537653</v>
      </c>
      <c r="C299">
        <v>62855103</v>
      </c>
      <c r="D299">
        <v>48969814</v>
      </c>
      <c r="E299">
        <v>1</v>
      </c>
      <c r="F299">
        <v>1</v>
      </c>
      <c r="G299">
        <v>30570983</v>
      </c>
      <c r="H299">
        <v>3</v>
      </c>
      <c r="I299" t="s">
        <v>991</v>
      </c>
      <c r="J299" t="s">
        <v>992</v>
      </c>
      <c r="K299" t="s">
        <v>993</v>
      </c>
      <c r="L299">
        <v>1327</v>
      </c>
      <c r="N299">
        <v>1005</v>
      </c>
      <c r="O299" t="s">
        <v>916</v>
      </c>
      <c r="P299" t="s">
        <v>916</v>
      </c>
      <c r="Q299">
        <v>1</v>
      </c>
      <c r="X299">
        <v>10.199999999999999</v>
      </c>
      <c r="Y299">
        <v>90.15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10.199999999999999</v>
      </c>
      <c r="AH299">
        <v>2</v>
      </c>
      <c r="AI299">
        <v>66537653</v>
      </c>
      <c r="AJ299">
        <v>274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ROW(Source!A758)</f>
        <v>758</v>
      </c>
      <c r="B300">
        <v>66537654</v>
      </c>
      <c r="C300">
        <v>62855103</v>
      </c>
      <c r="D300">
        <v>40427208</v>
      </c>
      <c r="E300">
        <v>30570983</v>
      </c>
      <c r="F300">
        <v>1</v>
      </c>
      <c r="G300">
        <v>30570983</v>
      </c>
      <c r="H300">
        <v>3</v>
      </c>
      <c r="I300" t="s">
        <v>1150</v>
      </c>
      <c r="J300" t="s">
        <v>3</v>
      </c>
      <c r="K300" t="s">
        <v>1151</v>
      </c>
      <c r="L300">
        <v>1339</v>
      </c>
      <c r="N300">
        <v>1007</v>
      </c>
      <c r="O300" t="s">
        <v>58</v>
      </c>
      <c r="P300" t="s">
        <v>58</v>
      </c>
      <c r="Q300">
        <v>1</v>
      </c>
      <c r="X300">
        <v>162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 t="s">
        <v>3</v>
      </c>
      <c r="AG300">
        <v>162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ROW(Source!A760)</f>
        <v>760</v>
      </c>
      <c r="B301">
        <v>66537656</v>
      </c>
      <c r="C301">
        <v>62855106</v>
      </c>
      <c r="D301">
        <v>40404405</v>
      </c>
      <c r="E301">
        <v>30570983</v>
      </c>
      <c r="F301">
        <v>1</v>
      </c>
      <c r="G301">
        <v>30570983</v>
      </c>
      <c r="H301">
        <v>1</v>
      </c>
      <c r="I301" t="s">
        <v>814</v>
      </c>
      <c r="J301" t="s">
        <v>3</v>
      </c>
      <c r="K301" t="s">
        <v>815</v>
      </c>
      <c r="L301">
        <v>1191</v>
      </c>
      <c r="N301">
        <v>1013</v>
      </c>
      <c r="O301" t="s">
        <v>816</v>
      </c>
      <c r="P301" t="s">
        <v>816</v>
      </c>
      <c r="Q301">
        <v>1</v>
      </c>
      <c r="X301">
        <v>5.17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1</v>
      </c>
      <c r="AF301" t="s">
        <v>23</v>
      </c>
      <c r="AG301">
        <v>5.6870000000000003</v>
      </c>
      <c r="AH301">
        <v>2</v>
      </c>
      <c r="AI301">
        <v>66537656</v>
      </c>
      <c r="AJ301">
        <v>275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ROW(Source!A760)</f>
        <v>760</v>
      </c>
      <c r="B302">
        <v>66537657</v>
      </c>
      <c r="C302">
        <v>62855106</v>
      </c>
      <c r="D302">
        <v>31134400</v>
      </c>
      <c r="E302">
        <v>1</v>
      </c>
      <c r="F302">
        <v>1</v>
      </c>
      <c r="G302">
        <v>30570983</v>
      </c>
      <c r="H302">
        <v>3</v>
      </c>
      <c r="I302" t="s">
        <v>991</v>
      </c>
      <c r="J302" t="s">
        <v>994</v>
      </c>
      <c r="K302" t="s">
        <v>995</v>
      </c>
      <c r="L302">
        <v>1327</v>
      </c>
      <c r="N302">
        <v>1005</v>
      </c>
      <c r="O302" t="s">
        <v>916</v>
      </c>
      <c r="P302" t="s">
        <v>916</v>
      </c>
      <c r="Q302">
        <v>1</v>
      </c>
      <c r="X302">
        <v>0.65</v>
      </c>
      <c r="Y302">
        <v>90.15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0.65</v>
      </c>
      <c r="AH302">
        <v>2</v>
      </c>
      <c r="AI302">
        <v>66537657</v>
      </c>
      <c r="AJ302">
        <v>277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ROW(Source!A760)</f>
        <v>760</v>
      </c>
      <c r="B303">
        <v>66537658</v>
      </c>
      <c r="C303">
        <v>62855106</v>
      </c>
      <c r="D303">
        <v>40427208</v>
      </c>
      <c r="E303">
        <v>30570983</v>
      </c>
      <c r="F303">
        <v>1</v>
      </c>
      <c r="G303">
        <v>30570983</v>
      </c>
      <c r="H303">
        <v>3</v>
      </c>
      <c r="I303" t="s">
        <v>1150</v>
      </c>
      <c r="J303" t="s">
        <v>3</v>
      </c>
      <c r="K303" t="s">
        <v>1151</v>
      </c>
      <c r="L303">
        <v>1339</v>
      </c>
      <c r="N303">
        <v>1007</v>
      </c>
      <c r="O303" t="s">
        <v>58</v>
      </c>
      <c r="P303" t="s">
        <v>58</v>
      </c>
      <c r="Q303">
        <v>1</v>
      </c>
      <c r="X303">
        <v>10.199999999999999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10.199999999999999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ROW(Source!A762)</f>
        <v>762</v>
      </c>
      <c r="B304">
        <v>66537660</v>
      </c>
      <c r="C304">
        <v>62855109</v>
      </c>
      <c r="D304">
        <v>59818879</v>
      </c>
      <c r="E304">
        <v>30570983</v>
      </c>
      <c r="F304">
        <v>1</v>
      </c>
      <c r="G304">
        <v>30570983</v>
      </c>
      <c r="H304">
        <v>1</v>
      </c>
      <c r="I304" t="s">
        <v>814</v>
      </c>
      <c r="J304" t="s">
        <v>3</v>
      </c>
      <c r="K304" t="s">
        <v>815</v>
      </c>
      <c r="L304">
        <v>1191</v>
      </c>
      <c r="N304">
        <v>1013</v>
      </c>
      <c r="O304" t="s">
        <v>816</v>
      </c>
      <c r="P304" t="s">
        <v>816</v>
      </c>
      <c r="Q304">
        <v>1</v>
      </c>
      <c r="X304">
        <v>4.29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1</v>
      </c>
      <c r="AF304" t="s">
        <v>23</v>
      </c>
      <c r="AG304">
        <v>4.7190000000000003</v>
      </c>
      <c r="AH304">
        <v>2</v>
      </c>
      <c r="AI304">
        <v>66537660</v>
      </c>
      <c r="AJ304">
        <v>278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ROW(Source!A762)</f>
        <v>762</v>
      </c>
      <c r="B305">
        <v>66537661</v>
      </c>
      <c r="C305">
        <v>62855109</v>
      </c>
      <c r="D305">
        <v>49019585</v>
      </c>
      <c r="E305">
        <v>1</v>
      </c>
      <c r="F305">
        <v>1</v>
      </c>
      <c r="G305">
        <v>30570983</v>
      </c>
      <c r="H305">
        <v>2</v>
      </c>
      <c r="I305" t="s">
        <v>826</v>
      </c>
      <c r="J305" t="s">
        <v>827</v>
      </c>
      <c r="K305" t="s">
        <v>828</v>
      </c>
      <c r="L305">
        <v>1368</v>
      </c>
      <c r="N305">
        <v>1011</v>
      </c>
      <c r="O305" t="s">
        <v>665</v>
      </c>
      <c r="P305" t="s">
        <v>665</v>
      </c>
      <c r="Q305">
        <v>1</v>
      </c>
      <c r="X305">
        <v>0.3</v>
      </c>
      <c r="Y305">
        <v>0</v>
      </c>
      <c r="Z305">
        <v>41.45</v>
      </c>
      <c r="AA305">
        <v>12.62</v>
      </c>
      <c r="AB305">
        <v>0</v>
      </c>
      <c r="AC305">
        <v>0</v>
      </c>
      <c r="AD305">
        <v>1</v>
      </c>
      <c r="AE305">
        <v>0</v>
      </c>
      <c r="AF305" t="s">
        <v>23</v>
      </c>
      <c r="AG305">
        <v>0.33</v>
      </c>
      <c r="AH305">
        <v>2</v>
      </c>
      <c r="AI305">
        <v>66537661</v>
      </c>
      <c r="AJ305">
        <v>279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ROW(Source!A762)</f>
        <v>762</v>
      </c>
      <c r="B306">
        <v>66537662</v>
      </c>
      <c r="C306">
        <v>62855109</v>
      </c>
      <c r="D306">
        <v>49019335</v>
      </c>
      <c r="E306">
        <v>1</v>
      </c>
      <c r="F306">
        <v>1</v>
      </c>
      <c r="G306">
        <v>30570983</v>
      </c>
      <c r="H306">
        <v>2</v>
      </c>
      <c r="I306" t="s">
        <v>996</v>
      </c>
      <c r="J306" t="s">
        <v>997</v>
      </c>
      <c r="K306" t="s">
        <v>998</v>
      </c>
      <c r="L306">
        <v>1368</v>
      </c>
      <c r="N306">
        <v>1011</v>
      </c>
      <c r="O306" t="s">
        <v>665</v>
      </c>
      <c r="P306" t="s">
        <v>665</v>
      </c>
      <c r="Q306">
        <v>1</v>
      </c>
      <c r="X306">
        <v>0.3</v>
      </c>
      <c r="Y306">
        <v>0</v>
      </c>
      <c r="Z306">
        <v>153.94999999999999</v>
      </c>
      <c r="AA306">
        <v>14.54</v>
      </c>
      <c r="AB306">
        <v>0</v>
      </c>
      <c r="AC306">
        <v>0</v>
      </c>
      <c r="AD306">
        <v>1</v>
      </c>
      <c r="AE306">
        <v>0</v>
      </c>
      <c r="AF306" t="s">
        <v>23</v>
      </c>
      <c r="AG306">
        <v>0.33</v>
      </c>
      <c r="AH306">
        <v>2</v>
      </c>
      <c r="AI306">
        <v>66537662</v>
      </c>
      <c r="AJ306">
        <v>280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ROW(Source!A762)</f>
        <v>762</v>
      </c>
      <c r="B307">
        <v>66537663</v>
      </c>
      <c r="C307">
        <v>62855109</v>
      </c>
      <c r="D307">
        <v>51913821</v>
      </c>
      <c r="E307">
        <v>1</v>
      </c>
      <c r="F307">
        <v>1</v>
      </c>
      <c r="G307">
        <v>30570983</v>
      </c>
      <c r="H307">
        <v>2</v>
      </c>
      <c r="I307" t="s">
        <v>972</v>
      </c>
      <c r="J307" t="s">
        <v>978</v>
      </c>
      <c r="K307" t="s">
        <v>974</v>
      </c>
      <c r="L307">
        <v>1368</v>
      </c>
      <c r="N307">
        <v>1011</v>
      </c>
      <c r="O307" t="s">
        <v>665</v>
      </c>
      <c r="P307" t="s">
        <v>665</v>
      </c>
      <c r="Q307">
        <v>1</v>
      </c>
      <c r="X307">
        <v>0.3</v>
      </c>
      <c r="Y307">
        <v>0</v>
      </c>
      <c r="Z307">
        <v>140.38</v>
      </c>
      <c r="AA307">
        <v>12.62</v>
      </c>
      <c r="AB307">
        <v>0</v>
      </c>
      <c r="AC307">
        <v>0</v>
      </c>
      <c r="AD307">
        <v>1</v>
      </c>
      <c r="AE307">
        <v>0</v>
      </c>
      <c r="AF307" t="s">
        <v>23</v>
      </c>
      <c r="AG307">
        <v>0.33</v>
      </c>
      <c r="AH307">
        <v>2</v>
      </c>
      <c r="AI307">
        <v>66537663</v>
      </c>
      <c r="AJ307">
        <v>281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ROW(Source!A762)</f>
        <v>762</v>
      </c>
      <c r="B308">
        <v>66537664</v>
      </c>
      <c r="C308">
        <v>62855109</v>
      </c>
      <c r="D308">
        <v>51913822</v>
      </c>
      <c r="E308">
        <v>1</v>
      </c>
      <c r="F308">
        <v>1</v>
      </c>
      <c r="G308">
        <v>30570983</v>
      </c>
      <c r="H308">
        <v>2</v>
      </c>
      <c r="I308" t="s">
        <v>999</v>
      </c>
      <c r="J308" t="s">
        <v>1000</v>
      </c>
      <c r="K308" t="s">
        <v>1001</v>
      </c>
      <c r="L308">
        <v>1368</v>
      </c>
      <c r="N308">
        <v>1011</v>
      </c>
      <c r="O308" t="s">
        <v>665</v>
      </c>
      <c r="P308" t="s">
        <v>665</v>
      </c>
      <c r="Q308">
        <v>1</v>
      </c>
      <c r="X308">
        <v>0.3</v>
      </c>
      <c r="Y308">
        <v>0</v>
      </c>
      <c r="Z308">
        <v>260.5</v>
      </c>
      <c r="AA308">
        <v>18.62</v>
      </c>
      <c r="AB308">
        <v>0</v>
      </c>
      <c r="AC308">
        <v>0</v>
      </c>
      <c r="AD308">
        <v>1</v>
      </c>
      <c r="AE308">
        <v>0</v>
      </c>
      <c r="AF308" t="s">
        <v>23</v>
      </c>
      <c r="AG308">
        <v>0.33</v>
      </c>
      <c r="AH308">
        <v>2</v>
      </c>
      <c r="AI308">
        <v>66537664</v>
      </c>
      <c r="AJ308">
        <v>282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ROW(Source!A762)</f>
        <v>762</v>
      </c>
      <c r="B309">
        <v>66537665</v>
      </c>
      <c r="C309">
        <v>62855109</v>
      </c>
      <c r="D309">
        <v>49019412</v>
      </c>
      <c r="E309">
        <v>1</v>
      </c>
      <c r="F309">
        <v>1</v>
      </c>
      <c r="G309">
        <v>30570983</v>
      </c>
      <c r="H309">
        <v>2</v>
      </c>
      <c r="I309" t="s">
        <v>1002</v>
      </c>
      <c r="J309" t="s">
        <v>1003</v>
      </c>
      <c r="K309" t="s">
        <v>1004</v>
      </c>
      <c r="L309">
        <v>1368</v>
      </c>
      <c r="N309">
        <v>1011</v>
      </c>
      <c r="O309" t="s">
        <v>665</v>
      </c>
      <c r="P309" t="s">
        <v>665</v>
      </c>
      <c r="Q309">
        <v>1</v>
      </c>
      <c r="X309">
        <v>0.3</v>
      </c>
      <c r="Y309">
        <v>0</v>
      </c>
      <c r="Z309">
        <v>163.81</v>
      </c>
      <c r="AA309">
        <v>14.54</v>
      </c>
      <c r="AB309">
        <v>0</v>
      </c>
      <c r="AC309">
        <v>0</v>
      </c>
      <c r="AD309">
        <v>1</v>
      </c>
      <c r="AE309">
        <v>0</v>
      </c>
      <c r="AF309" t="s">
        <v>23</v>
      </c>
      <c r="AG309">
        <v>0.33</v>
      </c>
      <c r="AH309">
        <v>2</v>
      </c>
      <c r="AI309">
        <v>66537665</v>
      </c>
      <c r="AJ309">
        <v>283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ROW(Source!A762)</f>
        <v>762</v>
      </c>
      <c r="B310">
        <v>66537666</v>
      </c>
      <c r="C310">
        <v>62855109</v>
      </c>
      <c r="D310">
        <v>49019428</v>
      </c>
      <c r="E310">
        <v>1</v>
      </c>
      <c r="F310">
        <v>1</v>
      </c>
      <c r="G310">
        <v>30570983</v>
      </c>
      <c r="H310">
        <v>2</v>
      </c>
      <c r="I310" t="s">
        <v>1005</v>
      </c>
      <c r="J310" t="s">
        <v>1006</v>
      </c>
      <c r="K310" t="s">
        <v>1007</v>
      </c>
      <c r="L310">
        <v>1368</v>
      </c>
      <c r="N310">
        <v>1011</v>
      </c>
      <c r="O310" t="s">
        <v>665</v>
      </c>
      <c r="P310" t="s">
        <v>665</v>
      </c>
      <c r="Q310">
        <v>1</v>
      </c>
      <c r="X310">
        <v>0.3</v>
      </c>
      <c r="Y310">
        <v>0</v>
      </c>
      <c r="Z310">
        <v>283.89999999999998</v>
      </c>
      <c r="AA310">
        <v>14.54</v>
      </c>
      <c r="AB310">
        <v>0</v>
      </c>
      <c r="AC310">
        <v>0</v>
      </c>
      <c r="AD310">
        <v>1</v>
      </c>
      <c r="AE310">
        <v>0</v>
      </c>
      <c r="AF310" t="s">
        <v>23</v>
      </c>
      <c r="AG310">
        <v>0.33</v>
      </c>
      <c r="AH310">
        <v>2</v>
      </c>
      <c r="AI310">
        <v>66537666</v>
      </c>
      <c r="AJ310">
        <v>284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ROW(Source!A762)</f>
        <v>762</v>
      </c>
      <c r="B311">
        <v>66537667</v>
      </c>
      <c r="C311">
        <v>62855109</v>
      </c>
      <c r="D311">
        <v>49019415</v>
      </c>
      <c r="E311">
        <v>1</v>
      </c>
      <c r="F311">
        <v>1</v>
      </c>
      <c r="G311">
        <v>30570983</v>
      </c>
      <c r="H311">
        <v>2</v>
      </c>
      <c r="I311" t="s">
        <v>1008</v>
      </c>
      <c r="J311" t="s">
        <v>1009</v>
      </c>
      <c r="K311" t="s">
        <v>1010</v>
      </c>
      <c r="L311">
        <v>1368</v>
      </c>
      <c r="N311">
        <v>1011</v>
      </c>
      <c r="O311" t="s">
        <v>665</v>
      </c>
      <c r="P311" t="s">
        <v>665</v>
      </c>
      <c r="Q311">
        <v>1</v>
      </c>
      <c r="X311">
        <v>0.3</v>
      </c>
      <c r="Y311">
        <v>0</v>
      </c>
      <c r="Z311">
        <v>189.45</v>
      </c>
      <c r="AA311">
        <v>16.93</v>
      </c>
      <c r="AB311">
        <v>0</v>
      </c>
      <c r="AC311">
        <v>0</v>
      </c>
      <c r="AD311">
        <v>1</v>
      </c>
      <c r="AE311">
        <v>0</v>
      </c>
      <c r="AF311" t="s">
        <v>23</v>
      </c>
      <c r="AG311">
        <v>0.33</v>
      </c>
      <c r="AH311">
        <v>2</v>
      </c>
      <c r="AI311">
        <v>66537667</v>
      </c>
      <c r="AJ311">
        <v>285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ROW(Source!A762)</f>
        <v>762</v>
      </c>
      <c r="B312">
        <v>66537668</v>
      </c>
      <c r="C312">
        <v>62855109</v>
      </c>
      <c r="D312">
        <v>49019416</v>
      </c>
      <c r="E312">
        <v>1</v>
      </c>
      <c r="F312">
        <v>1</v>
      </c>
      <c r="G312">
        <v>30570983</v>
      </c>
      <c r="H312">
        <v>2</v>
      </c>
      <c r="I312" t="s">
        <v>975</v>
      </c>
      <c r="J312" t="s">
        <v>976</v>
      </c>
      <c r="K312" t="s">
        <v>977</v>
      </c>
      <c r="L312">
        <v>1368</v>
      </c>
      <c r="N312">
        <v>1011</v>
      </c>
      <c r="O312" t="s">
        <v>665</v>
      </c>
      <c r="P312" t="s">
        <v>665</v>
      </c>
      <c r="Q312">
        <v>1</v>
      </c>
      <c r="X312">
        <v>0.9</v>
      </c>
      <c r="Y312">
        <v>0</v>
      </c>
      <c r="Z312">
        <v>180.35</v>
      </c>
      <c r="AA312">
        <v>16.93</v>
      </c>
      <c r="AB312">
        <v>0</v>
      </c>
      <c r="AC312">
        <v>0</v>
      </c>
      <c r="AD312">
        <v>1</v>
      </c>
      <c r="AE312">
        <v>0</v>
      </c>
      <c r="AF312" t="s">
        <v>23</v>
      </c>
      <c r="AG312">
        <v>0.9900000000000001</v>
      </c>
      <c r="AH312">
        <v>2</v>
      </c>
      <c r="AI312">
        <v>66537668</v>
      </c>
      <c r="AJ312">
        <v>286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ROW(Source!A762)</f>
        <v>762</v>
      </c>
      <c r="B313">
        <v>66537669</v>
      </c>
      <c r="C313">
        <v>62855109</v>
      </c>
      <c r="D313">
        <v>51897778</v>
      </c>
      <c r="E313">
        <v>1</v>
      </c>
      <c r="F313">
        <v>1</v>
      </c>
      <c r="G313">
        <v>30570983</v>
      </c>
      <c r="H313">
        <v>3</v>
      </c>
      <c r="I313" t="s">
        <v>1011</v>
      </c>
      <c r="J313" t="s">
        <v>1012</v>
      </c>
      <c r="K313" t="s">
        <v>1013</v>
      </c>
      <c r="L313">
        <v>1348</v>
      </c>
      <c r="N313">
        <v>1009</v>
      </c>
      <c r="O313" t="s">
        <v>395</v>
      </c>
      <c r="P313" t="s">
        <v>395</v>
      </c>
      <c r="Q313">
        <v>1000</v>
      </c>
      <c r="X313">
        <v>0.04</v>
      </c>
      <c r="Y313">
        <v>1445.87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0.04</v>
      </c>
      <c r="AH313">
        <v>2</v>
      </c>
      <c r="AI313">
        <v>66537669</v>
      </c>
      <c r="AJ313">
        <v>287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ROW(Source!A762)</f>
        <v>762</v>
      </c>
      <c r="B314">
        <v>66537670</v>
      </c>
      <c r="C314">
        <v>62855109</v>
      </c>
      <c r="D314">
        <v>40426822</v>
      </c>
      <c r="E314">
        <v>30570983</v>
      </c>
      <c r="F314">
        <v>1</v>
      </c>
      <c r="G314">
        <v>30570983</v>
      </c>
      <c r="H314">
        <v>3</v>
      </c>
      <c r="I314" t="s">
        <v>1152</v>
      </c>
      <c r="J314" t="s">
        <v>3</v>
      </c>
      <c r="K314" t="s">
        <v>1153</v>
      </c>
      <c r="L314">
        <v>1348</v>
      </c>
      <c r="N314">
        <v>1009</v>
      </c>
      <c r="O314" t="s">
        <v>395</v>
      </c>
      <c r="P314" t="s">
        <v>395</v>
      </c>
      <c r="Q314">
        <v>1000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ROW(Source!A764)</f>
        <v>764</v>
      </c>
      <c r="B315">
        <v>66537684</v>
      </c>
      <c r="C315">
        <v>66537672</v>
      </c>
      <c r="D315">
        <v>51724374</v>
      </c>
      <c r="E315">
        <v>30570983</v>
      </c>
      <c r="F315">
        <v>1</v>
      </c>
      <c r="G315">
        <v>30570983</v>
      </c>
      <c r="H315">
        <v>1</v>
      </c>
      <c r="I315" t="s">
        <v>814</v>
      </c>
      <c r="J315" t="s">
        <v>3</v>
      </c>
      <c r="K315" t="s">
        <v>815</v>
      </c>
      <c r="L315">
        <v>1191</v>
      </c>
      <c r="N315">
        <v>1013</v>
      </c>
      <c r="O315" t="s">
        <v>816</v>
      </c>
      <c r="P315" t="s">
        <v>816</v>
      </c>
      <c r="Q315">
        <v>1</v>
      </c>
      <c r="X315">
        <v>4.29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1</v>
      </c>
      <c r="AF315" t="s">
        <v>23</v>
      </c>
      <c r="AG315">
        <v>4.7190000000000003</v>
      </c>
      <c r="AH315">
        <v>2</v>
      </c>
      <c r="AI315">
        <v>66537673</v>
      </c>
      <c r="AJ315">
        <v>289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ROW(Source!A764)</f>
        <v>764</v>
      </c>
      <c r="B316">
        <v>66537685</v>
      </c>
      <c r="C316">
        <v>66537672</v>
      </c>
      <c r="D316">
        <v>49019585</v>
      </c>
      <c r="E316">
        <v>1</v>
      </c>
      <c r="F316">
        <v>1</v>
      </c>
      <c r="G316">
        <v>30570983</v>
      </c>
      <c r="H316">
        <v>2</v>
      </c>
      <c r="I316" t="s">
        <v>826</v>
      </c>
      <c r="J316" t="s">
        <v>827</v>
      </c>
      <c r="K316" t="s">
        <v>828</v>
      </c>
      <c r="L316">
        <v>1368</v>
      </c>
      <c r="N316">
        <v>1011</v>
      </c>
      <c r="O316" t="s">
        <v>665</v>
      </c>
      <c r="P316" t="s">
        <v>665</v>
      </c>
      <c r="Q316">
        <v>1</v>
      </c>
      <c r="X316">
        <v>0.3</v>
      </c>
      <c r="Y316">
        <v>0</v>
      </c>
      <c r="Z316">
        <v>41.45</v>
      </c>
      <c r="AA316">
        <v>12.62</v>
      </c>
      <c r="AB316">
        <v>0</v>
      </c>
      <c r="AC316">
        <v>0</v>
      </c>
      <c r="AD316">
        <v>1</v>
      </c>
      <c r="AE316">
        <v>0</v>
      </c>
      <c r="AF316" t="s">
        <v>23</v>
      </c>
      <c r="AG316">
        <v>0.33</v>
      </c>
      <c r="AH316">
        <v>2</v>
      </c>
      <c r="AI316">
        <v>66537674</v>
      </c>
      <c r="AJ316">
        <v>290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ROW(Source!A764)</f>
        <v>764</v>
      </c>
      <c r="B317">
        <v>66537686</v>
      </c>
      <c r="C317">
        <v>66537672</v>
      </c>
      <c r="D317">
        <v>49019335</v>
      </c>
      <c r="E317">
        <v>1</v>
      </c>
      <c r="F317">
        <v>1</v>
      </c>
      <c r="G317">
        <v>30570983</v>
      </c>
      <c r="H317">
        <v>2</v>
      </c>
      <c r="I317" t="s">
        <v>996</v>
      </c>
      <c r="J317" t="s">
        <v>997</v>
      </c>
      <c r="K317" t="s">
        <v>998</v>
      </c>
      <c r="L317">
        <v>1368</v>
      </c>
      <c r="N317">
        <v>1011</v>
      </c>
      <c r="O317" t="s">
        <v>665</v>
      </c>
      <c r="P317" t="s">
        <v>665</v>
      </c>
      <c r="Q317">
        <v>1</v>
      </c>
      <c r="X317">
        <v>0.3</v>
      </c>
      <c r="Y317">
        <v>0</v>
      </c>
      <c r="Z317">
        <v>153.94999999999999</v>
      </c>
      <c r="AA317">
        <v>14.54</v>
      </c>
      <c r="AB317">
        <v>0</v>
      </c>
      <c r="AC317">
        <v>0</v>
      </c>
      <c r="AD317">
        <v>1</v>
      </c>
      <c r="AE317">
        <v>0</v>
      </c>
      <c r="AF317" t="s">
        <v>23</v>
      </c>
      <c r="AG317">
        <v>0.33</v>
      </c>
      <c r="AH317">
        <v>2</v>
      </c>
      <c r="AI317">
        <v>66537675</v>
      </c>
      <c r="AJ317">
        <v>291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ROW(Source!A764)</f>
        <v>764</v>
      </c>
      <c r="B318">
        <v>66537687</v>
      </c>
      <c r="C318">
        <v>66537672</v>
      </c>
      <c r="D318">
        <v>51913821</v>
      </c>
      <c r="E318">
        <v>1</v>
      </c>
      <c r="F318">
        <v>1</v>
      </c>
      <c r="G318">
        <v>30570983</v>
      </c>
      <c r="H318">
        <v>2</v>
      </c>
      <c r="I318" t="s">
        <v>972</v>
      </c>
      <c r="J318" t="s">
        <v>978</v>
      </c>
      <c r="K318" t="s">
        <v>974</v>
      </c>
      <c r="L318">
        <v>1368</v>
      </c>
      <c r="N318">
        <v>1011</v>
      </c>
      <c r="O318" t="s">
        <v>665</v>
      </c>
      <c r="P318" t="s">
        <v>665</v>
      </c>
      <c r="Q318">
        <v>1</v>
      </c>
      <c r="X318">
        <v>0.3</v>
      </c>
      <c r="Y318">
        <v>0</v>
      </c>
      <c r="Z318">
        <v>140.38</v>
      </c>
      <c r="AA318">
        <v>12.62</v>
      </c>
      <c r="AB318">
        <v>0</v>
      </c>
      <c r="AC318">
        <v>0</v>
      </c>
      <c r="AD318">
        <v>1</v>
      </c>
      <c r="AE318">
        <v>0</v>
      </c>
      <c r="AF318" t="s">
        <v>23</v>
      </c>
      <c r="AG318">
        <v>0.33</v>
      </c>
      <c r="AH318">
        <v>2</v>
      </c>
      <c r="AI318">
        <v>66537676</v>
      </c>
      <c r="AJ318">
        <v>292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ROW(Source!A764)</f>
        <v>764</v>
      </c>
      <c r="B319">
        <v>66537688</v>
      </c>
      <c r="C319">
        <v>66537672</v>
      </c>
      <c r="D319">
        <v>51913822</v>
      </c>
      <c r="E319">
        <v>1</v>
      </c>
      <c r="F319">
        <v>1</v>
      </c>
      <c r="G319">
        <v>30570983</v>
      </c>
      <c r="H319">
        <v>2</v>
      </c>
      <c r="I319" t="s">
        <v>999</v>
      </c>
      <c r="J319" t="s">
        <v>1000</v>
      </c>
      <c r="K319" t="s">
        <v>1001</v>
      </c>
      <c r="L319">
        <v>1368</v>
      </c>
      <c r="N319">
        <v>1011</v>
      </c>
      <c r="O319" t="s">
        <v>665</v>
      </c>
      <c r="P319" t="s">
        <v>665</v>
      </c>
      <c r="Q319">
        <v>1</v>
      </c>
      <c r="X319">
        <v>0.3</v>
      </c>
      <c r="Y319">
        <v>0</v>
      </c>
      <c r="Z319">
        <v>260.5</v>
      </c>
      <c r="AA319">
        <v>18.62</v>
      </c>
      <c r="AB319">
        <v>0</v>
      </c>
      <c r="AC319">
        <v>0</v>
      </c>
      <c r="AD319">
        <v>1</v>
      </c>
      <c r="AE319">
        <v>0</v>
      </c>
      <c r="AF319" t="s">
        <v>23</v>
      </c>
      <c r="AG319">
        <v>0.33</v>
      </c>
      <c r="AH319">
        <v>2</v>
      </c>
      <c r="AI319">
        <v>66537677</v>
      </c>
      <c r="AJ319">
        <v>293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ROW(Source!A764)</f>
        <v>764</v>
      </c>
      <c r="B320">
        <v>66537689</v>
      </c>
      <c r="C320">
        <v>66537672</v>
      </c>
      <c r="D320">
        <v>49019412</v>
      </c>
      <c r="E320">
        <v>1</v>
      </c>
      <c r="F320">
        <v>1</v>
      </c>
      <c r="G320">
        <v>30570983</v>
      </c>
      <c r="H320">
        <v>2</v>
      </c>
      <c r="I320" t="s">
        <v>1002</v>
      </c>
      <c r="J320" t="s">
        <v>1003</v>
      </c>
      <c r="K320" t="s">
        <v>1004</v>
      </c>
      <c r="L320">
        <v>1368</v>
      </c>
      <c r="N320">
        <v>1011</v>
      </c>
      <c r="O320" t="s">
        <v>665</v>
      </c>
      <c r="P320" t="s">
        <v>665</v>
      </c>
      <c r="Q320">
        <v>1</v>
      </c>
      <c r="X320">
        <v>0.3</v>
      </c>
      <c r="Y320">
        <v>0</v>
      </c>
      <c r="Z320">
        <v>163.81</v>
      </c>
      <c r="AA320">
        <v>14.54</v>
      </c>
      <c r="AB320">
        <v>0</v>
      </c>
      <c r="AC320">
        <v>0</v>
      </c>
      <c r="AD320">
        <v>1</v>
      </c>
      <c r="AE320">
        <v>0</v>
      </c>
      <c r="AF320" t="s">
        <v>23</v>
      </c>
      <c r="AG320">
        <v>0.33</v>
      </c>
      <c r="AH320">
        <v>2</v>
      </c>
      <c r="AI320">
        <v>66537678</v>
      </c>
      <c r="AJ320">
        <v>294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ROW(Source!A764)</f>
        <v>764</v>
      </c>
      <c r="B321">
        <v>66537690</v>
      </c>
      <c r="C321">
        <v>66537672</v>
      </c>
      <c r="D321">
        <v>49019428</v>
      </c>
      <c r="E321">
        <v>1</v>
      </c>
      <c r="F321">
        <v>1</v>
      </c>
      <c r="G321">
        <v>30570983</v>
      </c>
      <c r="H321">
        <v>2</v>
      </c>
      <c r="I321" t="s">
        <v>1005</v>
      </c>
      <c r="J321" t="s">
        <v>1006</v>
      </c>
      <c r="K321" t="s">
        <v>1007</v>
      </c>
      <c r="L321">
        <v>1368</v>
      </c>
      <c r="N321">
        <v>1011</v>
      </c>
      <c r="O321" t="s">
        <v>665</v>
      </c>
      <c r="P321" t="s">
        <v>665</v>
      </c>
      <c r="Q321">
        <v>1</v>
      </c>
      <c r="X321">
        <v>0.3</v>
      </c>
      <c r="Y321">
        <v>0</v>
      </c>
      <c r="Z321">
        <v>283.89999999999998</v>
      </c>
      <c r="AA321">
        <v>14.54</v>
      </c>
      <c r="AB321">
        <v>0</v>
      </c>
      <c r="AC321">
        <v>0</v>
      </c>
      <c r="AD321">
        <v>1</v>
      </c>
      <c r="AE321">
        <v>0</v>
      </c>
      <c r="AF321" t="s">
        <v>23</v>
      </c>
      <c r="AG321">
        <v>0.33</v>
      </c>
      <c r="AH321">
        <v>2</v>
      </c>
      <c r="AI321">
        <v>66537679</v>
      </c>
      <c r="AJ321">
        <v>295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ROW(Source!A764)</f>
        <v>764</v>
      </c>
      <c r="B322">
        <v>66537691</v>
      </c>
      <c r="C322">
        <v>66537672</v>
      </c>
      <c r="D322">
        <v>49019415</v>
      </c>
      <c r="E322">
        <v>1</v>
      </c>
      <c r="F322">
        <v>1</v>
      </c>
      <c r="G322">
        <v>30570983</v>
      </c>
      <c r="H322">
        <v>2</v>
      </c>
      <c r="I322" t="s">
        <v>1008</v>
      </c>
      <c r="J322" t="s">
        <v>1009</v>
      </c>
      <c r="K322" t="s">
        <v>1010</v>
      </c>
      <c r="L322">
        <v>1368</v>
      </c>
      <c r="N322">
        <v>1011</v>
      </c>
      <c r="O322" t="s">
        <v>665</v>
      </c>
      <c r="P322" t="s">
        <v>665</v>
      </c>
      <c r="Q322">
        <v>1</v>
      </c>
      <c r="X322">
        <v>0.3</v>
      </c>
      <c r="Y322">
        <v>0</v>
      </c>
      <c r="Z322">
        <v>189.45</v>
      </c>
      <c r="AA322">
        <v>16.93</v>
      </c>
      <c r="AB322">
        <v>0</v>
      </c>
      <c r="AC322">
        <v>0</v>
      </c>
      <c r="AD322">
        <v>1</v>
      </c>
      <c r="AE322">
        <v>0</v>
      </c>
      <c r="AF322" t="s">
        <v>23</v>
      </c>
      <c r="AG322">
        <v>0.33</v>
      </c>
      <c r="AH322">
        <v>2</v>
      </c>
      <c r="AI322">
        <v>66537680</v>
      </c>
      <c r="AJ322">
        <v>296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ROW(Source!A764)</f>
        <v>764</v>
      </c>
      <c r="B323">
        <v>66537692</v>
      </c>
      <c r="C323">
        <v>66537672</v>
      </c>
      <c r="D323">
        <v>49019416</v>
      </c>
      <c r="E323">
        <v>1</v>
      </c>
      <c r="F323">
        <v>1</v>
      </c>
      <c r="G323">
        <v>30570983</v>
      </c>
      <c r="H323">
        <v>2</v>
      </c>
      <c r="I323" t="s">
        <v>975</v>
      </c>
      <c r="J323" t="s">
        <v>976</v>
      </c>
      <c r="K323" t="s">
        <v>977</v>
      </c>
      <c r="L323">
        <v>1368</v>
      </c>
      <c r="N323">
        <v>1011</v>
      </c>
      <c r="O323" t="s">
        <v>665</v>
      </c>
      <c r="P323" t="s">
        <v>665</v>
      </c>
      <c r="Q323">
        <v>1</v>
      </c>
      <c r="X323">
        <v>0.9</v>
      </c>
      <c r="Y323">
        <v>0</v>
      </c>
      <c r="Z323">
        <v>180.35</v>
      </c>
      <c r="AA323">
        <v>16.93</v>
      </c>
      <c r="AB323">
        <v>0</v>
      </c>
      <c r="AC323">
        <v>0</v>
      </c>
      <c r="AD323">
        <v>1</v>
      </c>
      <c r="AE323">
        <v>0</v>
      </c>
      <c r="AF323" t="s">
        <v>23</v>
      </c>
      <c r="AG323">
        <v>0.9900000000000001</v>
      </c>
      <c r="AH323">
        <v>2</v>
      </c>
      <c r="AI323">
        <v>66537681</v>
      </c>
      <c r="AJ323">
        <v>297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ROW(Source!A764)</f>
        <v>764</v>
      </c>
      <c r="B324">
        <v>66537693</v>
      </c>
      <c r="C324">
        <v>66537672</v>
      </c>
      <c r="D324">
        <v>51897778</v>
      </c>
      <c r="E324">
        <v>1</v>
      </c>
      <c r="F324">
        <v>1</v>
      </c>
      <c r="G324">
        <v>30570983</v>
      </c>
      <c r="H324">
        <v>3</v>
      </c>
      <c r="I324" t="s">
        <v>1011</v>
      </c>
      <c r="J324" t="s">
        <v>1012</v>
      </c>
      <c r="K324" t="s">
        <v>1013</v>
      </c>
      <c r="L324">
        <v>1348</v>
      </c>
      <c r="N324">
        <v>1009</v>
      </c>
      <c r="O324" t="s">
        <v>395</v>
      </c>
      <c r="P324" t="s">
        <v>395</v>
      </c>
      <c r="Q324">
        <v>1000</v>
      </c>
      <c r="X324">
        <v>0.04</v>
      </c>
      <c r="Y324">
        <v>1445.87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0.04</v>
      </c>
      <c r="AH324">
        <v>2</v>
      </c>
      <c r="AI324">
        <v>66537682</v>
      </c>
      <c r="AJ324">
        <v>298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ROW(Source!A764)</f>
        <v>764</v>
      </c>
      <c r="B325">
        <v>66537694</v>
      </c>
      <c r="C325">
        <v>66537672</v>
      </c>
      <c r="D325">
        <v>40426821</v>
      </c>
      <c r="E325">
        <v>30570983</v>
      </c>
      <c r="F325">
        <v>1</v>
      </c>
      <c r="G325">
        <v>30570983</v>
      </c>
      <c r="H325">
        <v>3</v>
      </c>
      <c r="I325" t="s">
        <v>1152</v>
      </c>
      <c r="J325" t="s">
        <v>3</v>
      </c>
      <c r="K325" t="s">
        <v>1153</v>
      </c>
      <c r="L325">
        <v>1348</v>
      </c>
      <c r="N325">
        <v>1009</v>
      </c>
      <c r="O325" t="s">
        <v>395</v>
      </c>
      <c r="P325" t="s">
        <v>395</v>
      </c>
      <c r="Q325">
        <v>1000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ROW(Source!A766)</f>
        <v>766</v>
      </c>
      <c r="B326">
        <v>66537696</v>
      </c>
      <c r="C326">
        <v>62855115</v>
      </c>
      <c r="D326">
        <v>55782647</v>
      </c>
      <c r="E326">
        <v>30570983</v>
      </c>
      <c r="F326">
        <v>1</v>
      </c>
      <c r="G326">
        <v>30570983</v>
      </c>
      <c r="H326">
        <v>1</v>
      </c>
      <c r="I326" t="s">
        <v>814</v>
      </c>
      <c r="J326" t="s">
        <v>3</v>
      </c>
      <c r="K326" t="s">
        <v>815</v>
      </c>
      <c r="L326">
        <v>1191</v>
      </c>
      <c r="N326">
        <v>1013</v>
      </c>
      <c r="O326" t="s">
        <v>816</v>
      </c>
      <c r="P326" t="s">
        <v>816</v>
      </c>
      <c r="Q326">
        <v>1</v>
      </c>
      <c r="X326">
        <v>0.53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1</v>
      </c>
      <c r="AF326" t="s">
        <v>404</v>
      </c>
      <c r="AG326">
        <v>1.1660000000000001</v>
      </c>
      <c r="AH326">
        <v>2</v>
      </c>
      <c r="AI326">
        <v>66537696</v>
      </c>
      <c r="AJ326">
        <v>300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ROW(Source!A766)</f>
        <v>766</v>
      </c>
      <c r="B327">
        <v>66537697</v>
      </c>
      <c r="C327">
        <v>62855115</v>
      </c>
      <c r="D327">
        <v>49019335</v>
      </c>
      <c r="E327">
        <v>1</v>
      </c>
      <c r="F327">
        <v>1</v>
      </c>
      <c r="G327">
        <v>30570983</v>
      </c>
      <c r="H327">
        <v>2</v>
      </c>
      <c r="I327" t="s">
        <v>996</v>
      </c>
      <c r="J327" t="s">
        <v>997</v>
      </c>
      <c r="K327" t="s">
        <v>998</v>
      </c>
      <c r="L327">
        <v>1368</v>
      </c>
      <c r="N327">
        <v>1011</v>
      </c>
      <c r="O327" t="s">
        <v>665</v>
      </c>
      <c r="P327" t="s">
        <v>665</v>
      </c>
      <c r="Q327">
        <v>1</v>
      </c>
      <c r="X327">
        <v>7.4999999999999997E-2</v>
      </c>
      <c r="Y327">
        <v>0</v>
      </c>
      <c r="Z327">
        <v>153.94999999999999</v>
      </c>
      <c r="AA327">
        <v>14.54</v>
      </c>
      <c r="AB327">
        <v>0</v>
      </c>
      <c r="AC327">
        <v>0</v>
      </c>
      <c r="AD327">
        <v>1</v>
      </c>
      <c r="AE327">
        <v>0</v>
      </c>
      <c r="AF327" t="s">
        <v>404</v>
      </c>
      <c r="AG327">
        <v>0.16500000000000001</v>
      </c>
      <c r="AH327">
        <v>2</v>
      </c>
      <c r="AI327">
        <v>66537697</v>
      </c>
      <c r="AJ327">
        <v>301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ROW(Source!A766)</f>
        <v>766</v>
      </c>
      <c r="B328">
        <v>66537698</v>
      </c>
      <c r="C328">
        <v>62855115</v>
      </c>
      <c r="D328">
        <v>49019428</v>
      </c>
      <c r="E328">
        <v>1</v>
      </c>
      <c r="F328">
        <v>1</v>
      </c>
      <c r="G328">
        <v>30570983</v>
      </c>
      <c r="H328">
        <v>2</v>
      </c>
      <c r="I328" t="s">
        <v>1005</v>
      </c>
      <c r="J328" t="s">
        <v>1006</v>
      </c>
      <c r="K328" t="s">
        <v>1007</v>
      </c>
      <c r="L328">
        <v>1368</v>
      </c>
      <c r="N328">
        <v>1011</v>
      </c>
      <c r="O328" t="s">
        <v>665</v>
      </c>
      <c r="P328" t="s">
        <v>665</v>
      </c>
      <c r="Q328">
        <v>1</v>
      </c>
      <c r="X328">
        <v>7.4999999999999997E-2</v>
      </c>
      <c r="Y328">
        <v>0</v>
      </c>
      <c r="Z328">
        <v>283.89999999999998</v>
      </c>
      <c r="AA328">
        <v>14.54</v>
      </c>
      <c r="AB328">
        <v>0</v>
      </c>
      <c r="AC328">
        <v>0</v>
      </c>
      <c r="AD328">
        <v>1</v>
      </c>
      <c r="AE328">
        <v>0</v>
      </c>
      <c r="AF328" t="s">
        <v>404</v>
      </c>
      <c r="AG328">
        <v>0.16500000000000001</v>
      </c>
      <c r="AH328">
        <v>2</v>
      </c>
      <c r="AI328">
        <v>66537698</v>
      </c>
      <c r="AJ328">
        <v>302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ROW(Source!A766)</f>
        <v>766</v>
      </c>
      <c r="B329">
        <v>66537699</v>
      </c>
      <c r="C329">
        <v>62855115</v>
      </c>
      <c r="D329">
        <v>40426822</v>
      </c>
      <c r="E329">
        <v>30570983</v>
      </c>
      <c r="F329">
        <v>1</v>
      </c>
      <c r="G329">
        <v>30570983</v>
      </c>
      <c r="H329">
        <v>3</v>
      </c>
      <c r="I329" t="s">
        <v>1152</v>
      </c>
      <c r="J329" t="s">
        <v>3</v>
      </c>
      <c r="K329" t="s">
        <v>1153</v>
      </c>
      <c r="L329">
        <v>1348</v>
      </c>
      <c r="N329">
        <v>1009</v>
      </c>
      <c r="O329" t="s">
        <v>395</v>
      </c>
      <c r="P329" t="s">
        <v>395</v>
      </c>
      <c r="Q329">
        <v>1000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 t="s">
        <v>403</v>
      </c>
      <c r="AG329">
        <v>0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ROW(Source!A768)</f>
        <v>768</v>
      </c>
      <c r="B330">
        <v>66537706</v>
      </c>
      <c r="C330">
        <v>66537701</v>
      </c>
      <c r="D330">
        <v>51724374</v>
      </c>
      <c r="E330">
        <v>30570983</v>
      </c>
      <c r="F330">
        <v>1</v>
      </c>
      <c r="G330">
        <v>30570983</v>
      </c>
      <c r="H330">
        <v>1</v>
      </c>
      <c r="I330" t="s">
        <v>814</v>
      </c>
      <c r="J330" t="s">
        <v>3</v>
      </c>
      <c r="K330" t="s">
        <v>815</v>
      </c>
      <c r="L330">
        <v>1191</v>
      </c>
      <c r="N330">
        <v>1013</v>
      </c>
      <c r="O330" t="s">
        <v>816</v>
      </c>
      <c r="P330" t="s">
        <v>816</v>
      </c>
      <c r="Q330">
        <v>1</v>
      </c>
      <c r="X330">
        <v>0.53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1</v>
      </c>
      <c r="AF330" t="s">
        <v>408</v>
      </c>
      <c r="AG330">
        <v>1.7490000000000003</v>
      </c>
      <c r="AH330">
        <v>2</v>
      </c>
      <c r="AI330">
        <v>66537702</v>
      </c>
      <c r="AJ330">
        <v>304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ROW(Source!A768)</f>
        <v>768</v>
      </c>
      <c r="B331">
        <v>66537707</v>
      </c>
      <c r="C331">
        <v>66537701</v>
      </c>
      <c r="D331">
        <v>49019335</v>
      </c>
      <c r="E331">
        <v>1</v>
      </c>
      <c r="F331">
        <v>1</v>
      </c>
      <c r="G331">
        <v>30570983</v>
      </c>
      <c r="H331">
        <v>2</v>
      </c>
      <c r="I331" t="s">
        <v>996</v>
      </c>
      <c r="J331" t="s">
        <v>997</v>
      </c>
      <c r="K331" t="s">
        <v>998</v>
      </c>
      <c r="L331">
        <v>1368</v>
      </c>
      <c r="N331">
        <v>1011</v>
      </c>
      <c r="O331" t="s">
        <v>665</v>
      </c>
      <c r="P331" t="s">
        <v>665</v>
      </c>
      <c r="Q331">
        <v>1</v>
      </c>
      <c r="X331">
        <v>7.4999999999999997E-2</v>
      </c>
      <c r="Y331">
        <v>0</v>
      </c>
      <c r="Z331">
        <v>153.94999999999999</v>
      </c>
      <c r="AA331">
        <v>14.54</v>
      </c>
      <c r="AB331">
        <v>0</v>
      </c>
      <c r="AC331">
        <v>0</v>
      </c>
      <c r="AD331">
        <v>1</v>
      </c>
      <c r="AE331">
        <v>0</v>
      </c>
      <c r="AF331" t="s">
        <v>408</v>
      </c>
      <c r="AG331">
        <v>0.2475</v>
      </c>
      <c r="AH331">
        <v>2</v>
      </c>
      <c r="AI331">
        <v>66537703</v>
      </c>
      <c r="AJ331">
        <v>305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ROW(Source!A768)</f>
        <v>768</v>
      </c>
      <c r="B332">
        <v>66537708</v>
      </c>
      <c r="C332">
        <v>66537701</v>
      </c>
      <c r="D332">
        <v>49019428</v>
      </c>
      <c r="E332">
        <v>1</v>
      </c>
      <c r="F332">
        <v>1</v>
      </c>
      <c r="G332">
        <v>30570983</v>
      </c>
      <c r="H332">
        <v>2</v>
      </c>
      <c r="I332" t="s">
        <v>1005</v>
      </c>
      <c r="J332" t="s">
        <v>1006</v>
      </c>
      <c r="K332" t="s">
        <v>1007</v>
      </c>
      <c r="L332">
        <v>1368</v>
      </c>
      <c r="N332">
        <v>1011</v>
      </c>
      <c r="O332" t="s">
        <v>665</v>
      </c>
      <c r="P332" t="s">
        <v>665</v>
      </c>
      <c r="Q332">
        <v>1</v>
      </c>
      <c r="X332">
        <v>7.4999999999999997E-2</v>
      </c>
      <c r="Y332">
        <v>0</v>
      </c>
      <c r="Z332">
        <v>283.89999999999998</v>
      </c>
      <c r="AA332">
        <v>14.54</v>
      </c>
      <c r="AB332">
        <v>0</v>
      </c>
      <c r="AC332">
        <v>0</v>
      </c>
      <c r="AD332">
        <v>1</v>
      </c>
      <c r="AE332">
        <v>0</v>
      </c>
      <c r="AF332" t="s">
        <v>408</v>
      </c>
      <c r="AG332">
        <v>0.2475</v>
      </c>
      <c r="AH332">
        <v>2</v>
      </c>
      <c r="AI332">
        <v>66537704</v>
      </c>
      <c r="AJ332">
        <v>306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ROW(Source!A768)</f>
        <v>768</v>
      </c>
      <c r="B333">
        <v>66537709</v>
      </c>
      <c r="C333">
        <v>66537701</v>
      </c>
      <c r="D333">
        <v>40426821</v>
      </c>
      <c r="E333">
        <v>30570983</v>
      </c>
      <c r="F333">
        <v>1</v>
      </c>
      <c r="G333">
        <v>30570983</v>
      </c>
      <c r="H333">
        <v>3</v>
      </c>
      <c r="I333" t="s">
        <v>1152</v>
      </c>
      <c r="J333" t="s">
        <v>3</v>
      </c>
      <c r="K333" t="s">
        <v>1153</v>
      </c>
      <c r="L333">
        <v>1348</v>
      </c>
      <c r="N333">
        <v>1009</v>
      </c>
      <c r="O333" t="s">
        <v>395</v>
      </c>
      <c r="P333" t="s">
        <v>395</v>
      </c>
      <c r="Q333">
        <v>1000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407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ROW(Source!A770)</f>
        <v>770</v>
      </c>
      <c r="B334">
        <v>66537711</v>
      </c>
      <c r="C334">
        <v>62855121</v>
      </c>
      <c r="D334">
        <v>59818879</v>
      </c>
      <c r="E334">
        <v>30570983</v>
      </c>
      <c r="F334">
        <v>1</v>
      </c>
      <c r="G334">
        <v>30570983</v>
      </c>
      <c r="H334">
        <v>1</v>
      </c>
      <c r="I334" t="s">
        <v>814</v>
      </c>
      <c r="J334" t="s">
        <v>3</v>
      </c>
      <c r="K334" t="s">
        <v>815</v>
      </c>
      <c r="L334">
        <v>1191</v>
      </c>
      <c r="N334">
        <v>1013</v>
      </c>
      <c r="O334" t="s">
        <v>816</v>
      </c>
      <c r="P334" t="s">
        <v>816</v>
      </c>
      <c r="Q334">
        <v>1</v>
      </c>
      <c r="X334">
        <v>4.29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1</v>
      </c>
      <c r="AF334" t="s">
        <v>23</v>
      </c>
      <c r="AG334">
        <v>4.7190000000000003</v>
      </c>
      <c r="AH334">
        <v>2</v>
      </c>
      <c r="AI334">
        <v>66537711</v>
      </c>
      <c r="AJ334">
        <v>308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ROW(Source!A770)</f>
        <v>770</v>
      </c>
      <c r="B335">
        <v>66537712</v>
      </c>
      <c r="C335">
        <v>62855121</v>
      </c>
      <c r="D335">
        <v>49019585</v>
      </c>
      <c r="E335">
        <v>1</v>
      </c>
      <c r="F335">
        <v>1</v>
      </c>
      <c r="G335">
        <v>30570983</v>
      </c>
      <c r="H335">
        <v>2</v>
      </c>
      <c r="I335" t="s">
        <v>826</v>
      </c>
      <c r="J335" t="s">
        <v>827</v>
      </c>
      <c r="K335" t="s">
        <v>828</v>
      </c>
      <c r="L335">
        <v>1368</v>
      </c>
      <c r="N335">
        <v>1011</v>
      </c>
      <c r="O335" t="s">
        <v>665</v>
      </c>
      <c r="P335" t="s">
        <v>665</v>
      </c>
      <c r="Q335">
        <v>1</v>
      </c>
      <c r="X335">
        <v>0.3</v>
      </c>
      <c r="Y335">
        <v>0</v>
      </c>
      <c r="Z335">
        <v>41.45</v>
      </c>
      <c r="AA335">
        <v>12.62</v>
      </c>
      <c r="AB335">
        <v>0</v>
      </c>
      <c r="AC335">
        <v>0</v>
      </c>
      <c r="AD335">
        <v>1</v>
      </c>
      <c r="AE335">
        <v>0</v>
      </c>
      <c r="AF335" t="s">
        <v>23</v>
      </c>
      <c r="AG335">
        <v>0.33</v>
      </c>
      <c r="AH335">
        <v>2</v>
      </c>
      <c r="AI335">
        <v>66537712</v>
      </c>
      <c r="AJ335">
        <v>309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ROW(Source!A770)</f>
        <v>770</v>
      </c>
      <c r="B336">
        <v>66537713</v>
      </c>
      <c r="C336">
        <v>62855121</v>
      </c>
      <c r="D336">
        <v>49019335</v>
      </c>
      <c r="E336">
        <v>1</v>
      </c>
      <c r="F336">
        <v>1</v>
      </c>
      <c r="G336">
        <v>30570983</v>
      </c>
      <c r="H336">
        <v>2</v>
      </c>
      <c r="I336" t="s">
        <v>996</v>
      </c>
      <c r="J336" t="s">
        <v>997</v>
      </c>
      <c r="K336" t="s">
        <v>998</v>
      </c>
      <c r="L336">
        <v>1368</v>
      </c>
      <c r="N336">
        <v>1011</v>
      </c>
      <c r="O336" t="s">
        <v>665</v>
      </c>
      <c r="P336" t="s">
        <v>665</v>
      </c>
      <c r="Q336">
        <v>1</v>
      </c>
      <c r="X336">
        <v>0.3</v>
      </c>
      <c r="Y336">
        <v>0</v>
      </c>
      <c r="Z336">
        <v>153.94999999999999</v>
      </c>
      <c r="AA336">
        <v>14.54</v>
      </c>
      <c r="AB336">
        <v>0</v>
      </c>
      <c r="AC336">
        <v>0</v>
      </c>
      <c r="AD336">
        <v>1</v>
      </c>
      <c r="AE336">
        <v>0</v>
      </c>
      <c r="AF336" t="s">
        <v>23</v>
      </c>
      <c r="AG336">
        <v>0.33</v>
      </c>
      <c r="AH336">
        <v>2</v>
      </c>
      <c r="AI336">
        <v>66537713</v>
      </c>
      <c r="AJ336">
        <v>310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ROW(Source!A770)</f>
        <v>770</v>
      </c>
      <c r="B337">
        <v>66537714</v>
      </c>
      <c r="C337">
        <v>62855121</v>
      </c>
      <c r="D337">
        <v>51913821</v>
      </c>
      <c r="E337">
        <v>1</v>
      </c>
      <c r="F337">
        <v>1</v>
      </c>
      <c r="G337">
        <v>30570983</v>
      </c>
      <c r="H337">
        <v>2</v>
      </c>
      <c r="I337" t="s">
        <v>972</v>
      </c>
      <c r="J337" t="s">
        <v>978</v>
      </c>
      <c r="K337" t="s">
        <v>974</v>
      </c>
      <c r="L337">
        <v>1368</v>
      </c>
      <c r="N337">
        <v>1011</v>
      </c>
      <c r="O337" t="s">
        <v>665</v>
      </c>
      <c r="P337" t="s">
        <v>665</v>
      </c>
      <c r="Q337">
        <v>1</v>
      </c>
      <c r="X337">
        <v>0.3</v>
      </c>
      <c r="Y337">
        <v>0</v>
      </c>
      <c r="Z337">
        <v>140.38</v>
      </c>
      <c r="AA337">
        <v>12.62</v>
      </c>
      <c r="AB337">
        <v>0</v>
      </c>
      <c r="AC337">
        <v>0</v>
      </c>
      <c r="AD337">
        <v>1</v>
      </c>
      <c r="AE337">
        <v>0</v>
      </c>
      <c r="AF337" t="s">
        <v>23</v>
      </c>
      <c r="AG337">
        <v>0.33</v>
      </c>
      <c r="AH337">
        <v>2</v>
      </c>
      <c r="AI337">
        <v>66537714</v>
      </c>
      <c r="AJ337">
        <v>311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ROW(Source!A770)</f>
        <v>770</v>
      </c>
      <c r="B338">
        <v>66537715</v>
      </c>
      <c r="C338">
        <v>62855121</v>
      </c>
      <c r="D338">
        <v>51913822</v>
      </c>
      <c r="E338">
        <v>1</v>
      </c>
      <c r="F338">
        <v>1</v>
      </c>
      <c r="G338">
        <v>30570983</v>
      </c>
      <c r="H338">
        <v>2</v>
      </c>
      <c r="I338" t="s">
        <v>999</v>
      </c>
      <c r="J338" t="s">
        <v>1000</v>
      </c>
      <c r="K338" t="s">
        <v>1001</v>
      </c>
      <c r="L338">
        <v>1368</v>
      </c>
      <c r="N338">
        <v>1011</v>
      </c>
      <c r="O338" t="s">
        <v>665</v>
      </c>
      <c r="P338" t="s">
        <v>665</v>
      </c>
      <c r="Q338">
        <v>1</v>
      </c>
      <c r="X338">
        <v>0.3</v>
      </c>
      <c r="Y338">
        <v>0</v>
      </c>
      <c r="Z338">
        <v>260.5</v>
      </c>
      <c r="AA338">
        <v>18.62</v>
      </c>
      <c r="AB338">
        <v>0</v>
      </c>
      <c r="AC338">
        <v>0</v>
      </c>
      <c r="AD338">
        <v>1</v>
      </c>
      <c r="AE338">
        <v>0</v>
      </c>
      <c r="AF338" t="s">
        <v>23</v>
      </c>
      <c r="AG338">
        <v>0.33</v>
      </c>
      <c r="AH338">
        <v>2</v>
      </c>
      <c r="AI338">
        <v>66537715</v>
      </c>
      <c r="AJ338">
        <v>312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ROW(Source!A770)</f>
        <v>770</v>
      </c>
      <c r="B339">
        <v>66537716</v>
      </c>
      <c r="C339">
        <v>62855121</v>
      </c>
      <c r="D339">
        <v>49019412</v>
      </c>
      <c r="E339">
        <v>1</v>
      </c>
      <c r="F339">
        <v>1</v>
      </c>
      <c r="G339">
        <v>30570983</v>
      </c>
      <c r="H339">
        <v>2</v>
      </c>
      <c r="I339" t="s">
        <v>1002</v>
      </c>
      <c r="J339" t="s">
        <v>1003</v>
      </c>
      <c r="K339" t="s">
        <v>1004</v>
      </c>
      <c r="L339">
        <v>1368</v>
      </c>
      <c r="N339">
        <v>1011</v>
      </c>
      <c r="O339" t="s">
        <v>665</v>
      </c>
      <c r="P339" t="s">
        <v>665</v>
      </c>
      <c r="Q339">
        <v>1</v>
      </c>
      <c r="X339">
        <v>0.3</v>
      </c>
      <c r="Y339">
        <v>0</v>
      </c>
      <c r="Z339">
        <v>163.81</v>
      </c>
      <c r="AA339">
        <v>14.54</v>
      </c>
      <c r="AB339">
        <v>0</v>
      </c>
      <c r="AC339">
        <v>0</v>
      </c>
      <c r="AD339">
        <v>1</v>
      </c>
      <c r="AE339">
        <v>0</v>
      </c>
      <c r="AF339" t="s">
        <v>23</v>
      </c>
      <c r="AG339">
        <v>0.33</v>
      </c>
      <c r="AH339">
        <v>2</v>
      </c>
      <c r="AI339">
        <v>66537716</v>
      </c>
      <c r="AJ339">
        <v>313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ROW(Source!A770)</f>
        <v>770</v>
      </c>
      <c r="B340">
        <v>66537717</v>
      </c>
      <c r="C340">
        <v>62855121</v>
      </c>
      <c r="D340">
        <v>49019428</v>
      </c>
      <c r="E340">
        <v>1</v>
      </c>
      <c r="F340">
        <v>1</v>
      </c>
      <c r="G340">
        <v>30570983</v>
      </c>
      <c r="H340">
        <v>2</v>
      </c>
      <c r="I340" t="s">
        <v>1005</v>
      </c>
      <c r="J340" t="s">
        <v>1006</v>
      </c>
      <c r="K340" t="s">
        <v>1007</v>
      </c>
      <c r="L340">
        <v>1368</v>
      </c>
      <c r="N340">
        <v>1011</v>
      </c>
      <c r="O340" t="s">
        <v>665</v>
      </c>
      <c r="P340" t="s">
        <v>665</v>
      </c>
      <c r="Q340">
        <v>1</v>
      </c>
      <c r="X340">
        <v>0.3</v>
      </c>
      <c r="Y340">
        <v>0</v>
      </c>
      <c r="Z340">
        <v>283.89999999999998</v>
      </c>
      <c r="AA340">
        <v>14.54</v>
      </c>
      <c r="AB340">
        <v>0</v>
      </c>
      <c r="AC340">
        <v>0</v>
      </c>
      <c r="AD340">
        <v>1</v>
      </c>
      <c r="AE340">
        <v>0</v>
      </c>
      <c r="AF340" t="s">
        <v>23</v>
      </c>
      <c r="AG340">
        <v>0.33</v>
      </c>
      <c r="AH340">
        <v>2</v>
      </c>
      <c r="AI340">
        <v>66537717</v>
      </c>
      <c r="AJ340">
        <v>314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ROW(Source!A770)</f>
        <v>770</v>
      </c>
      <c r="B341">
        <v>66537718</v>
      </c>
      <c r="C341">
        <v>62855121</v>
      </c>
      <c r="D341">
        <v>49019415</v>
      </c>
      <c r="E341">
        <v>1</v>
      </c>
      <c r="F341">
        <v>1</v>
      </c>
      <c r="G341">
        <v>30570983</v>
      </c>
      <c r="H341">
        <v>2</v>
      </c>
      <c r="I341" t="s">
        <v>1008</v>
      </c>
      <c r="J341" t="s">
        <v>1009</v>
      </c>
      <c r="K341" t="s">
        <v>1010</v>
      </c>
      <c r="L341">
        <v>1368</v>
      </c>
      <c r="N341">
        <v>1011</v>
      </c>
      <c r="O341" t="s">
        <v>665</v>
      </c>
      <c r="P341" t="s">
        <v>665</v>
      </c>
      <c r="Q341">
        <v>1</v>
      </c>
      <c r="X341">
        <v>0.3</v>
      </c>
      <c r="Y341">
        <v>0</v>
      </c>
      <c r="Z341">
        <v>189.45</v>
      </c>
      <c r="AA341">
        <v>16.93</v>
      </c>
      <c r="AB341">
        <v>0</v>
      </c>
      <c r="AC341">
        <v>0</v>
      </c>
      <c r="AD341">
        <v>1</v>
      </c>
      <c r="AE341">
        <v>0</v>
      </c>
      <c r="AF341" t="s">
        <v>23</v>
      </c>
      <c r="AG341">
        <v>0.33</v>
      </c>
      <c r="AH341">
        <v>2</v>
      </c>
      <c r="AI341">
        <v>66537718</v>
      </c>
      <c r="AJ341">
        <v>315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ROW(Source!A770)</f>
        <v>770</v>
      </c>
      <c r="B342">
        <v>66537719</v>
      </c>
      <c r="C342">
        <v>62855121</v>
      </c>
      <c r="D342">
        <v>49019416</v>
      </c>
      <c r="E342">
        <v>1</v>
      </c>
      <c r="F342">
        <v>1</v>
      </c>
      <c r="G342">
        <v>30570983</v>
      </c>
      <c r="H342">
        <v>2</v>
      </c>
      <c r="I342" t="s">
        <v>975</v>
      </c>
      <c r="J342" t="s">
        <v>976</v>
      </c>
      <c r="K342" t="s">
        <v>977</v>
      </c>
      <c r="L342">
        <v>1368</v>
      </c>
      <c r="N342">
        <v>1011</v>
      </c>
      <c r="O342" t="s">
        <v>665</v>
      </c>
      <c r="P342" t="s">
        <v>665</v>
      </c>
      <c r="Q342">
        <v>1</v>
      </c>
      <c r="X342">
        <v>0.9</v>
      </c>
      <c r="Y342">
        <v>0</v>
      </c>
      <c r="Z342">
        <v>180.35</v>
      </c>
      <c r="AA342">
        <v>16.93</v>
      </c>
      <c r="AB342">
        <v>0</v>
      </c>
      <c r="AC342">
        <v>0</v>
      </c>
      <c r="AD342">
        <v>1</v>
      </c>
      <c r="AE342">
        <v>0</v>
      </c>
      <c r="AF342" t="s">
        <v>23</v>
      </c>
      <c r="AG342">
        <v>0.9900000000000001</v>
      </c>
      <c r="AH342">
        <v>2</v>
      </c>
      <c r="AI342">
        <v>66537719</v>
      </c>
      <c r="AJ342">
        <v>316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ROW(Source!A770)</f>
        <v>770</v>
      </c>
      <c r="B343">
        <v>66537720</v>
      </c>
      <c r="C343">
        <v>62855121</v>
      </c>
      <c r="D343">
        <v>51897778</v>
      </c>
      <c r="E343">
        <v>1</v>
      </c>
      <c r="F343">
        <v>1</v>
      </c>
      <c r="G343">
        <v>30570983</v>
      </c>
      <c r="H343">
        <v>3</v>
      </c>
      <c r="I343" t="s">
        <v>1011</v>
      </c>
      <c r="J343" t="s">
        <v>1012</v>
      </c>
      <c r="K343" t="s">
        <v>1013</v>
      </c>
      <c r="L343">
        <v>1348</v>
      </c>
      <c r="N343">
        <v>1009</v>
      </c>
      <c r="O343" t="s">
        <v>395</v>
      </c>
      <c r="P343" t="s">
        <v>395</v>
      </c>
      <c r="Q343">
        <v>1000</v>
      </c>
      <c r="X343">
        <v>0.04</v>
      </c>
      <c r="Y343">
        <v>1445.87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0.04</v>
      </c>
      <c r="AH343">
        <v>2</v>
      </c>
      <c r="AI343">
        <v>66537720</v>
      </c>
      <c r="AJ343">
        <v>317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ROW(Source!A770)</f>
        <v>770</v>
      </c>
      <c r="B344">
        <v>66537721</v>
      </c>
      <c r="C344">
        <v>62855121</v>
      </c>
      <c r="D344">
        <v>40426822</v>
      </c>
      <c r="E344">
        <v>30570983</v>
      </c>
      <c r="F344">
        <v>1</v>
      </c>
      <c r="G344">
        <v>30570983</v>
      </c>
      <c r="H344">
        <v>3</v>
      </c>
      <c r="I344" t="s">
        <v>1152</v>
      </c>
      <c r="J344" t="s">
        <v>3</v>
      </c>
      <c r="K344" t="s">
        <v>1153</v>
      </c>
      <c r="L344">
        <v>1348</v>
      </c>
      <c r="N344">
        <v>1009</v>
      </c>
      <c r="O344" t="s">
        <v>395</v>
      </c>
      <c r="P344" t="s">
        <v>395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ROW(Source!A841)</f>
        <v>841</v>
      </c>
      <c r="B345">
        <v>66537723</v>
      </c>
      <c r="C345">
        <v>62855342</v>
      </c>
      <c r="D345">
        <v>40404405</v>
      </c>
      <c r="E345">
        <v>30570983</v>
      </c>
      <c r="F345">
        <v>1</v>
      </c>
      <c r="G345">
        <v>30570983</v>
      </c>
      <c r="H345">
        <v>1</v>
      </c>
      <c r="I345" t="s">
        <v>814</v>
      </c>
      <c r="J345" t="s">
        <v>3</v>
      </c>
      <c r="K345" t="s">
        <v>815</v>
      </c>
      <c r="L345">
        <v>1191</v>
      </c>
      <c r="N345">
        <v>1013</v>
      </c>
      <c r="O345" t="s">
        <v>816</v>
      </c>
      <c r="P345" t="s">
        <v>816</v>
      </c>
      <c r="Q345">
        <v>1</v>
      </c>
      <c r="X345">
        <v>192.7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23</v>
      </c>
      <c r="AG345">
        <v>211.97</v>
      </c>
      <c r="AH345">
        <v>2</v>
      </c>
      <c r="AI345">
        <v>66537723</v>
      </c>
      <c r="AJ345">
        <v>319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ROW(Source!A842)</f>
        <v>842</v>
      </c>
      <c r="B346">
        <v>66537724</v>
      </c>
      <c r="C346">
        <v>62855343</v>
      </c>
      <c r="D346">
        <v>40404405</v>
      </c>
      <c r="E346">
        <v>30570983</v>
      </c>
      <c r="F346">
        <v>1</v>
      </c>
      <c r="G346">
        <v>30570983</v>
      </c>
      <c r="H346">
        <v>1</v>
      </c>
      <c r="I346" t="s">
        <v>814</v>
      </c>
      <c r="J346" t="s">
        <v>3</v>
      </c>
      <c r="K346" t="s">
        <v>815</v>
      </c>
      <c r="L346">
        <v>1191</v>
      </c>
      <c r="N346">
        <v>1013</v>
      </c>
      <c r="O346" t="s">
        <v>816</v>
      </c>
      <c r="P346" t="s">
        <v>816</v>
      </c>
      <c r="Q346">
        <v>1</v>
      </c>
      <c r="X346">
        <v>107.04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1</v>
      </c>
      <c r="AF346" t="s">
        <v>23</v>
      </c>
      <c r="AG346">
        <v>117.74400000000001</v>
      </c>
      <c r="AH346">
        <v>2</v>
      </c>
      <c r="AI346">
        <v>66537724</v>
      </c>
      <c r="AJ346">
        <v>320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ROW(Source!A843)</f>
        <v>843</v>
      </c>
      <c r="B347">
        <v>66537725</v>
      </c>
      <c r="C347">
        <v>62855344</v>
      </c>
      <c r="D347">
        <v>40404405</v>
      </c>
      <c r="E347">
        <v>30570983</v>
      </c>
      <c r="F347">
        <v>1</v>
      </c>
      <c r="G347">
        <v>30570983</v>
      </c>
      <c r="H347">
        <v>1</v>
      </c>
      <c r="I347" t="s">
        <v>814</v>
      </c>
      <c r="J347" t="s">
        <v>3</v>
      </c>
      <c r="K347" t="s">
        <v>815</v>
      </c>
      <c r="L347">
        <v>1191</v>
      </c>
      <c r="N347">
        <v>1013</v>
      </c>
      <c r="O347" t="s">
        <v>816</v>
      </c>
      <c r="P347" t="s">
        <v>816</v>
      </c>
      <c r="Q347">
        <v>1</v>
      </c>
      <c r="X347">
        <v>192.7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1</v>
      </c>
      <c r="AF347" t="s">
        <v>23</v>
      </c>
      <c r="AG347">
        <v>211.97</v>
      </c>
      <c r="AH347">
        <v>2</v>
      </c>
      <c r="AI347">
        <v>66537725</v>
      </c>
      <c r="AJ347">
        <v>321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ROW(Source!A844)</f>
        <v>844</v>
      </c>
      <c r="B348">
        <v>66538147</v>
      </c>
      <c r="C348">
        <v>66537734</v>
      </c>
      <c r="D348">
        <v>66183815</v>
      </c>
      <c r="E348">
        <v>30570983</v>
      </c>
      <c r="F348">
        <v>1</v>
      </c>
      <c r="G348">
        <v>30570983</v>
      </c>
      <c r="H348">
        <v>1</v>
      </c>
      <c r="I348" t="s">
        <v>814</v>
      </c>
      <c r="J348" t="s">
        <v>3</v>
      </c>
      <c r="K348" t="s">
        <v>815</v>
      </c>
      <c r="L348">
        <v>1191</v>
      </c>
      <c r="N348">
        <v>1013</v>
      </c>
      <c r="O348" t="s">
        <v>816</v>
      </c>
      <c r="P348" t="s">
        <v>816</v>
      </c>
      <c r="Q348">
        <v>1</v>
      </c>
      <c r="X348">
        <v>0.59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1</v>
      </c>
      <c r="AF348" t="s">
        <v>23</v>
      </c>
      <c r="AG348">
        <v>0.64900000000000002</v>
      </c>
      <c r="AH348">
        <v>2</v>
      </c>
      <c r="AI348">
        <v>66538147</v>
      </c>
      <c r="AJ348">
        <v>322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ROW(Source!A844)</f>
        <v>844</v>
      </c>
      <c r="B349">
        <v>66538148</v>
      </c>
      <c r="C349">
        <v>66537734</v>
      </c>
      <c r="D349">
        <v>49019197</v>
      </c>
      <c r="E349">
        <v>1</v>
      </c>
      <c r="F349">
        <v>1</v>
      </c>
      <c r="G349">
        <v>30570983</v>
      </c>
      <c r="H349">
        <v>2</v>
      </c>
      <c r="I349" t="s">
        <v>817</v>
      </c>
      <c r="J349" t="s">
        <v>818</v>
      </c>
      <c r="K349" t="s">
        <v>819</v>
      </c>
      <c r="L349">
        <v>1368</v>
      </c>
      <c r="N349">
        <v>1011</v>
      </c>
      <c r="O349" t="s">
        <v>665</v>
      </c>
      <c r="P349" t="s">
        <v>665</v>
      </c>
      <c r="Q349">
        <v>1</v>
      </c>
      <c r="X349">
        <v>4.97</v>
      </c>
      <c r="Y349">
        <v>0</v>
      </c>
      <c r="Z349">
        <v>156.56</v>
      </c>
      <c r="AA349">
        <v>14.54</v>
      </c>
      <c r="AB349">
        <v>0</v>
      </c>
      <c r="AC349">
        <v>0</v>
      </c>
      <c r="AD349">
        <v>1</v>
      </c>
      <c r="AE349">
        <v>0</v>
      </c>
      <c r="AF349" t="s">
        <v>23</v>
      </c>
      <c r="AG349">
        <v>5.4670000000000005</v>
      </c>
      <c r="AH349">
        <v>2</v>
      </c>
      <c r="AI349">
        <v>66538148</v>
      </c>
      <c r="AJ349">
        <v>323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ROW(Source!A845)</f>
        <v>845</v>
      </c>
      <c r="B350">
        <v>66537726</v>
      </c>
      <c r="C350">
        <v>62855346</v>
      </c>
      <c r="D350">
        <v>30515951</v>
      </c>
      <c r="E350">
        <v>30515945</v>
      </c>
      <c r="F350">
        <v>1</v>
      </c>
      <c r="G350">
        <v>30570983</v>
      </c>
      <c r="H350">
        <v>1</v>
      </c>
      <c r="I350" t="s">
        <v>814</v>
      </c>
      <c r="J350" t="s">
        <v>3</v>
      </c>
      <c r="K350" t="s">
        <v>815</v>
      </c>
      <c r="L350">
        <v>1191</v>
      </c>
      <c r="N350">
        <v>1013</v>
      </c>
      <c r="O350" t="s">
        <v>816</v>
      </c>
      <c r="P350" t="s">
        <v>816</v>
      </c>
      <c r="Q350">
        <v>1</v>
      </c>
      <c r="X350">
        <v>2.95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1</v>
      </c>
      <c r="AF350" t="s">
        <v>23</v>
      </c>
      <c r="AG350">
        <v>3.2450000000000006</v>
      </c>
      <c r="AH350">
        <v>2</v>
      </c>
      <c r="AI350">
        <v>66537726</v>
      </c>
      <c r="AJ350">
        <v>324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ROW(Source!A845)</f>
        <v>845</v>
      </c>
      <c r="B351">
        <v>66537727</v>
      </c>
      <c r="C351">
        <v>62855346</v>
      </c>
      <c r="D351">
        <v>30595241</v>
      </c>
      <c r="E351">
        <v>1</v>
      </c>
      <c r="F351">
        <v>1</v>
      </c>
      <c r="G351">
        <v>30570983</v>
      </c>
      <c r="H351">
        <v>2</v>
      </c>
      <c r="I351" t="s">
        <v>820</v>
      </c>
      <c r="J351" t="s">
        <v>821</v>
      </c>
      <c r="K351" t="s">
        <v>822</v>
      </c>
      <c r="L351">
        <v>1368</v>
      </c>
      <c r="N351">
        <v>1011</v>
      </c>
      <c r="O351" t="s">
        <v>665</v>
      </c>
      <c r="P351" t="s">
        <v>665</v>
      </c>
      <c r="Q351">
        <v>1</v>
      </c>
      <c r="X351">
        <v>7.4139999999999997</v>
      </c>
      <c r="Y351">
        <v>0</v>
      </c>
      <c r="Z351">
        <v>147.49</v>
      </c>
      <c r="AA351">
        <v>14.54</v>
      </c>
      <c r="AB351">
        <v>0</v>
      </c>
      <c r="AC351">
        <v>0</v>
      </c>
      <c r="AD351">
        <v>1</v>
      </c>
      <c r="AE351">
        <v>0</v>
      </c>
      <c r="AF351" t="s">
        <v>23</v>
      </c>
      <c r="AG351">
        <v>8.1554000000000002</v>
      </c>
      <c r="AH351">
        <v>2</v>
      </c>
      <c r="AI351">
        <v>66537727</v>
      </c>
      <c r="AJ351">
        <v>325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ROW(Source!A845)</f>
        <v>845</v>
      </c>
      <c r="B352">
        <v>66537728</v>
      </c>
      <c r="C352">
        <v>62855346</v>
      </c>
      <c r="D352">
        <v>30595253</v>
      </c>
      <c r="E352">
        <v>1</v>
      </c>
      <c r="F352">
        <v>1</v>
      </c>
      <c r="G352">
        <v>30570983</v>
      </c>
      <c r="H352">
        <v>2</v>
      </c>
      <c r="I352" t="s">
        <v>823</v>
      </c>
      <c r="J352" t="s">
        <v>824</v>
      </c>
      <c r="K352" t="s">
        <v>825</v>
      </c>
      <c r="L352">
        <v>1368</v>
      </c>
      <c r="N352">
        <v>1011</v>
      </c>
      <c r="O352" t="s">
        <v>665</v>
      </c>
      <c r="P352" t="s">
        <v>665</v>
      </c>
      <c r="Q352">
        <v>1</v>
      </c>
      <c r="X352">
        <v>1.6975</v>
      </c>
      <c r="Y352">
        <v>0</v>
      </c>
      <c r="Z352">
        <v>145.59</v>
      </c>
      <c r="AA352">
        <v>14.54</v>
      </c>
      <c r="AB352">
        <v>0</v>
      </c>
      <c r="AC352">
        <v>0</v>
      </c>
      <c r="AD352">
        <v>1</v>
      </c>
      <c r="AE352">
        <v>0</v>
      </c>
      <c r="AF352" t="s">
        <v>23</v>
      </c>
      <c r="AG352">
        <v>1.8672500000000001</v>
      </c>
      <c r="AH352">
        <v>2</v>
      </c>
      <c r="AI352">
        <v>66537728</v>
      </c>
      <c r="AJ352">
        <v>326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ROW(Source!A846)</f>
        <v>846</v>
      </c>
      <c r="B353">
        <v>66537729</v>
      </c>
      <c r="C353">
        <v>62855347</v>
      </c>
      <c r="D353">
        <v>40404405</v>
      </c>
      <c r="E353">
        <v>30570983</v>
      </c>
      <c r="F353">
        <v>1</v>
      </c>
      <c r="G353">
        <v>30570983</v>
      </c>
      <c r="H353">
        <v>1</v>
      </c>
      <c r="I353" t="s">
        <v>814</v>
      </c>
      <c r="J353" t="s">
        <v>3</v>
      </c>
      <c r="K353" t="s">
        <v>815</v>
      </c>
      <c r="L353">
        <v>1191</v>
      </c>
      <c r="N353">
        <v>1013</v>
      </c>
      <c r="O353" t="s">
        <v>816</v>
      </c>
      <c r="P353" t="s">
        <v>816</v>
      </c>
      <c r="Q353">
        <v>1</v>
      </c>
      <c r="X353">
        <v>107.04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23</v>
      </c>
      <c r="AG353">
        <v>117.74400000000001</v>
      </c>
      <c r="AH353">
        <v>2</v>
      </c>
      <c r="AI353">
        <v>66537729</v>
      </c>
      <c r="AJ353">
        <v>327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ROW(Source!A847)</f>
        <v>847</v>
      </c>
      <c r="B354">
        <v>66537479</v>
      </c>
      <c r="C354">
        <v>62855348</v>
      </c>
      <c r="D354">
        <v>49019217</v>
      </c>
      <c r="E354">
        <v>1</v>
      </c>
      <c r="F354">
        <v>1</v>
      </c>
      <c r="G354">
        <v>30570983</v>
      </c>
      <c r="H354">
        <v>2</v>
      </c>
      <c r="I354" t="s">
        <v>823</v>
      </c>
      <c r="J354" t="s">
        <v>824</v>
      </c>
      <c r="K354" t="s">
        <v>825</v>
      </c>
      <c r="L354">
        <v>1368</v>
      </c>
      <c r="N354">
        <v>1011</v>
      </c>
      <c r="O354" t="s">
        <v>665</v>
      </c>
      <c r="P354" t="s">
        <v>665</v>
      </c>
      <c r="Q354">
        <v>1</v>
      </c>
      <c r="X354">
        <v>0.89300000000000002</v>
      </c>
      <c r="Y354">
        <v>0</v>
      </c>
      <c r="Z354">
        <v>145.59</v>
      </c>
      <c r="AA354">
        <v>14.54</v>
      </c>
      <c r="AB354">
        <v>0</v>
      </c>
      <c r="AC354">
        <v>0</v>
      </c>
      <c r="AD354">
        <v>1</v>
      </c>
      <c r="AE354">
        <v>0</v>
      </c>
      <c r="AF354" t="s">
        <v>23</v>
      </c>
      <c r="AG354">
        <v>0.98230000000000006</v>
      </c>
      <c r="AH354">
        <v>2</v>
      </c>
      <c r="AI354">
        <v>66537479</v>
      </c>
      <c r="AJ354">
        <v>328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ROW(Source!A848)</f>
        <v>848</v>
      </c>
      <c r="B355">
        <v>66538065</v>
      </c>
      <c r="C355">
        <v>66538061</v>
      </c>
      <c r="D355">
        <v>51724374</v>
      </c>
      <c r="E355">
        <v>30570983</v>
      </c>
      <c r="F355">
        <v>1</v>
      </c>
      <c r="G355">
        <v>30570983</v>
      </c>
      <c r="H355">
        <v>1</v>
      </c>
      <c r="I355" t="s">
        <v>814</v>
      </c>
      <c r="J355" t="s">
        <v>3</v>
      </c>
      <c r="K355" t="s">
        <v>815</v>
      </c>
      <c r="L355">
        <v>1191</v>
      </c>
      <c r="N355">
        <v>1013</v>
      </c>
      <c r="O355" t="s">
        <v>816</v>
      </c>
      <c r="P355" t="s">
        <v>816</v>
      </c>
      <c r="Q355">
        <v>1</v>
      </c>
      <c r="X355">
        <v>10.8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23</v>
      </c>
      <c r="AG355">
        <v>11.880000000000003</v>
      </c>
      <c r="AH355">
        <v>2</v>
      </c>
      <c r="AI355">
        <v>66538062</v>
      </c>
      <c r="AJ355">
        <v>329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ROW(Source!A848)</f>
        <v>848</v>
      </c>
      <c r="B356">
        <v>66538066</v>
      </c>
      <c r="C356">
        <v>66538061</v>
      </c>
      <c r="D356">
        <v>49019585</v>
      </c>
      <c r="E356">
        <v>1</v>
      </c>
      <c r="F356">
        <v>1</v>
      </c>
      <c r="G356">
        <v>30570983</v>
      </c>
      <c r="H356">
        <v>2</v>
      </c>
      <c r="I356" t="s">
        <v>826</v>
      </c>
      <c r="J356" t="s">
        <v>827</v>
      </c>
      <c r="K356" t="s">
        <v>828</v>
      </c>
      <c r="L356">
        <v>1368</v>
      </c>
      <c r="N356">
        <v>1011</v>
      </c>
      <c r="O356" t="s">
        <v>665</v>
      </c>
      <c r="P356" t="s">
        <v>665</v>
      </c>
      <c r="Q356">
        <v>1</v>
      </c>
      <c r="X356">
        <v>10.5</v>
      </c>
      <c r="Y356">
        <v>0</v>
      </c>
      <c r="Z356">
        <v>41.45</v>
      </c>
      <c r="AA356">
        <v>12.62</v>
      </c>
      <c r="AB356">
        <v>0</v>
      </c>
      <c r="AC356">
        <v>0</v>
      </c>
      <c r="AD356">
        <v>1</v>
      </c>
      <c r="AE356">
        <v>0</v>
      </c>
      <c r="AF356" t="s">
        <v>23</v>
      </c>
      <c r="AG356">
        <v>11.55</v>
      </c>
      <c r="AH356">
        <v>2</v>
      </c>
      <c r="AI356">
        <v>66538063</v>
      </c>
      <c r="AJ356">
        <v>330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ROW(Source!A848)</f>
        <v>848</v>
      </c>
      <c r="B357">
        <v>66538067</v>
      </c>
      <c r="C357">
        <v>66538061</v>
      </c>
      <c r="D357">
        <v>49019963</v>
      </c>
      <c r="E357">
        <v>1</v>
      </c>
      <c r="F357">
        <v>1</v>
      </c>
      <c r="G357">
        <v>30570983</v>
      </c>
      <c r="H357">
        <v>2</v>
      </c>
      <c r="I357" t="s">
        <v>829</v>
      </c>
      <c r="J357" t="s">
        <v>830</v>
      </c>
      <c r="K357" t="s">
        <v>831</v>
      </c>
      <c r="L357">
        <v>1368</v>
      </c>
      <c r="N357">
        <v>1011</v>
      </c>
      <c r="O357" t="s">
        <v>665</v>
      </c>
      <c r="P357" t="s">
        <v>665</v>
      </c>
      <c r="Q357">
        <v>1</v>
      </c>
      <c r="X357">
        <v>10.5</v>
      </c>
      <c r="Y357">
        <v>0</v>
      </c>
      <c r="Z357">
        <v>0.2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23</v>
      </c>
      <c r="AG357">
        <v>11.55</v>
      </c>
      <c r="AH357">
        <v>2</v>
      </c>
      <c r="AI357">
        <v>66538064</v>
      </c>
      <c r="AJ357">
        <v>331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ROW(Source!A884)</f>
        <v>884</v>
      </c>
      <c r="B358">
        <v>66537744</v>
      </c>
      <c r="C358">
        <v>62855855</v>
      </c>
      <c r="D358">
        <v>48770579</v>
      </c>
      <c r="E358">
        <v>30570983</v>
      </c>
      <c r="F358">
        <v>1</v>
      </c>
      <c r="G358">
        <v>30570983</v>
      </c>
      <c r="H358">
        <v>1</v>
      </c>
      <c r="I358" t="s">
        <v>814</v>
      </c>
      <c r="J358" t="s">
        <v>3</v>
      </c>
      <c r="K358" t="s">
        <v>815</v>
      </c>
      <c r="L358">
        <v>1191</v>
      </c>
      <c r="N358">
        <v>1013</v>
      </c>
      <c r="O358" t="s">
        <v>816</v>
      </c>
      <c r="P358" t="s">
        <v>816</v>
      </c>
      <c r="Q358">
        <v>1</v>
      </c>
      <c r="X358">
        <v>147.85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1</v>
      </c>
      <c r="AF358" t="s">
        <v>23</v>
      </c>
      <c r="AG358">
        <v>162.63500000000002</v>
      </c>
      <c r="AH358">
        <v>2</v>
      </c>
      <c r="AI358">
        <v>66537744</v>
      </c>
      <c r="AJ358">
        <v>332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ROW(Source!A884)</f>
        <v>884</v>
      </c>
      <c r="B359">
        <v>66537745</v>
      </c>
      <c r="C359">
        <v>62855855</v>
      </c>
      <c r="D359">
        <v>49019941</v>
      </c>
      <c r="E359">
        <v>1</v>
      </c>
      <c r="F359">
        <v>1</v>
      </c>
      <c r="G359">
        <v>30570983</v>
      </c>
      <c r="H359">
        <v>2</v>
      </c>
      <c r="I359" t="s">
        <v>889</v>
      </c>
      <c r="J359" t="s">
        <v>890</v>
      </c>
      <c r="K359" t="s">
        <v>891</v>
      </c>
      <c r="L359">
        <v>1368</v>
      </c>
      <c r="N359">
        <v>1011</v>
      </c>
      <c r="O359" t="s">
        <v>665</v>
      </c>
      <c r="P359" t="s">
        <v>665</v>
      </c>
      <c r="Q359">
        <v>1</v>
      </c>
      <c r="X359">
        <v>0.73</v>
      </c>
      <c r="Y359">
        <v>0</v>
      </c>
      <c r="Z359">
        <v>15.54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23</v>
      </c>
      <c r="AG359">
        <v>0.80300000000000005</v>
      </c>
      <c r="AH359">
        <v>2</v>
      </c>
      <c r="AI359">
        <v>66537745</v>
      </c>
      <c r="AJ359">
        <v>333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ROW(Source!A884)</f>
        <v>884</v>
      </c>
      <c r="B360">
        <v>66537746</v>
      </c>
      <c r="C360">
        <v>62855855</v>
      </c>
      <c r="D360">
        <v>49019943</v>
      </c>
      <c r="E360">
        <v>1</v>
      </c>
      <c r="F360">
        <v>1</v>
      </c>
      <c r="G360">
        <v>30570983</v>
      </c>
      <c r="H360">
        <v>2</v>
      </c>
      <c r="I360" t="s">
        <v>892</v>
      </c>
      <c r="J360" t="s">
        <v>893</v>
      </c>
      <c r="K360" t="s">
        <v>894</v>
      </c>
      <c r="L360">
        <v>1368</v>
      </c>
      <c r="N360">
        <v>1011</v>
      </c>
      <c r="O360" t="s">
        <v>665</v>
      </c>
      <c r="P360" t="s">
        <v>665</v>
      </c>
      <c r="Q360">
        <v>1</v>
      </c>
      <c r="X360">
        <v>0.73</v>
      </c>
      <c r="Y360">
        <v>0</v>
      </c>
      <c r="Z360">
        <v>81.150000000000006</v>
      </c>
      <c r="AA360">
        <v>14.54</v>
      </c>
      <c r="AB360">
        <v>0</v>
      </c>
      <c r="AC360">
        <v>0</v>
      </c>
      <c r="AD360">
        <v>1</v>
      </c>
      <c r="AE360">
        <v>0</v>
      </c>
      <c r="AF360" t="s">
        <v>23</v>
      </c>
      <c r="AG360">
        <v>0.80300000000000005</v>
      </c>
      <c r="AH360">
        <v>2</v>
      </c>
      <c r="AI360">
        <v>66537746</v>
      </c>
      <c r="AJ360">
        <v>334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ROW(Source!A884)</f>
        <v>884</v>
      </c>
      <c r="B361">
        <v>66537747</v>
      </c>
      <c r="C361">
        <v>62855855</v>
      </c>
      <c r="D361">
        <v>49019271</v>
      </c>
      <c r="E361">
        <v>1</v>
      </c>
      <c r="F361">
        <v>1</v>
      </c>
      <c r="G361">
        <v>30570983</v>
      </c>
      <c r="H361">
        <v>2</v>
      </c>
      <c r="I361" t="s">
        <v>895</v>
      </c>
      <c r="J361" t="s">
        <v>896</v>
      </c>
      <c r="K361" t="s">
        <v>897</v>
      </c>
      <c r="L361">
        <v>1368</v>
      </c>
      <c r="N361">
        <v>1011</v>
      </c>
      <c r="O361" t="s">
        <v>665</v>
      </c>
      <c r="P361" t="s">
        <v>665</v>
      </c>
      <c r="Q361">
        <v>1</v>
      </c>
      <c r="X361">
        <v>1.05</v>
      </c>
      <c r="Y361">
        <v>0</v>
      </c>
      <c r="Z361">
        <v>179.17</v>
      </c>
      <c r="AA361">
        <v>16.93</v>
      </c>
      <c r="AB361">
        <v>0</v>
      </c>
      <c r="AC361">
        <v>0</v>
      </c>
      <c r="AD361">
        <v>1</v>
      </c>
      <c r="AE361">
        <v>0</v>
      </c>
      <c r="AF361" t="s">
        <v>23</v>
      </c>
      <c r="AG361">
        <v>1.1550000000000002</v>
      </c>
      <c r="AH361">
        <v>2</v>
      </c>
      <c r="AI361">
        <v>66537747</v>
      </c>
      <c r="AJ361">
        <v>335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ROW(Source!A884)</f>
        <v>884</v>
      </c>
      <c r="B362">
        <v>66537748</v>
      </c>
      <c r="C362">
        <v>62855855</v>
      </c>
      <c r="D362">
        <v>40718257</v>
      </c>
      <c r="E362">
        <v>30570983</v>
      </c>
      <c r="F362">
        <v>1</v>
      </c>
      <c r="G362">
        <v>30570983</v>
      </c>
      <c r="H362">
        <v>3</v>
      </c>
      <c r="I362" t="s">
        <v>1135</v>
      </c>
      <c r="J362" t="s">
        <v>3</v>
      </c>
      <c r="K362" t="s">
        <v>1136</v>
      </c>
      <c r="L362">
        <v>1301</v>
      </c>
      <c r="N362">
        <v>1003</v>
      </c>
      <c r="O362" t="s">
        <v>224</v>
      </c>
      <c r="P362" t="s">
        <v>224</v>
      </c>
      <c r="Q362">
        <v>1</v>
      </c>
      <c r="X362">
        <v>1025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3</v>
      </c>
      <c r="AG362">
        <v>1025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ROW(Source!A885)</f>
        <v>885</v>
      </c>
      <c r="B363">
        <v>66537750</v>
      </c>
      <c r="C363">
        <v>62855856</v>
      </c>
      <c r="D363">
        <v>59818879</v>
      </c>
      <c r="E363">
        <v>30570983</v>
      </c>
      <c r="F363">
        <v>1</v>
      </c>
      <c r="G363">
        <v>30570983</v>
      </c>
      <c r="H363">
        <v>1</v>
      </c>
      <c r="I363" t="s">
        <v>814</v>
      </c>
      <c r="J363" t="s">
        <v>3</v>
      </c>
      <c r="K363" t="s">
        <v>815</v>
      </c>
      <c r="L363">
        <v>1191</v>
      </c>
      <c r="N363">
        <v>1013</v>
      </c>
      <c r="O363" t="s">
        <v>816</v>
      </c>
      <c r="P363" t="s">
        <v>816</v>
      </c>
      <c r="Q363">
        <v>1</v>
      </c>
      <c r="X363">
        <v>107.8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1</v>
      </c>
      <c r="AF363" t="s">
        <v>23</v>
      </c>
      <c r="AG363">
        <v>118.58000000000001</v>
      </c>
      <c r="AH363">
        <v>2</v>
      </c>
      <c r="AI363">
        <v>66537750</v>
      </c>
      <c r="AJ363">
        <v>336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ROW(Source!A885)</f>
        <v>885</v>
      </c>
      <c r="B364">
        <v>66537751</v>
      </c>
      <c r="C364">
        <v>62855856</v>
      </c>
      <c r="D364">
        <v>49019941</v>
      </c>
      <c r="E364">
        <v>1</v>
      </c>
      <c r="F364">
        <v>1</v>
      </c>
      <c r="G364">
        <v>30570983</v>
      </c>
      <c r="H364">
        <v>2</v>
      </c>
      <c r="I364" t="s">
        <v>889</v>
      </c>
      <c r="J364" t="s">
        <v>890</v>
      </c>
      <c r="K364" t="s">
        <v>891</v>
      </c>
      <c r="L364">
        <v>1368</v>
      </c>
      <c r="N364">
        <v>1011</v>
      </c>
      <c r="O364" t="s">
        <v>665</v>
      </c>
      <c r="P364" t="s">
        <v>665</v>
      </c>
      <c r="Q364">
        <v>1</v>
      </c>
      <c r="X364">
        <v>0.72</v>
      </c>
      <c r="Y364">
        <v>0</v>
      </c>
      <c r="Z364">
        <v>15.54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23</v>
      </c>
      <c r="AG364">
        <v>0.79200000000000004</v>
      </c>
      <c r="AH364">
        <v>2</v>
      </c>
      <c r="AI364">
        <v>66537751</v>
      </c>
      <c r="AJ364">
        <v>337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ROW(Source!A885)</f>
        <v>885</v>
      </c>
      <c r="B365">
        <v>66537752</v>
      </c>
      <c r="C365">
        <v>62855856</v>
      </c>
      <c r="D365">
        <v>49019943</v>
      </c>
      <c r="E365">
        <v>1</v>
      </c>
      <c r="F365">
        <v>1</v>
      </c>
      <c r="G365">
        <v>30570983</v>
      </c>
      <c r="H365">
        <v>2</v>
      </c>
      <c r="I365" t="s">
        <v>892</v>
      </c>
      <c r="J365" t="s">
        <v>893</v>
      </c>
      <c r="K365" t="s">
        <v>894</v>
      </c>
      <c r="L365">
        <v>1368</v>
      </c>
      <c r="N365">
        <v>1011</v>
      </c>
      <c r="O365" t="s">
        <v>665</v>
      </c>
      <c r="P365" t="s">
        <v>665</v>
      </c>
      <c r="Q365">
        <v>1</v>
      </c>
      <c r="X365">
        <v>0.72</v>
      </c>
      <c r="Y365">
        <v>0</v>
      </c>
      <c r="Z365">
        <v>81.150000000000006</v>
      </c>
      <c r="AA365">
        <v>14.54</v>
      </c>
      <c r="AB365">
        <v>0</v>
      </c>
      <c r="AC365">
        <v>0</v>
      </c>
      <c r="AD365">
        <v>1</v>
      </c>
      <c r="AE365">
        <v>0</v>
      </c>
      <c r="AF365" t="s">
        <v>23</v>
      </c>
      <c r="AG365">
        <v>0.79200000000000004</v>
      </c>
      <c r="AH365">
        <v>2</v>
      </c>
      <c r="AI365">
        <v>66537752</v>
      </c>
      <c r="AJ365">
        <v>338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ROW(Source!A885)</f>
        <v>885</v>
      </c>
      <c r="B366">
        <v>66537753</v>
      </c>
      <c r="C366">
        <v>62855856</v>
      </c>
      <c r="D366">
        <v>49019271</v>
      </c>
      <c r="E366">
        <v>1</v>
      </c>
      <c r="F366">
        <v>1</v>
      </c>
      <c r="G366">
        <v>30570983</v>
      </c>
      <c r="H366">
        <v>2</v>
      </c>
      <c r="I366" t="s">
        <v>895</v>
      </c>
      <c r="J366" t="s">
        <v>896</v>
      </c>
      <c r="K366" t="s">
        <v>897</v>
      </c>
      <c r="L366">
        <v>1368</v>
      </c>
      <c r="N366">
        <v>1011</v>
      </c>
      <c r="O366" t="s">
        <v>665</v>
      </c>
      <c r="P366" t="s">
        <v>665</v>
      </c>
      <c r="Q366">
        <v>1</v>
      </c>
      <c r="X366">
        <v>1.04</v>
      </c>
      <c r="Y366">
        <v>0</v>
      </c>
      <c r="Z366">
        <v>179.17</v>
      </c>
      <c r="AA366">
        <v>16.93</v>
      </c>
      <c r="AB366">
        <v>0</v>
      </c>
      <c r="AC366">
        <v>0</v>
      </c>
      <c r="AD366">
        <v>1</v>
      </c>
      <c r="AE366">
        <v>0</v>
      </c>
      <c r="AF366" t="s">
        <v>23</v>
      </c>
      <c r="AG366">
        <v>1.1440000000000001</v>
      </c>
      <c r="AH366">
        <v>2</v>
      </c>
      <c r="AI366">
        <v>66537753</v>
      </c>
      <c r="AJ366">
        <v>339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ROW(Source!A885)</f>
        <v>885</v>
      </c>
      <c r="B367">
        <v>66537754</v>
      </c>
      <c r="C367">
        <v>62855856</v>
      </c>
      <c r="D367">
        <v>40718257</v>
      </c>
      <c r="E367">
        <v>30570983</v>
      </c>
      <c r="F367">
        <v>1</v>
      </c>
      <c r="G367">
        <v>30570983</v>
      </c>
      <c r="H367">
        <v>3</v>
      </c>
      <c r="I367" t="s">
        <v>1135</v>
      </c>
      <c r="J367" t="s">
        <v>3</v>
      </c>
      <c r="K367" t="s">
        <v>1136</v>
      </c>
      <c r="L367">
        <v>1301</v>
      </c>
      <c r="N367">
        <v>1003</v>
      </c>
      <c r="O367" t="s">
        <v>224</v>
      </c>
      <c r="P367" t="s">
        <v>224</v>
      </c>
      <c r="Q367">
        <v>1</v>
      </c>
      <c r="X367">
        <v>1025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 t="s">
        <v>3</v>
      </c>
      <c r="AG367">
        <v>1025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ROW(Source!A888)</f>
        <v>888</v>
      </c>
      <c r="B368">
        <v>66570060</v>
      </c>
      <c r="C368">
        <v>66570055</v>
      </c>
      <c r="D368">
        <v>51724374</v>
      </c>
      <c r="E368">
        <v>30570983</v>
      </c>
      <c r="F368">
        <v>1</v>
      </c>
      <c r="G368">
        <v>30570983</v>
      </c>
      <c r="H368">
        <v>1</v>
      </c>
      <c r="I368" t="s">
        <v>814</v>
      </c>
      <c r="J368" t="s">
        <v>3</v>
      </c>
      <c r="K368" t="s">
        <v>815</v>
      </c>
      <c r="L368">
        <v>1191</v>
      </c>
      <c r="N368">
        <v>1013</v>
      </c>
      <c r="O368" t="s">
        <v>816</v>
      </c>
      <c r="P368" t="s">
        <v>816</v>
      </c>
      <c r="Q368">
        <v>1</v>
      </c>
      <c r="X368">
        <v>1.1499999999999999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1</v>
      </c>
      <c r="AF368" t="s">
        <v>23</v>
      </c>
      <c r="AG368">
        <v>1.2649999999999999</v>
      </c>
      <c r="AH368">
        <v>2</v>
      </c>
      <c r="AI368">
        <v>66570056</v>
      </c>
      <c r="AJ368">
        <v>340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ROW(Source!A888)</f>
        <v>888</v>
      </c>
      <c r="B369">
        <v>66570061</v>
      </c>
      <c r="C369">
        <v>66570055</v>
      </c>
      <c r="D369">
        <v>46890343</v>
      </c>
      <c r="E369">
        <v>1</v>
      </c>
      <c r="F369">
        <v>1</v>
      </c>
      <c r="G369">
        <v>30570983</v>
      </c>
      <c r="H369">
        <v>2</v>
      </c>
      <c r="I369" t="s">
        <v>898</v>
      </c>
      <c r="J369" t="s">
        <v>899</v>
      </c>
      <c r="K369" t="s">
        <v>900</v>
      </c>
      <c r="L369">
        <v>1367</v>
      </c>
      <c r="N369">
        <v>1011</v>
      </c>
      <c r="O369" t="s">
        <v>696</v>
      </c>
      <c r="P369" t="s">
        <v>696</v>
      </c>
      <c r="Q369">
        <v>1</v>
      </c>
      <c r="X369">
        <v>0.56000000000000005</v>
      </c>
      <c r="Y369">
        <v>0</v>
      </c>
      <c r="Z369">
        <v>4.63</v>
      </c>
      <c r="AA369">
        <v>0.02</v>
      </c>
      <c r="AB369">
        <v>0</v>
      </c>
      <c r="AC369">
        <v>0</v>
      </c>
      <c r="AD369">
        <v>1</v>
      </c>
      <c r="AE369">
        <v>0</v>
      </c>
      <c r="AF369" t="s">
        <v>23</v>
      </c>
      <c r="AG369">
        <v>0.6160000000000001</v>
      </c>
      <c r="AH369">
        <v>2</v>
      </c>
      <c r="AI369">
        <v>66570057</v>
      </c>
      <c r="AJ369">
        <v>341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ROW(Source!A888)</f>
        <v>888</v>
      </c>
      <c r="B370">
        <v>66570062</v>
      </c>
      <c r="C370">
        <v>66570055</v>
      </c>
      <c r="D370">
        <v>31111434</v>
      </c>
      <c r="E370">
        <v>1</v>
      </c>
      <c r="F370">
        <v>1</v>
      </c>
      <c r="G370">
        <v>30570983</v>
      </c>
      <c r="H370">
        <v>3</v>
      </c>
      <c r="I370" t="s">
        <v>901</v>
      </c>
      <c r="J370" t="s">
        <v>902</v>
      </c>
      <c r="K370" t="s">
        <v>903</v>
      </c>
      <c r="L370">
        <v>1346</v>
      </c>
      <c r="N370">
        <v>1009</v>
      </c>
      <c r="O370" t="s">
        <v>209</v>
      </c>
      <c r="P370" t="s">
        <v>209</v>
      </c>
      <c r="Q370">
        <v>1</v>
      </c>
      <c r="X370">
        <v>6.6699999999999995E-2</v>
      </c>
      <c r="Y370">
        <v>11.25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6.6699999999999995E-2</v>
      </c>
      <c r="AH370">
        <v>2</v>
      </c>
      <c r="AI370">
        <v>66570058</v>
      </c>
      <c r="AJ370">
        <v>342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ROW(Source!A888)</f>
        <v>888</v>
      </c>
      <c r="B371">
        <v>66570063</v>
      </c>
      <c r="C371">
        <v>66570055</v>
      </c>
      <c r="D371">
        <v>31110602</v>
      </c>
      <c r="E371">
        <v>1</v>
      </c>
      <c r="F371">
        <v>1</v>
      </c>
      <c r="G371">
        <v>30570983</v>
      </c>
      <c r="H371">
        <v>3</v>
      </c>
      <c r="I371" t="s">
        <v>904</v>
      </c>
      <c r="J371" t="s">
        <v>905</v>
      </c>
      <c r="K371" t="s">
        <v>906</v>
      </c>
      <c r="L371">
        <v>1346</v>
      </c>
      <c r="N371">
        <v>1009</v>
      </c>
      <c r="O371" t="s">
        <v>209</v>
      </c>
      <c r="P371" t="s">
        <v>209</v>
      </c>
      <c r="Q371">
        <v>1</v>
      </c>
      <c r="X371">
        <v>0.1</v>
      </c>
      <c r="Y371">
        <v>1.61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0.1</v>
      </c>
      <c r="AH371">
        <v>2</v>
      </c>
      <c r="AI371">
        <v>66570059</v>
      </c>
      <c r="AJ371">
        <v>343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ROW(Source!A889)</f>
        <v>889</v>
      </c>
      <c r="B372">
        <v>66537756</v>
      </c>
      <c r="C372">
        <v>62855409</v>
      </c>
      <c r="D372">
        <v>51724374</v>
      </c>
      <c r="E372">
        <v>30570983</v>
      </c>
      <c r="F372">
        <v>1</v>
      </c>
      <c r="G372">
        <v>30570983</v>
      </c>
      <c r="H372">
        <v>1</v>
      </c>
      <c r="I372" t="s">
        <v>814</v>
      </c>
      <c r="J372" t="s">
        <v>3</v>
      </c>
      <c r="K372" t="s">
        <v>815</v>
      </c>
      <c r="L372">
        <v>1191</v>
      </c>
      <c r="N372">
        <v>1013</v>
      </c>
      <c r="O372" t="s">
        <v>816</v>
      </c>
      <c r="P372" t="s">
        <v>816</v>
      </c>
      <c r="Q372">
        <v>1</v>
      </c>
      <c r="X372">
        <v>20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1</v>
      </c>
      <c r="AF372" t="s">
        <v>23</v>
      </c>
      <c r="AG372">
        <v>22</v>
      </c>
      <c r="AH372">
        <v>2</v>
      </c>
      <c r="AI372">
        <v>66537756</v>
      </c>
      <c r="AJ372">
        <v>344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ROW(Source!A889)</f>
        <v>889</v>
      </c>
      <c r="B373">
        <v>66537757</v>
      </c>
      <c r="C373">
        <v>62855409</v>
      </c>
      <c r="D373">
        <v>49019923</v>
      </c>
      <c r="E373">
        <v>1</v>
      </c>
      <c r="F373">
        <v>1</v>
      </c>
      <c r="G373">
        <v>30570983</v>
      </c>
      <c r="H373">
        <v>2</v>
      </c>
      <c r="I373" t="s">
        <v>832</v>
      </c>
      <c r="J373" t="s">
        <v>833</v>
      </c>
      <c r="K373" t="s">
        <v>834</v>
      </c>
      <c r="L373">
        <v>1368</v>
      </c>
      <c r="N373">
        <v>1011</v>
      </c>
      <c r="O373" t="s">
        <v>665</v>
      </c>
      <c r="P373" t="s">
        <v>665</v>
      </c>
      <c r="Q373">
        <v>1</v>
      </c>
      <c r="X373">
        <v>1.06</v>
      </c>
      <c r="Y373">
        <v>0</v>
      </c>
      <c r="Z373">
        <v>83.1</v>
      </c>
      <c r="AA373">
        <v>12.62</v>
      </c>
      <c r="AB373">
        <v>0</v>
      </c>
      <c r="AC373">
        <v>0</v>
      </c>
      <c r="AD373">
        <v>1</v>
      </c>
      <c r="AE373">
        <v>0</v>
      </c>
      <c r="AF373" t="s">
        <v>23</v>
      </c>
      <c r="AG373">
        <v>1.1660000000000001</v>
      </c>
      <c r="AH373">
        <v>2</v>
      </c>
      <c r="AI373">
        <v>66537757</v>
      </c>
      <c r="AJ373">
        <v>345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ROW(Source!A889)</f>
        <v>889</v>
      </c>
      <c r="B374">
        <v>66537758</v>
      </c>
      <c r="C374">
        <v>62855409</v>
      </c>
      <c r="D374">
        <v>49019352</v>
      </c>
      <c r="E374">
        <v>1</v>
      </c>
      <c r="F374">
        <v>1</v>
      </c>
      <c r="G374">
        <v>30570983</v>
      </c>
      <c r="H374">
        <v>2</v>
      </c>
      <c r="I374" t="s">
        <v>835</v>
      </c>
      <c r="J374" t="s">
        <v>836</v>
      </c>
      <c r="K374" t="s">
        <v>837</v>
      </c>
      <c r="L374">
        <v>1368</v>
      </c>
      <c r="N374">
        <v>1011</v>
      </c>
      <c r="O374" t="s">
        <v>665</v>
      </c>
      <c r="P374" t="s">
        <v>665</v>
      </c>
      <c r="Q374">
        <v>1</v>
      </c>
      <c r="X374">
        <v>4.2699999999999996</v>
      </c>
      <c r="Y374">
        <v>0</v>
      </c>
      <c r="Z374">
        <v>2.27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23</v>
      </c>
      <c r="AG374">
        <v>4.6970000000000001</v>
      </c>
      <c r="AH374">
        <v>2</v>
      </c>
      <c r="AI374">
        <v>66537758</v>
      </c>
      <c r="AJ374">
        <v>346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ROW(Source!A889)</f>
        <v>889</v>
      </c>
      <c r="B375">
        <v>66537759</v>
      </c>
      <c r="C375">
        <v>62855409</v>
      </c>
      <c r="D375">
        <v>49019362</v>
      </c>
      <c r="E375">
        <v>1</v>
      </c>
      <c r="F375">
        <v>1</v>
      </c>
      <c r="G375">
        <v>30570983</v>
      </c>
      <c r="H375">
        <v>2</v>
      </c>
      <c r="I375" t="s">
        <v>838</v>
      </c>
      <c r="J375" t="s">
        <v>839</v>
      </c>
      <c r="K375" t="s">
        <v>840</v>
      </c>
      <c r="L375">
        <v>1368</v>
      </c>
      <c r="N375">
        <v>1011</v>
      </c>
      <c r="O375" t="s">
        <v>665</v>
      </c>
      <c r="P375" t="s">
        <v>665</v>
      </c>
      <c r="Q375">
        <v>1</v>
      </c>
      <c r="X375">
        <v>4.5999999999999996</v>
      </c>
      <c r="Y375">
        <v>0</v>
      </c>
      <c r="Z375">
        <v>0.73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23</v>
      </c>
      <c r="AG375">
        <v>5.0599999999999996</v>
      </c>
      <c r="AH375">
        <v>2</v>
      </c>
      <c r="AI375">
        <v>66537759</v>
      </c>
      <c r="AJ375">
        <v>347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ROW(Source!A889)</f>
        <v>889</v>
      </c>
      <c r="B376">
        <v>66537760</v>
      </c>
      <c r="C376">
        <v>62855409</v>
      </c>
      <c r="D376">
        <v>48965374</v>
      </c>
      <c r="E376">
        <v>1</v>
      </c>
      <c r="F376">
        <v>1</v>
      </c>
      <c r="G376">
        <v>30570983</v>
      </c>
      <c r="H376">
        <v>3</v>
      </c>
      <c r="I376" t="s">
        <v>850</v>
      </c>
      <c r="J376" t="s">
        <v>851</v>
      </c>
      <c r="K376" t="s">
        <v>852</v>
      </c>
      <c r="L376">
        <v>1348</v>
      </c>
      <c r="N376">
        <v>1009</v>
      </c>
      <c r="O376" t="s">
        <v>395</v>
      </c>
      <c r="P376" t="s">
        <v>395</v>
      </c>
      <c r="Q376">
        <v>1000</v>
      </c>
      <c r="X376">
        <v>6.0000000000000002E-5</v>
      </c>
      <c r="Y376">
        <v>11242.42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6.0000000000000002E-5</v>
      </c>
      <c r="AH376">
        <v>2</v>
      </c>
      <c r="AI376">
        <v>66537760</v>
      </c>
      <c r="AJ376">
        <v>348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ROW(Source!A889)</f>
        <v>889</v>
      </c>
      <c r="B377">
        <v>66537761</v>
      </c>
      <c r="C377">
        <v>62855409</v>
      </c>
      <c r="D377">
        <v>48937877</v>
      </c>
      <c r="E377">
        <v>1</v>
      </c>
      <c r="F377">
        <v>1</v>
      </c>
      <c r="G377">
        <v>30570983</v>
      </c>
      <c r="H377">
        <v>3</v>
      </c>
      <c r="I377" t="s">
        <v>853</v>
      </c>
      <c r="J377" t="s">
        <v>854</v>
      </c>
      <c r="K377" t="s">
        <v>855</v>
      </c>
      <c r="L377">
        <v>1346</v>
      </c>
      <c r="N377">
        <v>1009</v>
      </c>
      <c r="O377" t="s">
        <v>209</v>
      </c>
      <c r="P377" t="s">
        <v>209</v>
      </c>
      <c r="Q377">
        <v>1</v>
      </c>
      <c r="X377">
        <v>0.8</v>
      </c>
      <c r="Y377">
        <v>25.8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0.8</v>
      </c>
      <c r="AH377">
        <v>2</v>
      </c>
      <c r="AI377">
        <v>66537761</v>
      </c>
      <c r="AJ377">
        <v>349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ROW(Source!A889)</f>
        <v>889</v>
      </c>
      <c r="B378">
        <v>66537762</v>
      </c>
      <c r="C378">
        <v>62855409</v>
      </c>
      <c r="D378">
        <v>48965565</v>
      </c>
      <c r="E378">
        <v>1</v>
      </c>
      <c r="F378">
        <v>1</v>
      </c>
      <c r="G378">
        <v>30570983</v>
      </c>
      <c r="H378">
        <v>3</v>
      </c>
      <c r="I378" t="s">
        <v>907</v>
      </c>
      <c r="J378" t="s">
        <v>908</v>
      </c>
      <c r="K378" t="s">
        <v>909</v>
      </c>
      <c r="L378">
        <v>1348</v>
      </c>
      <c r="N378">
        <v>1009</v>
      </c>
      <c r="O378" t="s">
        <v>395</v>
      </c>
      <c r="P378" t="s">
        <v>395</v>
      </c>
      <c r="Q378">
        <v>1000</v>
      </c>
      <c r="X378">
        <v>5.0000000000000001E-4</v>
      </c>
      <c r="Y378">
        <v>60966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5.0000000000000001E-4</v>
      </c>
      <c r="AH378">
        <v>2</v>
      </c>
      <c r="AI378">
        <v>66537762</v>
      </c>
      <c r="AJ378">
        <v>350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ROW(Source!A889)</f>
        <v>889</v>
      </c>
      <c r="B379">
        <v>66537763</v>
      </c>
      <c r="C379">
        <v>62855409</v>
      </c>
      <c r="D379">
        <v>48965580</v>
      </c>
      <c r="E379">
        <v>1</v>
      </c>
      <c r="F379">
        <v>1</v>
      </c>
      <c r="G379">
        <v>30570983</v>
      </c>
      <c r="H379">
        <v>3</v>
      </c>
      <c r="I379" t="s">
        <v>856</v>
      </c>
      <c r="J379" t="s">
        <v>857</v>
      </c>
      <c r="K379" t="s">
        <v>858</v>
      </c>
      <c r="L379">
        <v>1348</v>
      </c>
      <c r="N379">
        <v>1009</v>
      </c>
      <c r="O379" t="s">
        <v>395</v>
      </c>
      <c r="P379" t="s">
        <v>395</v>
      </c>
      <c r="Q379">
        <v>1000</v>
      </c>
      <c r="X379">
        <v>4.0000000000000003E-5</v>
      </c>
      <c r="Y379">
        <v>7982.5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4.0000000000000003E-5</v>
      </c>
      <c r="AH379">
        <v>2</v>
      </c>
      <c r="AI379">
        <v>66537763</v>
      </c>
      <c r="AJ379">
        <v>351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ROW(Source!A889)</f>
        <v>889</v>
      </c>
      <c r="B380">
        <v>66537764</v>
      </c>
      <c r="C380">
        <v>62855409</v>
      </c>
      <c r="D380">
        <v>48977721</v>
      </c>
      <c r="E380">
        <v>1</v>
      </c>
      <c r="F380">
        <v>1</v>
      </c>
      <c r="G380">
        <v>30570983</v>
      </c>
      <c r="H380">
        <v>3</v>
      </c>
      <c r="I380" t="s">
        <v>859</v>
      </c>
      <c r="J380" t="s">
        <v>860</v>
      </c>
      <c r="K380" t="s">
        <v>861</v>
      </c>
      <c r="L380">
        <v>1356</v>
      </c>
      <c r="N380">
        <v>1010</v>
      </c>
      <c r="O380" t="s">
        <v>497</v>
      </c>
      <c r="P380" t="s">
        <v>497</v>
      </c>
      <c r="Q380">
        <v>1000</v>
      </c>
      <c r="X380">
        <v>4.0999999999999999E-4</v>
      </c>
      <c r="Y380">
        <v>226.68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4.0999999999999999E-4</v>
      </c>
      <c r="AH380">
        <v>2</v>
      </c>
      <c r="AI380">
        <v>66537764</v>
      </c>
      <c r="AJ380">
        <v>352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ROW(Source!A889)</f>
        <v>889</v>
      </c>
      <c r="B381">
        <v>66537765</v>
      </c>
      <c r="C381">
        <v>62855409</v>
      </c>
      <c r="D381">
        <v>48977382</v>
      </c>
      <c r="E381">
        <v>1</v>
      </c>
      <c r="F381">
        <v>1</v>
      </c>
      <c r="G381">
        <v>30570983</v>
      </c>
      <c r="H381">
        <v>3</v>
      </c>
      <c r="I381" t="s">
        <v>862</v>
      </c>
      <c r="J381" t="s">
        <v>863</v>
      </c>
      <c r="K381" t="s">
        <v>864</v>
      </c>
      <c r="L381">
        <v>1301</v>
      </c>
      <c r="N381">
        <v>1003</v>
      </c>
      <c r="O381" t="s">
        <v>224</v>
      </c>
      <c r="P381" t="s">
        <v>224</v>
      </c>
      <c r="Q381">
        <v>1</v>
      </c>
      <c r="X381">
        <v>0.96</v>
      </c>
      <c r="Y381">
        <v>0.7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0.96</v>
      </c>
      <c r="AH381">
        <v>2</v>
      </c>
      <c r="AI381">
        <v>66537765</v>
      </c>
      <c r="AJ381">
        <v>353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ROW(Source!A889)</f>
        <v>889</v>
      </c>
      <c r="B382">
        <v>66537766</v>
      </c>
      <c r="C382">
        <v>62855409</v>
      </c>
      <c r="D382">
        <v>48977384</v>
      </c>
      <c r="E382">
        <v>1</v>
      </c>
      <c r="F382">
        <v>1</v>
      </c>
      <c r="G382">
        <v>30570983</v>
      </c>
      <c r="H382">
        <v>3</v>
      </c>
      <c r="I382" t="s">
        <v>865</v>
      </c>
      <c r="J382" t="s">
        <v>866</v>
      </c>
      <c r="K382" t="s">
        <v>867</v>
      </c>
      <c r="L382">
        <v>1356</v>
      </c>
      <c r="N382">
        <v>1010</v>
      </c>
      <c r="O382" t="s">
        <v>497</v>
      </c>
      <c r="P382" t="s">
        <v>497</v>
      </c>
      <c r="Q382">
        <v>1000</v>
      </c>
      <c r="X382">
        <v>8.3199999999999993E-3</v>
      </c>
      <c r="Y382">
        <v>6.44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</v>
      </c>
      <c r="AG382">
        <v>8.3199999999999993E-3</v>
      </c>
      <c r="AH382">
        <v>2</v>
      </c>
      <c r="AI382">
        <v>66537766</v>
      </c>
      <c r="AJ382">
        <v>354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ROW(Source!A889)</f>
        <v>889</v>
      </c>
      <c r="B383">
        <v>66537767</v>
      </c>
      <c r="C383">
        <v>62855409</v>
      </c>
      <c r="D383">
        <v>48783216</v>
      </c>
      <c r="E383">
        <v>30570983</v>
      </c>
      <c r="F383">
        <v>1</v>
      </c>
      <c r="G383">
        <v>30570983</v>
      </c>
      <c r="H383">
        <v>3</v>
      </c>
      <c r="I383" t="s">
        <v>1128</v>
      </c>
      <c r="J383" t="s">
        <v>3</v>
      </c>
      <c r="K383" t="s">
        <v>1129</v>
      </c>
      <c r="L383">
        <v>1303</v>
      </c>
      <c r="N383">
        <v>1003</v>
      </c>
      <c r="O383" t="s">
        <v>146</v>
      </c>
      <c r="P383" t="s">
        <v>146</v>
      </c>
      <c r="Q383">
        <v>1000</v>
      </c>
      <c r="X383">
        <v>0.10199999999999999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 t="s">
        <v>3</v>
      </c>
      <c r="AG383">
        <v>0.10199999999999999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ROW(Source!A889)</f>
        <v>889</v>
      </c>
      <c r="B384">
        <v>66537768</v>
      </c>
      <c r="C384">
        <v>62855409</v>
      </c>
      <c r="D384">
        <v>48787248</v>
      </c>
      <c r="E384">
        <v>30570983</v>
      </c>
      <c r="F384">
        <v>1</v>
      </c>
      <c r="G384">
        <v>30570983</v>
      </c>
      <c r="H384">
        <v>3</v>
      </c>
      <c r="I384" t="s">
        <v>1137</v>
      </c>
      <c r="J384" t="s">
        <v>3</v>
      </c>
      <c r="K384" t="s">
        <v>1138</v>
      </c>
      <c r="L384">
        <v>1354</v>
      </c>
      <c r="N384">
        <v>1010</v>
      </c>
      <c r="O384" t="s">
        <v>237</v>
      </c>
      <c r="P384" t="s">
        <v>237</v>
      </c>
      <c r="Q384">
        <v>1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 t="s">
        <v>3</v>
      </c>
      <c r="AG384">
        <v>0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ROW(Source!A890)</f>
        <v>890</v>
      </c>
      <c r="B385">
        <v>66537771</v>
      </c>
      <c r="C385">
        <v>62855889</v>
      </c>
      <c r="D385">
        <v>51724374</v>
      </c>
      <c r="E385">
        <v>30570983</v>
      </c>
      <c r="F385">
        <v>1</v>
      </c>
      <c r="G385">
        <v>30570983</v>
      </c>
      <c r="H385">
        <v>1</v>
      </c>
      <c r="I385" t="s">
        <v>814</v>
      </c>
      <c r="J385" t="s">
        <v>3</v>
      </c>
      <c r="K385" t="s">
        <v>815</v>
      </c>
      <c r="L385">
        <v>1191</v>
      </c>
      <c r="N385">
        <v>1013</v>
      </c>
      <c r="O385" t="s">
        <v>816</v>
      </c>
      <c r="P385" t="s">
        <v>816</v>
      </c>
      <c r="Q385">
        <v>1</v>
      </c>
      <c r="X385">
        <v>20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23</v>
      </c>
      <c r="AG385">
        <v>22</v>
      </c>
      <c r="AH385">
        <v>2</v>
      </c>
      <c r="AI385">
        <v>66537771</v>
      </c>
      <c r="AJ385">
        <v>355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ROW(Source!A890)</f>
        <v>890</v>
      </c>
      <c r="B386">
        <v>66537772</v>
      </c>
      <c r="C386">
        <v>62855889</v>
      </c>
      <c r="D386">
        <v>49019923</v>
      </c>
      <c r="E386">
        <v>1</v>
      </c>
      <c r="F386">
        <v>1</v>
      </c>
      <c r="G386">
        <v>30570983</v>
      </c>
      <c r="H386">
        <v>2</v>
      </c>
      <c r="I386" t="s">
        <v>832</v>
      </c>
      <c r="J386" t="s">
        <v>833</v>
      </c>
      <c r="K386" t="s">
        <v>834</v>
      </c>
      <c r="L386">
        <v>1368</v>
      </c>
      <c r="N386">
        <v>1011</v>
      </c>
      <c r="O386" t="s">
        <v>665</v>
      </c>
      <c r="P386" t="s">
        <v>665</v>
      </c>
      <c r="Q386">
        <v>1</v>
      </c>
      <c r="X386">
        <v>1.06</v>
      </c>
      <c r="Y386">
        <v>0</v>
      </c>
      <c r="Z386">
        <v>83.1</v>
      </c>
      <c r="AA386">
        <v>12.62</v>
      </c>
      <c r="AB386">
        <v>0</v>
      </c>
      <c r="AC386">
        <v>0</v>
      </c>
      <c r="AD386">
        <v>1</v>
      </c>
      <c r="AE386">
        <v>0</v>
      </c>
      <c r="AF386" t="s">
        <v>23</v>
      </c>
      <c r="AG386">
        <v>1.1660000000000001</v>
      </c>
      <c r="AH386">
        <v>2</v>
      </c>
      <c r="AI386">
        <v>66537772</v>
      </c>
      <c r="AJ386">
        <v>356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ROW(Source!A890)</f>
        <v>890</v>
      </c>
      <c r="B387">
        <v>66537773</v>
      </c>
      <c r="C387">
        <v>62855889</v>
      </c>
      <c r="D387">
        <v>49019352</v>
      </c>
      <c r="E387">
        <v>1</v>
      </c>
      <c r="F387">
        <v>1</v>
      </c>
      <c r="G387">
        <v>30570983</v>
      </c>
      <c r="H387">
        <v>2</v>
      </c>
      <c r="I387" t="s">
        <v>835</v>
      </c>
      <c r="J387" t="s">
        <v>836</v>
      </c>
      <c r="K387" t="s">
        <v>837</v>
      </c>
      <c r="L387">
        <v>1368</v>
      </c>
      <c r="N387">
        <v>1011</v>
      </c>
      <c r="O387" t="s">
        <v>665</v>
      </c>
      <c r="P387" t="s">
        <v>665</v>
      </c>
      <c r="Q387">
        <v>1</v>
      </c>
      <c r="X387">
        <v>4.2699999999999996</v>
      </c>
      <c r="Y387">
        <v>0</v>
      </c>
      <c r="Z387">
        <v>2.27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23</v>
      </c>
      <c r="AG387">
        <v>4.6970000000000001</v>
      </c>
      <c r="AH387">
        <v>2</v>
      </c>
      <c r="AI387">
        <v>66537773</v>
      </c>
      <c r="AJ387">
        <v>357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ROW(Source!A890)</f>
        <v>890</v>
      </c>
      <c r="B388">
        <v>66537774</v>
      </c>
      <c r="C388">
        <v>62855889</v>
      </c>
      <c r="D388">
        <v>49019362</v>
      </c>
      <c r="E388">
        <v>1</v>
      </c>
      <c r="F388">
        <v>1</v>
      </c>
      <c r="G388">
        <v>30570983</v>
      </c>
      <c r="H388">
        <v>2</v>
      </c>
      <c r="I388" t="s">
        <v>838</v>
      </c>
      <c r="J388" t="s">
        <v>839</v>
      </c>
      <c r="K388" t="s">
        <v>840</v>
      </c>
      <c r="L388">
        <v>1368</v>
      </c>
      <c r="N388">
        <v>1011</v>
      </c>
      <c r="O388" t="s">
        <v>665</v>
      </c>
      <c r="P388" t="s">
        <v>665</v>
      </c>
      <c r="Q388">
        <v>1</v>
      </c>
      <c r="X388">
        <v>4.5999999999999996</v>
      </c>
      <c r="Y388">
        <v>0</v>
      </c>
      <c r="Z388">
        <v>0.73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23</v>
      </c>
      <c r="AG388">
        <v>5.0599999999999996</v>
      </c>
      <c r="AH388">
        <v>2</v>
      </c>
      <c r="AI388">
        <v>66537774</v>
      </c>
      <c r="AJ388">
        <v>358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ROW(Source!A890)</f>
        <v>890</v>
      </c>
      <c r="B389">
        <v>66537775</v>
      </c>
      <c r="C389">
        <v>62855889</v>
      </c>
      <c r="D389">
        <v>48965374</v>
      </c>
      <c r="E389">
        <v>1</v>
      </c>
      <c r="F389">
        <v>1</v>
      </c>
      <c r="G389">
        <v>30570983</v>
      </c>
      <c r="H389">
        <v>3</v>
      </c>
      <c r="I389" t="s">
        <v>850</v>
      </c>
      <c r="J389" t="s">
        <v>851</v>
      </c>
      <c r="K389" t="s">
        <v>852</v>
      </c>
      <c r="L389">
        <v>1348</v>
      </c>
      <c r="N389">
        <v>1009</v>
      </c>
      <c r="O389" t="s">
        <v>395</v>
      </c>
      <c r="P389" t="s">
        <v>395</v>
      </c>
      <c r="Q389">
        <v>1000</v>
      </c>
      <c r="X389">
        <v>6.0000000000000002E-5</v>
      </c>
      <c r="Y389">
        <v>11242.42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6.0000000000000002E-5</v>
      </c>
      <c r="AH389">
        <v>2</v>
      </c>
      <c r="AI389">
        <v>66537775</v>
      </c>
      <c r="AJ389">
        <v>359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ROW(Source!A890)</f>
        <v>890</v>
      </c>
      <c r="B390">
        <v>66537776</v>
      </c>
      <c r="C390">
        <v>62855889</v>
      </c>
      <c r="D390">
        <v>48937877</v>
      </c>
      <c r="E390">
        <v>1</v>
      </c>
      <c r="F390">
        <v>1</v>
      </c>
      <c r="G390">
        <v>30570983</v>
      </c>
      <c r="H390">
        <v>3</v>
      </c>
      <c r="I390" t="s">
        <v>853</v>
      </c>
      <c r="J390" t="s">
        <v>854</v>
      </c>
      <c r="K390" t="s">
        <v>855</v>
      </c>
      <c r="L390">
        <v>1346</v>
      </c>
      <c r="N390">
        <v>1009</v>
      </c>
      <c r="O390" t="s">
        <v>209</v>
      </c>
      <c r="P390" t="s">
        <v>209</v>
      </c>
      <c r="Q390">
        <v>1</v>
      </c>
      <c r="X390">
        <v>0.8</v>
      </c>
      <c r="Y390">
        <v>25.8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0.8</v>
      </c>
      <c r="AH390">
        <v>2</v>
      </c>
      <c r="AI390">
        <v>66537776</v>
      </c>
      <c r="AJ390">
        <v>360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ROW(Source!A890)</f>
        <v>890</v>
      </c>
      <c r="B391">
        <v>66537777</v>
      </c>
      <c r="C391">
        <v>62855889</v>
      </c>
      <c r="D391">
        <v>48965565</v>
      </c>
      <c r="E391">
        <v>1</v>
      </c>
      <c r="F391">
        <v>1</v>
      </c>
      <c r="G391">
        <v>30570983</v>
      </c>
      <c r="H391">
        <v>3</v>
      </c>
      <c r="I391" t="s">
        <v>907</v>
      </c>
      <c r="J391" t="s">
        <v>908</v>
      </c>
      <c r="K391" t="s">
        <v>909</v>
      </c>
      <c r="L391">
        <v>1348</v>
      </c>
      <c r="N391">
        <v>1009</v>
      </c>
      <c r="O391" t="s">
        <v>395</v>
      </c>
      <c r="P391" t="s">
        <v>395</v>
      </c>
      <c r="Q391">
        <v>1000</v>
      </c>
      <c r="X391">
        <v>5.0000000000000001E-4</v>
      </c>
      <c r="Y391">
        <v>60966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5.0000000000000001E-4</v>
      </c>
      <c r="AH391">
        <v>2</v>
      </c>
      <c r="AI391">
        <v>66537777</v>
      </c>
      <c r="AJ391">
        <v>361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ROW(Source!A890)</f>
        <v>890</v>
      </c>
      <c r="B392">
        <v>66537778</v>
      </c>
      <c r="C392">
        <v>62855889</v>
      </c>
      <c r="D392">
        <v>48965580</v>
      </c>
      <c r="E392">
        <v>1</v>
      </c>
      <c r="F392">
        <v>1</v>
      </c>
      <c r="G392">
        <v>30570983</v>
      </c>
      <c r="H392">
        <v>3</v>
      </c>
      <c r="I392" t="s">
        <v>856</v>
      </c>
      <c r="J392" t="s">
        <v>857</v>
      </c>
      <c r="K392" t="s">
        <v>858</v>
      </c>
      <c r="L392">
        <v>1348</v>
      </c>
      <c r="N392">
        <v>1009</v>
      </c>
      <c r="O392" t="s">
        <v>395</v>
      </c>
      <c r="P392" t="s">
        <v>395</v>
      </c>
      <c r="Q392">
        <v>1000</v>
      </c>
      <c r="X392">
        <v>4.0000000000000003E-5</v>
      </c>
      <c r="Y392">
        <v>7982.5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4.0000000000000003E-5</v>
      </c>
      <c r="AH392">
        <v>2</v>
      </c>
      <c r="AI392">
        <v>66537778</v>
      </c>
      <c r="AJ392">
        <v>362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ROW(Source!A890)</f>
        <v>890</v>
      </c>
      <c r="B393">
        <v>66537779</v>
      </c>
      <c r="C393">
        <v>62855889</v>
      </c>
      <c r="D393">
        <v>48977721</v>
      </c>
      <c r="E393">
        <v>1</v>
      </c>
      <c r="F393">
        <v>1</v>
      </c>
      <c r="G393">
        <v>30570983</v>
      </c>
      <c r="H393">
        <v>3</v>
      </c>
      <c r="I393" t="s">
        <v>859</v>
      </c>
      <c r="J393" t="s">
        <v>860</v>
      </c>
      <c r="K393" t="s">
        <v>861</v>
      </c>
      <c r="L393">
        <v>1356</v>
      </c>
      <c r="N393">
        <v>1010</v>
      </c>
      <c r="O393" t="s">
        <v>497</v>
      </c>
      <c r="P393" t="s">
        <v>497</v>
      </c>
      <c r="Q393">
        <v>1000</v>
      </c>
      <c r="X393">
        <v>4.0999999999999999E-4</v>
      </c>
      <c r="Y393">
        <v>226.68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4.0999999999999999E-4</v>
      </c>
      <c r="AH393">
        <v>2</v>
      </c>
      <c r="AI393">
        <v>66537779</v>
      </c>
      <c r="AJ393">
        <v>363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ROW(Source!A890)</f>
        <v>890</v>
      </c>
      <c r="B394">
        <v>66537780</v>
      </c>
      <c r="C394">
        <v>62855889</v>
      </c>
      <c r="D394">
        <v>48977382</v>
      </c>
      <c r="E394">
        <v>1</v>
      </c>
      <c r="F394">
        <v>1</v>
      </c>
      <c r="G394">
        <v>30570983</v>
      </c>
      <c r="H394">
        <v>3</v>
      </c>
      <c r="I394" t="s">
        <v>862</v>
      </c>
      <c r="J394" t="s">
        <v>863</v>
      </c>
      <c r="K394" t="s">
        <v>864</v>
      </c>
      <c r="L394">
        <v>1301</v>
      </c>
      <c r="N394">
        <v>1003</v>
      </c>
      <c r="O394" t="s">
        <v>224</v>
      </c>
      <c r="P394" t="s">
        <v>224</v>
      </c>
      <c r="Q394">
        <v>1</v>
      </c>
      <c r="X394">
        <v>0.96</v>
      </c>
      <c r="Y394">
        <v>0.7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0.96</v>
      </c>
      <c r="AH394">
        <v>2</v>
      </c>
      <c r="AI394">
        <v>66537780</v>
      </c>
      <c r="AJ394">
        <v>364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ROW(Source!A890)</f>
        <v>890</v>
      </c>
      <c r="B395">
        <v>66537781</v>
      </c>
      <c r="C395">
        <v>62855889</v>
      </c>
      <c r="D395">
        <v>48977384</v>
      </c>
      <c r="E395">
        <v>1</v>
      </c>
      <c r="F395">
        <v>1</v>
      </c>
      <c r="G395">
        <v>30570983</v>
      </c>
      <c r="H395">
        <v>3</v>
      </c>
      <c r="I395" t="s">
        <v>865</v>
      </c>
      <c r="J395" t="s">
        <v>866</v>
      </c>
      <c r="K395" t="s">
        <v>867</v>
      </c>
      <c r="L395">
        <v>1356</v>
      </c>
      <c r="N395">
        <v>1010</v>
      </c>
      <c r="O395" t="s">
        <v>497</v>
      </c>
      <c r="P395" t="s">
        <v>497</v>
      </c>
      <c r="Q395">
        <v>1000</v>
      </c>
      <c r="X395">
        <v>8.3199999999999993E-3</v>
      </c>
      <c r="Y395">
        <v>6.44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8.3199999999999993E-3</v>
      </c>
      <c r="AH395">
        <v>2</v>
      </c>
      <c r="AI395">
        <v>66537781</v>
      </c>
      <c r="AJ395">
        <v>365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ROW(Source!A890)</f>
        <v>890</v>
      </c>
      <c r="B396">
        <v>66537782</v>
      </c>
      <c r="C396">
        <v>62855889</v>
      </c>
      <c r="D396">
        <v>48783216</v>
      </c>
      <c r="E396">
        <v>30570983</v>
      </c>
      <c r="F396">
        <v>1</v>
      </c>
      <c r="G396">
        <v>30570983</v>
      </c>
      <c r="H396">
        <v>3</v>
      </c>
      <c r="I396" t="s">
        <v>1128</v>
      </c>
      <c r="J396" t="s">
        <v>3</v>
      </c>
      <c r="K396" t="s">
        <v>1129</v>
      </c>
      <c r="L396">
        <v>1303</v>
      </c>
      <c r="N396">
        <v>1003</v>
      </c>
      <c r="O396" t="s">
        <v>146</v>
      </c>
      <c r="P396" t="s">
        <v>146</v>
      </c>
      <c r="Q396">
        <v>1000</v>
      </c>
      <c r="X396">
        <v>0.10199999999999999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 t="s">
        <v>3</v>
      </c>
      <c r="AG396">
        <v>0.10199999999999999</v>
      </c>
      <c r="AH396">
        <v>3</v>
      </c>
      <c r="AI396">
        <v>-1</v>
      </c>
      <c r="AJ396" t="s">
        <v>3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ROW(Source!A890)</f>
        <v>890</v>
      </c>
      <c r="B397">
        <v>66537783</v>
      </c>
      <c r="C397">
        <v>62855889</v>
      </c>
      <c r="D397">
        <v>48787248</v>
      </c>
      <c r="E397">
        <v>30570983</v>
      </c>
      <c r="F397">
        <v>1</v>
      </c>
      <c r="G397">
        <v>30570983</v>
      </c>
      <c r="H397">
        <v>3</v>
      </c>
      <c r="I397" t="s">
        <v>1137</v>
      </c>
      <c r="J397" t="s">
        <v>3</v>
      </c>
      <c r="K397" t="s">
        <v>1138</v>
      </c>
      <c r="L397">
        <v>1354</v>
      </c>
      <c r="N397">
        <v>1010</v>
      </c>
      <c r="O397" t="s">
        <v>237</v>
      </c>
      <c r="P397" t="s">
        <v>237</v>
      </c>
      <c r="Q397">
        <v>1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ROW(Source!A891)</f>
        <v>891</v>
      </c>
      <c r="B398">
        <v>66537786</v>
      </c>
      <c r="C398">
        <v>62855914</v>
      </c>
      <c r="D398">
        <v>51724374</v>
      </c>
      <c r="E398">
        <v>30570983</v>
      </c>
      <c r="F398">
        <v>1</v>
      </c>
      <c r="G398">
        <v>30570983</v>
      </c>
      <c r="H398">
        <v>1</v>
      </c>
      <c r="I398" t="s">
        <v>814</v>
      </c>
      <c r="J398" t="s">
        <v>3</v>
      </c>
      <c r="K398" t="s">
        <v>815</v>
      </c>
      <c r="L398">
        <v>1191</v>
      </c>
      <c r="N398">
        <v>1013</v>
      </c>
      <c r="O398" t="s">
        <v>816</v>
      </c>
      <c r="P398" t="s">
        <v>816</v>
      </c>
      <c r="Q398">
        <v>1</v>
      </c>
      <c r="X398">
        <v>24.8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23</v>
      </c>
      <c r="AG398">
        <v>27.280000000000005</v>
      </c>
      <c r="AH398">
        <v>2</v>
      </c>
      <c r="AI398">
        <v>66537786</v>
      </c>
      <c r="AJ398">
        <v>366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ROW(Source!A891)</f>
        <v>891</v>
      </c>
      <c r="B399">
        <v>66537787</v>
      </c>
      <c r="C399">
        <v>62855914</v>
      </c>
      <c r="D399">
        <v>49019923</v>
      </c>
      <c r="E399">
        <v>1</v>
      </c>
      <c r="F399">
        <v>1</v>
      </c>
      <c r="G399">
        <v>30570983</v>
      </c>
      <c r="H399">
        <v>2</v>
      </c>
      <c r="I399" t="s">
        <v>832</v>
      </c>
      <c r="J399" t="s">
        <v>833</v>
      </c>
      <c r="K399" t="s">
        <v>834</v>
      </c>
      <c r="L399">
        <v>1368</v>
      </c>
      <c r="N399">
        <v>1011</v>
      </c>
      <c r="O399" t="s">
        <v>665</v>
      </c>
      <c r="P399" t="s">
        <v>665</v>
      </c>
      <c r="Q399">
        <v>1</v>
      </c>
      <c r="X399">
        <v>1.49</v>
      </c>
      <c r="Y399">
        <v>0</v>
      </c>
      <c r="Z399">
        <v>83.1</v>
      </c>
      <c r="AA399">
        <v>12.62</v>
      </c>
      <c r="AB399">
        <v>0</v>
      </c>
      <c r="AC399">
        <v>0</v>
      </c>
      <c r="AD399">
        <v>1</v>
      </c>
      <c r="AE399">
        <v>0</v>
      </c>
      <c r="AF399" t="s">
        <v>23</v>
      </c>
      <c r="AG399">
        <v>1.639</v>
      </c>
      <c r="AH399">
        <v>2</v>
      </c>
      <c r="AI399">
        <v>66537787</v>
      </c>
      <c r="AJ399">
        <v>367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ROW(Source!A891)</f>
        <v>891</v>
      </c>
      <c r="B400">
        <v>66537788</v>
      </c>
      <c r="C400">
        <v>62855914</v>
      </c>
      <c r="D400">
        <v>49019362</v>
      </c>
      <c r="E400">
        <v>1</v>
      </c>
      <c r="F400">
        <v>1</v>
      </c>
      <c r="G400">
        <v>30570983</v>
      </c>
      <c r="H400">
        <v>2</v>
      </c>
      <c r="I400" t="s">
        <v>838</v>
      </c>
      <c r="J400" t="s">
        <v>839</v>
      </c>
      <c r="K400" t="s">
        <v>840</v>
      </c>
      <c r="L400">
        <v>1368</v>
      </c>
      <c r="N400">
        <v>1011</v>
      </c>
      <c r="O400" t="s">
        <v>665</v>
      </c>
      <c r="P400" t="s">
        <v>665</v>
      </c>
      <c r="Q400">
        <v>1</v>
      </c>
      <c r="X400">
        <v>5.53</v>
      </c>
      <c r="Y400">
        <v>0</v>
      </c>
      <c r="Z400">
        <v>0.73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23</v>
      </c>
      <c r="AG400">
        <v>6.0830000000000011</v>
      </c>
      <c r="AH400">
        <v>2</v>
      </c>
      <c r="AI400">
        <v>66537788</v>
      </c>
      <c r="AJ400">
        <v>368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ROW(Source!A891)</f>
        <v>891</v>
      </c>
      <c r="B401">
        <v>66537789</v>
      </c>
      <c r="C401">
        <v>62855914</v>
      </c>
      <c r="D401">
        <v>49019398</v>
      </c>
      <c r="E401">
        <v>1</v>
      </c>
      <c r="F401">
        <v>1</v>
      </c>
      <c r="G401">
        <v>30570983</v>
      </c>
      <c r="H401">
        <v>2</v>
      </c>
      <c r="I401" t="s">
        <v>942</v>
      </c>
      <c r="J401" t="s">
        <v>943</v>
      </c>
      <c r="K401" t="s">
        <v>944</v>
      </c>
      <c r="L401">
        <v>1368</v>
      </c>
      <c r="N401">
        <v>1011</v>
      </c>
      <c r="O401" t="s">
        <v>665</v>
      </c>
      <c r="P401" t="s">
        <v>665</v>
      </c>
      <c r="Q401">
        <v>1</v>
      </c>
      <c r="X401">
        <v>5.14</v>
      </c>
      <c r="Y401">
        <v>0</v>
      </c>
      <c r="Z401">
        <v>4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23</v>
      </c>
      <c r="AG401">
        <v>5.6539999999999999</v>
      </c>
      <c r="AH401">
        <v>2</v>
      </c>
      <c r="AI401">
        <v>66537789</v>
      </c>
      <c r="AJ401">
        <v>369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ROW(Source!A891)</f>
        <v>891</v>
      </c>
      <c r="B402">
        <v>66537790</v>
      </c>
      <c r="C402">
        <v>62855914</v>
      </c>
      <c r="D402">
        <v>48965374</v>
      </c>
      <c r="E402">
        <v>1</v>
      </c>
      <c r="F402">
        <v>1</v>
      </c>
      <c r="G402">
        <v>30570983</v>
      </c>
      <c r="H402">
        <v>3</v>
      </c>
      <c r="I402" t="s">
        <v>850</v>
      </c>
      <c r="J402" t="s">
        <v>851</v>
      </c>
      <c r="K402" t="s">
        <v>852</v>
      </c>
      <c r="L402">
        <v>1348</v>
      </c>
      <c r="N402">
        <v>1009</v>
      </c>
      <c r="O402" t="s">
        <v>395</v>
      </c>
      <c r="P402" t="s">
        <v>395</v>
      </c>
      <c r="Q402">
        <v>1000</v>
      </c>
      <c r="X402">
        <v>6.0000000000000002E-5</v>
      </c>
      <c r="Y402">
        <v>11242.42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6.0000000000000002E-5</v>
      </c>
      <c r="AH402">
        <v>2</v>
      </c>
      <c r="AI402">
        <v>66537790</v>
      </c>
      <c r="AJ402">
        <v>370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ROW(Source!A891)</f>
        <v>891</v>
      </c>
      <c r="B403">
        <v>66537791</v>
      </c>
      <c r="C403">
        <v>62855914</v>
      </c>
      <c r="D403">
        <v>48937877</v>
      </c>
      <c r="E403">
        <v>1</v>
      </c>
      <c r="F403">
        <v>1</v>
      </c>
      <c r="G403">
        <v>30570983</v>
      </c>
      <c r="H403">
        <v>3</v>
      </c>
      <c r="I403" t="s">
        <v>853</v>
      </c>
      <c r="J403" t="s">
        <v>854</v>
      </c>
      <c r="K403" t="s">
        <v>855</v>
      </c>
      <c r="L403">
        <v>1346</v>
      </c>
      <c r="N403">
        <v>1009</v>
      </c>
      <c r="O403" t="s">
        <v>209</v>
      </c>
      <c r="P403" t="s">
        <v>209</v>
      </c>
      <c r="Q403">
        <v>1</v>
      </c>
      <c r="X403">
        <v>0.8</v>
      </c>
      <c r="Y403">
        <v>25.8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0.8</v>
      </c>
      <c r="AH403">
        <v>2</v>
      </c>
      <c r="AI403">
        <v>66537791</v>
      </c>
      <c r="AJ403">
        <v>371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ROW(Source!A891)</f>
        <v>891</v>
      </c>
      <c r="B404">
        <v>66537792</v>
      </c>
      <c r="C404">
        <v>62855914</v>
      </c>
      <c r="D404">
        <v>48965565</v>
      </c>
      <c r="E404">
        <v>1</v>
      </c>
      <c r="F404">
        <v>1</v>
      </c>
      <c r="G404">
        <v>30570983</v>
      </c>
      <c r="H404">
        <v>3</v>
      </c>
      <c r="I404" t="s">
        <v>907</v>
      </c>
      <c r="J404" t="s">
        <v>908</v>
      </c>
      <c r="K404" t="s">
        <v>909</v>
      </c>
      <c r="L404">
        <v>1348</v>
      </c>
      <c r="N404">
        <v>1009</v>
      </c>
      <c r="O404" t="s">
        <v>395</v>
      </c>
      <c r="P404" t="s">
        <v>395</v>
      </c>
      <c r="Q404">
        <v>1000</v>
      </c>
      <c r="X404">
        <v>5.0000000000000001E-4</v>
      </c>
      <c r="Y404">
        <v>60966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5.0000000000000001E-4</v>
      </c>
      <c r="AH404">
        <v>2</v>
      </c>
      <c r="AI404">
        <v>66537792</v>
      </c>
      <c r="AJ404">
        <v>372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ROW(Source!A891)</f>
        <v>891</v>
      </c>
      <c r="B405">
        <v>66537793</v>
      </c>
      <c r="C405">
        <v>62855914</v>
      </c>
      <c r="D405">
        <v>48965580</v>
      </c>
      <c r="E405">
        <v>1</v>
      </c>
      <c r="F405">
        <v>1</v>
      </c>
      <c r="G405">
        <v>30570983</v>
      </c>
      <c r="H405">
        <v>3</v>
      </c>
      <c r="I405" t="s">
        <v>856</v>
      </c>
      <c r="J405" t="s">
        <v>857</v>
      </c>
      <c r="K405" t="s">
        <v>858</v>
      </c>
      <c r="L405">
        <v>1348</v>
      </c>
      <c r="N405">
        <v>1009</v>
      </c>
      <c r="O405" t="s">
        <v>395</v>
      </c>
      <c r="P405" t="s">
        <v>395</v>
      </c>
      <c r="Q405">
        <v>1000</v>
      </c>
      <c r="X405">
        <v>4.0000000000000003E-5</v>
      </c>
      <c r="Y405">
        <v>7982.5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4.0000000000000003E-5</v>
      </c>
      <c r="AH405">
        <v>2</v>
      </c>
      <c r="AI405">
        <v>66537793</v>
      </c>
      <c r="AJ405">
        <v>373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ROW(Source!A891)</f>
        <v>891</v>
      </c>
      <c r="B406">
        <v>66537794</v>
      </c>
      <c r="C406">
        <v>62855914</v>
      </c>
      <c r="D406">
        <v>48977721</v>
      </c>
      <c r="E406">
        <v>1</v>
      </c>
      <c r="F406">
        <v>1</v>
      </c>
      <c r="G406">
        <v>30570983</v>
      </c>
      <c r="H406">
        <v>3</v>
      </c>
      <c r="I406" t="s">
        <v>859</v>
      </c>
      <c r="J406" t="s">
        <v>860</v>
      </c>
      <c r="K406" t="s">
        <v>861</v>
      </c>
      <c r="L406">
        <v>1356</v>
      </c>
      <c r="N406">
        <v>1010</v>
      </c>
      <c r="O406" t="s">
        <v>497</v>
      </c>
      <c r="P406" t="s">
        <v>497</v>
      </c>
      <c r="Q406">
        <v>1000</v>
      </c>
      <c r="X406">
        <v>4.0999999999999999E-4</v>
      </c>
      <c r="Y406">
        <v>226.68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4.0999999999999999E-4</v>
      </c>
      <c r="AH406">
        <v>2</v>
      </c>
      <c r="AI406">
        <v>66537794</v>
      </c>
      <c r="AJ406">
        <v>374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ROW(Source!A891)</f>
        <v>891</v>
      </c>
      <c r="B407">
        <v>66537795</v>
      </c>
      <c r="C407">
        <v>62855914</v>
      </c>
      <c r="D407">
        <v>48977382</v>
      </c>
      <c r="E407">
        <v>1</v>
      </c>
      <c r="F407">
        <v>1</v>
      </c>
      <c r="G407">
        <v>30570983</v>
      </c>
      <c r="H407">
        <v>3</v>
      </c>
      <c r="I407" t="s">
        <v>862</v>
      </c>
      <c r="J407" t="s">
        <v>863</v>
      </c>
      <c r="K407" t="s">
        <v>864</v>
      </c>
      <c r="L407">
        <v>1301</v>
      </c>
      <c r="N407">
        <v>1003</v>
      </c>
      <c r="O407" t="s">
        <v>224</v>
      </c>
      <c r="P407" t="s">
        <v>224</v>
      </c>
      <c r="Q407">
        <v>1</v>
      </c>
      <c r="X407">
        <v>0.96</v>
      </c>
      <c r="Y407">
        <v>0.7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0.96</v>
      </c>
      <c r="AH407">
        <v>2</v>
      </c>
      <c r="AI407">
        <v>66537795</v>
      </c>
      <c r="AJ407">
        <v>375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ROW(Source!A891)</f>
        <v>891</v>
      </c>
      <c r="B408">
        <v>66537796</v>
      </c>
      <c r="C408">
        <v>62855914</v>
      </c>
      <c r="D408">
        <v>48977384</v>
      </c>
      <c r="E408">
        <v>1</v>
      </c>
      <c r="F408">
        <v>1</v>
      </c>
      <c r="G408">
        <v>30570983</v>
      </c>
      <c r="H408">
        <v>3</v>
      </c>
      <c r="I408" t="s">
        <v>865</v>
      </c>
      <c r="J408" t="s">
        <v>866</v>
      </c>
      <c r="K408" t="s">
        <v>867</v>
      </c>
      <c r="L408">
        <v>1356</v>
      </c>
      <c r="N408">
        <v>1010</v>
      </c>
      <c r="O408" t="s">
        <v>497</v>
      </c>
      <c r="P408" t="s">
        <v>497</v>
      </c>
      <c r="Q408">
        <v>1000</v>
      </c>
      <c r="X408">
        <v>8.3199999999999993E-3</v>
      </c>
      <c r="Y408">
        <v>6.44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8.3199999999999993E-3</v>
      </c>
      <c r="AH408">
        <v>2</v>
      </c>
      <c r="AI408">
        <v>66537796</v>
      </c>
      <c r="AJ408">
        <v>376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ROW(Source!A891)</f>
        <v>891</v>
      </c>
      <c r="B409">
        <v>66537797</v>
      </c>
      <c r="C409">
        <v>62855914</v>
      </c>
      <c r="D409">
        <v>48783216</v>
      </c>
      <c r="E409">
        <v>30570983</v>
      </c>
      <c r="F409">
        <v>1</v>
      </c>
      <c r="G409">
        <v>30570983</v>
      </c>
      <c r="H409">
        <v>3</v>
      </c>
      <c r="I409" t="s">
        <v>1128</v>
      </c>
      <c r="J409" t="s">
        <v>3</v>
      </c>
      <c r="K409" t="s">
        <v>1129</v>
      </c>
      <c r="L409">
        <v>1303</v>
      </c>
      <c r="N409">
        <v>1003</v>
      </c>
      <c r="O409" t="s">
        <v>146</v>
      </c>
      <c r="P409" t="s">
        <v>146</v>
      </c>
      <c r="Q409">
        <v>1000</v>
      </c>
      <c r="X409">
        <v>0.10199999999999999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 t="s">
        <v>3</v>
      </c>
      <c r="AG409">
        <v>0.10199999999999999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ROW(Source!A891)</f>
        <v>891</v>
      </c>
      <c r="B410">
        <v>66537798</v>
      </c>
      <c r="C410">
        <v>62855914</v>
      </c>
      <c r="D410">
        <v>48787248</v>
      </c>
      <c r="E410">
        <v>30570983</v>
      </c>
      <c r="F410">
        <v>1</v>
      </c>
      <c r="G410">
        <v>30570983</v>
      </c>
      <c r="H410">
        <v>3</v>
      </c>
      <c r="I410" t="s">
        <v>1137</v>
      </c>
      <c r="J410" t="s">
        <v>3</v>
      </c>
      <c r="K410" t="s">
        <v>1138</v>
      </c>
      <c r="L410">
        <v>1354</v>
      </c>
      <c r="N410">
        <v>1010</v>
      </c>
      <c r="O410" t="s">
        <v>237</v>
      </c>
      <c r="P410" t="s">
        <v>237</v>
      </c>
      <c r="Q410">
        <v>1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 t="s">
        <v>3</v>
      </c>
      <c r="AG410">
        <v>0</v>
      </c>
      <c r="AH410">
        <v>3</v>
      </c>
      <c r="AI410">
        <v>-1</v>
      </c>
      <c r="AJ410" t="s">
        <v>3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ROW(Source!A892)</f>
        <v>892</v>
      </c>
      <c r="B411">
        <v>66537801</v>
      </c>
      <c r="C411">
        <v>62855954</v>
      </c>
      <c r="D411">
        <v>51724374</v>
      </c>
      <c r="E411">
        <v>30570983</v>
      </c>
      <c r="F411">
        <v>1</v>
      </c>
      <c r="G411">
        <v>30570983</v>
      </c>
      <c r="H411">
        <v>1</v>
      </c>
      <c r="I411" t="s">
        <v>814</v>
      </c>
      <c r="J411" t="s">
        <v>3</v>
      </c>
      <c r="K411" t="s">
        <v>815</v>
      </c>
      <c r="L411">
        <v>1191</v>
      </c>
      <c r="N411">
        <v>1013</v>
      </c>
      <c r="O411" t="s">
        <v>816</v>
      </c>
      <c r="P411" t="s">
        <v>816</v>
      </c>
      <c r="Q411">
        <v>1</v>
      </c>
      <c r="X411">
        <v>24.8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1</v>
      </c>
      <c r="AF411" t="s">
        <v>23</v>
      </c>
      <c r="AG411">
        <v>27.280000000000005</v>
      </c>
      <c r="AH411">
        <v>2</v>
      </c>
      <c r="AI411">
        <v>66537801</v>
      </c>
      <c r="AJ411">
        <v>377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ROW(Source!A892)</f>
        <v>892</v>
      </c>
      <c r="B412">
        <v>66537802</v>
      </c>
      <c r="C412">
        <v>62855954</v>
      </c>
      <c r="D412">
        <v>49019923</v>
      </c>
      <c r="E412">
        <v>1</v>
      </c>
      <c r="F412">
        <v>1</v>
      </c>
      <c r="G412">
        <v>30570983</v>
      </c>
      <c r="H412">
        <v>2</v>
      </c>
      <c r="I412" t="s">
        <v>832</v>
      </c>
      <c r="J412" t="s">
        <v>833</v>
      </c>
      <c r="K412" t="s">
        <v>834</v>
      </c>
      <c r="L412">
        <v>1368</v>
      </c>
      <c r="N412">
        <v>1011</v>
      </c>
      <c r="O412" t="s">
        <v>665</v>
      </c>
      <c r="P412" t="s">
        <v>665</v>
      </c>
      <c r="Q412">
        <v>1</v>
      </c>
      <c r="X412">
        <v>1.49</v>
      </c>
      <c r="Y412">
        <v>0</v>
      </c>
      <c r="Z412">
        <v>83.1</v>
      </c>
      <c r="AA412">
        <v>12.62</v>
      </c>
      <c r="AB412">
        <v>0</v>
      </c>
      <c r="AC412">
        <v>0</v>
      </c>
      <c r="AD412">
        <v>1</v>
      </c>
      <c r="AE412">
        <v>0</v>
      </c>
      <c r="AF412" t="s">
        <v>23</v>
      </c>
      <c r="AG412">
        <v>1.639</v>
      </c>
      <c r="AH412">
        <v>2</v>
      </c>
      <c r="AI412">
        <v>66537802</v>
      </c>
      <c r="AJ412">
        <v>378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ROW(Source!A892)</f>
        <v>892</v>
      </c>
      <c r="B413">
        <v>66537803</v>
      </c>
      <c r="C413">
        <v>62855954</v>
      </c>
      <c r="D413">
        <v>49019362</v>
      </c>
      <c r="E413">
        <v>1</v>
      </c>
      <c r="F413">
        <v>1</v>
      </c>
      <c r="G413">
        <v>30570983</v>
      </c>
      <c r="H413">
        <v>2</v>
      </c>
      <c r="I413" t="s">
        <v>838</v>
      </c>
      <c r="J413" t="s">
        <v>839</v>
      </c>
      <c r="K413" t="s">
        <v>840</v>
      </c>
      <c r="L413">
        <v>1368</v>
      </c>
      <c r="N413">
        <v>1011</v>
      </c>
      <c r="O413" t="s">
        <v>665</v>
      </c>
      <c r="P413" t="s">
        <v>665</v>
      </c>
      <c r="Q413">
        <v>1</v>
      </c>
      <c r="X413">
        <v>5.53</v>
      </c>
      <c r="Y413">
        <v>0</v>
      </c>
      <c r="Z413">
        <v>0.73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23</v>
      </c>
      <c r="AG413">
        <v>6.0830000000000011</v>
      </c>
      <c r="AH413">
        <v>2</v>
      </c>
      <c r="AI413">
        <v>66537803</v>
      </c>
      <c r="AJ413">
        <v>379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ROW(Source!A892)</f>
        <v>892</v>
      </c>
      <c r="B414">
        <v>66537804</v>
      </c>
      <c r="C414">
        <v>62855954</v>
      </c>
      <c r="D414">
        <v>49019398</v>
      </c>
      <c r="E414">
        <v>1</v>
      </c>
      <c r="F414">
        <v>1</v>
      </c>
      <c r="G414">
        <v>30570983</v>
      </c>
      <c r="H414">
        <v>2</v>
      </c>
      <c r="I414" t="s">
        <v>942</v>
      </c>
      <c r="J414" t="s">
        <v>943</v>
      </c>
      <c r="K414" t="s">
        <v>944</v>
      </c>
      <c r="L414">
        <v>1368</v>
      </c>
      <c r="N414">
        <v>1011</v>
      </c>
      <c r="O414" t="s">
        <v>665</v>
      </c>
      <c r="P414" t="s">
        <v>665</v>
      </c>
      <c r="Q414">
        <v>1</v>
      </c>
      <c r="X414">
        <v>5.14</v>
      </c>
      <c r="Y414">
        <v>0</v>
      </c>
      <c r="Z414">
        <v>4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23</v>
      </c>
      <c r="AG414">
        <v>5.6539999999999999</v>
      </c>
      <c r="AH414">
        <v>2</v>
      </c>
      <c r="AI414">
        <v>66537804</v>
      </c>
      <c r="AJ414">
        <v>380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ROW(Source!A892)</f>
        <v>892</v>
      </c>
      <c r="B415">
        <v>66537805</v>
      </c>
      <c r="C415">
        <v>62855954</v>
      </c>
      <c r="D415">
        <v>48965374</v>
      </c>
      <c r="E415">
        <v>1</v>
      </c>
      <c r="F415">
        <v>1</v>
      </c>
      <c r="G415">
        <v>30570983</v>
      </c>
      <c r="H415">
        <v>3</v>
      </c>
      <c r="I415" t="s">
        <v>850</v>
      </c>
      <c r="J415" t="s">
        <v>851</v>
      </c>
      <c r="K415" t="s">
        <v>852</v>
      </c>
      <c r="L415">
        <v>1348</v>
      </c>
      <c r="N415">
        <v>1009</v>
      </c>
      <c r="O415" t="s">
        <v>395</v>
      </c>
      <c r="P415" t="s">
        <v>395</v>
      </c>
      <c r="Q415">
        <v>1000</v>
      </c>
      <c r="X415">
        <v>6.0000000000000002E-5</v>
      </c>
      <c r="Y415">
        <v>11242.42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6.0000000000000002E-5</v>
      </c>
      <c r="AH415">
        <v>2</v>
      </c>
      <c r="AI415">
        <v>66537805</v>
      </c>
      <c r="AJ415">
        <v>381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ROW(Source!A892)</f>
        <v>892</v>
      </c>
      <c r="B416">
        <v>66537806</v>
      </c>
      <c r="C416">
        <v>62855954</v>
      </c>
      <c r="D416">
        <v>48937877</v>
      </c>
      <c r="E416">
        <v>1</v>
      </c>
      <c r="F416">
        <v>1</v>
      </c>
      <c r="G416">
        <v>30570983</v>
      </c>
      <c r="H416">
        <v>3</v>
      </c>
      <c r="I416" t="s">
        <v>853</v>
      </c>
      <c r="J416" t="s">
        <v>854</v>
      </c>
      <c r="K416" t="s">
        <v>855</v>
      </c>
      <c r="L416">
        <v>1346</v>
      </c>
      <c r="N416">
        <v>1009</v>
      </c>
      <c r="O416" t="s">
        <v>209</v>
      </c>
      <c r="P416" t="s">
        <v>209</v>
      </c>
      <c r="Q416">
        <v>1</v>
      </c>
      <c r="X416">
        <v>0.8</v>
      </c>
      <c r="Y416">
        <v>25.8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0.8</v>
      </c>
      <c r="AH416">
        <v>2</v>
      </c>
      <c r="AI416">
        <v>66537806</v>
      </c>
      <c r="AJ416">
        <v>382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ROW(Source!A892)</f>
        <v>892</v>
      </c>
      <c r="B417">
        <v>66537807</v>
      </c>
      <c r="C417">
        <v>62855954</v>
      </c>
      <c r="D417">
        <v>48965565</v>
      </c>
      <c r="E417">
        <v>1</v>
      </c>
      <c r="F417">
        <v>1</v>
      </c>
      <c r="G417">
        <v>30570983</v>
      </c>
      <c r="H417">
        <v>3</v>
      </c>
      <c r="I417" t="s">
        <v>907</v>
      </c>
      <c r="J417" t="s">
        <v>908</v>
      </c>
      <c r="K417" t="s">
        <v>909</v>
      </c>
      <c r="L417">
        <v>1348</v>
      </c>
      <c r="N417">
        <v>1009</v>
      </c>
      <c r="O417" t="s">
        <v>395</v>
      </c>
      <c r="P417" t="s">
        <v>395</v>
      </c>
      <c r="Q417">
        <v>1000</v>
      </c>
      <c r="X417">
        <v>5.0000000000000001E-4</v>
      </c>
      <c r="Y417">
        <v>60966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5.0000000000000001E-4</v>
      </c>
      <c r="AH417">
        <v>2</v>
      </c>
      <c r="AI417">
        <v>66537807</v>
      </c>
      <c r="AJ417">
        <v>383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ROW(Source!A892)</f>
        <v>892</v>
      </c>
      <c r="B418">
        <v>66537808</v>
      </c>
      <c r="C418">
        <v>62855954</v>
      </c>
      <c r="D418">
        <v>48965580</v>
      </c>
      <c r="E418">
        <v>1</v>
      </c>
      <c r="F418">
        <v>1</v>
      </c>
      <c r="G418">
        <v>30570983</v>
      </c>
      <c r="H418">
        <v>3</v>
      </c>
      <c r="I418" t="s">
        <v>856</v>
      </c>
      <c r="J418" t="s">
        <v>857</v>
      </c>
      <c r="K418" t="s">
        <v>858</v>
      </c>
      <c r="L418">
        <v>1348</v>
      </c>
      <c r="N418">
        <v>1009</v>
      </c>
      <c r="O418" t="s">
        <v>395</v>
      </c>
      <c r="P418" t="s">
        <v>395</v>
      </c>
      <c r="Q418">
        <v>1000</v>
      </c>
      <c r="X418">
        <v>4.0000000000000003E-5</v>
      </c>
      <c r="Y418">
        <v>7982.5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4.0000000000000003E-5</v>
      </c>
      <c r="AH418">
        <v>2</v>
      </c>
      <c r="AI418">
        <v>66537808</v>
      </c>
      <c r="AJ418">
        <v>384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ROW(Source!A892)</f>
        <v>892</v>
      </c>
      <c r="B419">
        <v>66537809</v>
      </c>
      <c r="C419">
        <v>62855954</v>
      </c>
      <c r="D419">
        <v>48977721</v>
      </c>
      <c r="E419">
        <v>1</v>
      </c>
      <c r="F419">
        <v>1</v>
      </c>
      <c r="G419">
        <v>30570983</v>
      </c>
      <c r="H419">
        <v>3</v>
      </c>
      <c r="I419" t="s">
        <v>859</v>
      </c>
      <c r="J419" t="s">
        <v>860</v>
      </c>
      <c r="K419" t="s">
        <v>861</v>
      </c>
      <c r="L419">
        <v>1356</v>
      </c>
      <c r="N419">
        <v>1010</v>
      </c>
      <c r="O419" t="s">
        <v>497</v>
      </c>
      <c r="P419" t="s">
        <v>497</v>
      </c>
      <c r="Q419">
        <v>1000</v>
      </c>
      <c r="X419">
        <v>4.0999999999999999E-4</v>
      </c>
      <c r="Y419">
        <v>226.68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4.0999999999999999E-4</v>
      </c>
      <c r="AH419">
        <v>2</v>
      </c>
      <c r="AI419">
        <v>66537809</v>
      </c>
      <c r="AJ419">
        <v>385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ROW(Source!A892)</f>
        <v>892</v>
      </c>
      <c r="B420">
        <v>66537810</v>
      </c>
      <c r="C420">
        <v>62855954</v>
      </c>
      <c r="D420">
        <v>48977382</v>
      </c>
      <c r="E420">
        <v>1</v>
      </c>
      <c r="F420">
        <v>1</v>
      </c>
      <c r="G420">
        <v>30570983</v>
      </c>
      <c r="H420">
        <v>3</v>
      </c>
      <c r="I420" t="s">
        <v>862</v>
      </c>
      <c r="J420" t="s">
        <v>863</v>
      </c>
      <c r="K420" t="s">
        <v>864</v>
      </c>
      <c r="L420">
        <v>1301</v>
      </c>
      <c r="N420">
        <v>1003</v>
      </c>
      <c r="O420" t="s">
        <v>224</v>
      </c>
      <c r="P420" t="s">
        <v>224</v>
      </c>
      <c r="Q420">
        <v>1</v>
      </c>
      <c r="X420">
        <v>0.96</v>
      </c>
      <c r="Y420">
        <v>0.7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0.96</v>
      </c>
      <c r="AH420">
        <v>2</v>
      </c>
      <c r="AI420">
        <v>66537810</v>
      </c>
      <c r="AJ420">
        <v>386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ROW(Source!A892)</f>
        <v>892</v>
      </c>
      <c r="B421">
        <v>66537811</v>
      </c>
      <c r="C421">
        <v>62855954</v>
      </c>
      <c r="D421">
        <v>48977384</v>
      </c>
      <c r="E421">
        <v>1</v>
      </c>
      <c r="F421">
        <v>1</v>
      </c>
      <c r="G421">
        <v>30570983</v>
      </c>
      <c r="H421">
        <v>3</v>
      </c>
      <c r="I421" t="s">
        <v>865</v>
      </c>
      <c r="J421" t="s">
        <v>866</v>
      </c>
      <c r="K421" t="s">
        <v>867</v>
      </c>
      <c r="L421">
        <v>1356</v>
      </c>
      <c r="N421">
        <v>1010</v>
      </c>
      <c r="O421" t="s">
        <v>497</v>
      </c>
      <c r="P421" t="s">
        <v>497</v>
      </c>
      <c r="Q421">
        <v>1000</v>
      </c>
      <c r="X421">
        <v>8.3199999999999993E-3</v>
      </c>
      <c r="Y421">
        <v>6.44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8.3199999999999993E-3</v>
      </c>
      <c r="AH421">
        <v>2</v>
      </c>
      <c r="AI421">
        <v>66537811</v>
      </c>
      <c r="AJ421">
        <v>387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ROW(Source!A892)</f>
        <v>892</v>
      </c>
      <c r="B422">
        <v>66537812</v>
      </c>
      <c r="C422">
        <v>62855954</v>
      </c>
      <c r="D422">
        <v>48783216</v>
      </c>
      <c r="E422">
        <v>30570983</v>
      </c>
      <c r="F422">
        <v>1</v>
      </c>
      <c r="G422">
        <v>30570983</v>
      </c>
      <c r="H422">
        <v>3</v>
      </c>
      <c r="I422" t="s">
        <v>1128</v>
      </c>
      <c r="J422" t="s">
        <v>3</v>
      </c>
      <c r="K422" t="s">
        <v>1129</v>
      </c>
      <c r="L422">
        <v>1303</v>
      </c>
      <c r="N422">
        <v>1003</v>
      </c>
      <c r="O422" t="s">
        <v>146</v>
      </c>
      <c r="P422" t="s">
        <v>146</v>
      </c>
      <c r="Q422">
        <v>1000</v>
      </c>
      <c r="X422">
        <v>0.10199999999999999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 t="s">
        <v>3</v>
      </c>
      <c r="AG422">
        <v>0.10199999999999999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ROW(Source!A892)</f>
        <v>892</v>
      </c>
      <c r="B423">
        <v>66537813</v>
      </c>
      <c r="C423">
        <v>62855954</v>
      </c>
      <c r="D423">
        <v>48787248</v>
      </c>
      <c r="E423">
        <v>30570983</v>
      </c>
      <c r="F423">
        <v>1</v>
      </c>
      <c r="G423">
        <v>30570983</v>
      </c>
      <c r="H423">
        <v>3</v>
      </c>
      <c r="I423" t="s">
        <v>1137</v>
      </c>
      <c r="J423" t="s">
        <v>3</v>
      </c>
      <c r="K423" t="s">
        <v>1138</v>
      </c>
      <c r="L423">
        <v>1354</v>
      </c>
      <c r="N423">
        <v>1010</v>
      </c>
      <c r="O423" t="s">
        <v>237</v>
      </c>
      <c r="P423" t="s">
        <v>237</v>
      </c>
      <c r="Q423">
        <v>1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 t="s">
        <v>3</v>
      </c>
      <c r="AG423">
        <v>0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ROW(Source!A893)</f>
        <v>893</v>
      </c>
      <c r="B424">
        <v>66537816</v>
      </c>
      <c r="C424">
        <v>62855979</v>
      </c>
      <c r="D424">
        <v>51724374</v>
      </c>
      <c r="E424">
        <v>30570983</v>
      </c>
      <c r="F424">
        <v>1</v>
      </c>
      <c r="G424">
        <v>30570983</v>
      </c>
      <c r="H424">
        <v>1</v>
      </c>
      <c r="I424" t="s">
        <v>814</v>
      </c>
      <c r="J424" t="s">
        <v>3</v>
      </c>
      <c r="K424" t="s">
        <v>815</v>
      </c>
      <c r="L424">
        <v>1191</v>
      </c>
      <c r="N424">
        <v>1013</v>
      </c>
      <c r="O424" t="s">
        <v>816</v>
      </c>
      <c r="P424" t="s">
        <v>816</v>
      </c>
      <c r="Q424">
        <v>1</v>
      </c>
      <c r="X424">
        <v>24.8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1</v>
      </c>
      <c r="AF424" t="s">
        <v>23</v>
      </c>
      <c r="AG424">
        <v>27.280000000000005</v>
      </c>
      <c r="AH424">
        <v>2</v>
      </c>
      <c r="AI424">
        <v>66537816</v>
      </c>
      <c r="AJ424">
        <v>388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ROW(Source!A893)</f>
        <v>893</v>
      </c>
      <c r="B425">
        <v>66537817</v>
      </c>
      <c r="C425">
        <v>62855979</v>
      </c>
      <c r="D425">
        <v>49019923</v>
      </c>
      <c r="E425">
        <v>1</v>
      </c>
      <c r="F425">
        <v>1</v>
      </c>
      <c r="G425">
        <v>30570983</v>
      </c>
      <c r="H425">
        <v>2</v>
      </c>
      <c r="I425" t="s">
        <v>832</v>
      </c>
      <c r="J425" t="s">
        <v>833</v>
      </c>
      <c r="K425" t="s">
        <v>834</v>
      </c>
      <c r="L425">
        <v>1368</v>
      </c>
      <c r="N425">
        <v>1011</v>
      </c>
      <c r="O425" t="s">
        <v>665</v>
      </c>
      <c r="P425" t="s">
        <v>665</v>
      </c>
      <c r="Q425">
        <v>1</v>
      </c>
      <c r="X425">
        <v>1.49</v>
      </c>
      <c r="Y425">
        <v>0</v>
      </c>
      <c r="Z425">
        <v>83.1</v>
      </c>
      <c r="AA425">
        <v>12.62</v>
      </c>
      <c r="AB425">
        <v>0</v>
      </c>
      <c r="AC425">
        <v>0</v>
      </c>
      <c r="AD425">
        <v>1</v>
      </c>
      <c r="AE425">
        <v>0</v>
      </c>
      <c r="AF425" t="s">
        <v>23</v>
      </c>
      <c r="AG425">
        <v>1.639</v>
      </c>
      <c r="AH425">
        <v>2</v>
      </c>
      <c r="AI425">
        <v>66537817</v>
      </c>
      <c r="AJ425">
        <v>389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ROW(Source!A893)</f>
        <v>893</v>
      </c>
      <c r="B426">
        <v>66537818</v>
      </c>
      <c r="C426">
        <v>62855979</v>
      </c>
      <c r="D426">
        <v>49019362</v>
      </c>
      <c r="E426">
        <v>1</v>
      </c>
      <c r="F426">
        <v>1</v>
      </c>
      <c r="G426">
        <v>30570983</v>
      </c>
      <c r="H426">
        <v>2</v>
      </c>
      <c r="I426" t="s">
        <v>838</v>
      </c>
      <c r="J426" t="s">
        <v>839</v>
      </c>
      <c r="K426" t="s">
        <v>840</v>
      </c>
      <c r="L426">
        <v>1368</v>
      </c>
      <c r="N426">
        <v>1011</v>
      </c>
      <c r="O426" t="s">
        <v>665</v>
      </c>
      <c r="P426" t="s">
        <v>665</v>
      </c>
      <c r="Q426">
        <v>1</v>
      </c>
      <c r="X426">
        <v>5.53</v>
      </c>
      <c r="Y426">
        <v>0</v>
      </c>
      <c r="Z426">
        <v>0.73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23</v>
      </c>
      <c r="AG426">
        <v>6.0830000000000011</v>
      </c>
      <c r="AH426">
        <v>2</v>
      </c>
      <c r="AI426">
        <v>66537818</v>
      </c>
      <c r="AJ426">
        <v>390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ROW(Source!A893)</f>
        <v>893</v>
      </c>
      <c r="B427">
        <v>66537819</v>
      </c>
      <c r="C427">
        <v>62855979</v>
      </c>
      <c r="D427">
        <v>49019398</v>
      </c>
      <c r="E427">
        <v>1</v>
      </c>
      <c r="F427">
        <v>1</v>
      </c>
      <c r="G427">
        <v>30570983</v>
      </c>
      <c r="H427">
        <v>2</v>
      </c>
      <c r="I427" t="s">
        <v>942</v>
      </c>
      <c r="J427" t="s">
        <v>943</v>
      </c>
      <c r="K427" t="s">
        <v>944</v>
      </c>
      <c r="L427">
        <v>1368</v>
      </c>
      <c r="N427">
        <v>1011</v>
      </c>
      <c r="O427" t="s">
        <v>665</v>
      </c>
      <c r="P427" t="s">
        <v>665</v>
      </c>
      <c r="Q427">
        <v>1</v>
      </c>
      <c r="X427">
        <v>5.14</v>
      </c>
      <c r="Y427">
        <v>0</v>
      </c>
      <c r="Z427">
        <v>4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23</v>
      </c>
      <c r="AG427">
        <v>5.6539999999999999</v>
      </c>
      <c r="AH427">
        <v>2</v>
      </c>
      <c r="AI427">
        <v>66537819</v>
      </c>
      <c r="AJ427">
        <v>391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ROW(Source!A893)</f>
        <v>893</v>
      </c>
      <c r="B428">
        <v>66537820</v>
      </c>
      <c r="C428">
        <v>62855979</v>
      </c>
      <c r="D428">
        <v>48965374</v>
      </c>
      <c r="E428">
        <v>1</v>
      </c>
      <c r="F428">
        <v>1</v>
      </c>
      <c r="G428">
        <v>30570983</v>
      </c>
      <c r="H428">
        <v>3</v>
      </c>
      <c r="I428" t="s">
        <v>850</v>
      </c>
      <c r="J428" t="s">
        <v>851</v>
      </c>
      <c r="K428" t="s">
        <v>852</v>
      </c>
      <c r="L428">
        <v>1348</v>
      </c>
      <c r="N428">
        <v>1009</v>
      </c>
      <c r="O428" t="s">
        <v>395</v>
      </c>
      <c r="P428" t="s">
        <v>395</v>
      </c>
      <c r="Q428">
        <v>1000</v>
      </c>
      <c r="X428">
        <v>6.0000000000000002E-5</v>
      </c>
      <c r="Y428">
        <v>11242.42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6.0000000000000002E-5</v>
      </c>
      <c r="AH428">
        <v>2</v>
      </c>
      <c r="AI428">
        <v>66537820</v>
      </c>
      <c r="AJ428">
        <v>392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ROW(Source!A893)</f>
        <v>893</v>
      </c>
      <c r="B429">
        <v>66537821</v>
      </c>
      <c r="C429">
        <v>62855979</v>
      </c>
      <c r="D429">
        <v>48937877</v>
      </c>
      <c r="E429">
        <v>1</v>
      </c>
      <c r="F429">
        <v>1</v>
      </c>
      <c r="G429">
        <v>30570983</v>
      </c>
      <c r="H429">
        <v>3</v>
      </c>
      <c r="I429" t="s">
        <v>853</v>
      </c>
      <c r="J429" t="s">
        <v>854</v>
      </c>
      <c r="K429" t="s">
        <v>855</v>
      </c>
      <c r="L429">
        <v>1346</v>
      </c>
      <c r="N429">
        <v>1009</v>
      </c>
      <c r="O429" t="s">
        <v>209</v>
      </c>
      <c r="P429" t="s">
        <v>209</v>
      </c>
      <c r="Q429">
        <v>1</v>
      </c>
      <c r="X429">
        <v>0.8</v>
      </c>
      <c r="Y429">
        <v>25.8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0.8</v>
      </c>
      <c r="AH429">
        <v>2</v>
      </c>
      <c r="AI429">
        <v>66537821</v>
      </c>
      <c r="AJ429">
        <v>393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ROW(Source!A893)</f>
        <v>893</v>
      </c>
      <c r="B430">
        <v>66537822</v>
      </c>
      <c r="C430">
        <v>62855979</v>
      </c>
      <c r="D430">
        <v>48965565</v>
      </c>
      <c r="E430">
        <v>1</v>
      </c>
      <c r="F430">
        <v>1</v>
      </c>
      <c r="G430">
        <v>30570983</v>
      </c>
      <c r="H430">
        <v>3</v>
      </c>
      <c r="I430" t="s">
        <v>907</v>
      </c>
      <c r="J430" t="s">
        <v>908</v>
      </c>
      <c r="K430" t="s">
        <v>909</v>
      </c>
      <c r="L430">
        <v>1348</v>
      </c>
      <c r="N430">
        <v>1009</v>
      </c>
      <c r="O430" t="s">
        <v>395</v>
      </c>
      <c r="P430" t="s">
        <v>395</v>
      </c>
      <c r="Q430">
        <v>1000</v>
      </c>
      <c r="X430">
        <v>5.0000000000000001E-4</v>
      </c>
      <c r="Y430">
        <v>60966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5.0000000000000001E-4</v>
      </c>
      <c r="AH430">
        <v>2</v>
      </c>
      <c r="AI430">
        <v>66537822</v>
      </c>
      <c r="AJ430">
        <v>394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ROW(Source!A893)</f>
        <v>893</v>
      </c>
      <c r="B431">
        <v>66537823</v>
      </c>
      <c r="C431">
        <v>62855979</v>
      </c>
      <c r="D431">
        <v>48965580</v>
      </c>
      <c r="E431">
        <v>1</v>
      </c>
      <c r="F431">
        <v>1</v>
      </c>
      <c r="G431">
        <v>30570983</v>
      </c>
      <c r="H431">
        <v>3</v>
      </c>
      <c r="I431" t="s">
        <v>856</v>
      </c>
      <c r="J431" t="s">
        <v>857</v>
      </c>
      <c r="K431" t="s">
        <v>858</v>
      </c>
      <c r="L431">
        <v>1348</v>
      </c>
      <c r="N431">
        <v>1009</v>
      </c>
      <c r="O431" t="s">
        <v>395</v>
      </c>
      <c r="P431" t="s">
        <v>395</v>
      </c>
      <c r="Q431">
        <v>1000</v>
      </c>
      <c r="X431">
        <v>4.0000000000000003E-5</v>
      </c>
      <c r="Y431">
        <v>7982.5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4.0000000000000003E-5</v>
      </c>
      <c r="AH431">
        <v>2</v>
      </c>
      <c r="AI431">
        <v>66537823</v>
      </c>
      <c r="AJ431">
        <v>395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ROW(Source!A893)</f>
        <v>893</v>
      </c>
      <c r="B432">
        <v>66537824</v>
      </c>
      <c r="C432">
        <v>62855979</v>
      </c>
      <c r="D432">
        <v>48977721</v>
      </c>
      <c r="E432">
        <v>1</v>
      </c>
      <c r="F432">
        <v>1</v>
      </c>
      <c r="G432">
        <v>30570983</v>
      </c>
      <c r="H432">
        <v>3</v>
      </c>
      <c r="I432" t="s">
        <v>859</v>
      </c>
      <c r="J432" t="s">
        <v>860</v>
      </c>
      <c r="K432" t="s">
        <v>861</v>
      </c>
      <c r="L432">
        <v>1356</v>
      </c>
      <c r="N432">
        <v>1010</v>
      </c>
      <c r="O432" t="s">
        <v>497</v>
      </c>
      <c r="P432" t="s">
        <v>497</v>
      </c>
      <c r="Q432">
        <v>1000</v>
      </c>
      <c r="X432">
        <v>4.0999999999999999E-4</v>
      </c>
      <c r="Y432">
        <v>226.68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4.0999999999999999E-4</v>
      </c>
      <c r="AH432">
        <v>2</v>
      </c>
      <c r="AI432">
        <v>66537824</v>
      </c>
      <c r="AJ432">
        <v>396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ROW(Source!A893)</f>
        <v>893</v>
      </c>
      <c r="B433">
        <v>66537825</v>
      </c>
      <c r="C433">
        <v>62855979</v>
      </c>
      <c r="D433">
        <v>48977382</v>
      </c>
      <c r="E433">
        <v>1</v>
      </c>
      <c r="F433">
        <v>1</v>
      </c>
      <c r="G433">
        <v>30570983</v>
      </c>
      <c r="H433">
        <v>3</v>
      </c>
      <c r="I433" t="s">
        <v>862</v>
      </c>
      <c r="J433" t="s">
        <v>863</v>
      </c>
      <c r="K433" t="s">
        <v>864</v>
      </c>
      <c r="L433">
        <v>1301</v>
      </c>
      <c r="N433">
        <v>1003</v>
      </c>
      <c r="O433" t="s">
        <v>224</v>
      </c>
      <c r="P433" t="s">
        <v>224</v>
      </c>
      <c r="Q433">
        <v>1</v>
      </c>
      <c r="X433">
        <v>0.96</v>
      </c>
      <c r="Y433">
        <v>0.7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0.96</v>
      </c>
      <c r="AH433">
        <v>2</v>
      </c>
      <c r="AI433">
        <v>66537825</v>
      </c>
      <c r="AJ433">
        <v>397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ROW(Source!A893)</f>
        <v>893</v>
      </c>
      <c r="B434">
        <v>66537826</v>
      </c>
      <c r="C434">
        <v>62855979</v>
      </c>
      <c r="D434">
        <v>48977384</v>
      </c>
      <c r="E434">
        <v>1</v>
      </c>
      <c r="F434">
        <v>1</v>
      </c>
      <c r="G434">
        <v>30570983</v>
      </c>
      <c r="H434">
        <v>3</v>
      </c>
      <c r="I434" t="s">
        <v>865</v>
      </c>
      <c r="J434" t="s">
        <v>866</v>
      </c>
      <c r="K434" t="s">
        <v>867</v>
      </c>
      <c r="L434">
        <v>1356</v>
      </c>
      <c r="N434">
        <v>1010</v>
      </c>
      <c r="O434" t="s">
        <v>497</v>
      </c>
      <c r="P434" t="s">
        <v>497</v>
      </c>
      <c r="Q434">
        <v>1000</v>
      </c>
      <c r="X434">
        <v>8.3199999999999993E-3</v>
      </c>
      <c r="Y434">
        <v>6.44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8.3199999999999993E-3</v>
      </c>
      <c r="AH434">
        <v>2</v>
      </c>
      <c r="AI434">
        <v>66537826</v>
      </c>
      <c r="AJ434">
        <v>398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ROW(Source!A893)</f>
        <v>893</v>
      </c>
      <c r="B435">
        <v>66537827</v>
      </c>
      <c r="C435">
        <v>62855979</v>
      </c>
      <c r="D435">
        <v>48783216</v>
      </c>
      <c r="E435">
        <v>30570983</v>
      </c>
      <c r="F435">
        <v>1</v>
      </c>
      <c r="G435">
        <v>30570983</v>
      </c>
      <c r="H435">
        <v>3</v>
      </c>
      <c r="I435" t="s">
        <v>1128</v>
      </c>
      <c r="J435" t="s">
        <v>3</v>
      </c>
      <c r="K435" t="s">
        <v>1129</v>
      </c>
      <c r="L435">
        <v>1303</v>
      </c>
      <c r="N435">
        <v>1003</v>
      </c>
      <c r="O435" t="s">
        <v>146</v>
      </c>
      <c r="P435" t="s">
        <v>146</v>
      </c>
      <c r="Q435">
        <v>1000</v>
      </c>
      <c r="X435">
        <v>0.10199999999999999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 t="s">
        <v>3</v>
      </c>
      <c r="AG435">
        <v>0.10199999999999999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ROW(Source!A893)</f>
        <v>893</v>
      </c>
      <c r="B436">
        <v>66537828</v>
      </c>
      <c r="C436">
        <v>62855979</v>
      </c>
      <c r="D436">
        <v>48787248</v>
      </c>
      <c r="E436">
        <v>30570983</v>
      </c>
      <c r="F436">
        <v>1</v>
      </c>
      <c r="G436">
        <v>30570983</v>
      </c>
      <c r="H436">
        <v>3</v>
      </c>
      <c r="I436" t="s">
        <v>1137</v>
      </c>
      <c r="J436" t="s">
        <v>3</v>
      </c>
      <c r="K436" t="s">
        <v>1138</v>
      </c>
      <c r="L436">
        <v>1354</v>
      </c>
      <c r="N436">
        <v>1010</v>
      </c>
      <c r="O436" t="s">
        <v>237</v>
      </c>
      <c r="P436" t="s">
        <v>237</v>
      </c>
      <c r="Q436">
        <v>1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3</v>
      </c>
      <c r="AG436">
        <v>0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ROW(Source!A894)</f>
        <v>894</v>
      </c>
      <c r="B437">
        <v>66537831</v>
      </c>
      <c r="C437">
        <v>62856005</v>
      </c>
      <c r="D437">
        <v>48770579</v>
      </c>
      <c r="E437">
        <v>30570983</v>
      </c>
      <c r="F437">
        <v>1</v>
      </c>
      <c r="G437">
        <v>30570983</v>
      </c>
      <c r="H437">
        <v>1</v>
      </c>
      <c r="I437" t="s">
        <v>814</v>
      </c>
      <c r="J437" t="s">
        <v>3</v>
      </c>
      <c r="K437" t="s">
        <v>815</v>
      </c>
      <c r="L437">
        <v>1191</v>
      </c>
      <c r="N437">
        <v>1013</v>
      </c>
      <c r="O437" t="s">
        <v>816</v>
      </c>
      <c r="P437" t="s">
        <v>816</v>
      </c>
      <c r="Q437">
        <v>1</v>
      </c>
      <c r="X437">
        <v>155.88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1</v>
      </c>
      <c r="AF437" t="s">
        <v>23</v>
      </c>
      <c r="AG437">
        <v>171.46800000000002</v>
      </c>
      <c r="AH437">
        <v>2</v>
      </c>
      <c r="AI437">
        <v>66537831</v>
      </c>
      <c r="AJ437">
        <v>399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ROW(Source!A894)</f>
        <v>894</v>
      </c>
      <c r="B438">
        <v>66537832</v>
      </c>
      <c r="C438">
        <v>62856005</v>
      </c>
      <c r="D438">
        <v>31135323</v>
      </c>
      <c r="E438">
        <v>1</v>
      </c>
      <c r="F438">
        <v>1</v>
      </c>
      <c r="G438">
        <v>30570983</v>
      </c>
      <c r="H438">
        <v>2</v>
      </c>
      <c r="I438" t="s">
        <v>910</v>
      </c>
      <c r="J438" t="s">
        <v>911</v>
      </c>
      <c r="K438" t="s">
        <v>912</v>
      </c>
      <c r="L438">
        <v>1367</v>
      </c>
      <c r="N438">
        <v>1011</v>
      </c>
      <c r="O438" t="s">
        <v>696</v>
      </c>
      <c r="P438" t="s">
        <v>696</v>
      </c>
      <c r="Q438">
        <v>1</v>
      </c>
      <c r="X438">
        <v>19.72</v>
      </c>
      <c r="Y438">
        <v>0</v>
      </c>
      <c r="Z438">
        <v>36.08</v>
      </c>
      <c r="AA438">
        <v>3.1</v>
      </c>
      <c r="AB438">
        <v>0</v>
      </c>
      <c r="AC438">
        <v>0</v>
      </c>
      <c r="AD438">
        <v>1</v>
      </c>
      <c r="AE438">
        <v>0</v>
      </c>
      <c r="AF438" t="s">
        <v>23</v>
      </c>
      <c r="AG438">
        <v>21.692</v>
      </c>
      <c r="AH438">
        <v>2</v>
      </c>
      <c r="AI438">
        <v>66537832</v>
      </c>
      <c r="AJ438">
        <v>400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ROW(Source!A894)</f>
        <v>894</v>
      </c>
      <c r="B439">
        <v>66537833</v>
      </c>
      <c r="C439">
        <v>62856005</v>
      </c>
      <c r="D439">
        <v>49019923</v>
      </c>
      <c r="E439">
        <v>1</v>
      </c>
      <c r="F439">
        <v>1</v>
      </c>
      <c r="G439">
        <v>30570983</v>
      </c>
      <c r="H439">
        <v>2</v>
      </c>
      <c r="I439" t="s">
        <v>832</v>
      </c>
      <c r="J439" t="s">
        <v>833</v>
      </c>
      <c r="K439" t="s">
        <v>834</v>
      </c>
      <c r="L439">
        <v>1368</v>
      </c>
      <c r="N439">
        <v>1011</v>
      </c>
      <c r="O439" t="s">
        <v>665</v>
      </c>
      <c r="P439" t="s">
        <v>665</v>
      </c>
      <c r="Q439">
        <v>1</v>
      </c>
      <c r="X439">
        <v>0.05</v>
      </c>
      <c r="Y439">
        <v>0</v>
      </c>
      <c r="Z439">
        <v>83.1</v>
      </c>
      <c r="AA439">
        <v>12.62</v>
      </c>
      <c r="AB439">
        <v>0</v>
      </c>
      <c r="AC439">
        <v>0</v>
      </c>
      <c r="AD439">
        <v>1</v>
      </c>
      <c r="AE439">
        <v>0</v>
      </c>
      <c r="AF439" t="s">
        <v>23</v>
      </c>
      <c r="AG439">
        <v>5.5000000000000007E-2</v>
      </c>
      <c r="AH439">
        <v>2</v>
      </c>
      <c r="AI439">
        <v>66537833</v>
      </c>
      <c r="AJ439">
        <v>401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ROW(Source!A894)</f>
        <v>894</v>
      </c>
      <c r="B440">
        <v>66537834</v>
      </c>
      <c r="C440">
        <v>62856005</v>
      </c>
      <c r="D440">
        <v>31110602</v>
      </c>
      <c r="E440">
        <v>1</v>
      </c>
      <c r="F440">
        <v>1</v>
      </c>
      <c r="G440">
        <v>30570983</v>
      </c>
      <c r="H440">
        <v>3</v>
      </c>
      <c r="I440" t="s">
        <v>904</v>
      </c>
      <c r="J440" t="s">
        <v>905</v>
      </c>
      <c r="K440" t="s">
        <v>906</v>
      </c>
      <c r="L440">
        <v>1346</v>
      </c>
      <c r="N440">
        <v>1009</v>
      </c>
      <c r="O440" t="s">
        <v>209</v>
      </c>
      <c r="P440" t="s">
        <v>209</v>
      </c>
      <c r="Q440">
        <v>1</v>
      </c>
      <c r="X440">
        <v>10</v>
      </c>
      <c r="Y440">
        <v>1.61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3</v>
      </c>
      <c r="AG440">
        <v>10</v>
      </c>
      <c r="AH440">
        <v>2</v>
      </c>
      <c r="AI440">
        <v>66537834</v>
      </c>
      <c r="AJ440">
        <v>402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ROW(Source!A894)</f>
        <v>894</v>
      </c>
      <c r="B441">
        <v>66537835</v>
      </c>
      <c r="C441">
        <v>62856005</v>
      </c>
      <c r="D441">
        <v>48965878</v>
      </c>
      <c r="E441">
        <v>1</v>
      </c>
      <c r="F441">
        <v>1</v>
      </c>
      <c r="G441">
        <v>30570983</v>
      </c>
      <c r="H441">
        <v>3</v>
      </c>
      <c r="I441" t="s">
        <v>913</v>
      </c>
      <c r="J441" t="s">
        <v>914</v>
      </c>
      <c r="K441" t="s">
        <v>915</v>
      </c>
      <c r="L441">
        <v>1327</v>
      </c>
      <c r="N441">
        <v>1005</v>
      </c>
      <c r="O441" t="s">
        <v>916</v>
      </c>
      <c r="P441" t="s">
        <v>916</v>
      </c>
      <c r="Q441">
        <v>1</v>
      </c>
      <c r="X441">
        <v>1</v>
      </c>
      <c r="Y441">
        <v>127.33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1</v>
      </c>
      <c r="AH441">
        <v>2</v>
      </c>
      <c r="AI441">
        <v>66537835</v>
      </c>
      <c r="AJ441">
        <v>403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ROW(Source!A894)</f>
        <v>894</v>
      </c>
      <c r="B442">
        <v>66537836</v>
      </c>
      <c r="C442">
        <v>62856005</v>
      </c>
      <c r="D442">
        <v>46864033</v>
      </c>
      <c r="E442">
        <v>1</v>
      </c>
      <c r="F442">
        <v>1</v>
      </c>
      <c r="G442">
        <v>30570983</v>
      </c>
      <c r="H442">
        <v>3</v>
      </c>
      <c r="I442" t="s">
        <v>871</v>
      </c>
      <c r="J442" t="s">
        <v>872</v>
      </c>
      <c r="K442" t="s">
        <v>873</v>
      </c>
      <c r="L442">
        <v>1346</v>
      </c>
      <c r="N442">
        <v>1009</v>
      </c>
      <c r="O442" t="s">
        <v>209</v>
      </c>
      <c r="P442" t="s">
        <v>209</v>
      </c>
      <c r="Q442">
        <v>1</v>
      </c>
      <c r="X442">
        <v>30.6</v>
      </c>
      <c r="Y442">
        <v>6.27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30.6</v>
      </c>
      <c r="AH442">
        <v>2</v>
      </c>
      <c r="AI442">
        <v>66537836</v>
      </c>
      <c r="AJ442">
        <v>404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ROW(Source!A894)</f>
        <v>894</v>
      </c>
      <c r="B443">
        <v>66537837</v>
      </c>
      <c r="C443">
        <v>62856005</v>
      </c>
      <c r="D443">
        <v>31114238</v>
      </c>
      <c r="E443">
        <v>1</v>
      </c>
      <c r="F443">
        <v>1</v>
      </c>
      <c r="G443">
        <v>30570983</v>
      </c>
      <c r="H443">
        <v>3</v>
      </c>
      <c r="I443" t="s">
        <v>917</v>
      </c>
      <c r="J443" t="s">
        <v>918</v>
      </c>
      <c r="K443" t="s">
        <v>919</v>
      </c>
      <c r="L443">
        <v>1296</v>
      </c>
      <c r="N443">
        <v>1002</v>
      </c>
      <c r="O443" t="s">
        <v>920</v>
      </c>
      <c r="P443" t="s">
        <v>920</v>
      </c>
      <c r="Q443">
        <v>1</v>
      </c>
      <c r="X443">
        <v>5</v>
      </c>
      <c r="Y443">
        <v>16.260000000000002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5</v>
      </c>
      <c r="AH443">
        <v>2</v>
      </c>
      <c r="AI443">
        <v>66537837</v>
      </c>
      <c r="AJ443">
        <v>405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ROW(Source!A894)</f>
        <v>894</v>
      </c>
      <c r="B444">
        <v>66537838</v>
      </c>
      <c r="C444">
        <v>62856005</v>
      </c>
      <c r="D444">
        <v>48977677</v>
      </c>
      <c r="E444">
        <v>1</v>
      </c>
      <c r="F444">
        <v>1</v>
      </c>
      <c r="G444">
        <v>30570983</v>
      </c>
      <c r="H444">
        <v>3</v>
      </c>
      <c r="I444" t="s">
        <v>921</v>
      </c>
      <c r="J444" t="s">
        <v>922</v>
      </c>
      <c r="K444" t="s">
        <v>923</v>
      </c>
      <c r="L444">
        <v>1355</v>
      </c>
      <c r="N444">
        <v>1010</v>
      </c>
      <c r="O444" t="s">
        <v>456</v>
      </c>
      <c r="P444" t="s">
        <v>456</v>
      </c>
      <c r="Q444">
        <v>100</v>
      </c>
      <c r="X444">
        <v>2</v>
      </c>
      <c r="Y444">
        <v>59.47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2</v>
      </c>
      <c r="AH444">
        <v>2</v>
      </c>
      <c r="AI444">
        <v>66537838</v>
      </c>
      <c r="AJ444">
        <v>407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ROW(Source!A894)</f>
        <v>894</v>
      </c>
      <c r="B445">
        <v>66537839</v>
      </c>
      <c r="C445">
        <v>62856005</v>
      </c>
      <c r="D445">
        <v>48792764</v>
      </c>
      <c r="E445">
        <v>30570983</v>
      </c>
      <c r="F445">
        <v>1</v>
      </c>
      <c r="G445">
        <v>30570983</v>
      </c>
      <c r="H445">
        <v>3</v>
      </c>
      <c r="I445" t="s">
        <v>1139</v>
      </c>
      <c r="J445" t="s">
        <v>3</v>
      </c>
      <c r="K445" t="s">
        <v>1140</v>
      </c>
      <c r="L445">
        <v>1391</v>
      </c>
      <c r="N445">
        <v>1013</v>
      </c>
      <c r="O445" t="s">
        <v>159</v>
      </c>
      <c r="P445" t="s">
        <v>159</v>
      </c>
      <c r="Q445">
        <v>1</v>
      </c>
      <c r="X445">
        <v>100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 t="s">
        <v>3</v>
      </c>
      <c r="AG445">
        <v>100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ROW(Source!A972)</f>
        <v>972</v>
      </c>
      <c r="B446">
        <v>66537841</v>
      </c>
      <c r="C446">
        <v>62855638</v>
      </c>
      <c r="D446">
        <v>49019795</v>
      </c>
      <c r="E446">
        <v>1</v>
      </c>
      <c r="F446">
        <v>1</v>
      </c>
      <c r="G446">
        <v>30570983</v>
      </c>
      <c r="H446">
        <v>2</v>
      </c>
      <c r="I446" t="s">
        <v>880</v>
      </c>
      <c r="J446" t="s">
        <v>881</v>
      </c>
      <c r="K446" t="s">
        <v>882</v>
      </c>
      <c r="L446">
        <v>1368</v>
      </c>
      <c r="N446">
        <v>1011</v>
      </c>
      <c r="O446" t="s">
        <v>665</v>
      </c>
      <c r="P446" t="s">
        <v>665</v>
      </c>
      <c r="Q446">
        <v>1</v>
      </c>
      <c r="X446">
        <v>0.05</v>
      </c>
      <c r="Y446">
        <v>0</v>
      </c>
      <c r="Z446">
        <v>13.46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23</v>
      </c>
      <c r="AG446">
        <v>5.5000000000000007E-2</v>
      </c>
      <c r="AH446">
        <v>2</v>
      </c>
      <c r="AI446">
        <v>66537841</v>
      </c>
      <c r="AJ446">
        <v>408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ROW(Source!A972)</f>
        <v>972</v>
      </c>
      <c r="B447">
        <v>66537842</v>
      </c>
      <c r="C447">
        <v>62855638</v>
      </c>
      <c r="D447">
        <v>49019242</v>
      </c>
      <c r="E447">
        <v>1</v>
      </c>
      <c r="F447">
        <v>1</v>
      </c>
      <c r="G447">
        <v>30570983</v>
      </c>
      <c r="H447">
        <v>2</v>
      </c>
      <c r="I447" t="s">
        <v>883</v>
      </c>
      <c r="J447" t="s">
        <v>884</v>
      </c>
      <c r="K447" t="s">
        <v>885</v>
      </c>
      <c r="L447">
        <v>1368</v>
      </c>
      <c r="N447">
        <v>1011</v>
      </c>
      <c r="O447" t="s">
        <v>665</v>
      </c>
      <c r="P447" t="s">
        <v>665</v>
      </c>
      <c r="Q447">
        <v>1</v>
      </c>
      <c r="X447">
        <v>0.05</v>
      </c>
      <c r="Y447">
        <v>0</v>
      </c>
      <c r="Z447">
        <v>97.62</v>
      </c>
      <c r="AA447">
        <v>12.62</v>
      </c>
      <c r="AB447">
        <v>0</v>
      </c>
      <c r="AC447">
        <v>0</v>
      </c>
      <c r="AD447">
        <v>1</v>
      </c>
      <c r="AE447">
        <v>0</v>
      </c>
      <c r="AF447" t="s">
        <v>23</v>
      </c>
      <c r="AG447">
        <v>5.5000000000000007E-2</v>
      </c>
      <c r="AH447">
        <v>2</v>
      </c>
      <c r="AI447">
        <v>66537842</v>
      </c>
      <c r="AJ447">
        <v>409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ROW(Source!A972)</f>
        <v>972</v>
      </c>
      <c r="B448">
        <v>66537843</v>
      </c>
      <c r="C448">
        <v>62855638</v>
      </c>
      <c r="D448">
        <v>40431908</v>
      </c>
      <c r="E448">
        <v>30570983</v>
      </c>
      <c r="F448">
        <v>1</v>
      </c>
      <c r="G448">
        <v>30570983</v>
      </c>
      <c r="H448">
        <v>3</v>
      </c>
      <c r="I448" t="s">
        <v>1132</v>
      </c>
      <c r="J448" t="s">
        <v>3</v>
      </c>
      <c r="K448" t="s">
        <v>190</v>
      </c>
      <c r="L448">
        <v>1339</v>
      </c>
      <c r="N448">
        <v>1007</v>
      </c>
      <c r="O448" t="s">
        <v>58</v>
      </c>
      <c r="P448" t="s">
        <v>58</v>
      </c>
      <c r="Q448">
        <v>1</v>
      </c>
      <c r="X448">
        <v>15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 t="s">
        <v>3</v>
      </c>
      <c r="AG448">
        <v>15</v>
      </c>
      <c r="AH448">
        <v>3</v>
      </c>
      <c r="AI448">
        <v>-1</v>
      </c>
      <c r="AJ448" t="s">
        <v>3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ROW(Source!A974)</f>
        <v>974</v>
      </c>
      <c r="B449">
        <v>66537845</v>
      </c>
      <c r="C449">
        <v>62855641</v>
      </c>
      <c r="D449">
        <v>40404405</v>
      </c>
      <c r="E449">
        <v>30570983</v>
      </c>
      <c r="F449">
        <v>1</v>
      </c>
      <c r="G449">
        <v>30570983</v>
      </c>
      <c r="H449">
        <v>1</v>
      </c>
      <c r="I449" t="s">
        <v>814</v>
      </c>
      <c r="J449" t="s">
        <v>3</v>
      </c>
      <c r="K449" t="s">
        <v>815</v>
      </c>
      <c r="L449">
        <v>1191</v>
      </c>
      <c r="N449">
        <v>1013</v>
      </c>
      <c r="O449" t="s">
        <v>816</v>
      </c>
      <c r="P449" t="s">
        <v>816</v>
      </c>
      <c r="Q449">
        <v>1</v>
      </c>
      <c r="X449">
        <v>40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1</v>
      </c>
      <c r="AF449" t="s">
        <v>23</v>
      </c>
      <c r="AG449">
        <v>44</v>
      </c>
      <c r="AH449">
        <v>2</v>
      </c>
      <c r="AI449">
        <v>66537845</v>
      </c>
      <c r="AJ449">
        <v>411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ROW(Source!A974)</f>
        <v>974</v>
      </c>
      <c r="B450">
        <v>66537846</v>
      </c>
      <c r="C450">
        <v>62855641</v>
      </c>
      <c r="D450">
        <v>40431908</v>
      </c>
      <c r="E450">
        <v>30570983</v>
      </c>
      <c r="F450">
        <v>1</v>
      </c>
      <c r="G450">
        <v>30570983</v>
      </c>
      <c r="H450">
        <v>3</v>
      </c>
      <c r="I450" t="s">
        <v>1132</v>
      </c>
      <c r="J450" t="s">
        <v>3</v>
      </c>
      <c r="K450" t="s">
        <v>190</v>
      </c>
      <c r="L450">
        <v>1339</v>
      </c>
      <c r="N450">
        <v>1007</v>
      </c>
      <c r="O450" t="s">
        <v>58</v>
      </c>
      <c r="P450" t="s">
        <v>58</v>
      </c>
      <c r="Q450">
        <v>1</v>
      </c>
      <c r="X450">
        <v>15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 t="s">
        <v>3</v>
      </c>
      <c r="AG450">
        <v>15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ROW(Source!A976)</f>
        <v>976</v>
      </c>
      <c r="B451">
        <v>66537848</v>
      </c>
      <c r="C451">
        <v>62855644</v>
      </c>
      <c r="D451">
        <v>40404405</v>
      </c>
      <c r="E451">
        <v>30570983</v>
      </c>
      <c r="F451">
        <v>1</v>
      </c>
      <c r="G451">
        <v>30570983</v>
      </c>
      <c r="H451">
        <v>1</v>
      </c>
      <c r="I451" t="s">
        <v>814</v>
      </c>
      <c r="J451" t="s">
        <v>3</v>
      </c>
      <c r="K451" t="s">
        <v>815</v>
      </c>
      <c r="L451">
        <v>1191</v>
      </c>
      <c r="N451">
        <v>1013</v>
      </c>
      <c r="O451" t="s">
        <v>816</v>
      </c>
      <c r="P451" t="s">
        <v>816</v>
      </c>
      <c r="Q451">
        <v>1</v>
      </c>
      <c r="X451">
        <v>5.47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1</v>
      </c>
      <c r="AF451" t="s">
        <v>23</v>
      </c>
      <c r="AG451">
        <v>6.0170000000000003</v>
      </c>
      <c r="AH451">
        <v>2</v>
      </c>
      <c r="AI451">
        <v>66537848</v>
      </c>
      <c r="AJ451">
        <v>413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ROW(Source!A976)</f>
        <v>976</v>
      </c>
      <c r="B452">
        <v>66537849</v>
      </c>
      <c r="C452">
        <v>62855644</v>
      </c>
      <c r="D452">
        <v>40431908</v>
      </c>
      <c r="E452">
        <v>30570983</v>
      </c>
      <c r="F452">
        <v>1</v>
      </c>
      <c r="G452">
        <v>30570983</v>
      </c>
      <c r="H452">
        <v>3</v>
      </c>
      <c r="I452" t="s">
        <v>1132</v>
      </c>
      <c r="J452" t="s">
        <v>3</v>
      </c>
      <c r="K452" t="s">
        <v>190</v>
      </c>
      <c r="L452">
        <v>1339</v>
      </c>
      <c r="N452">
        <v>1007</v>
      </c>
      <c r="O452" t="s">
        <v>58</v>
      </c>
      <c r="P452" t="s">
        <v>58</v>
      </c>
      <c r="Q452">
        <v>1</v>
      </c>
      <c r="X452">
        <v>5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3</v>
      </c>
      <c r="AG452">
        <v>5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ROW(Source!A978)</f>
        <v>978</v>
      </c>
      <c r="B453">
        <v>66537851</v>
      </c>
      <c r="C453">
        <v>62855647</v>
      </c>
      <c r="D453">
        <v>40404405</v>
      </c>
      <c r="E453">
        <v>30570983</v>
      </c>
      <c r="F453">
        <v>1</v>
      </c>
      <c r="G453">
        <v>30570983</v>
      </c>
      <c r="H453">
        <v>1</v>
      </c>
      <c r="I453" t="s">
        <v>814</v>
      </c>
      <c r="J453" t="s">
        <v>3</v>
      </c>
      <c r="K453" t="s">
        <v>815</v>
      </c>
      <c r="L453">
        <v>1191</v>
      </c>
      <c r="N453">
        <v>1013</v>
      </c>
      <c r="O453" t="s">
        <v>816</v>
      </c>
      <c r="P453" t="s">
        <v>816</v>
      </c>
      <c r="Q453">
        <v>1</v>
      </c>
      <c r="X453">
        <v>5.25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1</v>
      </c>
      <c r="AF453" t="s">
        <v>23</v>
      </c>
      <c r="AG453">
        <v>5.7750000000000004</v>
      </c>
      <c r="AH453">
        <v>2</v>
      </c>
      <c r="AI453">
        <v>66537851</v>
      </c>
      <c r="AJ453">
        <v>415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ROW(Source!A978)</f>
        <v>978</v>
      </c>
      <c r="B454">
        <v>66537852</v>
      </c>
      <c r="C454">
        <v>62855647</v>
      </c>
      <c r="D454">
        <v>31110605</v>
      </c>
      <c r="E454">
        <v>1</v>
      </c>
      <c r="F454">
        <v>1</v>
      </c>
      <c r="G454">
        <v>30570983</v>
      </c>
      <c r="H454">
        <v>3</v>
      </c>
      <c r="I454" t="s">
        <v>886</v>
      </c>
      <c r="J454" t="s">
        <v>887</v>
      </c>
      <c r="K454" t="s">
        <v>888</v>
      </c>
      <c r="L454">
        <v>1339</v>
      </c>
      <c r="N454">
        <v>1007</v>
      </c>
      <c r="O454" t="s">
        <v>58</v>
      </c>
      <c r="P454" t="s">
        <v>58</v>
      </c>
      <c r="Q454">
        <v>1</v>
      </c>
      <c r="X454">
        <v>10</v>
      </c>
      <c r="Y454">
        <v>7.07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10</v>
      </c>
      <c r="AH454">
        <v>2</v>
      </c>
      <c r="AI454">
        <v>66537852</v>
      </c>
      <c r="AJ454">
        <v>416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ROW(Source!A978)</f>
        <v>978</v>
      </c>
      <c r="B455">
        <v>66537853</v>
      </c>
      <c r="C455">
        <v>62855647</v>
      </c>
      <c r="D455">
        <v>40431723</v>
      </c>
      <c r="E455">
        <v>30570983</v>
      </c>
      <c r="F455">
        <v>1</v>
      </c>
      <c r="G455">
        <v>30570983</v>
      </c>
      <c r="H455">
        <v>3</v>
      </c>
      <c r="I455" t="s">
        <v>1133</v>
      </c>
      <c r="J455" t="s">
        <v>3</v>
      </c>
      <c r="K455" t="s">
        <v>1134</v>
      </c>
      <c r="L455">
        <v>1346</v>
      </c>
      <c r="N455">
        <v>1009</v>
      </c>
      <c r="O455" t="s">
        <v>209</v>
      </c>
      <c r="P455" t="s">
        <v>209</v>
      </c>
      <c r="Q455">
        <v>1</v>
      </c>
      <c r="X455">
        <v>4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 t="s">
        <v>3</v>
      </c>
      <c r="AG455">
        <v>4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ROW(Source!A1015)</f>
        <v>1015</v>
      </c>
      <c r="B456">
        <v>66537855</v>
      </c>
      <c r="C456">
        <v>62855707</v>
      </c>
      <c r="D456">
        <v>46780587</v>
      </c>
      <c r="E456">
        <v>30570983</v>
      </c>
      <c r="F456">
        <v>1</v>
      </c>
      <c r="G456">
        <v>30570983</v>
      </c>
      <c r="H456">
        <v>1</v>
      </c>
      <c r="I456" t="s">
        <v>814</v>
      </c>
      <c r="J456" t="s">
        <v>3</v>
      </c>
      <c r="K456" t="s">
        <v>815</v>
      </c>
      <c r="L456">
        <v>1191</v>
      </c>
      <c r="N456">
        <v>1013</v>
      </c>
      <c r="O456" t="s">
        <v>816</v>
      </c>
      <c r="P456" t="s">
        <v>816</v>
      </c>
      <c r="Q456">
        <v>1</v>
      </c>
      <c r="X456">
        <v>76.7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1</v>
      </c>
      <c r="AF456" t="s">
        <v>23</v>
      </c>
      <c r="AG456">
        <v>84.37</v>
      </c>
      <c r="AH456">
        <v>2</v>
      </c>
      <c r="AI456">
        <v>66537855</v>
      </c>
      <c r="AJ456">
        <v>418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ROW(Source!A1016)</f>
        <v>1016</v>
      </c>
      <c r="B457">
        <v>66537856</v>
      </c>
      <c r="C457">
        <v>62855708</v>
      </c>
      <c r="D457">
        <v>66183815</v>
      </c>
      <c r="E457">
        <v>30570983</v>
      </c>
      <c r="F457">
        <v>1</v>
      </c>
      <c r="G457">
        <v>30570983</v>
      </c>
      <c r="H457">
        <v>1</v>
      </c>
      <c r="I457" t="s">
        <v>814</v>
      </c>
      <c r="J457" t="s">
        <v>3</v>
      </c>
      <c r="K457" t="s">
        <v>815</v>
      </c>
      <c r="L457">
        <v>1191</v>
      </c>
      <c r="N457">
        <v>1013</v>
      </c>
      <c r="O457" t="s">
        <v>816</v>
      </c>
      <c r="P457" t="s">
        <v>816</v>
      </c>
      <c r="Q457">
        <v>1</v>
      </c>
      <c r="X457">
        <v>69.8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1</v>
      </c>
      <c r="AF457" t="s">
        <v>23</v>
      </c>
      <c r="AG457">
        <v>76.78</v>
      </c>
      <c r="AH457">
        <v>2</v>
      </c>
      <c r="AI457">
        <v>66537856</v>
      </c>
      <c r="AJ457">
        <v>419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ROW(Source!A1016)</f>
        <v>1016</v>
      </c>
      <c r="B458">
        <v>66537857</v>
      </c>
      <c r="C458">
        <v>62855708</v>
      </c>
      <c r="D458">
        <v>49019271</v>
      </c>
      <c r="E458">
        <v>1</v>
      </c>
      <c r="F458">
        <v>1</v>
      </c>
      <c r="G458">
        <v>30570983</v>
      </c>
      <c r="H458">
        <v>2</v>
      </c>
      <c r="I458" t="s">
        <v>895</v>
      </c>
      <c r="J458" t="s">
        <v>896</v>
      </c>
      <c r="K458" t="s">
        <v>897</v>
      </c>
      <c r="L458">
        <v>1368</v>
      </c>
      <c r="N458">
        <v>1011</v>
      </c>
      <c r="O458" t="s">
        <v>665</v>
      </c>
      <c r="P458" t="s">
        <v>665</v>
      </c>
      <c r="Q458">
        <v>1</v>
      </c>
      <c r="X458">
        <v>0.61</v>
      </c>
      <c r="Y458">
        <v>0</v>
      </c>
      <c r="Z458">
        <v>179.17</v>
      </c>
      <c r="AA458">
        <v>16.93</v>
      </c>
      <c r="AB458">
        <v>0</v>
      </c>
      <c r="AC458">
        <v>0</v>
      </c>
      <c r="AD458">
        <v>1</v>
      </c>
      <c r="AE458">
        <v>0</v>
      </c>
      <c r="AF458" t="s">
        <v>23</v>
      </c>
      <c r="AG458">
        <v>0.67100000000000004</v>
      </c>
      <c r="AH458">
        <v>2</v>
      </c>
      <c r="AI458">
        <v>66537857</v>
      </c>
      <c r="AJ458">
        <v>420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ROW(Source!A1016)</f>
        <v>1016</v>
      </c>
      <c r="B459">
        <v>66537858</v>
      </c>
      <c r="C459">
        <v>62855708</v>
      </c>
      <c r="D459">
        <v>31110618</v>
      </c>
      <c r="E459">
        <v>1</v>
      </c>
      <c r="F459">
        <v>1</v>
      </c>
      <c r="G459">
        <v>30570983</v>
      </c>
      <c r="H459">
        <v>3</v>
      </c>
      <c r="I459" t="s">
        <v>945</v>
      </c>
      <c r="J459" t="s">
        <v>946</v>
      </c>
      <c r="K459" t="s">
        <v>947</v>
      </c>
      <c r="L459">
        <v>1348</v>
      </c>
      <c r="N459">
        <v>1009</v>
      </c>
      <c r="O459" t="s">
        <v>395</v>
      </c>
      <c r="P459" t="s">
        <v>395</v>
      </c>
      <c r="Q459">
        <v>1000</v>
      </c>
      <c r="X459">
        <v>1E-3</v>
      </c>
      <c r="Y459">
        <v>6521.42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1E-3</v>
      </c>
      <c r="AH459">
        <v>2</v>
      </c>
      <c r="AI459">
        <v>66537858</v>
      </c>
      <c r="AJ459">
        <v>421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ROW(Source!A1016)</f>
        <v>1016</v>
      </c>
      <c r="B460">
        <v>66537859</v>
      </c>
      <c r="C460">
        <v>62855708</v>
      </c>
      <c r="D460">
        <v>48965251</v>
      </c>
      <c r="E460">
        <v>1</v>
      </c>
      <c r="F460">
        <v>1</v>
      </c>
      <c r="G460">
        <v>30570983</v>
      </c>
      <c r="H460">
        <v>3</v>
      </c>
      <c r="I460" t="s">
        <v>948</v>
      </c>
      <c r="J460" t="s">
        <v>949</v>
      </c>
      <c r="K460" t="s">
        <v>950</v>
      </c>
      <c r="L460">
        <v>1339</v>
      </c>
      <c r="N460">
        <v>1007</v>
      </c>
      <c r="O460" t="s">
        <v>58</v>
      </c>
      <c r="P460" t="s">
        <v>58</v>
      </c>
      <c r="Q460">
        <v>1</v>
      </c>
      <c r="X460">
        <v>0.17</v>
      </c>
      <c r="Y460">
        <v>1828.56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0.17</v>
      </c>
      <c r="AH460">
        <v>2</v>
      </c>
      <c r="AI460">
        <v>66537859</v>
      </c>
      <c r="AJ460">
        <v>422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ROW(Source!A1016)</f>
        <v>1016</v>
      </c>
      <c r="B461">
        <v>66537860</v>
      </c>
      <c r="C461">
        <v>62855708</v>
      </c>
      <c r="D461">
        <v>48967740</v>
      </c>
      <c r="E461">
        <v>1</v>
      </c>
      <c r="F461">
        <v>1</v>
      </c>
      <c r="G461">
        <v>30570983</v>
      </c>
      <c r="H461">
        <v>3</v>
      </c>
      <c r="I461" t="s">
        <v>500</v>
      </c>
      <c r="J461" t="s">
        <v>502</v>
      </c>
      <c r="K461" t="s">
        <v>501</v>
      </c>
      <c r="L461">
        <v>1339</v>
      </c>
      <c r="N461">
        <v>1007</v>
      </c>
      <c r="O461" t="s">
        <v>58</v>
      </c>
      <c r="P461" t="s">
        <v>58</v>
      </c>
      <c r="Q461">
        <v>1</v>
      </c>
      <c r="X461">
        <v>0.06</v>
      </c>
      <c r="Y461">
        <v>451.14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0.06</v>
      </c>
      <c r="AH461">
        <v>2</v>
      </c>
      <c r="AI461">
        <v>66537860</v>
      </c>
      <c r="AJ461">
        <v>423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ROW(Source!A1016)</f>
        <v>1016</v>
      </c>
      <c r="B462">
        <v>66537861</v>
      </c>
      <c r="C462">
        <v>62855708</v>
      </c>
      <c r="D462">
        <v>55787937</v>
      </c>
      <c r="E462">
        <v>30570983</v>
      </c>
      <c r="F462">
        <v>1</v>
      </c>
      <c r="G462">
        <v>30570983</v>
      </c>
      <c r="H462">
        <v>3</v>
      </c>
      <c r="I462" t="s">
        <v>1146</v>
      </c>
      <c r="J462" t="s">
        <v>3</v>
      </c>
      <c r="K462" t="s">
        <v>1147</v>
      </c>
      <c r="L462">
        <v>1339</v>
      </c>
      <c r="N462">
        <v>1007</v>
      </c>
      <c r="O462" t="s">
        <v>58</v>
      </c>
      <c r="P462" t="s">
        <v>58</v>
      </c>
      <c r="Q462">
        <v>1</v>
      </c>
      <c r="X462">
        <v>3.9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 t="s">
        <v>3</v>
      </c>
      <c r="AG462">
        <v>3.9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ROW(Source!A1016)</f>
        <v>1016</v>
      </c>
      <c r="B463">
        <v>66537862</v>
      </c>
      <c r="C463">
        <v>62855708</v>
      </c>
      <c r="D463">
        <v>40431147</v>
      </c>
      <c r="E463">
        <v>30570983</v>
      </c>
      <c r="F463">
        <v>1</v>
      </c>
      <c r="G463">
        <v>30570983</v>
      </c>
      <c r="H463">
        <v>3</v>
      </c>
      <c r="I463" t="s">
        <v>1148</v>
      </c>
      <c r="J463" t="s">
        <v>3</v>
      </c>
      <c r="K463" t="s">
        <v>1149</v>
      </c>
      <c r="L463">
        <v>1339</v>
      </c>
      <c r="N463">
        <v>1007</v>
      </c>
      <c r="O463" t="s">
        <v>58</v>
      </c>
      <c r="P463" t="s">
        <v>58</v>
      </c>
      <c r="Q463">
        <v>1</v>
      </c>
      <c r="X463">
        <v>4.3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 t="s">
        <v>3</v>
      </c>
      <c r="AG463">
        <v>4.3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ROW(Source!A1018)</f>
        <v>1018</v>
      </c>
      <c r="B464">
        <v>66537865</v>
      </c>
      <c r="C464">
        <v>62855711</v>
      </c>
      <c r="D464">
        <v>66183815</v>
      </c>
      <c r="E464">
        <v>30570983</v>
      </c>
      <c r="F464">
        <v>1</v>
      </c>
      <c r="G464">
        <v>30570983</v>
      </c>
      <c r="H464">
        <v>1</v>
      </c>
      <c r="I464" t="s">
        <v>814</v>
      </c>
      <c r="J464" t="s">
        <v>3</v>
      </c>
      <c r="K464" t="s">
        <v>815</v>
      </c>
      <c r="L464">
        <v>1191</v>
      </c>
      <c r="N464">
        <v>1013</v>
      </c>
      <c r="O464" t="s">
        <v>816</v>
      </c>
      <c r="P464" t="s">
        <v>816</v>
      </c>
      <c r="Q464">
        <v>1</v>
      </c>
      <c r="X464">
        <v>69.8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1</v>
      </c>
      <c r="AF464" t="s">
        <v>23</v>
      </c>
      <c r="AG464">
        <v>76.78</v>
      </c>
      <c r="AH464">
        <v>2</v>
      </c>
      <c r="AI464">
        <v>66537865</v>
      </c>
      <c r="AJ464">
        <v>425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ROW(Source!A1018)</f>
        <v>1018</v>
      </c>
      <c r="B465">
        <v>66537866</v>
      </c>
      <c r="C465">
        <v>62855711</v>
      </c>
      <c r="D465">
        <v>49019271</v>
      </c>
      <c r="E465">
        <v>1</v>
      </c>
      <c r="F465">
        <v>1</v>
      </c>
      <c r="G465">
        <v>30570983</v>
      </c>
      <c r="H465">
        <v>2</v>
      </c>
      <c r="I465" t="s">
        <v>895</v>
      </c>
      <c r="J465" t="s">
        <v>896</v>
      </c>
      <c r="K465" t="s">
        <v>897</v>
      </c>
      <c r="L465">
        <v>1368</v>
      </c>
      <c r="N465">
        <v>1011</v>
      </c>
      <c r="O465" t="s">
        <v>665</v>
      </c>
      <c r="P465" t="s">
        <v>665</v>
      </c>
      <c r="Q465">
        <v>1</v>
      </c>
      <c r="X465">
        <v>0.61</v>
      </c>
      <c r="Y465">
        <v>0</v>
      </c>
      <c r="Z465">
        <v>179.17</v>
      </c>
      <c r="AA465">
        <v>16.93</v>
      </c>
      <c r="AB465">
        <v>0</v>
      </c>
      <c r="AC465">
        <v>0</v>
      </c>
      <c r="AD465">
        <v>1</v>
      </c>
      <c r="AE465">
        <v>0</v>
      </c>
      <c r="AF465" t="s">
        <v>23</v>
      </c>
      <c r="AG465">
        <v>0.67100000000000004</v>
      </c>
      <c r="AH465">
        <v>2</v>
      </c>
      <c r="AI465">
        <v>66537866</v>
      </c>
      <c r="AJ465">
        <v>426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ROW(Source!A1018)</f>
        <v>1018</v>
      </c>
      <c r="B466">
        <v>66537867</v>
      </c>
      <c r="C466">
        <v>62855711</v>
      </c>
      <c r="D466">
        <v>31110618</v>
      </c>
      <c r="E466">
        <v>1</v>
      </c>
      <c r="F466">
        <v>1</v>
      </c>
      <c r="G466">
        <v>30570983</v>
      </c>
      <c r="H466">
        <v>3</v>
      </c>
      <c r="I466" t="s">
        <v>945</v>
      </c>
      <c r="J466" t="s">
        <v>946</v>
      </c>
      <c r="K466" t="s">
        <v>947</v>
      </c>
      <c r="L466">
        <v>1348</v>
      </c>
      <c r="N466">
        <v>1009</v>
      </c>
      <c r="O466" t="s">
        <v>395</v>
      </c>
      <c r="P466" t="s">
        <v>395</v>
      </c>
      <c r="Q466">
        <v>1000</v>
      </c>
      <c r="X466">
        <v>1E-3</v>
      </c>
      <c r="Y466">
        <v>6521.42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1E-3</v>
      </c>
      <c r="AH466">
        <v>2</v>
      </c>
      <c r="AI466">
        <v>66537867</v>
      </c>
      <c r="AJ466">
        <v>427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ROW(Source!A1018)</f>
        <v>1018</v>
      </c>
      <c r="B467">
        <v>66537868</v>
      </c>
      <c r="C467">
        <v>62855711</v>
      </c>
      <c r="D467">
        <v>48965251</v>
      </c>
      <c r="E467">
        <v>1</v>
      </c>
      <c r="F467">
        <v>1</v>
      </c>
      <c r="G467">
        <v>30570983</v>
      </c>
      <c r="H467">
        <v>3</v>
      </c>
      <c r="I467" t="s">
        <v>948</v>
      </c>
      <c r="J467" t="s">
        <v>949</v>
      </c>
      <c r="K467" t="s">
        <v>950</v>
      </c>
      <c r="L467">
        <v>1339</v>
      </c>
      <c r="N467">
        <v>1007</v>
      </c>
      <c r="O467" t="s">
        <v>58</v>
      </c>
      <c r="P467" t="s">
        <v>58</v>
      </c>
      <c r="Q467">
        <v>1</v>
      </c>
      <c r="X467">
        <v>0.17</v>
      </c>
      <c r="Y467">
        <v>1828.56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0.17</v>
      </c>
      <c r="AH467">
        <v>2</v>
      </c>
      <c r="AI467">
        <v>66537868</v>
      </c>
      <c r="AJ467">
        <v>428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ROW(Source!A1018)</f>
        <v>1018</v>
      </c>
      <c r="B468">
        <v>66537869</v>
      </c>
      <c r="C468">
        <v>62855711</v>
      </c>
      <c r="D468">
        <v>48967740</v>
      </c>
      <c r="E468">
        <v>1</v>
      </c>
      <c r="F468">
        <v>1</v>
      </c>
      <c r="G468">
        <v>30570983</v>
      </c>
      <c r="H468">
        <v>3</v>
      </c>
      <c r="I468" t="s">
        <v>500</v>
      </c>
      <c r="J468" t="s">
        <v>502</v>
      </c>
      <c r="K468" t="s">
        <v>501</v>
      </c>
      <c r="L468">
        <v>1339</v>
      </c>
      <c r="N468">
        <v>1007</v>
      </c>
      <c r="O468" t="s">
        <v>58</v>
      </c>
      <c r="P468" t="s">
        <v>58</v>
      </c>
      <c r="Q468">
        <v>1</v>
      </c>
      <c r="X468">
        <v>0.06</v>
      </c>
      <c r="Y468">
        <v>451.14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0.06</v>
      </c>
      <c r="AH468">
        <v>2</v>
      </c>
      <c r="AI468">
        <v>66537869</v>
      </c>
      <c r="AJ468">
        <v>429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ROW(Source!A1018)</f>
        <v>1018</v>
      </c>
      <c r="B469">
        <v>66537870</v>
      </c>
      <c r="C469">
        <v>62855711</v>
      </c>
      <c r="D469">
        <v>55787937</v>
      </c>
      <c r="E469">
        <v>30570983</v>
      </c>
      <c r="F469">
        <v>1</v>
      </c>
      <c r="G469">
        <v>30570983</v>
      </c>
      <c r="H469">
        <v>3</v>
      </c>
      <c r="I469" t="s">
        <v>1146</v>
      </c>
      <c r="J469" t="s">
        <v>3</v>
      </c>
      <c r="K469" t="s">
        <v>1147</v>
      </c>
      <c r="L469">
        <v>1339</v>
      </c>
      <c r="N469">
        <v>1007</v>
      </c>
      <c r="O469" t="s">
        <v>58</v>
      </c>
      <c r="P469" t="s">
        <v>58</v>
      </c>
      <c r="Q469">
        <v>1</v>
      </c>
      <c r="X469">
        <v>3.9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 t="s">
        <v>3</v>
      </c>
      <c r="AG469">
        <v>3.9</v>
      </c>
      <c r="AH469">
        <v>3</v>
      </c>
      <c r="AI469">
        <v>-1</v>
      </c>
      <c r="AJ469" t="s">
        <v>3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ROW(Source!A1018)</f>
        <v>1018</v>
      </c>
      <c r="B470">
        <v>66537871</v>
      </c>
      <c r="C470">
        <v>62855711</v>
      </c>
      <c r="D470">
        <v>40431147</v>
      </c>
      <c r="E470">
        <v>30570983</v>
      </c>
      <c r="F470">
        <v>1</v>
      </c>
      <c r="G470">
        <v>30570983</v>
      </c>
      <c r="H470">
        <v>3</v>
      </c>
      <c r="I470" t="s">
        <v>1148</v>
      </c>
      <c r="J470" t="s">
        <v>3</v>
      </c>
      <c r="K470" t="s">
        <v>1149</v>
      </c>
      <c r="L470">
        <v>1339</v>
      </c>
      <c r="N470">
        <v>1007</v>
      </c>
      <c r="O470" t="s">
        <v>58</v>
      </c>
      <c r="P470" t="s">
        <v>58</v>
      </c>
      <c r="Q470">
        <v>1</v>
      </c>
      <c r="X470">
        <v>4.3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 t="s">
        <v>3</v>
      </c>
      <c r="AG470">
        <v>4.3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ROW(Source!A1019)</f>
        <v>1019</v>
      </c>
      <c r="B471">
        <v>66537874</v>
      </c>
      <c r="C471">
        <v>62855712</v>
      </c>
      <c r="D471">
        <v>40406154</v>
      </c>
      <c r="E471">
        <v>30570983</v>
      </c>
      <c r="F471">
        <v>1</v>
      </c>
      <c r="G471">
        <v>30570983</v>
      </c>
      <c r="H471">
        <v>2</v>
      </c>
      <c r="I471" t="s">
        <v>951</v>
      </c>
      <c r="J471" t="s">
        <v>3</v>
      </c>
      <c r="K471" t="s">
        <v>952</v>
      </c>
      <c r="L471">
        <v>1344</v>
      </c>
      <c r="N471">
        <v>1008</v>
      </c>
      <c r="O471" t="s">
        <v>953</v>
      </c>
      <c r="P471" t="s">
        <v>953</v>
      </c>
      <c r="Q471">
        <v>1</v>
      </c>
      <c r="X471">
        <v>8.86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23</v>
      </c>
      <c r="AG471">
        <v>9.7460000000000004</v>
      </c>
      <c r="AH471">
        <v>2</v>
      </c>
      <c r="AI471">
        <v>66537874</v>
      </c>
      <c r="AJ471">
        <v>430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ROW(Source!A1055)</f>
        <v>1055</v>
      </c>
      <c r="B472">
        <v>66537875</v>
      </c>
      <c r="C472">
        <v>62855770</v>
      </c>
      <c r="D472">
        <v>66183815</v>
      </c>
      <c r="E472">
        <v>30570983</v>
      </c>
      <c r="F472">
        <v>1</v>
      </c>
      <c r="G472">
        <v>30570983</v>
      </c>
      <c r="H472">
        <v>1</v>
      </c>
      <c r="I472" t="s">
        <v>814</v>
      </c>
      <c r="J472" t="s">
        <v>3</v>
      </c>
      <c r="K472" t="s">
        <v>815</v>
      </c>
      <c r="L472">
        <v>1191</v>
      </c>
      <c r="N472">
        <v>1013</v>
      </c>
      <c r="O472" t="s">
        <v>816</v>
      </c>
      <c r="P472" t="s">
        <v>816</v>
      </c>
      <c r="Q472">
        <v>1</v>
      </c>
      <c r="X472">
        <v>155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1</v>
      </c>
      <c r="AF472" t="s">
        <v>23</v>
      </c>
      <c r="AG472">
        <v>170.5</v>
      </c>
      <c r="AH472">
        <v>2</v>
      </c>
      <c r="AI472">
        <v>66537875</v>
      </c>
      <c r="AJ472">
        <v>431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ROW(Source!A1055)</f>
        <v>1055</v>
      </c>
      <c r="B473">
        <v>66537876</v>
      </c>
      <c r="C473">
        <v>62855770</v>
      </c>
      <c r="D473">
        <v>49019585</v>
      </c>
      <c r="E473">
        <v>1</v>
      </c>
      <c r="F473">
        <v>1</v>
      </c>
      <c r="G473">
        <v>30570983</v>
      </c>
      <c r="H473">
        <v>2</v>
      </c>
      <c r="I473" t="s">
        <v>826</v>
      </c>
      <c r="J473" t="s">
        <v>827</v>
      </c>
      <c r="K473" t="s">
        <v>828</v>
      </c>
      <c r="L473">
        <v>1368</v>
      </c>
      <c r="N473">
        <v>1011</v>
      </c>
      <c r="O473" t="s">
        <v>665</v>
      </c>
      <c r="P473" t="s">
        <v>665</v>
      </c>
      <c r="Q473">
        <v>1</v>
      </c>
      <c r="X473">
        <v>37.5</v>
      </c>
      <c r="Y473">
        <v>0</v>
      </c>
      <c r="Z473">
        <v>41.45</v>
      </c>
      <c r="AA473">
        <v>12.62</v>
      </c>
      <c r="AB473">
        <v>0</v>
      </c>
      <c r="AC473">
        <v>0</v>
      </c>
      <c r="AD473">
        <v>1</v>
      </c>
      <c r="AE473">
        <v>0</v>
      </c>
      <c r="AF473" t="s">
        <v>23</v>
      </c>
      <c r="AG473">
        <v>41.25</v>
      </c>
      <c r="AH473">
        <v>2</v>
      </c>
      <c r="AI473">
        <v>66537876</v>
      </c>
      <c r="AJ473">
        <v>432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ROW(Source!A1055)</f>
        <v>1055</v>
      </c>
      <c r="B474">
        <v>66537877</v>
      </c>
      <c r="C474">
        <v>62855770</v>
      </c>
      <c r="D474">
        <v>49019792</v>
      </c>
      <c r="E474">
        <v>1</v>
      </c>
      <c r="F474">
        <v>1</v>
      </c>
      <c r="G474">
        <v>30570983</v>
      </c>
      <c r="H474">
        <v>2</v>
      </c>
      <c r="I474" t="s">
        <v>954</v>
      </c>
      <c r="J474" t="s">
        <v>955</v>
      </c>
      <c r="K474" t="s">
        <v>956</v>
      </c>
      <c r="L474">
        <v>1368</v>
      </c>
      <c r="N474">
        <v>1011</v>
      </c>
      <c r="O474" t="s">
        <v>665</v>
      </c>
      <c r="P474" t="s">
        <v>665</v>
      </c>
      <c r="Q474">
        <v>1</v>
      </c>
      <c r="X474">
        <v>1.29</v>
      </c>
      <c r="Y474">
        <v>0</v>
      </c>
      <c r="Z474">
        <v>3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23</v>
      </c>
      <c r="AG474">
        <v>1.4190000000000003</v>
      </c>
      <c r="AH474">
        <v>2</v>
      </c>
      <c r="AI474">
        <v>66537877</v>
      </c>
      <c r="AJ474">
        <v>433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ROW(Source!A1055)</f>
        <v>1055</v>
      </c>
      <c r="B475">
        <v>66537878</v>
      </c>
      <c r="C475">
        <v>62855770</v>
      </c>
      <c r="D475">
        <v>49019998</v>
      </c>
      <c r="E475">
        <v>1</v>
      </c>
      <c r="F475">
        <v>1</v>
      </c>
      <c r="G475">
        <v>30570983</v>
      </c>
      <c r="H475">
        <v>2</v>
      </c>
      <c r="I475" t="s">
        <v>957</v>
      </c>
      <c r="J475" t="s">
        <v>958</v>
      </c>
      <c r="K475" t="s">
        <v>959</v>
      </c>
      <c r="L475">
        <v>1368</v>
      </c>
      <c r="N475">
        <v>1011</v>
      </c>
      <c r="O475" t="s">
        <v>665</v>
      </c>
      <c r="P475" t="s">
        <v>665</v>
      </c>
      <c r="Q475">
        <v>1</v>
      </c>
      <c r="X475">
        <v>75</v>
      </c>
      <c r="Y475">
        <v>0</v>
      </c>
      <c r="Z475">
        <v>0.5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23</v>
      </c>
      <c r="AG475">
        <v>82.5</v>
      </c>
      <c r="AH475">
        <v>2</v>
      </c>
      <c r="AI475">
        <v>66537878</v>
      </c>
      <c r="AJ475">
        <v>434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ROW(Source!A1055)</f>
        <v>1055</v>
      </c>
      <c r="B476">
        <v>66537879</v>
      </c>
      <c r="C476">
        <v>62855770</v>
      </c>
      <c r="D476">
        <v>49019437</v>
      </c>
      <c r="E476">
        <v>1</v>
      </c>
      <c r="F476">
        <v>1</v>
      </c>
      <c r="G476">
        <v>30570983</v>
      </c>
      <c r="H476">
        <v>2</v>
      </c>
      <c r="I476" t="s">
        <v>960</v>
      </c>
      <c r="J476" t="s">
        <v>961</v>
      </c>
      <c r="K476" t="s">
        <v>962</v>
      </c>
      <c r="L476">
        <v>1368</v>
      </c>
      <c r="N476">
        <v>1011</v>
      </c>
      <c r="O476" t="s">
        <v>665</v>
      </c>
      <c r="P476" t="s">
        <v>665</v>
      </c>
      <c r="Q476">
        <v>1</v>
      </c>
      <c r="X476">
        <v>1.55</v>
      </c>
      <c r="Y476">
        <v>0</v>
      </c>
      <c r="Z476">
        <v>219.56</v>
      </c>
      <c r="AA476">
        <v>18.62</v>
      </c>
      <c r="AB476">
        <v>0</v>
      </c>
      <c r="AC476">
        <v>0</v>
      </c>
      <c r="AD476">
        <v>1</v>
      </c>
      <c r="AE476">
        <v>0</v>
      </c>
      <c r="AF476" t="s">
        <v>23</v>
      </c>
      <c r="AG476">
        <v>1.7050000000000003</v>
      </c>
      <c r="AH476">
        <v>2</v>
      </c>
      <c r="AI476">
        <v>66537879</v>
      </c>
      <c r="AJ476">
        <v>435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ROW(Source!A1056)</f>
        <v>1056</v>
      </c>
      <c r="B477">
        <v>66537880</v>
      </c>
      <c r="C477">
        <v>62855771</v>
      </c>
      <c r="D477">
        <v>66183815</v>
      </c>
      <c r="E477">
        <v>30570983</v>
      </c>
      <c r="F477">
        <v>1</v>
      </c>
      <c r="G477">
        <v>30570983</v>
      </c>
      <c r="H477">
        <v>1</v>
      </c>
      <c r="I477" t="s">
        <v>814</v>
      </c>
      <c r="J477" t="s">
        <v>3</v>
      </c>
      <c r="K477" t="s">
        <v>815</v>
      </c>
      <c r="L477">
        <v>1191</v>
      </c>
      <c r="N477">
        <v>1013</v>
      </c>
      <c r="O477" t="s">
        <v>816</v>
      </c>
      <c r="P477" t="s">
        <v>816</v>
      </c>
      <c r="Q477">
        <v>1</v>
      </c>
      <c r="X477">
        <v>49.5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1</v>
      </c>
      <c r="AF477" t="s">
        <v>23</v>
      </c>
      <c r="AG477">
        <v>54.45</v>
      </c>
      <c r="AH477">
        <v>2</v>
      </c>
      <c r="AI477">
        <v>66537880</v>
      </c>
      <c r="AJ477">
        <v>436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ROW(Source!A1056)</f>
        <v>1056</v>
      </c>
      <c r="B478">
        <v>66537881</v>
      </c>
      <c r="C478">
        <v>62855771</v>
      </c>
      <c r="D478">
        <v>49019217</v>
      </c>
      <c r="E478">
        <v>1</v>
      </c>
      <c r="F478">
        <v>1</v>
      </c>
      <c r="G478">
        <v>30570983</v>
      </c>
      <c r="H478">
        <v>2</v>
      </c>
      <c r="I478" t="s">
        <v>823</v>
      </c>
      <c r="J478" t="s">
        <v>824</v>
      </c>
      <c r="K478" t="s">
        <v>825</v>
      </c>
      <c r="L478">
        <v>1368</v>
      </c>
      <c r="N478">
        <v>1011</v>
      </c>
      <c r="O478" t="s">
        <v>665</v>
      </c>
      <c r="P478" t="s">
        <v>665</v>
      </c>
      <c r="Q478">
        <v>1</v>
      </c>
      <c r="X478">
        <v>2.87</v>
      </c>
      <c r="Y478">
        <v>0</v>
      </c>
      <c r="Z478">
        <v>145.59</v>
      </c>
      <c r="AA478">
        <v>14.54</v>
      </c>
      <c r="AB478">
        <v>0</v>
      </c>
      <c r="AC478">
        <v>0</v>
      </c>
      <c r="AD478">
        <v>1</v>
      </c>
      <c r="AE478">
        <v>0</v>
      </c>
      <c r="AF478" t="s">
        <v>23</v>
      </c>
      <c r="AG478">
        <v>3.1570000000000005</v>
      </c>
      <c r="AH478">
        <v>2</v>
      </c>
      <c r="AI478">
        <v>66537881</v>
      </c>
      <c r="AJ478">
        <v>437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ROW(Source!A1056)</f>
        <v>1056</v>
      </c>
      <c r="B479">
        <v>66537882</v>
      </c>
      <c r="C479">
        <v>62855771</v>
      </c>
      <c r="D479">
        <v>49019200</v>
      </c>
      <c r="E479">
        <v>1</v>
      </c>
      <c r="F479">
        <v>1</v>
      </c>
      <c r="G479">
        <v>30570983</v>
      </c>
      <c r="H479">
        <v>2</v>
      </c>
      <c r="I479" t="s">
        <v>963</v>
      </c>
      <c r="J479" t="s">
        <v>964</v>
      </c>
      <c r="K479" t="s">
        <v>965</v>
      </c>
      <c r="L479">
        <v>1368</v>
      </c>
      <c r="N479">
        <v>1011</v>
      </c>
      <c r="O479" t="s">
        <v>665</v>
      </c>
      <c r="P479" t="s">
        <v>665</v>
      </c>
      <c r="Q479">
        <v>1</v>
      </c>
      <c r="X479">
        <v>7.86</v>
      </c>
      <c r="Y479">
        <v>0</v>
      </c>
      <c r="Z479">
        <v>245.8</v>
      </c>
      <c r="AA479">
        <v>16.93</v>
      </c>
      <c r="AB479">
        <v>0</v>
      </c>
      <c r="AC479">
        <v>0</v>
      </c>
      <c r="AD479">
        <v>1</v>
      </c>
      <c r="AE479">
        <v>0</v>
      </c>
      <c r="AF479" t="s">
        <v>23</v>
      </c>
      <c r="AG479">
        <v>8.6460000000000008</v>
      </c>
      <c r="AH479">
        <v>2</v>
      </c>
      <c r="AI479">
        <v>66537882</v>
      </c>
      <c r="AJ479">
        <v>438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ROW(Source!A1056)</f>
        <v>1056</v>
      </c>
      <c r="B480">
        <v>66537883</v>
      </c>
      <c r="C480">
        <v>62855771</v>
      </c>
      <c r="D480">
        <v>49019792</v>
      </c>
      <c r="E480">
        <v>1</v>
      </c>
      <c r="F480">
        <v>1</v>
      </c>
      <c r="G480">
        <v>30570983</v>
      </c>
      <c r="H480">
        <v>2</v>
      </c>
      <c r="I480" t="s">
        <v>954</v>
      </c>
      <c r="J480" t="s">
        <v>955</v>
      </c>
      <c r="K480" t="s">
        <v>956</v>
      </c>
      <c r="L480">
        <v>1368</v>
      </c>
      <c r="N480">
        <v>1011</v>
      </c>
      <c r="O480" t="s">
        <v>665</v>
      </c>
      <c r="P480" t="s">
        <v>665</v>
      </c>
      <c r="Q480">
        <v>1</v>
      </c>
      <c r="X480">
        <v>1.98</v>
      </c>
      <c r="Y480">
        <v>0</v>
      </c>
      <c r="Z480">
        <v>3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23</v>
      </c>
      <c r="AG480">
        <v>2.1779999999999999</v>
      </c>
      <c r="AH480">
        <v>2</v>
      </c>
      <c r="AI480">
        <v>66537883</v>
      </c>
      <c r="AJ480">
        <v>439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ROW(Source!A1057)</f>
        <v>1057</v>
      </c>
      <c r="B481">
        <v>66537884</v>
      </c>
      <c r="C481">
        <v>62855772</v>
      </c>
      <c r="D481">
        <v>40406154</v>
      </c>
      <c r="E481">
        <v>30570983</v>
      </c>
      <c r="F481">
        <v>1</v>
      </c>
      <c r="G481">
        <v>30570983</v>
      </c>
      <c r="H481">
        <v>2</v>
      </c>
      <c r="I481" t="s">
        <v>951</v>
      </c>
      <c r="J481" t="s">
        <v>3</v>
      </c>
      <c r="K481" t="s">
        <v>952</v>
      </c>
      <c r="L481">
        <v>1344</v>
      </c>
      <c r="N481">
        <v>1008</v>
      </c>
      <c r="O481" t="s">
        <v>953</v>
      </c>
      <c r="P481" t="s">
        <v>953</v>
      </c>
      <c r="Q481">
        <v>1</v>
      </c>
      <c r="X481">
        <v>8.86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23</v>
      </c>
      <c r="AG481">
        <v>9.7460000000000004</v>
      </c>
      <c r="AH481">
        <v>2</v>
      </c>
      <c r="AI481">
        <v>66537884</v>
      </c>
      <c r="AJ481">
        <v>440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ROW(Source!A1335)</f>
        <v>1335</v>
      </c>
      <c r="B482">
        <v>66582835</v>
      </c>
      <c r="C482">
        <v>66582834</v>
      </c>
      <c r="D482">
        <v>66183815</v>
      </c>
      <c r="E482">
        <v>30570983</v>
      </c>
      <c r="F482">
        <v>1</v>
      </c>
      <c r="G482">
        <v>30570983</v>
      </c>
      <c r="H482">
        <v>1</v>
      </c>
      <c r="I482" t="s">
        <v>814</v>
      </c>
      <c r="J482" t="s">
        <v>3</v>
      </c>
      <c r="K482" t="s">
        <v>815</v>
      </c>
      <c r="L482">
        <v>1191</v>
      </c>
      <c r="N482">
        <v>1013</v>
      </c>
      <c r="O482" t="s">
        <v>816</v>
      </c>
      <c r="P482" t="s">
        <v>816</v>
      </c>
      <c r="Q482">
        <v>1</v>
      </c>
      <c r="X482">
        <v>0.59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1</v>
      </c>
      <c r="AF482" t="s">
        <v>23</v>
      </c>
      <c r="AG482">
        <v>0.64900000000000002</v>
      </c>
      <c r="AH482">
        <v>2</v>
      </c>
      <c r="AI482">
        <v>66582835</v>
      </c>
      <c r="AJ482">
        <v>441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ROW(Source!A1335)</f>
        <v>1335</v>
      </c>
      <c r="B483">
        <v>66582836</v>
      </c>
      <c r="C483">
        <v>66582834</v>
      </c>
      <c r="D483">
        <v>49019197</v>
      </c>
      <c r="E483">
        <v>1</v>
      </c>
      <c r="F483">
        <v>1</v>
      </c>
      <c r="G483">
        <v>30570983</v>
      </c>
      <c r="H483">
        <v>2</v>
      </c>
      <c r="I483" t="s">
        <v>817</v>
      </c>
      <c r="J483" t="s">
        <v>818</v>
      </c>
      <c r="K483" t="s">
        <v>819</v>
      </c>
      <c r="L483">
        <v>1368</v>
      </c>
      <c r="N483">
        <v>1011</v>
      </c>
      <c r="O483" t="s">
        <v>665</v>
      </c>
      <c r="P483" t="s">
        <v>665</v>
      </c>
      <c r="Q483">
        <v>1</v>
      </c>
      <c r="X483">
        <v>4.97</v>
      </c>
      <c r="Y483">
        <v>0</v>
      </c>
      <c r="Z483">
        <v>156.56</v>
      </c>
      <c r="AA483">
        <v>14.54</v>
      </c>
      <c r="AB483">
        <v>0</v>
      </c>
      <c r="AC483">
        <v>0</v>
      </c>
      <c r="AD483">
        <v>1</v>
      </c>
      <c r="AE483">
        <v>0</v>
      </c>
      <c r="AF483" t="s">
        <v>23</v>
      </c>
      <c r="AG483">
        <v>5.4670000000000005</v>
      </c>
      <c r="AH483">
        <v>2</v>
      </c>
      <c r="AI483">
        <v>66582836</v>
      </c>
      <c r="AJ483">
        <v>442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ROW(Source!A1336)</f>
        <v>1336</v>
      </c>
      <c r="B484">
        <v>66538151</v>
      </c>
      <c r="C484">
        <v>62857797</v>
      </c>
      <c r="D484">
        <v>30515951</v>
      </c>
      <c r="E484">
        <v>30515945</v>
      </c>
      <c r="F484">
        <v>1</v>
      </c>
      <c r="G484">
        <v>30570983</v>
      </c>
      <c r="H484">
        <v>1</v>
      </c>
      <c r="I484" t="s">
        <v>814</v>
      </c>
      <c r="J484" t="s">
        <v>3</v>
      </c>
      <c r="K484" t="s">
        <v>815</v>
      </c>
      <c r="L484">
        <v>1191</v>
      </c>
      <c r="N484">
        <v>1013</v>
      </c>
      <c r="O484" t="s">
        <v>816</v>
      </c>
      <c r="P484" t="s">
        <v>816</v>
      </c>
      <c r="Q484">
        <v>1</v>
      </c>
      <c r="X484">
        <v>2.95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1</v>
      </c>
      <c r="AF484" t="s">
        <v>23</v>
      </c>
      <c r="AG484">
        <v>3.2450000000000006</v>
      </c>
      <c r="AH484">
        <v>2</v>
      </c>
      <c r="AI484">
        <v>66538151</v>
      </c>
      <c r="AJ484">
        <v>443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ROW(Source!A1336)</f>
        <v>1336</v>
      </c>
      <c r="B485">
        <v>66538152</v>
      </c>
      <c r="C485">
        <v>62857797</v>
      </c>
      <c r="D485">
        <v>30595241</v>
      </c>
      <c r="E485">
        <v>1</v>
      </c>
      <c r="F485">
        <v>1</v>
      </c>
      <c r="G485">
        <v>30570983</v>
      </c>
      <c r="H485">
        <v>2</v>
      </c>
      <c r="I485" t="s">
        <v>820</v>
      </c>
      <c r="J485" t="s">
        <v>821</v>
      </c>
      <c r="K485" t="s">
        <v>822</v>
      </c>
      <c r="L485">
        <v>1368</v>
      </c>
      <c r="N485">
        <v>1011</v>
      </c>
      <c r="O485" t="s">
        <v>665</v>
      </c>
      <c r="P485" t="s">
        <v>665</v>
      </c>
      <c r="Q485">
        <v>1</v>
      </c>
      <c r="X485">
        <v>7.4139999999999997</v>
      </c>
      <c r="Y485">
        <v>0</v>
      </c>
      <c r="Z485">
        <v>147.49</v>
      </c>
      <c r="AA485">
        <v>14.54</v>
      </c>
      <c r="AB485">
        <v>0</v>
      </c>
      <c r="AC485">
        <v>0</v>
      </c>
      <c r="AD485">
        <v>1</v>
      </c>
      <c r="AE485">
        <v>0</v>
      </c>
      <c r="AF485" t="s">
        <v>23</v>
      </c>
      <c r="AG485">
        <v>8.1554000000000002</v>
      </c>
      <c r="AH485">
        <v>2</v>
      </c>
      <c r="AI485">
        <v>66538152</v>
      </c>
      <c r="AJ485">
        <v>444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ROW(Source!A1336)</f>
        <v>1336</v>
      </c>
      <c r="B486">
        <v>66538153</v>
      </c>
      <c r="C486">
        <v>62857797</v>
      </c>
      <c r="D486">
        <v>30595253</v>
      </c>
      <c r="E486">
        <v>1</v>
      </c>
      <c r="F486">
        <v>1</v>
      </c>
      <c r="G486">
        <v>30570983</v>
      </c>
      <c r="H486">
        <v>2</v>
      </c>
      <c r="I486" t="s">
        <v>823</v>
      </c>
      <c r="J486" t="s">
        <v>824</v>
      </c>
      <c r="K486" t="s">
        <v>825</v>
      </c>
      <c r="L486">
        <v>1368</v>
      </c>
      <c r="N486">
        <v>1011</v>
      </c>
      <c r="O486" t="s">
        <v>665</v>
      </c>
      <c r="P486" t="s">
        <v>665</v>
      </c>
      <c r="Q486">
        <v>1</v>
      </c>
      <c r="X486">
        <v>1.6975</v>
      </c>
      <c r="Y486">
        <v>0</v>
      </c>
      <c r="Z486">
        <v>145.59</v>
      </c>
      <c r="AA486">
        <v>14.54</v>
      </c>
      <c r="AB486">
        <v>0</v>
      </c>
      <c r="AC486">
        <v>0</v>
      </c>
      <c r="AD486">
        <v>1</v>
      </c>
      <c r="AE486">
        <v>0</v>
      </c>
      <c r="AF486" t="s">
        <v>23</v>
      </c>
      <c r="AG486">
        <v>1.8672500000000001</v>
      </c>
      <c r="AH486">
        <v>2</v>
      </c>
      <c r="AI486">
        <v>66538153</v>
      </c>
      <c r="AJ486">
        <v>445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ROW(Source!A1337)</f>
        <v>1337</v>
      </c>
      <c r="B487">
        <v>66537888</v>
      </c>
      <c r="C487">
        <v>62856643</v>
      </c>
      <c r="D487">
        <v>40404405</v>
      </c>
      <c r="E487">
        <v>30570983</v>
      </c>
      <c r="F487">
        <v>1</v>
      </c>
      <c r="G487">
        <v>30570983</v>
      </c>
      <c r="H487">
        <v>1</v>
      </c>
      <c r="I487" t="s">
        <v>814</v>
      </c>
      <c r="J487" t="s">
        <v>3</v>
      </c>
      <c r="K487" t="s">
        <v>815</v>
      </c>
      <c r="L487">
        <v>1191</v>
      </c>
      <c r="N487">
        <v>1013</v>
      </c>
      <c r="O487" t="s">
        <v>816</v>
      </c>
      <c r="P487" t="s">
        <v>816</v>
      </c>
      <c r="Q487">
        <v>1</v>
      </c>
      <c r="X487">
        <v>272.7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1</v>
      </c>
      <c r="AF487" t="s">
        <v>23</v>
      </c>
      <c r="AG487">
        <v>299.97000000000003</v>
      </c>
      <c r="AH487">
        <v>2</v>
      </c>
      <c r="AI487">
        <v>66537888</v>
      </c>
      <c r="AJ487">
        <v>446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ROW(Source!A1349)</f>
        <v>1349</v>
      </c>
      <c r="B488">
        <v>66537901</v>
      </c>
      <c r="C488">
        <v>66537899</v>
      </c>
      <c r="D488">
        <v>49020000</v>
      </c>
      <c r="E488">
        <v>1</v>
      </c>
      <c r="F488">
        <v>1</v>
      </c>
      <c r="G488">
        <v>30570983</v>
      </c>
      <c r="H488">
        <v>2</v>
      </c>
      <c r="I488" t="s">
        <v>1014</v>
      </c>
      <c r="J488" t="s">
        <v>1015</v>
      </c>
      <c r="K488" t="s">
        <v>1016</v>
      </c>
      <c r="L488">
        <v>1368</v>
      </c>
      <c r="N488">
        <v>1011</v>
      </c>
      <c r="O488" t="s">
        <v>665</v>
      </c>
      <c r="P488" t="s">
        <v>665</v>
      </c>
      <c r="Q488">
        <v>1</v>
      </c>
      <c r="X488">
        <v>4.05</v>
      </c>
      <c r="Y488">
        <v>0</v>
      </c>
      <c r="Z488">
        <v>0.47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23</v>
      </c>
      <c r="AG488">
        <v>4.4550000000000001</v>
      </c>
      <c r="AH488">
        <v>2</v>
      </c>
      <c r="AI488">
        <v>66537901</v>
      </c>
      <c r="AJ488">
        <v>447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ROW(Source!A1349)</f>
        <v>1349</v>
      </c>
      <c r="B489">
        <v>66537902</v>
      </c>
      <c r="C489">
        <v>66537899</v>
      </c>
      <c r="D489">
        <v>51897482</v>
      </c>
      <c r="E489">
        <v>1</v>
      </c>
      <c r="F489">
        <v>1</v>
      </c>
      <c r="G489">
        <v>30570983</v>
      </c>
      <c r="H489">
        <v>3</v>
      </c>
      <c r="I489" t="s">
        <v>1017</v>
      </c>
      <c r="J489" t="s">
        <v>1018</v>
      </c>
      <c r="K489" t="s">
        <v>1019</v>
      </c>
      <c r="L489">
        <v>1346</v>
      </c>
      <c r="N489">
        <v>1009</v>
      </c>
      <c r="O489" t="s">
        <v>209</v>
      </c>
      <c r="P489" t="s">
        <v>209</v>
      </c>
      <c r="Q489">
        <v>1</v>
      </c>
      <c r="X489">
        <v>6</v>
      </c>
      <c r="Y489">
        <v>20.63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6</v>
      </c>
      <c r="AH489">
        <v>2</v>
      </c>
      <c r="AI489">
        <v>66537902</v>
      </c>
      <c r="AJ489">
        <v>448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ROW(Source!A1349)</f>
        <v>1349</v>
      </c>
      <c r="B490">
        <v>66537903</v>
      </c>
      <c r="C490">
        <v>66537899</v>
      </c>
      <c r="D490">
        <v>40424249</v>
      </c>
      <c r="E490">
        <v>30570983</v>
      </c>
      <c r="F490">
        <v>1</v>
      </c>
      <c r="G490">
        <v>30570983</v>
      </c>
      <c r="H490">
        <v>3</v>
      </c>
      <c r="I490" t="s">
        <v>1154</v>
      </c>
      <c r="J490" t="s">
        <v>3</v>
      </c>
      <c r="K490" t="s">
        <v>1155</v>
      </c>
      <c r="L490">
        <v>1301</v>
      </c>
      <c r="N490">
        <v>1003</v>
      </c>
      <c r="O490" t="s">
        <v>224</v>
      </c>
      <c r="P490" t="s">
        <v>224</v>
      </c>
      <c r="Q490">
        <v>1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ROW(Source!A1350)</f>
        <v>1350</v>
      </c>
      <c r="B491">
        <v>66570066</v>
      </c>
      <c r="C491">
        <v>62857477</v>
      </c>
      <c r="D491">
        <v>49019352</v>
      </c>
      <c r="E491">
        <v>1</v>
      </c>
      <c r="F491">
        <v>1</v>
      </c>
      <c r="G491">
        <v>30570983</v>
      </c>
      <c r="H491">
        <v>2</v>
      </c>
      <c r="I491" t="s">
        <v>835</v>
      </c>
      <c r="J491" t="s">
        <v>836</v>
      </c>
      <c r="K491" t="s">
        <v>837</v>
      </c>
      <c r="L491">
        <v>1368</v>
      </c>
      <c r="N491">
        <v>1011</v>
      </c>
      <c r="O491" t="s">
        <v>665</v>
      </c>
      <c r="P491" t="s">
        <v>665</v>
      </c>
      <c r="Q491">
        <v>1</v>
      </c>
      <c r="X491">
        <v>23.2</v>
      </c>
      <c r="Y491">
        <v>0</v>
      </c>
      <c r="Z491">
        <v>2.27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23</v>
      </c>
      <c r="AG491">
        <v>25.52</v>
      </c>
      <c r="AH491">
        <v>2</v>
      </c>
      <c r="AI491">
        <v>66570066</v>
      </c>
      <c r="AJ491">
        <v>449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ROW(Source!A1350)</f>
        <v>1350</v>
      </c>
      <c r="B492">
        <v>66570067</v>
      </c>
      <c r="C492">
        <v>62857477</v>
      </c>
      <c r="D492">
        <v>48965951</v>
      </c>
      <c r="E492">
        <v>1</v>
      </c>
      <c r="F492">
        <v>1</v>
      </c>
      <c r="G492">
        <v>30570983</v>
      </c>
      <c r="H492">
        <v>3</v>
      </c>
      <c r="I492" t="s">
        <v>1020</v>
      </c>
      <c r="J492" t="s">
        <v>1021</v>
      </c>
      <c r="K492" t="s">
        <v>1022</v>
      </c>
      <c r="L492">
        <v>1348</v>
      </c>
      <c r="N492">
        <v>1009</v>
      </c>
      <c r="O492" t="s">
        <v>395</v>
      </c>
      <c r="P492" t="s">
        <v>395</v>
      </c>
      <c r="Q492">
        <v>1000</v>
      </c>
      <c r="X492">
        <v>3.0000000000000001E-3</v>
      </c>
      <c r="Y492">
        <v>7191.81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3.0000000000000001E-3</v>
      </c>
      <c r="AH492">
        <v>2</v>
      </c>
      <c r="AI492">
        <v>66570067</v>
      </c>
      <c r="AJ492">
        <v>451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ROW(Source!A1350)</f>
        <v>1350</v>
      </c>
      <c r="B493">
        <v>66570068</v>
      </c>
      <c r="C493">
        <v>62857477</v>
      </c>
      <c r="D493">
        <v>48965217</v>
      </c>
      <c r="E493">
        <v>1</v>
      </c>
      <c r="F493">
        <v>1</v>
      </c>
      <c r="G493">
        <v>30570983</v>
      </c>
      <c r="H493">
        <v>3</v>
      </c>
      <c r="I493" t="s">
        <v>1023</v>
      </c>
      <c r="J493" t="s">
        <v>1024</v>
      </c>
      <c r="K493" t="s">
        <v>1025</v>
      </c>
      <c r="L493">
        <v>1348</v>
      </c>
      <c r="N493">
        <v>1009</v>
      </c>
      <c r="O493" t="s">
        <v>395</v>
      </c>
      <c r="P493" t="s">
        <v>395</v>
      </c>
      <c r="Q493">
        <v>1000</v>
      </c>
      <c r="X493">
        <v>2.9999999999999997E-4</v>
      </c>
      <c r="Y493">
        <v>18660.61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2.9999999999999997E-4</v>
      </c>
      <c r="AH493">
        <v>2</v>
      </c>
      <c r="AI493">
        <v>66570068</v>
      </c>
      <c r="AJ493">
        <v>452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ROW(Source!A1350)</f>
        <v>1350</v>
      </c>
      <c r="B494">
        <v>66570069</v>
      </c>
      <c r="C494">
        <v>62857477</v>
      </c>
      <c r="D494">
        <v>46896568</v>
      </c>
      <c r="E494">
        <v>1</v>
      </c>
      <c r="F494">
        <v>1</v>
      </c>
      <c r="G494">
        <v>30570983</v>
      </c>
      <c r="H494">
        <v>3</v>
      </c>
      <c r="I494" t="s">
        <v>653</v>
      </c>
      <c r="J494" t="s">
        <v>655</v>
      </c>
      <c r="K494" t="s">
        <v>654</v>
      </c>
      <c r="L494">
        <v>1348</v>
      </c>
      <c r="N494">
        <v>1009</v>
      </c>
      <c r="O494" t="s">
        <v>395</v>
      </c>
      <c r="P494" t="s">
        <v>395</v>
      </c>
      <c r="Q494">
        <v>1000</v>
      </c>
      <c r="X494">
        <v>1.9400000000000001E-3</v>
      </c>
      <c r="Y494">
        <v>13460.47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1.9400000000000001E-3</v>
      </c>
      <c r="AH494">
        <v>2</v>
      </c>
      <c r="AI494">
        <v>66570069</v>
      </c>
      <c r="AJ494">
        <v>453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ROW(Source!A1350)</f>
        <v>1350</v>
      </c>
      <c r="B495">
        <v>66570070</v>
      </c>
      <c r="C495">
        <v>62857477</v>
      </c>
      <c r="D495">
        <v>48965594</v>
      </c>
      <c r="E495">
        <v>1</v>
      </c>
      <c r="F495">
        <v>1</v>
      </c>
      <c r="G495">
        <v>30570983</v>
      </c>
      <c r="H495">
        <v>3</v>
      </c>
      <c r="I495" t="s">
        <v>1026</v>
      </c>
      <c r="J495" t="s">
        <v>1027</v>
      </c>
      <c r="K495" t="s">
        <v>1028</v>
      </c>
      <c r="L495">
        <v>1348</v>
      </c>
      <c r="N495">
        <v>1009</v>
      </c>
      <c r="O495" t="s">
        <v>395</v>
      </c>
      <c r="P495" t="s">
        <v>395</v>
      </c>
      <c r="Q495">
        <v>1000</v>
      </c>
      <c r="X495">
        <v>5.9999999999999995E-4</v>
      </c>
      <c r="Y495">
        <v>8595.42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5.9999999999999995E-4</v>
      </c>
      <c r="AH495">
        <v>2</v>
      </c>
      <c r="AI495">
        <v>66570070</v>
      </c>
      <c r="AJ495">
        <v>454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ROW(Source!A1350)</f>
        <v>1350</v>
      </c>
      <c r="B496">
        <v>66570071</v>
      </c>
      <c r="C496">
        <v>62857477</v>
      </c>
      <c r="D496">
        <v>40406112</v>
      </c>
      <c r="E496">
        <v>30570983</v>
      </c>
      <c r="F496">
        <v>1</v>
      </c>
      <c r="G496">
        <v>30570983</v>
      </c>
      <c r="H496">
        <v>3</v>
      </c>
      <c r="I496" t="s">
        <v>1156</v>
      </c>
      <c r="J496" t="s">
        <v>3</v>
      </c>
      <c r="K496" t="s">
        <v>1157</v>
      </c>
      <c r="L496">
        <v>1348</v>
      </c>
      <c r="N496">
        <v>1009</v>
      </c>
      <c r="O496" t="s">
        <v>395</v>
      </c>
      <c r="P496" t="s">
        <v>395</v>
      </c>
      <c r="Q496">
        <v>1000</v>
      </c>
      <c r="X496">
        <v>6.0000000000000001E-3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3</v>
      </c>
      <c r="AG496">
        <v>6.0000000000000001E-3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ROW(Source!A1350)</f>
        <v>1350</v>
      </c>
      <c r="B497">
        <v>66570072</v>
      </c>
      <c r="C497">
        <v>62857477</v>
      </c>
      <c r="D497">
        <v>40424682</v>
      </c>
      <c r="E497">
        <v>30570983</v>
      </c>
      <c r="F497">
        <v>1</v>
      </c>
      <c r="G497">
        <v>30570983</v>
      </c>
      <c r="H497">
        <v>3</v>
      </c>
      <c r="I497" t="s">
        <v>1158</v>
      </c>
      <c r="J497" t="s">
        <v>3</v>
      </c>
      <c r="K497" t="s">
        <v>1159</v>
      </c>
      <c r="L497">
        <v>1348</v>
      </c>
      <c r="N497">
        <v>1009</v>
      </c>
      <c r="O497" t="s">
        <v>395</v>
      </c>
      <c r="P497" t="s">
        <v>395</v>
      </c>
      <c r="Q497">
        <v>1000</v>
      </c>
      <c r="X497">
        <v>1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 t="s">
        <v>3</v>
      </c>
      <c r="AG497">
        <v>1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ROW(Source!A1352)</f>
        <v>1352</v>
      </c>
      <c r="B498">
        <v>66537905</v>
      </c>
      <c r="C498">
        <v>62857489</v>
      </c>
      <c r="D498">
        <v>30515951</v>
      </c>
      <c r="E498">
        <v>30515945</v>
      </c>
      <c r="F498">
        <v>1</v>
      </c>
      <c r="G498">
        <v>30570983</v>
      </c>
      <c r="H498">
        <v>1</v>
      </c>
      <c r="I498" t="s">
        <v>814</v>
      </c>
      <c r="J498" t="s">
        <v>3</v>
      </c>
      <c r="K498" t="s">
        <v>815</v>
      </c>
      <c r="L498">
        <v>1191</v>
      </c>
      <c r="N498">
        <v>1013</v>
      </c>
      <c r="O498" t="s">
        <v>816</v>
      </c>
      <c r="P498" t="s">
        <v>816</v>
      </c>
      <c r="Q498">
        <v>1</v>
      </c>
      <c r="X498">
        <v>0.78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1</v>
      </c>
      <c r="AF498" t="s">
        <v>23</v>
      </c>
      <c r="AG498">
        <v>0.8580000000000001</v>
      </c>
      <c r="AH498">
        <v>2</v>
      </c>
      <c r="AI498">
        <v>66537905</v>
      </c>
      <c r="AJ498">
        <v>455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ROW(Source!A1352)</f>
        <v>1352</v>
      </c>
      <c r="B499">
        <v>66537906</v>
      </c>
      <c r="C499">
        <v>62857489</v>
      </c>
      <c r="D499">
        <v>30595692</v>
      </c>
      <c r="E499">
        <v>1</v>
      </c>
      <c r="F499">
        <v>1</v>
      </c>
      <c r="G499">
        <v>30570983</v>
      </c>
      <c r="H499">
        <v>2</v>
      </c>
      <c r="I499" t="s">
        <v>1029</v>
      </c>
      <c r="J499" t="s">
        <v>1030</v>
      </c>
      <c r="K499" t="s">
        <v>1031</v>
      </c>
      <c r="L499">
        <v>1368</v>
      </c>
      <c r="N499">
        <v>1011</v>
      </c>
      <c r="O499" t="s">
        <v>665</v>
      </c>
      <c r="P499" t="s">
        <v>665</v>
      </c>
      <c r="Q499">
        <v>1</v>
      </c>
      <c r="X499">
        <v>0.18</v>
      </c>
      <c r="Y499">
        <v>0</v>
      </c>
      <c r="Z499">
        <v>34.479999999999997</v>
      </c>
      <c r="AA499">
        <v>12.62</v>
      </c>
      <c r="AB499">
        <v>0</v>
      </c>
      <c r="AC499">
        <v>0</v>
      </c>
      <c r="AD499">
        <v>1</v>
      </c>
      <c r="AE499">
        <v>0</v>
      </c>
      <c r="AF499" t="s">
        <v>23</v>
      </c>
      <c r="AG499">
        <v>0.19800000000000001</v>
      </c>
      <c r="AH499">
        <v>2</v>
      </c>
      <c r="AI499">
        <v>66537906</v>
      </c>
      <c r="AJ499">
        <v>456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ROW(Source!A1352)</f>
        <v>1352</v>
      </c>
      <c r="B500">
        <v>66537907</v>
      </c>
      <c r="C500">
        <v>62857489</v>
      </c>
      <c r="D500">
        <v>30596103</v>
      </c>
      <c r="E500">
        <v>1</v>
      </c>
      <c r="F500">
        <v>1</v>
      </c>
      <c r="G500">
        <v>30570983</v>
      </c>
      <c r="H500">
        <v>2</v>
      </c>
      <c r="I500" t="s">
        <v>829</v>
      </c>
      <c r="J500" t="s">
        <v>830</v>
      </c>
      <c r="K500" t="s">
        <v>831</v>
      </c>
      <c r="L500">
        <v>1368</v>
      </c>
      <c r="N500">
        <v>1011</v>
      </c>
      <c r="O500" t="s">
        <v>665</v>
      </c>
      <c r="P500" t="s">
        <v>665</v>
      </c>
      <c r="Q500">
        <v>1</v>
      </c>
      <c r="X500">
        <v>0.36</v>
      </c>
      <c r="Y500">
        <v>0</v>
      </c>
      <c r="Z500">
        <v>0.2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23</v>
      </c>
      <c r="AG500">
        <v>0.39600000000000002</v>
      </c>
      <c r="AH500">
        <v>2</v>
      </c>
      <c r="AI500">
        <v>66537907</v>
      </c>
      <c r="AJ500">
        <v>457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ROW(Source!A1352)</f>
        <v>1352</v>
      </c>
      <c r="B501">
        <v>66537908</v>
      </c>
      <c r="C501">
        <v>62857489</v>
      </c>
      <c r="D501">
        <v>30595410</v>
      </c>
      <c r="E501">
        <v>1</v>
      </c>
      <c r="F501">
        <v>1</v>
      </c>
      <c r="G501">
        <v>30570983</v>
      </c>
      <c r="H501">
        <v>2</v>
      </c>
      <c r="I501" t="s">
        <v>996</v>
      </c>
      <c r="J501" t="s">
        <v>997</v>
      </c>
      <c r="K501" t="s">
        <v>998</v>
      </c>
      <c r="L501">
        <v>1368</v>
      </c>
      <c r="N501">
        <v>1011</v>
      </c>
      <c r="O501" t="s">
        <v>665</v>
      </c>
      <c r="P501" t="s">
        <v>665</v>
      </c>
      <c r="Q501">
        <v>1</v>
      </c>
      <c r="X501">
        <v>7.0000000000000007E-2</v>
      </c>
      <c r="Y501">
        <v>0</v>
      </c>
      <c r="Z501">
        <v>153.94999999999999</v>
      </c>
      <c r="AA501">
        <v>14.54</v>
      </c>
      <c r="AB501">
        <v>0</v>
      </c>
      <c r="AC501">
        <v>0</v>
      </c>
      <c r="AD501">
        <v>1</v>
      </c>
      <c r="AE501">
        <v>0</v>
      </c>
      <c r="AF501" t="s">
        <v>23</v>
      </c>
      <c r="AG501">
        <v>7.7000000000000013E-2</v>
      </c>
      <c r="AH501">
        <v>2</v>
      </c>
      <c r="AI501">
        <v>66537908</v>
      </c>
      <c r="AJ501">
        <v>458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ROW(Source!A1352)</f>
        <v>1352</v>
      </c>
      <c r="B502">
        <v>66537909</v>
      </c>
      <c r="C502">
        <v>62857489</v>
      </c>
      <c r="D502">
        <v>30571181</v>
      </c>
      <c r="E502">
        <v>1</v>
      </c>
      <c r="F502">
        <v>1</v>
      </c>
      <c r="G502">
        <v>30570983</v>
      </c>
      <c r="H502">
        <v>3</v>
      </c>
      <c r="I502" t="s">
        <v>886</v>
      </c>
      <c r="J502" t="s">
        <v>887</v>
      </c>
      <c r="K502" t="s">
        <v>888</v>
      </c>
      <c r="L502">
        <v>1339</v>
      </c>
      <c r="N502">
        <v>1007</v>
      </c>
      <c r="O502" t="s">
        <v>58</v>
      </c>
      <c r="P502" t="s">
        <v>58</v>
      </c>
      <c r="Q502">
        <v>1</v>
      </c>
      <c r="X502">
        <v>0.15</v>
      </c>
      <c r="Y502">
        <v>7.07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0.15</v>
      </c>
      <c r="AH502">
        <v>2</v>
      </c>
      <c r="AI502">
        <v>66537909</v>
      </c>
      <c r="AJ502">
        <v>459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ROW(Source!A1352)</f>
        <v>1352</v>
      </c>
      <c r="B503">
        <v>66537910</v>
      </c>
      <c r="C503">
        <v>62857489</v>
      </c>
      <c r="D503">
        <v>30542165</v>
      </c>
      <c r="E503">
        <v>30515945</v>
      </c>
      <c r="F503">
        <v>1</v>
      </c>
      <c r="G503">
        <v>30570983</v>
      </c>
      <c r="H503">
        <v>3</v>
      </c>
      <c r="I503" t="s">
        <v>1126</v>
      </c>
      <c r="J503" t="s">
        <v>3</v>
      </c>
      <c r="K503" t="s">
        <v>1160</v>
      </c>
      <c r="L503">
        <v>1339</v>
      </c>
      <c r="N503">
        <v>1007</v>
      </c>
      <c r="O503" t="s">
        <v>58</v>
      </c>
      <c r="P503" t="s">
        <v>58</v>
      </c>
      <c r="Q503">
        <v>1</v>
      </c>
      <c r="X503">
        <v>1.1000000000000001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 t="s">
        <v>3</v>
      </c>
      <c r="AG503">
        <v>1.1000000000000001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ROW(Source!A1354)</f>
        <v>1354</v>
      </c>
      <c r="B504">
        <v>66537912</v>
      </c>
      <c r="C504">
        <v>62857518</v>
      </c>
      <c r="D504">
        <v>30515951</v>
      </c>
      <c r="E504">
        <v>30515945</v>
      </c>
      <c r="F504">
        <v>1</v>
      </c>
      <c r="G504">
        <v>30570983</v>
      </c>
      <c r="H504">
        <v>1</v>
      </c>
      <c r="I504" t="s">
        <v>814</v>
      </c>
      <c r="J504" t="s">
        <v>3</v>
      </c>
      <c r="K504" t="s">
        <v>815</v>
      </c>
      <c r="L504">
        <v>1191</v>
      </c>
      <c r="N504">
        <v>1013</v>
      </c>
      <c r="O504" t="s">
        <v>816</v>
      </c>
      <c r="P504" t="s">
        <v>816</v>
      </c>
      <c r="Q504">
        <v>1</v>
      </c>
      <c r="X504">
        <v>135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1</v>
      </c>
      <c r="AF504" t="s">
        <v>23</v>
      </c>
      <c r="AG504">
        <v>148.5</v>
      </c>
      <c r="AH504">
        <v>2</v>
      </c>
      <c r="AI504">
        <v>66537912</v>
      </c>
      <c r="AJ504">
        <v>461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ROW(Source!A1354)</f>
        <v>1354</v>
      </c>
      <c r="B505">
        <v>66537913</v>
      </c>
      <c r="C505">
        <v>62857518</v>
      </c>
      <c r="D505">
        <v>30596076</v>
      </c>
      <c r="E505">
        <v>1</v>
      </c>
      <c r="F505">
        <v>1</v>
      </c>
      <c r="G505">
        <v>30570983</v>
      </c>
      <c r="H505">
        <v>2</v>
      </c>
      <c r="I505" t="s">
        <v>1032</v>
      </c>
      <c r="J505" t="s">
        <v>1033</v>
      </c>
      <c r="K505" t="s">
        <v>1034</v>
      </c>
      <c r="L505">
        <v>1368</v>
      </c>
      <c r="N505">
        <v>1011</v>
      </c>
      <c r="O505" t="s">
        <v>665</v>
      </c>
      <c r="P505" t="s">
        <v>665</v>
      </c>
      <c r="Q505">
        <v>1</v>
      </c>
      <c r="X505">
        <v>0.12</v>
      </c>
      <c r="Y505">
        <v>0</v>
      </c>
      <c r="Z505">
        <v>119.07</v>
      </c>
      <c r="AA505">
        <v>12.62</v>
      </c>
      <c r="AB505">
        <v>0</v>
      </c>
      <c r="AC505">
        <v>0</v>
      </c>
      <c r="AD505">
        <v>1</v>
      </c>
      <c r="AE505">
        <v>0</v>
      </c>
      <c r="AF505" t="s">
        <v>23</v>
      </c>
      <c r="AG505">
        <v>0.13200000000000001</v>
      </c>
      <c r="AH505">
        <v>2</v>
      </c>
      <c r="AI505">
        <v>66537913</v>
      </c>
      <c r="AJ505">
        <v>462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ROW(Source!A1354)</f>
        <v>1354</v>
      </c>
      <c r="B506">
        <v>66537914</v>
      </c>
      <c r="C506">
        <v>62857518</v>
      </c>
      <c r="D506">
        <v>30595604</v>
      </c>
      <c r="E506">
        <v>1</v>
      </c>
      <c r="F506">
        <v>1</v>
      </c>
      <c r="G506">
        <v>30570983</v>
      </c>
      <c r="H506">
        <v>2</v>
      </c>
      <c r="I506" t="s">
        <v>982</v>
      </c>
      <c r="J506" t="s">
        <v>983</v>
      </c>
      <c r="K506" t="s">
        <v>984</v>
      </c>
      <c r="L506">
        <v>1368</v>
      </c>
      <c r="N506">
        <v>1011</v>
      </c>
      <c r="O506" t="s">
        <v>665</v>
      </c>
      <c r="P506" t="s">
        <v>665</v>
      </c>
      <c r="Q506">
        <v>1</v>
      </c>
      <c r="X506">
        <v>5.93</v>
      </c>
      <c r="Y506">
        <v>0</v>
      </c>
      <c r="Z506">
        <v>0.23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23</v>
      </c>
      <c r="AG506">
        <v>6.5230000000000006</v>
      </c>
      <c r="AH506">
        <v>2</v>
      </c>
      <c r="AI506">
        <v>66537914</v>
      </c>
      <c r="AJ506">
        <v>463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ROW(Source!A1354)</f>
        <v>1354</v>
      </c>
      <c r="B507">
        <v>66537915</v>
      </c>
      <c r="C507">
        <v>62857518</v>
      </c>
      <c r="D507">
        <v>30571181</v>
      </c>
      <c r="E507">
        <v>1</v>
      </c>
      <c r="F507">
        <v>1</v>
      </c>
      <c r="G507">
        <v>30570983</v>
      </c>
      <c r="H507">
        <v>3</v>
      </c>
      <c r="I507" t="s">
        <v>886</v>
      </c>
      <c r="J507" t="s">
        <v>887</v>
      </c>
      <c r="K507" t="s">
        <v>888</v>
      </c>
      <c r="L507">
        <v>1339</v>
      </c>
      <c r="N507">
        <v>1007</v>
      </c>
      <c r="O507" t="s">
        <v>58</v>
      </c>
      <c r="P507" t="s">
        <v>58</v>
      </c>
      <c r="Q507">
        <v>1</v>
      </c>
      <c r="X507">
        <v>1.75</v>
      </c>
      <c r="Y507">
        <v>7.07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1.75</v>
      </c>
      <c r="AH507">
        <v>2</v>
      </c>
      <c r="AI507">
        <v>66537915</v>
      </c>
      <c r="AJ507">
        <v>464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ROW(Source!A1354)</f>
        <v>1354</v>
      </c>
      <c r="B508">
        <v>66537916</v>
      </c>
      <c r="C508">
        <v>62857518</v>
      </c>
      <c r="D508">
        <v>30571664</v>
      </c>
      <c r="E508">
        <v>1</v>
      </c>
      <c r="F508">
        <v>1</v>
      </c>
      <c r="G508">
        <v>30570983</v>
      </c>
      <c r="H508">
        <v>3</v>
      </c>
      <c r="I508" t="s">
        <v>1035</v>
      </c>
      <c r="J508" t="s">
        <v>1036</v>
      </c>
      <c r="K508" t="s">
        <v>1037</v>
      </c>
      <c r="L508">
        <v>1327</v>
      </c>
      <c r="N508">
        <v>1005</v>
      </c>
      <c r="O508" t="s">
        <v>916</v>
      </c>
      <c r="P508" t="s">
        <v>916</v>
      </c>
      <c r="Q508">
        <v>1</v>
      </c>
      <c r="X508">
        <v>250</v>
      </c>
      <c r="Y508">
        <v>7.39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250</v>
      </c>
      <c r="AH508">
        <v>2</v>
      </c>
      <c r="AI508">
        <v>66537916</v>
      </c>
      <c r="AJ508">
        <v>465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ROW(Source!A1354)</f>
        <v>1354</v>
      </c>
      <c r="B509">
        <v>66537917</v>
      </c>
      <c r="C509">
        <v>62857518</v>
      </c>
      <c r="D509">
        <v>30532571</v>
      </c>
      <c r="E509">
        <v>30515945</v>
      </c>
      <c r="F509">
        <v>1</v>
      </c>
      <c r="G509">
        <v>30570983</v>
      </c>
      <c r="H509">
        <v>3</v>
      </c>
      <c r="I509" t="s">
        <v>1146</v>
      </c>
      <c r="J509" t="s">
        <v>3</v>
      </c>
      <c r="K509" t="s">
        <v>1161</v>
      </c>
      <c r="L509">
        <v>1339</v>
      </c>
      <c r="N509">
        <v>1007</v>
      </c>
      <c r="O509" t="s">
        <v>58</v>
      </c>
      <c r="P509" t="s">
        <v>58</v>
      </c>
      <c r="Q509">
        <v>1</v>
      </c>
      <c r="X509">
        <v>102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 t="s">
        <v>3</v>
      </c>
      <c r="AG509">
        <v>102</v>
      </c>
      <c r="AH509">
        <v>3</v>
      </c>
      <c r="AI509">
        <v>-1</v>
      </c>
      <c r="AJ509" t="s">
        <v>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ROW(Source!A1356)</f>
        <v>1356</v>
      </c>
      <c r="B510">
        <v>66570075</v>
      </c>
      <c r="C510">
        <v>66538077</v>
      </c>
      <c r="D510">
        <v>51729218</v>
      </c>
      <c r="E510">
        <v>30570983</v>
      </c>
      <c r="F510">
        <v>1</v>
      </c>
      <c r="G510">
        <v>30570983</v>
      </c>
      <c r="H510">
        <v>1</v>
      </c>
      <c r="I510" t="s">
        <v>814</v>
      </c>
      <c r="J510" t="s">
        <v>3</v>
      </c>
      <c r="K510" t="s">
        <v>815</v>
      </c>
      <c r="L510">
        <v>1191</v>
      </c>
      <c r="N510">
        <v>1013</v>
      </c>
      <c r="O510" t="s">
        <v>816</v>
      </c>
      <c r="P510" t="s">
        <v>816</v>
      </c>
      <c r="Q510">
        <v>1</v>
      </c>
      <c r="X510">
        <v>21.2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1</v>
      </c>
      <c r="AF510" t="s">
        <v>23</v>
      </c>
      <c r="AG510">
        <v>23.32</v>
      </c>
      <c r="AH510">
        <v>2</v>
      </c>
      <c r="AI510">
        <v>66570075</v>
      </c>
      <c r="AJ510">
        <v>467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ROW(Source!A1356)</f>
        <v>1356</v>
      </c>
      <c r="B511">
        <v>66570076</v>
      </c>
      <c r="C511">
        <v>66538077</v>
      </c>
      <c r="D511">
        <v>49019923</v>
      </c>
      <c r="E511">
        <v>1</v>
      </c>
      <c r="F511">
        <v>1</v>
      </c>
      <c r="G511">
        <v>30570983</v>
      </c>
      <c r="H511">
        <v>2</v>
      </c>
      <c r="I511" t="s">
        <v>832</v>
      </c>
      <c r="J511" t="s">
        <v>833</v>
      </c>
      <c r="K511" t="s">
        <v>834</v>
      </c>
      <c r="L511">
        <v>1368</v>
      </c>
      <c r="N511">
        <v>1011</v>
      </c>
      <c r="O511" t="s">
        <v>665</v>
      </c>
      <c r="P511" t="s">
        <v>665</v>
      </c>
      <c r="Q511">
        <v>1</v>
      </c>
      <c r="X511">
        <v>0.2</v>
      </c>
      <c r="Y511">
        <v>0</v>
      </c>
      <c r="Z511">
        <v>83.1</v>
      </c>
      <c r="AA511">
        <v>12.62</v>
      </c>
      <c r="AB511">
        <v>0</v>
      </c>
      <c r="AC511">
        <v>0</v>
      </c>
      <c r="AD511">
        <v>1</v>
      </c>
      <c r="AE511">
        <v>0</v>
      </c>
      <c r="AF511" t="s">
        <v>23</v>
      </c>
      <c r="AG511">
        <v>0.22000000000000003</v>
      </c>
      <c r="AH511">
        <v>2</v>
      </c>
      <c r="AI511">
        <v>66570076</v>
      </c>
      <c r="AJ511">
        <v>468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ROW(Source!A1356)</f>
        <v>1356</v>
      </c>
      <c r="B512">
        <v>66570077</v>
      </c>
      <c r="C512">
        <v>66538077</v>
      </c>
      <c r="D512">
        <v>49019443</v>
      </c>
      <c r="E512">
        <v>1</v>
      </c>
      <c r="F512">
        <v>1</v>
      </c>
      <c r="G512">
        <v>30570983</v>
      </c>
      <c r="H512">
        <v>2</v>
      </c>
      <c r="I512" t="s">
        <v>1038</v>
      </c>
      <c r="J512" t="s">
        <v>1039</v>
      </c>
      <c r="K512" t="s">
        <v>1040</v>
      </c>
      <c r="L512">
        <v>1368</v>
      </c>
      <c r="N512">
        <v>1011</v>
      </c>
      <c r="O512" t="s">
        <v>665</v>
      </c>
      <c r="P512" t="s">
        <v>665</v>
      </c>
      <c r="Q512">
        <v>1</v>
      </c>
      <c r="X512">
        <v>1.95</v>
      </c>
      <c r="Y512">
        <v>0</v>
      </c>
      <c r="Z512">
        <v>12.32</v>
      </c>
      <c r="AA512">
        <v>0</v>
      </c>
      <c r="AB512">
        <v>0</v>
      </c>
      <c r="AC512">
        <v>0</v>
      </c>
      <c r="AD512">
        <v>1</v>
      </c>
      <c r="AE512">
        <v>0</v>
      </c>
      <c r="AF512" t="s">
        <v>23</v>
      </c>
      <c r="AG512">
        <v>2.145</v>
      </c>
      <c r="AH512">
        <v>2</v>
      </c>
      <c r="AI512">
        <v>66570077</v>
      </c>
      <c r="AJ512">
        <v>469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ROW(Source!A1356)</f>
        <v>1356</v>
      </c>
      <c r="B513">
        <v>66570078</v>
      </c>
      <c r="C513">
        <v>66538077</v>
      </c>
      <c r="D513">
        <v>31110602</v>
      </c>
      <c r="E513">
        <v>1</v>
      </c>
      <c r="F513">
        <v>1</v>
      </c>
      <c r="G513">
        <v>30570983</v>
      </c>
      <c r="H513">
        <v>3</v>
      </c>
      <c r="I513" t="s">
        <v>904</v>
      </c>
      <c r="J513" t="s">
        <v>905</v>
      </c>
      <c r="K513" t="s">
        <v>906</v>
      </c>
      <c r="L513">
        <v>1346</v>
      </c>
      <c r="N513">
        <v>1009</v>
      </c>
      <c r="O513" t="s">
        <v>209</v>
      </c>
      <c r="P513" t="s">
        <v>209</v>
      </c>
      <c r="Q513">
        <v>1</v>
      </c>
      <c r="X513">
        <v>0.1</v>
      </c>
      <c r="Y513">
        <v>1.61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0.1</v>
      </c>
      <c r="AH513">
        <v>2</v>
      </c>
      <c r="AI513">
        <v>66570078</v>
      </c>
      <c r="AJ513">
        <v>470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ROW(Source!A1356)</f>
        <v>1356</v>
      </c>
      <c r="B514">
        <v>66570079</v>
      </c>
      <c r="C514">
        <v>66538077</v>
      </c>
      <c r="D514">
        <v>31110826</v>
      </c>
      <c r="E514">
        <v>1</v>
      </c>
      <c r="F514">
        <v>1</v>
      </c>
      <c r="G514">
        <v>30570983</v>
      </c>
      <c r="H514">
        <v>3</v>
      </c>
      <c r="I514" t="s">
        <v>1041</v>
      </c>
      <c r="J514" t="s">
        <v>1042</v>
      </c>
      <c r="K514" t="s">
        <v>1043</v>
      </c>
      <c r="L514">
        <v>1348</v>
      </c>
      <c r="N514">
        <v>1009</v>
      </c>
      <c r="O514" t="s">
        <v>395</v>
      </c>
      <c r="P514" t="s">
        <v>395</v>
      </c>
      <c r="Q514">
        <v>1000</v>
      </c>
      <c r="X514">
        <v>2.4E-2</v>
      </c>
      <c r="Y514">
        <v>7359.71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3</v>
      </c>
      <c r="AG514">
        <v>2.4E-2</v>
      </c>
      <c r="AH514">
        <v>2</v>
      </c>
      <c r="AI514">
        <v>66570079</v>
      </c>
      <c r="AJ514">
        <v>471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ROW(Source!A1356)</f>
        <v>1356</v>
      </c>
      <c r="B515">
        <v>66570080</v>
      </c>
      <c r="C515">
        <v>66538077</v>
      </c>
      <c r="D515">
        <v>51897310</v>
      </c>
      <c r="E515">
        <v>1</v>
      </c>
      <c r="F515">
        <v>1</v>
      </c>
      <c r="G515">
        <v>30570983</v>
      </c>
      <c r="H515">
        <v>3</v>
      </c>
      <c r="I515" t="s">
        <v>1044</v>
      </c>
      <c r="J515" t="s">
        <v>1045</v>
      </c>
      <c r="K515" t="s">
        <v>1046</v>
      </c>
      <c r="L515">
        <v>1348</v>
      </c>
      <c r="N515">
        <v>1009</v>
      </c>
      <c r="O515" t="s">
        <v>395</v>
      </c>
      <c r="P515" t="s">
        <v>395</v>
      </c>
      <c r="Q515">
        <v>1000</v>
      </c>
      <c r="X515">
        <v>1.6E-2</v>
      </c>
      <c r="Y515">
        <v>3806.03</v>
      </c>
      <c r="Z515">
        <v>0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1.6E-2</v>
      </c>
      <c r="AH515">
        <v>2</v>
      </c>
      <c r="AI515">
        <v>66570080</v>
      </c>
      <c r="AJ515">
        <v>472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ROW(Source!A1356)</f>
        <v>1356</v>
      </c>
      <c r="B516">
        <v>66570081</v>
      </c>
      <c r="C516">
        <v>66538077</v>
      </c>
      <c r="D516">
        <v>40428603</v>
      </c>
      <c r="E516">
        <v>30570983</v>
      </c>
      <c r="F516">
        <v>1</v>
      </c>
      <c r="G516">
        <v>30570983</v>
      </c>
      <c r="H516">
        <v>3</v>
      </c>
      <c r="I516" t="s">
        <v>1162</v>
      </c>
      <c r="J516" t="s">
        <v>3</v>
      </c>
      <c r="K516" t="s">
        <v>1163</v>
      </c>
      <c r="L516">
        <v>1348</v>
      </c>
      <c r="N516">
        <v>1009</v>
      </c>
      <c r="O516" t="s">
        <v>395</v>
      </c>
      <c r="P516" t="s">
        <v>395</v>
      </c>
      <c r="Q516">
        <v>1000</v>
      </c>
      <c r="X516">
        <v>0.24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3</v>
      </c>
      <c r="AG516">
        <v>0.24</v>
      </c>
      <c r="AH516">
        <v>3</v>
      </c>
      <c r="AI516">
        <v>-1</v>
      </c>
      <c r="AJ516" t="s">
        <v>3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ROW(Source!A1366)</f>
        <v>1366</v>
      </c>
      <c r="B517">
        <v>66537919</v>
      </c>
      <c r="C517">
        <v>62856720</v>
      </c>
      <c r="D517">
        <v>48770579</v>
      </c>
      <c r="E517">
        <v>30570983</v>
      </c>
      <c r="F517">
        <v>1</v>
      </c>
      <c r="G517">
        <v>30570983</v>
      </c>
      <c r="H517">
        <v>1</v>
      </c>
      <c r="I517" t="s">
        <v>814</v>
      </c>
      <c r="J517" t="s">
        <v>3</v>
      </c>
      <c r="K517" t="s">
        <v>815</v>
      </c>
      <c r="L517">
        <v>1191</v>
      </c>
      <c r="N517">
        <v>1013</v>
      </c>
      <c r="O517" t="s">
        <v>816</v>
      </c>
      <c r="P517" t="s">
        <v>816</v>
      </c>
      <c r="Q517">
        <v>1</v>
      </c>
      <c r="X517">
        <v>27.8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1</v>
      </c>
      <c r="AF517" t="s">
        <v>23</v>
      </c>
      <c r="AG517">
        <v>30.580000000000002</v>
      </c>
      <c r="AH517">
        <v>2</v>
      </c>
      <c r="AI517">
        <v>66537919</v>
      </c>
      <c r="AJ517">
        <v>474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ROW(Source!A1366)</f>
        <v>1366</v>
      </c>
      <c r="B518">
        <v>66537920</v>
      </c>
      <c r="C518">
        <v>62856720</v>
      </c>
      <c r="D518">
        <v>49019679</v>
      </c>
      <c r="E518">
        <v>1</v>
      </c>
      <c r="F518">
        <v>1</v>
      </c>
      <c r="G518">
        <v>30570983</v>
      </c>
      <c r="H518">
        <v>2</v>
      </c>
      <c r="I518" t="s">
        <v>1047</v>
      </c>
      <c r="J518" t="s">
        <v>1048</v>
      </c>
      <c r="K518" t="s">
        <v>1049</v>
      </c>
      <c r="L518">
        <v>1368</v>
      </c>
      <c r="N518">
        <v>1011</v>
      </c>
      <c r="O518" t="s">
        <v>665</v>
      </c>
      <c r="P518" t="s">
        <v>665</v>
      </c>
      <c r="Q518">
        <v>1</v>
      </c>
      <c r="X518">
        <v>1.86</v>
      </c>
      <c r="Y518">
        <v>0</v>
      </c>
      <c r="Z518">
        <v>7.11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23</v>
      </c>
      <c r="AG518">
        <v>2.0460000000000003</v>
      </c>
      <c r="AH518">
        <v>2</v>
      </c>
      <c r="AI518">
        <v>66537920</v>
      </c>
      <c r="AJ518">
        <v>475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ROW(Source!A1366)</f>
        <v>1366</v>
      </c>
      <c r="B519">
        <v>66537921</v>
      </c>
      <c r="C519">
        <v>62856720</v>
      </c>
      <c r="D519">
        <v>49019923</v>
      </c>
      <c r="E519">
        <v>1</v>
      </c>
      <c r="F519">
        <v>1</v>
      </c>
      <c r="G519">
        <v>30570983</v>
      </c>
      <c r="H519">
        <v>2</v>
      </c>
      <c r="I519" t="s">
        <v>832</v>
      </c>
      <c r="J519" t="s">
        <v>833</v>
      </c>
      <c r="K519" t="s">
        <v>834</v>
      </c>
      <c r="L519">
        <v>1368</v>
      </c>
      <c r="N519">
        <v>1011</v>
      </c>
      <c r="O519" t="s">
        <v>665</v>
      </c>
      <c r="P519" t="s">
        <v>665</v>
      </c>
      <c r="Q519">
        <v>1</v>
      </c>
      <c r="X519">
        <v>1.05</v>
      </c>
      <c r="Y519">
        <v>0</v>
      </c>
      <c r="Z519">
        <v>83.1</v>
      </c>
      <c r="AA519">
        <v>12.62</v>
      </c>
      <c r="AB519">
        <v>0</v>
      </c>
      <c r="AC519">
        <v>0</v>
      </c>
      <c r="AD519">
        <v>1</v>
      </c>
      <c r="AE519">
        <v>0</v>
      </c>
      <c r="AF519" t="s">
        <v>23</v>
      </c>
      <c r="AG519">
        <v>1.1550000000000002</v>
      </c>
      <c r="AH519">
        <v>2</v>
      </c>
      <c r="AI519">
        <v>66537921</v>
      </c>
      <c r="AJ519">
        <v>476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ROW(Source!A1366)</f>
        <v>1366</v>
      </c>
      <c r="B520">
        <v>66537922</v>
      </c>
      <c r="C520">
        <v>62856720</v>
      </c>
      <c r="D520">
        <v>42125394</v>
      </c>
      <c r="E520">
        <v>1</v>
      </c>
      <c r="F520">
        <v>1</v>
      </c>
      <c r="G520">
        <v>30570983</v>
      </c>
      <c r="H520">
        <v>3</v>
      </c>
      <c r="I520" t="s">
        <v>841</v>
      </c>
      <c r="J520" t="s">
        <v>842</v>
      </c>
      <c r="K520" t="s">
        <v>843</v>
      </c>
      <c r="L520">
        <v>1348</v>
      </c>
      <c r="N520">
        <v>1009</v>
      </c>
      <c r="O520" t="s">
        <v>395</v>
      </c>
      <c r="P520" t="s">
        <v>395</v>
      </c>
      <c r="Q520">
        <v>1000</v>
      </c>
      <c r="X520">
        <v>7.0000000000000001E-3</v>
      </c>
      <c r="Y520">
        <v>7254.88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3</v>
      </c>
      <c r="AG520">
        <v>7.0000000000000001E-3</v>
      </c>
      <c r="AH520">
        <v>2</v>
      </c>
      <c r="AI520">
        <v>66537922</v>
      </c>
      <c r="AJ520">
        <v>477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ROW(Source!A1366)</f>
        <v>1366</v>
      </c>
      <c r="B521">
        <v>66537923</v>
      </c>
      <c r="C521">
        <v>62856720</v>
      </c>
      <c r="D521">
        <v>48965967</v>
      </c>
      <c r="E521">
        <v>1</v>
      </c>
      <c r="F521">
        <v>1</v>
      </c>
      <c r="G521">
        <v>30570983</v>
      </c>
      <c r="H521">
        <v>3</v>
      </c>
      <c r="I521" t="s">
        <v>1050</v>
      </c>
      <c r="J521" t="s">
        <v>1051</v>
      </c>
      <c r="K521" t="s">
        <v>1052</v>
      </c>
      <c r="L521">
        <v>1346</v>
      </c>
      <c r="N521">
        <v>1009</v>
      </c>
      <c r="O521" t="s">
        <v>209</v>
      </c>
      <c r="P521" t="s">
        <v>209</v>
      </c>
      <c r="Q521">
        <v>1</v>
      </c>
      <c r="X521">
        <v>0.18</v>
      </c>
      <c r="Y521">
        <v>104.64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3</v>
      </c>
      <c r="AG521">
        <v>0.18</v>
      </c>
      <c r="AH521">
        <v>2</v>
      </c>
      <c r="AI521">
        <v>66537923</v>
      </c>
      <c r="AJ521">
        <v>478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ROW(Source!A1366)</f>
        <v>1366</v>
      </c>
      <c r="B522">
        <v>66537924</v>
      </c>
      <c r="C522">
        <v>62856720</v>
      </c>
      <c r="D522">
        <v>48966008</v>
      </c>
      <c r="E522">
        <v>1</v>
      </c>
      <c r="F522">
        <v>1</v>
      </c>
      <c r="G522">
        <v>30570983</v>
      </c>
      <c r="H522">
        <v>3</v>
      </c>
      <c r="I522" t="s">
        <v>1053</v>
      </c>
      <c r="J522" t="s">
        <v>1054</v>
      </c>
      <c r="K522" t="s">
        <v>1055</v>
      </c>
      <c r="L522">
        <v>1348</v>
      </c>
      <c r="N522">
        <v>1009</v>
      </c>
      <c r="O522" t="s">
        <v>395</v>
      </c>
      <c r="P522" t="s">
        <v>395</v>
      </c>
      <c r="Q522">
        <v>1000</v>
      </c>
      <c r="X522">
        <v>1.3600000000000001E-3</v>
      </c>
      <c r="Y522">
        <v>8596.85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1.3600000000000001E-3</v>
      </c>
      <c r="AH522">
        <v>2</v>
      </c>
      <c r="AI522">
        <v>66537924</v>
      </c>
      <c r="AJ522">
        <v>479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ROW(Source!A1366)</f>
        <v>1366</v>
      </c>
      <c r="B523">
        <v>66537925</v>
      </c>
      <c r="C523">
        <v>62856720</v>
      </c>
      <c r="D523">
        <v>48926508</v>
      </c>
      <c r="E523">
        <v>1</v>
      </c>
      <c r="F523">
        <v>1</v>
      </c>
      <c r="G523">
        <v>30570983</v>
      </c>
      <c r="H523">
        <v>3</v>
      </c>
      <c r="I523" t="s">
        <v>1056</v>
      </c>
      <c r="J523" t="s">
        <v>1057</v>
      </c>
      <c r="K523" t="s">
        <v>1058</v>
      </c>
      <c r="L523">
        <v>1348</v>
      </c>
      <c r="N523">
        <v>1009</v>
      </c>
      <c r="O523" t="s">
        <v>395</v>
      </c>
      <c r="P523" t="s">
        <v>395</v>
      </c>
      <c r="Q523">
        <v>1000</v>
      </c>
      <c r="X523">
        <v>1E-3</v>
      </c>
      <c r="Y523">
        <v>19003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3</v>
      </c>
      <c r="AG523">
        <v>1E-3</v>
      </c>
      <c r="AH523">
        <v>2</v>
      </c>
      <c r="AI523">
        <v>66537925</v>
      </c>
      <c r="AJ523">
        <v>480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ROW(Source!A1366)</f>
        <v>1366</v>
      </c>
      <c r="B524">
        <v>66537926</v>
      </c>
      <c r="C524">
        <v>62856720</v>
      </c>
      <c r="D524">
        <v>48781011</v>
      </c>
      <c r="E524">
        <v>30570983</v>
      </c>
      <c r="F524">
        <v>1</v>
      </c>
      <c r="G524">
        <v>30570983</v>
      </c>
      <c r="H524">
        <v>3</v>
      </c>
      <c r="I524" t="s">
        <v>1164</v>
      </c>
      <c r="J524" t="s">
        <v>3</v>
      </c>
      <c r="K524" t="s">
        <v>1165</v>
      </c>
      <c r="L524">
        <v>1354</v>
      </c>
      <c r="N524">
        <v>1010</v>
      </c>
      <c r="O524" t="s">
        <v>237</v>
      </c>
      <c r="P524" t="s">
        <v>237</v>
      </c>
      <c r="Q524">
        <v>1</v>
      </c>
      <c r="X524">
        <v>1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 t="s">
        <v>3</v>
      </c>
      <c r="AG524">
        <v>1</v>
      </c>
      <c r="AH524">
        <v>3</v>
      </c>
      <c r="AI524">
        <v>-1</v>
      </c>
      <c r="AJ524" t="s">
        <v>3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ROW(Source!A1366)</f>
        <v>1366</v>
      </c>
      <c r="B525">
        <v>66537927</v>
      </c>
      <c r="C525">
        <v>62856720</v>
      </c>
      <c r="D525">
        <v>48782513</v>
      </c>
      <c r="E525">
        <v>30570983</v>
      </c>
      <c r="F525">
        <v>1</v>
      </c>
      <c r="G525">
        <v>30570983</v>
      </c>
      <c r="H525">
        <v>3</v>
      </c>
      <c r="I525" t="s">
        <v>1166</v>
      </c>
      <c r="J525" t="s">
        <v>3</v>
      </c>
      <c r="K525" t="s">
        <v>1167</v>
      </c>
      <c r="L525">
        <v>1354</v>
      </c>
      <c r="N525">
        <v>1010</v>
      </c>
      <c r="O525" t="s">
        <v>237</v>
      </c>
      <c r="P525" t="s">
        <v>237</v>
      </c>
      <c r="Q525">
        <v>1</v>
      </c>
      <c r="X525">
        <v>18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 t="s">
        <v>3</v>
      </c>
      <c r="AG525">
        <v>18</v>
      </c>
      <c r="AH525">
        <v>3</v>
      </c>
      <c r="AI525">
        <v>-1</v>
      </c>
      <c r="AJ525" t="s">
        <v>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ROW(Source!A1484)</f>
        <v>1484</v>
      </c>
      <c r="B526">
        <v>66537935</v>
      </c>
      <c r="C526">
        <v>66537934</v>
      </c>
      <c r="D526">
        <v>48783180</v>
      </c>
      <c r="E526">
        <v>30570983</v>
      </c>
      <c r="F526">
        <v>1</v>
      </c>
      <c r="G526">
        <v>30570983</v>
      </c>
      <c r="H526">
        <v>1</v>
      </c>
      <c r="I526" t="s">
        <v>814</v>
      </c>
      <c r="J526" t="s">
        <v>3</v>
      </c>
      <c r="K526" t="s">
        <v>815</v>
      </c>
      <c r="L526">
        <v>1191</v>
      </c>
      <c r="N526">
        <v>1013</v>
      </c>
      <c r="O526" t="s">
        <v>816</v>
      </c>
      <c r="P526" t="s">
        <v>816</v>
      </c>
      <c r="Q526">
        <v>1</v>
      </c>
      <c r="X526">
        <v>28.4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1</v>
      </c>
      <c r="AF526" t="s">
        <v>3</v>
      </c>
      <c r="AG526">
        <v>28.4</v>
      </c>
      <c r="AH526">
        <v>2</v>
      </c>
      <c r="AI526">
        <v>66537935</v>
      </c>
      <c r="AJ526">
        <v>481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ROW(Source!A1484)</f>
        <v>1484</v>
      </c>
      <c r="B527">
        <v>66537936</v>
      </c>
      <c r="C527">
        <v>66537934</v>
      </c>
      <c r="D527">
        <v>48782513</v>
      </c>
      <c r="E527">
        <v>30570983</v>
      </c>
      <c r="F527">
        <v>1</v>
      </c>
      <c r="G527">
        <v>30570983</v>
      </c>
      <c r="H527">
        <v>3</v>
      </c>
      <c r="I527" t="s">
        <v>1166</v>
      </c>
      <c r="J527" t="s">
        <v>3</v>
      </c>
      <c r="K527" t="s">
        <v>1167</v>
      </c>
      <c r="L527">
        <v>1354</v>
      </c>
      <c r="N527">
        <v>1010</v>
      </c>
      <c r="O527" t="s">
        <v>237</v>
      </c>
      <c r="P527" t="s">
        <v>237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ROW(Source!A1525)</f>
        <v>1525</v>
      </c>
      <c r="B528">
        <v>66582842</v>
      </c>
      <c r="C528">
        <v>66582837</v>
      </c>
      <c r="D528">
        <v>30515951</v>
      </c>
      <c r="E528">
        <v>30515945</v>
      </c>
      <c r="F528">
        <v>1</v>
      </c>
      <c r="G528">
        <v>30570983</v>
      </c>
      <c r="H528">
        <v>1</v>
      </c>
      <c r="I528" t="s">
        <v>814</v>
      </c>
      <c r="J528" t="s">
        <v>3</v>
      </c>
      <c r="K528" t="s">
        <v>815</v>
      </c>
      <c r="L528">
        <v>1191</v>
      </c>
      <c r="N528">
        <v>1013</v>
      </c>
      <c r="O528" t="s">
        <v>816</v>
      </c>
      <c r="P528" t="s">
        <v>816</v>
      </c>
      <c r="Q528">
        <v>1</v>
      </c>
      <c r="X528">
        <v>0.99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1</v>
      </c>
      <c r="AF528" t="s">
        <v>23</v>
      </c>
      <c r="AG528">
        <v>1.089</v>
      </c>
      <c r="AH528">
        <v>2</v>
      </c>
      <c r="AI528">
        <v>66582842</v>
      </c>
      <c r="AJ528">
        <v>482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ROW(Source!A1525)</f>
        <v>1525</v>
      </c>
      <c r="B529">
        <v>66582843</v>
      </c>
      <c r="C529">
        <v>66582837</v>
      </c>
      <c r="D529">
        <v>30595678</v>
      </c>
      <c r="E529">
        <v>1</v>
      </c>
      <c r="F529">
        <v>1</v>
      </c>
      <c r="G529">
        <v>30570983</v>
      </c>
      <c r="H529">
        <v>2</v>
      </c>
      <c r="I529" t="s">
        <v>1059</v>
      </c>
      <c r="J529" t="s">
        <v>1060</v>
      </c>
      <c r="K529" t="s">
        <v>1061</v>
      </c>
      <c r="L529">
        <v>1368</v>
      </c>
      <c r="N529">
        <v>1011</v>
      </c>
      <c r="O529" t="s">
        <v>665</v>
      </c>
      <c r="P529" t="s">
        <v>665</v>
      </c>
      <c r="Q529">
        <v>1</v>
      </c>
      <c r="X529">
        <v>1.024</v>
      </c>
      <c r="Y529">
        <v>0</v>
      </c>
      <c r="Z529">
        <v>65.37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23</v>
      </c>
      <c r="AG529">
        <v>1.1264000000000001</v>
      </c>
      <c r="AH529">
        <v>2</v>
      </c>
      <c r="AI529">
        <v>66582843</v>
      </c>
      <c r="AJ529">
        <v>483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ROW(Source!A1600)</f>
        <v>1600</v>
      </c>
      <c r="B530">
        <v>66570086</v>
      </c>
      <c r="C530">
        <v>62857923</v>
      </c>
      <c r="D530">
        <v>66183815</v>
      </c>
      <c r="E530">
        <v>30570983</v>
      </c>
      <c r="F530">
        <v>1</v>
      </c>
      <c r="G530">
        <v>30570983</v>
      </c>
      <c r="H530">
        <v>1</v>
      </c>
      <c r="I530" t="s">
        <v>814</v>
      </c>
      <c r="J530" t="s">
        <v>3</v>
      </c>
      <c r="K530" t="s">
        <v>815</v>
      </c>
      <c r="L530">
        <v>1191</v>
      </c>
      <c r="N530">
        <v>1013</v>
      </c>
      <c r="O530" t="s">
        <v>816</v>
      </c>
      <c r="P530" t="s">
        <v>816</v>
      </c>
      <c r="Q530">
        <v>1</v>
      </c>
      <c r="X530">
        <v>0.59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1</v>
      </c>
      <c r="AF530" t="s">
        <v>23</v>
      </c>
      <c r="AG530">
        <v>0.64900000000000002</v>
      </c>
      <c r="AH530">
        <v>2</v>
      </c>
      <c r="AI530">
        <v>66570086</v>
      </c>
      <c r="AJ530">
        <v>484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ROW(Source!A1600)</f>
        <v>1600</v>
      </c>
      <c r="B531">
        <v>66570087</v>
      </c>
      <c r="C531">
        <v>62857923</v>
      </c>
      <c r="D531">
        <v>49019197</v>
      </c>
      <c r="E531">
        <v>1</v>
      </c>
      <c r="F531">
        <v>1</v>
      </c>
      <c r="G531">
        <v>30570983</v>
      </c>
      <c r="H531">
        <v>2</v>
      </c>
      <c r="I531" t="s">
        <v>817</v>
      </c>
      <c r="J531" t="s">
        <v>818</v>
      </c>
      <c r="K531" t="s">
        <v>819</v>
      </c>
      <c r="L531">
        <v>1368</v>
      </c>
      <c r="N531">
        <v>1011</v>
      </c>
      <c r="O531" t="s">
        <v>665</v>
      </c>
      <c r="P531" t="s">
        <v>665</v>
      </c>
      <c r="Q531">
        <v>1</v>
      </c>
      <c r="X531">
        <v>4.97</v>
      </c>
      <c r="Y531">
        <v>0</v>
      </c>
      <c r="Z531">
        <v>156.56</v>
      </c>
      <c r="AA531">
        <v>14.54</v>
      </c>
      <c r="AB531">
        <v>0</v>
      </c>
      <c r="AC531">
        <v>0</v>
      </c>
      <c r="AD531">
        <v>1</v>
      </c>
      <c r="AE531">
        <v>0</v>
      </c>
      <c r="AF531" t="s">
        <v>23</v>
      </c>
      <c r="AG531">
        <v>5.4670000000000005</v>
      </c>
      <c r="AH531">
        <v>2</v>
      </c>
      <c r="AI531">
        <v>66570087</v>
      </c>
      <c r="AJ531">
        <v>485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ROW(Source!A1601)</f>
        <v>1601</v>
      </c>
      <c r="B532">
        <v>66538156</v>
      </c>
      <c r="C532">
        <v>62857928</v>
      </c>
      <c r="D532">
        <v>30515951</v>
      </c>
      <c r="E532">
        <v>30515945</v>
      </c>
      <c r="F532">
        <v>1</v>
      </c>
      <c r="G532">
        <v>30570983</v>
      </c>
      <c r="H532">
        <v>1</v>
      </c>
      <c r="I532" t="s">
        <v>814</v>
      </c>
      <c r="J532" t="s">
        <v>3</v>
      </c>
      <c r="K532" t="s">
        <v>815</v>
      </c>
      <c r="L532">
        <v>1191</v>
      </c>
      <c r="N532">
        <v>1013</v>
      </c>
      <c r="O532" t="s">
        <v>816</v>
      </c>
      <c r="P532" t="s">
        <v>816</v>
      </c>
      <c r="Q532">
        <v>1</v>
      </c>
      <c r="X532">
        <v>2.95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1</v>
      </c>
      <c r="AF532" t="s">
        <v>23</v>
      </c>
      <c r="AG532">
        <v>3.2450000000000006</v>
      </c>
      <c r="AH532">
        <v>2</v>
      </c>
      <c r="AI532">
        <v>66538156</v>
      </c>
      <c r="AJ532">
        <v>486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ROW(Source!A1601)</f>
        <v>1601</v>
      </c>
      <c r="B533">
        <v>66538157</v>
      </c>
      <c r="C533">
        <v>62857928</v>
      </c>
      <c r="D533">
        <v>30595241</v>
      </c>
      <c r="E533">
        <v>1</v>
      </c>
      <c r="F533">
        <v>1</v>
      </c>
      <c r="G533">
        <v>30570983</v>
      </c>
      <c r="H533">
        <v>2</v>
      </c>
      <c r="I533" t="s">
        <v>820</v>
      </c>
      <c r="J533" t="s">
        <v>821</v>
      </c>
      <c r="K533" t="s">
        <v>822</v>
      </c>
      <c r="L533">
        <v>1368</v>
      </c>
      <c r="N533">
        <v>1011</v>
      </c>
      <c r="O533" t="s">
        <v>665</v>
      </c>
      <c r="P533" t="s">
        <v>665</v>
      </c>
      <c r="Q533">
        <v>1</v>
      </c>
      <c r="X533">
        <v>7.4139999999999997</v>
      </c>
      <c r="Y533">
        <v>0</v>
      </c>
      <c r="Z533">
        <v>147.49</v>
      </c>
      <c r="AA533">
        <v>14.54</v>
      </c>
      <c r="AB533">
        <v>0</v>
      </c>
      <c r="AC533">
        <v>0</v>
      </c>
      <c r="AD533">
        <v>1</v>
      </c>
      <c r="AE533">
        <v>0</v>
      </c>
      <c r="AF533" t="s">
        <v>23</v>
      </c>
      <c r="AG533">
        <v>8.1554000000000002</v>
      </c>
      <c r="AH533">
        <v>2</v>
      </c>
      <c r="AI533">
        <v>66538157</v>
      </c>
      <c r="AJ533">
        <v>487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ROW(Source!A1601)</f>
        <v>1601</v>
      </c>
      <c r="B534">
        <v>66538158</v>
      </c>
      <c r="C534">
        <v>62857928</v>
      </c>
      <c r="D534">
        <v>30595253</v>
      </c>
      <c r="E534">
        <v>1</v>
      </c>
      <c r="F534">
        <v>1</v>
      </c>
      <c r="G534">
        <v>30570983</v>
      </c>
      <c r="H534">
        <v>2</v>
      </c>
      <c r="I534" t="s">
        <v>823</v>
      </c>
      <c r="J534" t="s">
        <v>824</v>
      </c>
      <c r="K534" t="s">
        <v>825</v>
      </c>
      <c r="L534">
        <v>1368</v>
      </c>
      <c r="N534">
        <v>1011</v>
      </c>
      <c r="O534" t="s">
        <v>665</v>
      </c>
      <c r="P534" t="s">
        <v>665</v>
      </c>
      <c r="Q534">
        <v>1</v>
      </c>
      <c r="X534">
        <v>1.6975</v>
      </c>
      <c r="Y534">
        <v>0</v>
      </c>
      <c r="Z534">
        <v>145.59</v>
      </c>
      <c r="AA534">
        <v>14.54</v>
      </c>
      <c r="AB534">
        <v>0</v>
      </c>
      <c r="AC534">
        <v>0</v>
      </c>
      <c r="AD534">
        <v>1</v>
      </c>
      <c r="AE534">
        <v>0</v>
      </c>
      <c r="AF534" t="s">
        <v>23</v>
      </c>
      <c r="AG534">
        <v>1.8672500000000001</v>
      </c>
      <c r="AH534">
        <v>2</v>
      </c>
      <c r="AI534">
        <v>66538158</v>
      </c>
      <c r="AJ534">
        <v>488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ROW(Source!A1619)</f>
        <v>1619</v>
      </c>
      <c r="B535">
        <v>66537946</v>
      </c>
      <c r="C535">
        <v>66537939</v>
      </c>
      <c r="D535">
        <v>49019352</v>
      </c>
      <c r="E535">
        <v>1</v>
      </c>
      <c r="F535">
        <v>1</v>
      </c>
      <c r="G535">
        <v>30570983</v>
      </c>
      <c r="H535">
        <v>2</v>
      </c>
      <c r="I535" t="s">
        <v>835</v>
      </c>
      <c r="J535" t="s">
        <v>836</v>
      </c>
      <c r="K535" t="s">
        <v>837</v>
      </c>
      <c r="L535">
        <v>1368</v>
      </c>
      <c r="N535">
        <v>1011</v>
      </c>
      <c r="O535" t="s">
        <v>665</v>
      </c>
      <c r="P535" t="s">
        <v>665</v>
      </c>
      <c r="Q535">
        <v>1</v>
      </c>
      <c r="X535">
        <v>23.2</v>
      </c>
      <c r="Y535">
        <v>0</v>
      </c>
      <c r="Z535">
        <v>2.27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23</v>
      </c>
      <c r="AG535">
        <v>25.52</v>
      </c>
      <c r="AH535">
        <v>2</v>
      </c>
      <c r="AI535">
        <v>66537940</v>
      </c>
      <c r="AJ535">
        <v>489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ROW(Source!A1619)</f>
        <v>1619</v>
      </c>
      <c r="B536">
        <v>66537947</v>
      </c>
      <c r="C536">
        <v>66537939</v>
      </c>
      <c r="D536">
        <v>48965951</v>
      </c>
      <c r="E536">
        <v>1</v>
      </c>
      <c r="F536">
        <v>1</v>
      </c>
      <c r="G536">
        <v>30570983</v>
      </c>
      <c r="H536">
        <v>3</v>
      </c>
      <c r="I536" t="s">
        <v>1020</v>
      </c>
      <c r="J536" t="s">
        <v>1021</v>
      </c>
      <c r="K536" t="s">
        <v>1022</v>
      </c>
      <c r="L536">
        <v>1348</v>
      </c>
      <c r="N536">
        <v>1009</v>
      </c>
      <c r="O536" t="s">
        <v>395</v>
      </c>
      <c r="P536" t="s">
        <v>395</v>
      </c>
      <c r="Q536">
        <v>1000</v>
      </c>
      <c r="X536">
        <v>3.0000000000000001E-3</v>
      </c>
      <c r="Y536">
        <v>7191.81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</v>
      </c>
      <c r="AG536">
        <v>3.0000000000000001E-3</v>
      </c>
      <c r="AH536">
        <v>2</v>
      </c>
      <c r="AI536">
        <v>66537942</v>
      </c>
      <c r="AJ536">
        <v>491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ROW(Source!A1619)</f>
        <v>1619</v>
      </c>
      <c r="B537">
        <v>66537948</v>
      </c>
      <c r="C537">
        <v>66537939</v>
      </c>
      <c r="D537">
        <v>48965217</v>
      </c>
      <c r="E537">
        <v>1</v>
      </c>
      <c r="F537">
        <v>1</v>
      </c>
      <c r="G537">
        <v>30570983</v>
      </c>
      <c r="H537">
        <v>3</v>
      </c>
      <c r="I537" t="s">
        <v>1023</v>
      </c>
      <c r="J537" t="s">
        <v>1024</v>
      </c>
      <c r="K537" t="s">
        <v>1025</v>
      </c>
      <c r="L537">
        <v>1348</v>
      </c>
      <c r="N537">
        <v>1009</v>
      </c>
      <c r="O537" t="s">
        <v>395</v>
      </c>
      <c r="P537" t="s">
        <v>395</v>
      </c>
      <c r="Q537">
        <v>1000</v>
      </c>
      <c r="X537">
        <v>2.9999999999999997E-4</v>
      </c>
      <c r="Y537">
        <v>18660.61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3</v>
      </c>
      <c r="AG537">
        <v>2.9999999999999997E-4</v>
      </c>
      <c r="AH537">
        <v>2</v>
      </c>
      <c r="AI537">
        <v>66537943</v>
      </c>
      <c r="AJ537">
        <v>492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ROW(Source!A1619)</f>
        <v>1619</v>
      </c>
      <c r="B538">
        <v>66537949</v>
      </c>
      <c r="C538">
        <v>66537939</v>
      </c>
      <c r="D538">
        <v>46896568</v>
      </c>
      <c r="E538">
        <v>1</v>
      </c>
      <c r="F538">
        <v>1</v>
      </c>
      <c r="G538">
        <v>30570983</v>
      </c>
      <c r="H538">
        <v>3</v>
      </c>
      <c r="I538" t="s">
        <v>653</v>
      </c>
      <c r="J538" t="s">
        <v>655</v>
      </c>
      <c r="K538" t="s">
        <v>654</v>
      </c>
      <c r="L538">
        <v>1348</v>
      </c>
      <c r="N538">
        <v>1009</v>
      </c>
      <c r="O538" t="s">
        <v>395</v>
      </c>
      <c r="P538" t="s">
        <v>395</v>
      </c>
      <c r="Q538">
        <v>1000</v>
      </c>
      <c r="X538">
        <v>1.9400000000000001E-3</v>
      </c>
      <c r="Y538">
        <v>13460.47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1.9400000000000001E-3</v>
      </c>
      <c r="AH538">
        <v>2</v>
      </c>
      <c r="AI538">
        <v>66537944</v>
      </c>
      <c r="AJ538">
        <v>493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ROW(Source!A1619)</f>
        <v>1619</v>
      </c>
      <c r="B539">
        <v>66537950</v>
      </c>
      <c r="C539">
        <v>66537939</v>
      </c>
      <c r="D539">
        <v>48965594</v>
      </c>
      <c r="E539">
        <v>1</v>
      </c>
      <c r="F539">
        <v>1</v>
      </c>
      <c r="G539">
        <v>30570983</v>
      </c>
      <c r="H539">
        <v>3</v>
      </c>
      <c r="I539" t="s">
        <v>1026</v>
      </c>
      <c r="J539" t="s">
        <v>1027</v>
      </c>
      <c r="K539" t="s">
        <v>1028</v>
      </c>
      <c r="L539">
        <v>1348</v>
      </c>
      <c r="N539">
        <v>1009</v>
      </c>
      <c r="O539" t="s">
        <v>395</v>
      </c>
      <c r="P539" t="s">
        <v>395</v>
      </c>
      <c r="Q539">
        <v>1000</v>
      </c>
      <c r="X539">
        <v>5.9999999999999995E-4</v>
      </c>
      <c r="Y539">
        <v>8595.42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5.9999999999999995E-4</v>
      </c>
      <c r="AH539">
        <v>2</v>
      </c>
      <c r="AI539">
        <v>66537945</v>
      </c>
      <c r="AJ539">
        <v>494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ROW(Source!A1619)</f>
        <v>1619</v>
      </c>
      <c r="B540">
        <v>66537951</v>
      </c>
      <c r="C540">
        <v>66537939</v>
      </c>
      <c r="D540">
        <v>51724092</v>
      </c>
      <c r="E540">
        <v>30570983</v>
      </c>
      <c r="F540">
        <v>1</v>
      </c>
      <c r="G540">
        <v>30570983</v>
      </c>
      <c r="H540">
        <v>3</v>
      </c>
      <c r="I540" t="s">
        <v>1156</v>
      </c>
      <c r="J540" t="s">
        <v>3</v>
      </c>
      <c r="K540" t="s">
        <v>1157</v>
      </c>
      <c r="L540">
        <v>1348</v>
      </c>
      <c r="N540">
        <v>1009</v>
      </c>
      <c r="O540" t="s">
        <v>395</v>
      </c>
      <c r="P540" t="s">
        <v>395</v>
      </c>
      <c r="Q540">
        <v>1000</v>
      </c>
      <c r="X540">
        <v>6.0000000000000001E-3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 t="s">
        <v>3</v>
      </c>
      <c r="AG540">
        <v>6.0000000000000001E-3</v>
      </c>
      <c r="AH540">
        <v>3</v>
      </c>
      <c r="AI540">
        <v>-1</v>
      </c>
      <c r="AJ540" t="s">
        <v>3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ROW(Source!A1619)</f>
        <v>1619</v>
      </c>
      <c r="B541">
        <v>66537952</v>
      </c>
      <c r="C541">
        <v>66537939</v>
      </c>
      <c r="D541">
        <v>40424682</v>
      </c>
      <c r="E541">
        <v>30570983</v>
      </c>
      <c r="F541">
        <v>1</v>
      </c>
      <c r="G541">
        <v>30570983</v>
      </c>
      <c r="H541">
        <v>3</v>
      </c>
      <c r="I541" t="s">
        <v>1158</v>
      </c>
      <c r="J541" t="s">
        <v>3</v>
      </c>
      <c r="K541" t="s">
        <v>1159</v>
      </c>
      <c r="L541">
        <v>1348</v>
      </c>
      <c r="N541">
        <v>1009</v>
      </c>
      <c r="O541" t="s">
        <v>395</v>
      </c>
      <c r="P541" t="s">
        <v>395</v>
      </c>
      <c r="Q541">
        <v>1000</v>
      </c>
      <c r="X541">
        <v>1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 t="s">
        <v>3</v>
      </c>
      <c r="AG541">
        <v>1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ROW(Source!A1622)</f>
        <v>1622</v>
      </c>
      <c r="B542">
        <v>66570096</v>
      </c>
      <c r="C542">
        <v>66570088</v>
      </c>
      <c r="D542">
        <v>51724374</v>
      </c>
      <c r="E542">
        <v>30570983</v>
      </c>
      <c r="F542">
        <v>1</v>
      </c>
      <c r="G542">
        <v>30570983</v>
      </c>
      <c r="H542">
        <v>1</v>
      </c>
      <c r="I542" t="s">
        <v>814</v>
      </c>
      <c r="J542" t="s">
        <v>3</v>
      </c>
      <c r="K542" t="s">
        <v>815</v>
      </c>
      <c r="L542">
        <v>1191</v>
      </c>
      <c r="N542">
        <v>1013</v>
      </c>
      <c r="O542" t="s">
        <v>816</v>
      </c>
      <c r="P542" t="s">
        <v>816</v>
      </c>
      <c r="Q542">
        <v>1</v>
      </c>
      <c r="X542">
        <v>21.2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1</v>
      </c>
      <c r="AF542" t="s">
        <v>23</v>
      </c>
      <c r="AG542">
        <v>23.32</v>
      </c>
      <c r="AH542">
        <v>2</v>
      </c>
      <c r="AI542">
        <v>66570089</v>
      </c>
      <c r="AJ542">
        <v>495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ROW(Source!A1622)</f>
        <v>1622</v>
      </c>
      <c r="B543">
        <v>66570097</v>
      </c>
      <c r="C543">
        <v>66570088</v>
      </c>
      <c r="D543">
        <v>49019923</v>
      </c>
      <c r="E543">
        <v>1</v>
      </c>
      <c r="F543">
        <v>1</v>
      </c>
      <c r="G543">
        <v>30570983</v>
      </c>
      <c r="H543">
        <v>2</v>
      </c>
      <c r="I543" t="s">
        <v>832</v>
      </c>
      <c r="J543" t="s">
        <v>833</v>
      </c>
      <c r="K543" t="s">
        <v>834</v>
      </c>
      <c r="L543">
        <v>1368</v>
      </c>
      <c r="N543">
        <v>1011</v>
      </c>
      <c r="O543" t="s">
        <v>665</v>
      </c>
      <c r="P543" t="s">
        <v>665</v>
      </c>
      <c r="Q543">
        <v>1</v>
      </c>
      <c r="X543">
        <v>0.2</v>
      </c>
      <c r="Y543">
        <v>0</v>
      </c>
      <c r="Z543">
        <v>83.1</v>
      </c>
      <c r="AA543">
        <v>12.62</v>
      </c>
      <c r="AB543">
        <v>0</v>
      </c>
      <c r="AC543">
        <v>0</v>
      </c>
      <c r="AD543">
        <v>1</v>
      </c>
      <c r="AE543">
        <v>0</v>
      </c>
      <c r="AF543" t="s">
        <v>23</v>
      </c>
      <c r="AG543">
        <v>0.22000000000000003</v>
      </c>
      <c r="AH543">
        <v>2</v>
      </c>
      <c r="AI543">
        <v>66570090</v>
      </c>
      <c r="AJ543">
        <v>496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ROW(Source!A1622)</f>
        <v>1622</v>
      </c>
      <c r="B544">
        <v>66570098</v>
      </c>
      <c r="C544">
        <v>66570088</v>
      </c>
      <c r="D544">
        <v>49019443</v>
      </c>
      <c r="E544">
        <v>1</v>
      </c>
      <c r="F544">
        <v>1</v>
      </c>
      <c r="G544">
        <v>30570983</v>
      </c>
      <c r="H544">
        <v>2</v>
      </c>
      <c r="I544" t="s">
        <v>1038</v>
      </c>
      <c r="J544" t="s">
        <v>1039</v>
      </c>
      <c r="K544" t="s">
        <v>1040</v>
      </c>
      <c r="L544">
        <v>1368</v>
      </c>
      <c r="N544">
        <v>1011</v>
      </c>
      <c r="O544" t="s">
        <v>665</v>
      </c>
      <c r="P544" t="s">
        <v>665</v>
      </c>
      <c r="Q544">
        <v>1</v>
      </c>
      <c r="X544">
        <v>1.95</v>
      </c>
      <c r="Y544">
        <v>0</v>
      </c>
      <c r="Z544">
        <v>12.32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23</v>
      </c>
      <c r="AG544">
        <v>2.145</v>
      </c>
      <c r="AH544">
        <v>2</v>
      </c>
      <c r="AI544">
        <v>66570091</v>
      </c>
      <c r="AJ544">
        <v>497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ROW(Source!A1622)</f>
        <v>1622</v>
      </c>
      <c r="B545">
        <v>66570099</v>
      </c>
      <c r="C545">
        <v>66570088</v>
      </c>
      <c r="D545">
        <v>31110602</v>
      </c>
      <c r="E545">
        <v>1</v>
      </c>
      <c r="F545">
        <v>1</v>
      </c>
      <c r="G545">
        <v>30570983</v>
      </c>
      <c r="H545">
        <v>3</v>
      </c>
      <c r="I545" t="s">
        <v>904</v>
      </c>
      <c r="J545" t="s">
        <v>905</v>
      </c>
      <c r="K545" t="s">
        <v>906</v>
      </c>
      <c r="L545">
        <v>1346</v>
      </c>
      <c r="N545">
        <v>1009</v>
      </c>
      <c r="O545" t="s">
        <v>209</v>
      </c>
      <c r="P545" t="s">
        <v>209</v>
      </c>
      <c r="Q545">
        <v>1</v>
      </c>
      <c r="X545">
        <v>0.1</v>
      </c>
      <c r="Y545">
        <v>1.61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0.1</v>
      </c>
      <c r="AH545">
        <v>2</v>
      </c>
      <c r="AI545">
        <v>66570092</v>
      </c>
      <c r="AJ545">
        <v>498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ROW(Source!A1622)</f>
        <v>1622</v>
      </c>
      <c r="B546">
        <v>66570100</v>
      </c>
      <c r="C546">
        <v>66570088</v>
      </c>
      <c r="D546">
        <v>31110826</v>
      </c>
      <c r="E546">
        <v>1</v>
      </c>
      <c r="F546">
        <v>1</v>
      </c>
      <c r="G546">
        <v>30570983</v>
      </c>
      <c r="H546">
        <v>3</v>
      </c>
      <c r="I546" t="s">
        <v>1041</v>
      </c>
      <c r="J546" t="s">
        <v>1042</v>
      </c>
      <c r="K546" t="s">
        <v>1043</v>
      </c>
      <c r="L546">
        <v>1348</v>
      </c>
      <c r="N546">
        <v>1009</v>
      </c>
      <c r="O546" t="s">
        <v>395</v>
      </c>
      <c r="P546" t="s">
        <v>395</v>
      </c>
      <c r="Q546">
        <v>1000</v>
      </c>
      <c r="X546">
        <v>2.4E-2</v>
      </c>
      <c r="Y546">
        <v>7359.71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0</v>
      </c>
      <c r="AF546" t="s">
        <v>3</v>
      </c>
      <c r="AG546">
        <v>2.4E-2</v>
      </c>
      <c r="AH546">
        <v>2</v>
      </c>
      <c r="AI546">
        <v>66570093</v>
      </c>
      <c r="AJ546">
        <v>499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ROW(Source!A1622)</f>
        <v>1622</v>
      </c>
      <c r="B547">
        <v>66570101</v>
      </c>
      <c r="C547">
        <v>66570088</v>
      </c>
      <c r="D547">
        <v>51897310</v>
      </c>
      <c r="E547">
        <v>1</v>
      </c>
      <c r="F547">
        <v>1</v>
      </c>
      <c r="G547">
        <v>30570983</v>
      </c>
      <c r="H547">
        <v>3</v>
      </c>
      <c r="I547" t="s">
        <v>1044</v>
      </c>
      <c r="J547" t="s">
        <v>1045</v>
      </c>
      <c r="K547" t="s">
        <v>1046</v>
      </c>
      <c r="L547">
        <v>1348</v>
      </c>
      <c r="N547">
        <v>1009</v>
      </c>
      <c r="O547" t="s">
        <v>395</v>
      </c>
      <c r="P547" t="s">
        <v>395</v>
      </c>
      <c r="Q547">
        <v>1000</v>
      </c>
      <c r="X547">
        <v>1.6E-2</v>
      </c>
      <c r="Y547">
        <v>3806.03</v>
      </c>
      <c r="Z547">
        <v>0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3</v>
      </c>
      <c r="AG547">
        <v>1.6E-2</v>
      </c>
      <c r="AH547">
        <v>2</v>
      </c>
      <c r="AI547">
        <v>66570094</v>
      </c>
      <c r="AJ547">
        <v>500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ROW(Source!A1622)</f>
        <v>1622</v>
      </c>
      <c r="B548">
        <v>66570102</v>
      </c>
      <c r="C548">
        <v>66570088</v>
      </c>
      <c r="D548">
        <v>40428603</v>
      </c>
      <c r="E548">
        <v>30570983</v>
      </c>
      <c r="F548">
        <v>1</v>
      </c>
      <c r="G548">
        <v>30570983</v>
      </c>
      <c r="H548">
        <v>3</v>
      </c>
      <c r="I548" t="s">
        <v>1162</v>
      </c>
      <c r="J548" t="s">
        <v>3</v>
      </c>
      <c r="K548" t="s">
        <v>1163</v>
      </c>
      <c r="L548">
        <v>1348</v>
      </c>
      <c r="N548">
        <v>1009</v>
      </c>
      <c r="O548" t="s">
        <v>395</v>
      </c>
      <c r="P548" t="s">
        <v>395</v>
      </c>
      <c r="Q548">
        <v>1000</v>
      </c>
      <c r="X548">
        <v>0.24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0.24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ROW(Source!A1624)</f>
        <v>1624</v>
      </c>
      <c r="B549">
        <v>66537976</v>
      </c>
      <c r="C549">
        <v>62858064</v>
      </c>
      <c r="D549">
        <v>30515951</v>
      </c>
      <c r="E549">
        <v>30515945</v>
      </c>
      <c r="F549">
        <v>1</v>
      </c>
      <c r="G549">
        <v>30570983</v>
      </c>
      <c r="H549">
        <v>1</v>
      </c>
      <c r="I549" t="s">
        <v>814</v>
      </c>
      <c r="J549" t="s">
        <v>3</v>
      </c>
      <c r="K549" t="s">
        <v>815</v>
      </c>
      <c r="L549">
        <v>1191</v>
      </c>
      <c r="N549">
        <v>1013</v>
      </c>
      <c r="O549" t="s">
        <v>816</v>
      </c>
      <c r="P549" t="s">
        <v>816</v>
      </c>
      <c r="Q549">
        <v>1</v>
      </c>
      <c r="X549">
        <v>0.78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1</v>
      </c>
      <c r="AF549" t="s">
        <v>23</v>
      </c>
      <c r="AG549">
        <v>0.8580000000000001</v>
      </c>
      <c r="AH549">
        <v>2</v>
      </c>
      <c r="AI549">
        <v>66537976</v>
      </c>
      <c r="AJ549">
        <v>502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ROW(Source!A1624)</f>
        <v>1624</v>
      </c>
      <c r="B550">
        <v>66537977</v>
      </c>
      <c r="C550">
        <v>62858064</v>
      </c>
      <c r="D550">
        <v>30595692</v>
      </c>
      <c r="E550">
        <v>1</v>
      </c>
      <c r="F550">
        <v>1</v>
      </c>
      <c r="G550">
        <v>30570983</v>
      </c>
      <c r="H550">
        <v>2</v>
      </c>
      <c r="I550" t="s">
        <v>1029</v>
      </c>
      <c r="J550" t="s">
        <v>1030</v>
      </c>
      <c r="K550" t="s">
        <v>1031</v>
      </c>
      <c r="L550">
        <v>1368</v>
      </c>
      <c r="N550">
        <v>1011</v>
      </c>
      <c r="O550" t="s">
        <v>665</v>
      </c>
      <c r="P550" t="s">
        <v>665</v>
      </c>
      <c r="Q550">
        <v>1</v>
      </c>
      <c r="X550">
        <v>0.18</v>
      </c>
      <c r="Y550">
        <v>0</v>
      </c>
      <c r="Z550">
        <v>34.479999999999997</v>
      </c>
      <c r="AA550">
        <v>12.62</v>
      </c>
      <c r="AB550">
        <v>0</v>
      </c>
      <c r="AC550">
        <v>0</v>
      </c>
      <c r="AD550">
        <v>1</v>
      </c>
      <c r="AE550">
        <v>0</v>
      </c>
      <c r="AF550" t="s">
        <v>23</v>
      </c>
      <c r="AG550">
        <v>0.19800000000000001</v>
      </c>
      <c r="AH550">
        <v>2</v>
      </c>
      <c r="AI550">
        <v>66537977</v>
      </c>
      <c r="AJ550">
        <v>503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ROW(Source!A1624)</f>
        <v>1624</v>
      </c>
      <c r="B551">
        <v>66537978</v>
      </c>
      <c r="C551">
        <v>62858064</v>
      </c>
      <c r="D551">
        <v>30596103</v>
      </c>
      <c r="E551">
        <v>1</v>
      </c>
      <c r="F551">
        <v>1</v>
      </c>
      <c r="G551">
        <v>30570983</v>
      </c>
      <c r="H551">
        <v>2</v>
      </c>
      <c r="I551" t="s">
        <v>829</v>
      </c>
      <c r="J551" t="s">
        <v>830</v>
      </c>
      <c r="K551" t="s">
        <v>831</v>
      </c>
      <c r="L551">
        <v>1368</v>
      </c>
      <c r="N551">
        <v>1011</v>
      </c>
      <c r="O551" t="s">
        <v>665</v>
      </c>
      <c r="P551" t="s">
        <v>665</v>
      </c>
      <c r="Q551">
        <v>1</v>
      </c>
      <c r="X551">
        <v>0.36</v>
      </c>
      <c r="Y551">
        <v>0</v>
      </c>
      <c r="Z551">
        <v>0.2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23</v>
      </c>
      <c r="AG551">
        <v>0.39600000000000002</v>
      </c>
      <c r="AH551">
        <v>2</v>
      </c>
      <c r="AI551">
        <v>66537978</v>
      </c>
      <c r="AJ551">
        <v>504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ROW(Source!A1624)</f>
        <v>1624</v>
      </c>
      <c r="B552">
        <v>66537979</v>
      </c>
      <c r="C552">
        <v>62858064</v>
      </c>
      <c r="D552">
        <v>30595410</v>
      </c>
      <c r="E552">
        <v>1</v>
      </c>
      <c r="F552">
        <v>1</v>
      </c>
      <c r="G552">
        <v>30570983</v>
      </c>
      <c r="H552">
        <v>2</v>
      </c>
      <c r="I552" t="s">
        <v>996</v>
      </c>
      <c r="J552" t="s">
        <v>997</v>
      </c>
      <c r="K552" t="s">
        <v>998</v>
      </c>
      <c r="L552">
        <v>1368</v>
      </c>
      <c r="N552">
        <v>1011</v>
      </c>
      <c r="O552" t="s">
        <v>665</v>
      </c>
      <c r="P552" t="s">
        <v>665</v>
      </c>
      <c r="Q552">
        <v>1</v>
      </c>
      <c r="X552">
        <v>7.0000000000000007E-2</v>
      </c>
      <c r="Y552">
        <v>0</v>
      </c>
      <c r="Z552">
        <v>153.94999999999999</v>
      </c>
      <c r="AA552">
        <v>14.54</v>
      </c>
      <c r="AB552">
        <v>0</v>
      </c>
      <c r="AC552">
        <v>0</v>
      </c>
      <c r="AD552">
        <v>1</v>
      </c>
      <c r="AE552">
        <v>0</v>
      </c>
      <c r="AF552" t="s">
        <v>23</v>
      </c>
      <c r="AG552">
        <v>7.7000000000000013E-2</v>
      </c>
      <c r="AH552">
        <v>2</v>
      </c>
      <c r="AI552">
        <v>66537979</v>
      </c>
      <c r="AJ552">
        <v>505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ROW(Source!A1624)</f>
        <v>1624</v>
      </c>
      <c r="B553">
        <v>66537980</v>
      </c>
      <c r="C553">
        <v>62858064</v>
      </c>
      <c r="D553">
        <v>30571181</v>
      </c>
      <c r="E553">
        <v>1</v>
      </c>
      <c r="F553">
        <v>1</v>
      </c>
      <c r="G553">
        <v>30570983</v>
      </c>
      <c r="H553">
        <v>3</v>
      </c>
      <c r="I553" t="s">
        <v>886</v>
      </c>
      <c r="J553" t="s">
        <v>887</v>
      </c>
      <c r="K553" t="s">
        <v>888</v>
      </c>
      <c r="L553">
        <v>1339</v>
      </c>
      <c r="N553">
        <v>1007</v>
      </c>
      <c r="O553" t="s">
        <v>58</v>
      </c>
      <c r="P553" t="s">
        <v>58</v>
      </c>
      <c r="Q553">
        <v>1</v>
      </c>
      <c r="X553">
        <v>0.15</v>
      </c>
      <c r="Y553">
        <v>7.07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0.15</v>
      </c>
      <c r="AH553">
        <v>2</v>
      </c>
      <c r="AI553">
        <v>66537980</v>
      </c>
      <c r="AJ553">
        <v>506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ROW(Source!A1624)</f>
        <v>1624</v>
      </c>
      <c r="B554">
        <v>66537981</v>
      </c>
      <c r="C554">
        <v>62858064</v>
      </c>
      <c r="D554">
        <v>30542165</v>
      </c>
      <c r="E554">
        <v>30515945</v>
      </c>
      <c r="F554">
        <v>1</v>
      </c>
      <c r="G554">
        <v>30570983</v>
      </c>
      <c r="H554">
        <v>3</v>
      </c>
      <c r="I554" t="s">
        <v>1126</v>
      </c>
      <c r="J554" t="s">
        <v>3</v>
      </c>
      <c r="K554" t="s">
        <v>1160</v>
      </c>
      <c r="L554">
        <v>1339</v>
      </c>
      <c r="N554">
        <v>1007</v>
      </c>
      <c r="O554" t="s">
        <v>58</v>
      </c>
      <c r="P554" t="s">
        <v>58</v>
      </c>
      <c r="Q554">
        <v>1</v>
      </c>
      <c r="X554">
        <v>1.1000000000000001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 t="s">
        <v>3</v>
      </c>
      <c r="AG554">
        <v>1.1000000000000001</v>
      </c>
      <c r="AH554">
        <v>3</v>
      </c>
      <c r="AI554">
        <v>-1</v>
      </c>
      <c r="AJ554" t="s">
        <v>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ROW(Source!A1626)</f>
        <v>1626</v>
      </c>
      <c r="B555">
        <v>66537990</v>
      </c>
      <c r="C555">
        <v>66537983</v>
      </c>
      <c r="D555">
        <v>51724374</v>
      </c>
      <c r="E555">
        <v>30515945</v>
      </c>
      <c r="F555">
        <v>1</v>
      </c>
      <c r="G555">
        <v>30570983</v>
      </c>
      <c r="H555">
        <v>1</v>
      </c>
      <c r="I555" t="s">
        <v>814</v>
      </c>
      <c r="J555" t="s">
        <v>3</v>
      </c>
      <c r="K555" t="s">
        <v>815</v>
      </c>
      <c r="L555">
        <v>1191</v>
      </c>
      <c r="N555">
        <v>1013</v>
      </c>
      <c r="O555" t="s">
        <v>816</v>
      </c>
      <c r="P555" t="s">
        <v>816</v>
      </c>
      <c r="Q555">
        <v>1</v>
      </c>
      <c r="X555">
        <v>135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1</v>
      </c>
      <c r="AF555" t="s">
        <v>23</v>
      </c>
      <c r="AG555">
        <v>148.5</v>
      </c>
      <c r="AH555">
        <v>2</v>
      </c>
      <c r="AI555">
        <v>66537984</v>
      </c>
      <c r="AJ555">
        <v>508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ROW(Source!A1626)</f>
        <v>1626</v>
      </c>
      <c r="B556">
        <v>66537991</v>
      </c>
      <c r="C556">
        <v>66537983</v>
      </c>
      <c r="D556">
        <v>30596076</v>
      </c>
      <c r="E556">
        <v>1</v>
      </c>
      <c r="F556">
        <v>1</v>
      </c>
      <c r="G556">
        <v>30570983</v>
      </c>
      <c r="H556">
        <v>2</v>
      </c>
      <c r="I556" t="s">
        <v>1032</v>
      </c>
      <c r="J556" t="s">
        <v>1033</v>
      </c>
      <c r="K556" t="s">
        <v>1034</v>
      </c>
      <c r="L556">
        <v>1368</v>
      </c>
      <c r="N556">
        <v>1011</v>
      </c>
      <c r="O556" t="s">
        <v>665</v>
      </c>
      <c r="P556" t="s">
        <v>665</v>
      </c>
      <c r="Q556">
        <v>1</v>
      </c>
      <c r="X556">
        <v>0.12</v>
      </c>
      <c r="Y556">
        <v>0</v>
      </c>
      <c r="Z556">
        <v>119.07</v>
      </c>
      <c r="AA556">
        <v>12.62</v>
      </c>
      <c r="AB556">
        <v>0</v>
      </c>
      <c r="AC556">
        <v>0</v>
      </c>
      <c r="AD556">
        <v>1</v>
      </c>
      <c r="AE556">
        <v>0</v>
      </c>
      <c r="AF556" t="s">
        <v>23</v>
      </c>
      <c r="AG556">
        <v>0.13200000000000001</v>
      </c>
      <c r="AH556">
        <v>2</v>
      </c>
      <c r="AI556">
        <v>66537985</v>
      </c>
      <c r="AJ556">
        <v>509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ROW(Source!A1626)</f>
        <v>1626</v>
      </c>
      <c r="B557">
        <v>66537992</v>
      </c>
      <c r="C557">
        <v>66537983</v>
      </c>
      <c r="D557">
        <v>30595604</v>
      </c>
      <c r="E557">
        <v>1</v>
      </c>
      <c r="F557">
        <v>1</v>
      </c>
      <c r="G557">
        <v>30570983</v>
      </c>
      <c r="H557">
        <v>2</v>
      </c>
      <c r="I557" t="s">
        <v>982</v>
      </c>
      <c r="J557" t="s">
        <v>983</v>
      </c>
      <c r="K557" t="s">
        <v>984</v>
      </c>
      <c r="L557">
        <v>1368</v>
      </c>
      <c r="N557">
        <v>1011</v>
      </c>
      <c r="O557" t="s">
        <v>665</v>
      </c>
      <c r="P557" t="s">
        <v>665</v>
      </c>
      <c r="Q557">
        <v>1</v>
      </c>
      <c r="X557">
        <v>5.93</v>
      </c>
      <c r="Y557">
        <v>0</v>
      </c>
      <c r="Z557">
        <v>0.23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23</v>
      </c>
      <c r="AG557">
        <v>6.5230000000000006</v>
      </c>
      <c r="AH557">
        <v>2</v>
      </c>
      <c r="AI557">
        <v>66537986</v>
      </c>
      <c r="AJ557">
        <v>510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ROW(Source!A1626)</f>
        <v>1626</v>
      </c>
      <c r="B558">
        <v>66537993</v>
      </c>
      <c r="C558">
        <v>66537983</v>
      </c>
      <c r="D558">
        <v>30571181</v>
      </c>
      <c r="E558">
        <v>1</v>
      </c>
      <c r="F558">
        <v>1</v>
      </c>
      <c r="G558">
        <v>30570983</v>
      </c>
      <c r="H558">
        <v>3</v>
      </c>
      <c r="I558" t="s">
        <v>886</v>
      </c>
      <c r="J558" t="s">
        <v>887</v>
      </c>
      <c r="K558" t="s">
        <v>888</v>
      </c>
      <c r="L558">
        <v>1339</v>
      </c>
      <c r="N558">
        <v>1007</v>
      </c>
      <c r="O558" t="s">
        <v>58</v>
      </c>
      <c r="P558" t="s">
        <v>58</v>
      </c>
      <c r="Q558">
        <v>1</v>
      </c>
      <c r="X558">
        <v>1.75</v>
      </c>
      <c r="Y558">
        <v>7.07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1.75</v>
      </c>
      <c r="AH558">
        <v>2</v>
      </c>
      <c r="AI558">
        <v>66537987</v>
      </c>
      <c r="AJ558">
        <v>511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ROW(Source!A1626)</f>
        <v>1626</v>
      </c>
      <c r="B559">
        <v>66537994</v>
      </c>
      <c r="C559">
        <v>66537983</v>
      </c>
      <c r="D559">
        <v>30571664</v>
      </c>
      <c r="E559">
        <v>1</v>
      </c>
      <c r="F559">
        <v>1</v>
      </c>
      <c r="G559">
        <v>30570983</v>
      </c>
      <c r="H559">
        <v>3</v>
      </c>
      <c r="I559" t="s">
        <v>1035</v>
      </c>
      <c r="J559" t="s">
        <v>1036</v>
      </c>
      <c r="K559" t="s">
        <v>1037</v>
      </c>
      <c r="L559">
        <v>1327</v>
      </c>
      <c r="N559">
        <v>1005</v>
      </c>
      <c r="O559" t="s">
        <v>916</v>
      </c>
      <c r="P559" t="s">
        <v>916</v>
      </c>
      <c r="Q559">
        <v>1</v>
      </c>
      <c r="X559">
        <v>250</v>
      </c>
      <c r="Y559">
        <v>7.39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250</v>
      </c>
      <c r="AH559">
        <v>2</v>
      </c>
      <c r="AI559">
        <v>66537988</v>
      </c>
      <c r="AJ559">
        <v>512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ROW(Source!A1626)</f>
        <v>1626</v>
      </c>
      <c r="B560">
        <v>66537995</v>
      </c>
      <c r="C560">
        <v>66537983</v>
      </c>
      <c r="D560">
        <v>40427090</v>
      </c>
      <c r="E560">
        <v>30515945</v>
      </c>
      <c r="F560">
        <v>1</v>
      </c>
      <c r="G560">
        <v>30570983</v>
      </c>
      <c r="H560">
        <v>3</v>
      </c>
      <c r="I560" t="s">
        <v>1146</v>
      </c>
      <c r="J560" t="s">
        <v>3</v>
      </c>
      <c r="K560" t="s">
        <v>1161</v>
      </c>
      <c r="L560">
        <v>1339</v>
      </c>
      <c r="N560">
        <v>1007</v>
      </c>
      <c r="O560" t="s">
        <v>58</v>
      </c>
      <c r="P560" t="s">
        <v>58</v>
      </c>
      <c r="Q560">
        <v>1</v>
      </c>
      <c r="X560">
        <v>102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102</v>
      </c>
      <c r="AH560">
        <v>3</v>
      </c>
      <c r="AI560">
        <v>-1</v>
      </c>
      <c r="AJ560" t="s">
        <v>3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ROW(Source!A1779)</f>
        <v>1779</v>
      </c>
      <c r="B561">
        <v>66537997</v>
      </c>
      <c r="C561">
        <v>62858443</v>
      </c>
      <c r="D561">
        <v>40404405</v>
      </c>
      <c r="E561">
        <v>30570983</v>
      </c>
      <c r="F561">
        <v>1</v>
      </c>
      <c r="G561">
        <v>30570983</v>
      </c>
      <c r="H561">
        <v>1</v>
      </c>
      <c r="I561" t="s">
        <v>814</v>
      </c>
      <c r="J561" t="s">
        <v>3</v>
      </c>
      <c r="K561" t="s">
        <v>815</v>
      </c>
      <c r="L561">
        <v>1191</v>
      </c>
      <c r="N561">
        <v>1013</v>
      </c>
      <c r="O561" t="s">
        <v>816</v>
      </c>
      <c r="P561" t="s">
        <v>816</v>
      </c>
      <c r="Q561">
        <v>1</v>
      </c>
      <c r="X561">
        <v>1.8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1</v>
      </c>
      <c r="AF561" t="s">
        <v>679</v>
      </c>
      <c r="AG561">
        <v>1.4400000000000002</v>
      </c>
      <c r="AH561">
        <v>2</v>
      </c>
      <c r="AI561">
        <v>66537997</v>
      </c>
      <c r="AJ561">
        <v>514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ROW(Source!A1853)</f>
        <v>1853</v>
      </c>
      <c r="B562">
        <v>66570104</v>
      </c>
      <c r="C562">
        <v>66537998</v>
      </c>
      <c r="D562">
        <v>40404405</v>
      </c>
      <c r="E562">
        <v>30570983</v>
      </c>
      <c r="F562">
        <v>1</v>
      </c>
      <c r="G562">
        <v>30570983</v>
      </c>
      <c r="H562">
        <v>1</v>
      </c>
      <c r="I562" t="s">
        <v>814</v>
      </c>
      <c r="J562" t="s">
        <v>3</v>
      </c>
      <c r="K562" t="s">
        <v>815</v>
      </c>
      <c r="L562">
        <v>1191</v>
      </c>
      <c r="N562">
        <v>1013</v>
      </c>
      <c r="O562" t="s">
        <v>816</v>
      </c>
      <c r="P562" t="s">
        <v>816</v>
      </c>
      <c r="Q562">
        <v>1</v>
      </c>
      <c r="X562">
        <v>1.8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1</v>
      </c>
      <c r="AF562" t="s">
        <v>679</v>
      </c>
      <c r="AG562">
        <v>1.4400000000000002</v>
      </c>
      <c r="AH562">
        <v>2</v>
      </c>
      <c r="AI562">
        <v>66570104</v>
      </c>
      <c r="AJ562">
        <v>515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ROW(Source!A1994)</f>
        <v>1994</v>
      </c>
      <c r="B563">
        <v>66538001</v>
      </c>
      <c r="C563">
        <v>62858932</v>
      </c>
      <c r="D563">
        <v>40404405</v>
      </c>
      <c r="E563">
        <v>30570983</v>
      </c>
      <c r="F563">
        <v>1</v>
      </c>
      <c r="G563">
        <v>30570983</v>
      </c>
      <c r="H563">
        <v>1</v>
      </c>
      <c r="I563" t="s">
        <v>814</v>
      </c>
      <c r="J563" t="s">
        <v>3</v>
      </c>
      <c r="K563" t="s">
        <v>815</v>
      </c>
      <c r="L563">
        <v>1191</v>
      </c>
      <c r="N563">
        <v>1013</v>
      </c>
      <c r="O563" t="s">
        <v>816</v>
      </c>
      <c r="P563" t="s">
        <v>816</v>
      </c>
      <c r="Q563">
        <v>1</v>
      </c>
      <c r="X563">
        <v>10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1</v>
      </c>
      <c r="AF563" t="s">
        <v>679</v>
      </c>
      <c r="AG563">
        <v>8</v>
      </c>
      <c r="AH563">
        <v>2</v>
      </c>
      <c r="AI563">
        <v>66538001</v>
      </c>
      <c r="AJ563">
        <v>516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ROW(Source!A1995)</f>
        <v>1995</v>
      </c>
      <c r="B564">
        <v>66538002</v>
      </c>
      <c r="C564">
        <v>62858935</v>
      </c>
      <c r="D564">
        <v>40404405</v>
      </c>
      <c r="E564">
        <v>30570983</v>
      </c>
      <c r="F564">
        <v>1</v>
      </c>
      <c r="G564">
        <v>30570983</v>
      </c>
      <c r="H564">
        <v>1</v>
      </c>
      <c r="I564" t="s">
        <v>814</v>
      </c>
      <c r="J564" t="s">
        <v>3</v>
      </c>
      <c r="K564" t="s">
        <v>815</v>
      </c>
      <c r="L564">
        <v>1191</v>
      </c>
      <c r="N564">
        <v>1013</v>
      </c>
      <c r="O564" t="s">
        <v>816</v>
      </c>
      <c r="P564" t="s">
        <v>816</v>
      </c>
      <c r="Q564">
        <v>1</v>
      </c>
      <c r="X564">
        <v>8.1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1</v>
      </c>
      <c r="AF564" t="s">
        <v>679</v>
      </c>
      <c r="AG564">
        <v>6.48</v>
      </c>
      <c r="AH564">
        <v>2</v>
      </c>
      <c r="AI564">
        <v>66538002</v>
      </c>
      <c r="AJ564">
        <v>517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ROW(Source!A2065)</f>
        <v>2065</v>
      </c>
      <c r="B565">
        <v>62859164</v>
      </c>
      <c r="C565">
        <v>62859163</v>
      </c>
      <c r="D565">
        <v>55782647</v>
      </c>
      <c r="E565">
        <v>30570983</v>
      </c>
      <c r="F565">
        <v>1</v>
      </c>
      <c r="G565">
        <v>30570983</v>
      </c>
      <c r="H565">
        <v>1</v>
      </c>
      <c r="I565" t="s">
        <v>814</v>
      </c>
      <c r="J565" t="s">
        <v>3</v>
      </c>
      <c r="K565" t="s">
        <v>815</v>
      </c>
      <c r="L565">
        <v>1191</v>
      </c>
      <c r="N565">
        <v>1013</v>
      </c>
      <c r="O565" t="s">
        <v>816</v>
      </c>
      <c r="P565" t="s">
        <v>816</v>
      </c>
      <c r="Q565">
        <v>1</v>
      </c>
      <c r="X565">
        <v>27.6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1</v>
      </c>
      <c r="AF565" t="s">
        <v>731</v>
      </c>
      <c r="AG565">
        <v>11.040000000000001</v>
      </c>
      <c r="AH565">
        <v>2</v>
      </c>
      <c r="AI565">
        <v>62859164</v>
      </c>
      <c r="AJ565">
        <v>518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ROW(Source!A2065)</f>
        <v>2065</v>
      </c>
      <c r="B566">
        <v>62859165</v>
      </c>
      <c r="C566">
        <v>62859163</v>
      </c>
      <c r="D566">
        <v>49019923</v>
      </c>
      <c r="E566">
        <v>1</v>
      </c>
      <c r="F566">
        <v>1</v>
      </c>
      <c r="G566">
        <v>30570983</v>
      </c>
      <c r="H566">
        <v>2</v>
      </c>
      <c r="I566" t="s">
        <v>832</v>
      </c>
      <c r="J566" t="s">
        <v>833</v>
      </c>
      <c r="K566" t="s">
        <v>834</v>
      </c>
      <c r="L566">
        <v>1368</v>
      </c>
      <c r="N566">
        <v>1011</v>
      </c>
      <c r="O566" t="s">
        <v>665</v>
      </c>
      <c r="P566" t="s">
        <v>665</v>
      </c>
      <c r="Q566">
        <v>1</v>
      </c>
      <c r="X566">
        <v>3.64</v>
      </c>
      <c r="Y566">
        <v>0</v>
      </c>
      <c r="Z566">
        <v>83.1</v>
      </c>
      <c r="AA566">
        <v>12.62</v>
      </c>
      <c r="AB566">
        <v>0</v>
      </c>
      <c r="AC566">
        <v>0</v>
      </c>
      <c r="AD566">
        <v>1</v>
      </c>
      <c r="AE566">
        <v>0</v>
      </c>
      <c r="AF566" t="s">
        <v>731</v>
      </c>
      <c r="AG566">
        <v>1.4560000000000002</v>
      </c>
      <c r="AH566">
        <v>2</v>
      </c>
      <c r="AI566">
        <v>62859165</v>
      </c>
      <c r="AJ566">
        <v>519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ROW(Source!A2065)</f>
        <v>2065</v>
      </c>
      <c r="B567">
        <v>62859166</v>
      </c>
      <c r="C567">
        <v>62859163</v>
      </c>
      <c r="D567">
        <v>31111407</v>
      </c>
      <c r="E567">
        <v>1</v>
      </c>
      <c r="F567">
        <v>1</v>
      </c>
      <c r="G567">
        <v>30570983</v>
      </c>
      <c r="H567">
        <v>3</v>
      </c>
      <c r="I567" t="s">
        <v>1062</v>
      </c>
      <c r="J567" t="s">
        <v>1063</v>
      </c>
      <c r="K567" t="s">
        <v>1064</v>
      </c>
      <c r="L567">
        <v>1348</v>
      </c>
      <c r="N567">
        <v>1009</v>
      </c>
      <c r="O567" t="s">
        <v>395</v>
      </c>
      <c r="P567" t="s">
        <v>395</v>
      </c>
      <c r="Q567">
        <v>1000</v>
      </c>
      <c r="X567">
        <v>1.0500000000000001E-2</v>
      </c>
      <c r="Y567">
        <v>9087.2800000000007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730</v>
      </c>
      <c r="AG567">
        <v>0</v>
      </c>
      <c r="AH567">
        <v>2</v>
      </c>
      <c r="AI567">
        <v>62859166</v>
      </c>
      <c r="AJ567">
        <v>520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ROW(Source!A2065)</f>
        <v>2065</v>
      </c>
      <c r="B568">
        <v>62859167</v>
      </c>
      <c r="C568">
        <v>62859163</v>
      </c>
      <c r="D568">
        <v>31111339</v>
      </c>
      <c r="E568">
        <v>1</v>
      </c>
      <c r="F568">
        <v>1</v>
      </c>
      <c r="G568">
        <v>30570983</v>
      </c>
      <c r="H568">
        <v>3</v>
      </c>
      <c r="I568" t="s">
        <v>1065</v>
      </c>
      <c r="J568" t="s">
        <v>1066</v>
      </c>
      <c r="K568" t="s">
        <v>1067</v>
      </c>
      <c r="L568">
        <v>1348</v>
      </c>
      <c r="N568">
        <v>1009</v>
      </c>
      <c r="O568" t="s">
        <v>395</v>
      </c>
      <c r="P568" t="s">
        <v>395</v>
      </c>
      <c r="Q568">
        <v>1000</v>
      </c>
      <c r="X568">
        <v>0.01</v>
      </c>
      <c r="Y568">
        <v>9246.9599999999991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730</v>
      </c>
      <c r="AG568">
        <v>0</v>
      </c>
      <c r="AH568">
        <v>2</v>
      </c>
      <c r="AI568">
        <v>62859167</v>
      </c>
      <c r="AJ568">
        <v>521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ROW(Source!A2065)</f>
        <v>2065</v>
      </c>
      <c r="B569">
        <v>62859168</v>
      </c>
      <c r="C569">
        <v>62859163</v>
      </c>
      <c r="D569">
        <v>55902649</v>
      </c>
      <c r="E569">
        <v>1</v>
      </c>
      <c r="F569">
        <v>1</v>
      </c>
      <c r="G569">
        <v>30570983</v>
      </c>
      <c r="H569">
        <v>3</v>
      </c>
      <c r="I569" t="s">
        <v>1068</v>
      </c>
      <c r="J569" t="s">
        <v>1069</v>
      </c>
      <c r="K569" t="s">
        <v>1070</v>
      </c>
      <c r="L569">
        <v>1354</v>
      </c>
      <c r="N569">
        <v>1010</v>
      </c>
      <c r="O569" t="s">
        <v>237</v>
      </c>
      <c r="P569" t="s">
        <v>237</v>
      </c>
      <c r="Q569">
        <v>1</v>
      </c>
      <c r="X569">
        <v>3</v>
      </c>
      <c r="Y569">
        <v>167.48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730</v>
      </c>
      <c r="AG569">
        <v>0</v>
      </c>
      <c r="AH569">
        <v>2</v>
      </c>
      <c r="AI569">
        <v>62859168</v>
      </c>
      <c r="AJ569">
        <v>522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ROW(Source!A2065)</f>
        <v>2065</v>
      </c>
      <c r="B570">
        <v>62859169</v>
      </c>
      <c r="C570">
        <v>62859163</v>
      </c>
      <c r="D570">
        <v>55897884</v>
      </c>
      <c r="E570">
        <v>1</v>
      </c>
      <c r="F570">
        <v>1</v>
      </c>
      <c r="G570">
        <v>30570983</v>
      </c>
      <c r="H570">
        <v>3</v>
      </c>
      <c r="I570" t="s">
        <v>859</v>
      </c>
      <c r="J570" t="s">
        <v>1071</v>
      </c>
      <c r="K570" t="s">
        <v>861</v>
      </c>
      <c r="L570">
        <v>1356</v>
      </c>
      <c r="N570">
        <v>1010</v>
      </c>
      <c r="O570" t="s">
        <v>497</v>
      </c>
      <c r="P570" t="s">
        <v>497</v>
      </c>
      <c r="Q570">
        <v>1000</v>
      </c>
      <c r="X570">
        <v>3.0000000000000001E-3</v>
      </c>
      <c r="Y570">
        <v>226.68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730</v>
      </c>
      <c r="AG570">
        <v>0</v>
      </c>
      <c r="AH570">
        <v>2</v>
      </c>
      <c r="AI570">
        <v>62859169</v>
      </c>
      <c r="AJ570">
        <v>523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ROW(Source!A2065)</f>
        <v>2065</v>
      </c>
      <c r="B571">
        <v>62859170</v>
      </c>
      <c r="C571">
        <v>62859163</v>
      </c>
      <c r="D571">
        <v>48780953</v>
      </c>
      <c r="E571">
        <v>30570983</v>
      </c>
      <c r="F571">
        <v>1</v>
      </c>
      <c r="G571">
        <v>30570983</v>
      </c>
      <c r="H571">
        <v>3</v>
      </c>
      <c r="I571" t="s">
        <v>1168</v>
      </c>
      <c r="J571" t="s">
        <v>3</v>
      </c>
      <c r="K571" t="s">
        <v>1169</v>
      </c>
      <c r="L571">
        <v>1354</v>
      </c>
      <c r="N571">
        <v>1010</v>
      </c>
      <c r="O571" t="s">
        <v>237</v>
      </c>
      <c r="P571" t="s">
        <v>237</v>
      </c>
      <c r="Q571">
        <v>1</v>
      </c>
      <c r="X571">
        <v>1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 t="s">
        <v>730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ROW(Source!A2065)</f>
        <v>2065</v>
      </c>
      <c r="B572">
        <v>62859171</v>
      </c>
      <c r="C572">
        <v>62859163</v>
      </c>
      <c r="D572">
        <v>48782513</v>
      </c>
      <c r="E572">
        <v>30570983</v>
      </c>
      <c r="F572">
        <v>1</v>
      </c>
      <c r="G572">
        <v>30570983</v>
      </c>
      <c r="H572">
        <v>3</v>
      </c>
      <c r="I572" t="s">
        <v>1166</v>
      </c>
      <c r="J572" t="s">
        <v>3</v>
      </c>
      <c r="K572" t="s">
        <v>1167</v>
      </c>
      <c r="L572">
        <v>1354</v>
      </c>
      <c r="N572">
        <v>1010</v>
      </c>
      <c r="O572" t="s">
        <v>237</v>
      </c>
      <c r="P572" t="s">
        <v>237</v>
      </c>
      <c r="Q572">
        <v>1</v>
      </c>
      <c r="X572">
        <v>3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 t="s">
        <v>730</v>
      </c>
      <c r="AG572">
        <v>0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ROW(Source!A2066)</f>
        <v>2066</v>
      </c>
      <c r="B573">
        <v>62859193</v>
      </c>
      <c r="C573">
        <v>62859174</v>
      </c>
      <c r="D573">
        <v>51724374</v>
      </c>
      <c r="E573">
        <v>30570983</v>
      </c>
      <c r="F573">
        <v>1</v>
      </c>
      <c r="G573">
        <v>30570983</v>
      </c>
      <c r="H573">
        <v>1</v>
      </c>
      <c r="I573" t="s">
        <v>814</v>
      </c>
      <c r="J573" t="s">
        <v>3</v>
      </c>
      <c r="K573" t="s">
        <v>815</v>
      </c>
      <c r="L573">
        <v>1191</v>
      </c>
      <c r="N573">
        <v>1013</v>
      </c>
      <c r="O573" t="s">
        <v>816</v>
      </c>
      <c r="P573" t="s">
        <v>816</v>
      </c>
      <c r="Q573">
        <v>1</v>
      </c>
      <c r="X573">
        <v>28.8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1</v>
      </c>
      <c r="AF573" t="s">
        <v>731</v>
      </c>
      <c r="AG573">
        <v>11.520000000000001</v>
      </c>
      <c r="AH573">
        <v>2</v>
      </c>
      <c r="AI573">
        <v>62859193</v>
      </c>
      <c r="AJ573">
        <v>524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ROW(Source!A2066)</f>
        <v>2066</v>
      </c>
      <c r="B574">
        <v>62859194</v>
      </c>
      <c r="C574">
        <v>62859174</v>
      </c>
      <c r="D574">
        <v>49019679</v>
      </c>
      <c r="E574">
        <v>1</v>
      </c>
      <c r="F574">
        <v>1</v>
      </c>
      <c r="G574">
        <v>30570983</v>
      </c>
      <c r="H574">
        <v>2</v>
      </c>
      <c r="I574" t="s">
        <v>1047</v>
      </c>
      <c r="J574" t="s">
        <v>1048</v>
      </c>
      <c r="K574" t="s">
        <v>1049</v>
      </c>
      <c r="L574">
        <v>1368</v>
      </c>
      <c r="N574">
        <v>1011</v>
      </c>
      <c r="O574" t="s">
        <v>665</v>
      </c>
      <c r="P574" t="s">
        <v>665</v>
      </c>
      <c r="Q574">
        <v>1</v>
      </c>
      <c r="X574">
        <v>0.17</v>
      </c>
      <c r="Y574">
        <v>0</v>
      </c>
      <c r="Z574">
        <v>7.11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731</v>
      </c>
      <c r="AG574">
        <v>6.8000000000000005E-2</v>
      </c>
      <c r="AH574">
        <v>2</v>
      </c>
      <c r="AI574">
        <v>62859194</v>
      </c>
      <c r="AJ574">
        <v>525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ROW(Source!A2066)</f>
        <v>2066</v>
      </c>
      <c r="B575">
        <v>62859195</v>
      </c>
      <c r="C575">
        <v>62859174</v>
      </c>
      <c r="D575">
        <v>49019923</v>
      </c>
      <c r="E575">
        <v>1</v>
      </c>
      <c r="F575">
        <v>1</v>
      </c>
      <c r="G575">
        <v>30570983</v>
      </c>
      <c r="H575">
        <v>2</v>
      </c>
      <c r="I575" t="s">
        <v>832</v>
      </c>
      <c r="J575" t="s">
        <v>833</v>
      </c>
      <c r="K575" t="s">
        <v>834</v>
      </c>
      <c r="L575">
        <v>1368</v>
      </c>
      <c r="N575">
        <v>1011</v>
      </c>
      <c r="O575" t="s">
        <v>665</v>
      </c>
      <c r="P575" t="s">
        <v>665</v>
      </c>
      <c r="Q575">
        <v>1</v>
      </c>
      <c r="X575">
        <v>2.93</v>
      </c>
      <c r="Y575">
        <v>0</v>
      </c>
      <c r="Z575">
        <v>83.1</v>
      </c>
      <c r="AA575">
        <v>12.62</v>
      </c>
      <c r="AB575">
        <v>0</v>
      </c>
      <c r="AC575">
        <v>0</v>
      </c>
      <c r="AD575">
        <v>1</v>
      </c>
      <c r="AE575">
        <v>0</v>
      </c>
      <c r="AF575" t="s">
        <v>731</v>
      </c>
      <c r="AG575">
        <v>1.1720000000000002</v>
      </c>
      <c r="AH575">
        <v>2</v>
      </c>
      <c r="AI575">
        <v>62859195</v>
      </c>
      <c r="AJ575">
        <v>526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ROW(Source!A2066)</f>
        <v>2066</v>
      </c>
      <c r="B576">
        <v>62859196</v>
      </c>
      <c r="C576">
        <v>62859174</v>
      </c>
      <c r="D576">
        <v>49019357</v>
      </c>
      <c r="E576">
        <v>1</v>
      </c>
      <c r="F576">
        <v>1</v>
      </c>
      <c r="G576">
        <v>30570983</v>
      </c>
      <c r="H576">
        <v>2</v>
      </c>
      <c r="I576" t="s">
        <v>1072</v>
      </c>
      <c r="J576" t="s">
        <v>1073</v>
      </c>
      <c r="K576" t="s">
        <v>1074</v>
      </c>
      <c r="L576">
        <v>1368</v>
      </c>
      <c r="N576">
        <v>1011</v>
      </c>
      <c r="O576" t="s">
        <v>665</v>
      </c>
      <c r="P576" t="s">
        <v>665</v>
      </c>
      <c r="Q576">
        <v>1</v>
      </c>
      <c r="X576">
        <v>15.5</v>
      </c>
      <c r="Y576">
        <v>0</v>
      </c>
      <c r="Z576">
        <v>31.15</v>
      </c>
      <c r="AA576">
        <v>10.220000000000001</v>
      </c>
      <c r="AB576">
        <v>0</v>
      </c>
      <c r="AC576">
        <v>0</v>
      </c>
      <c r="AD576">
        <v>1</v>
      </c>
      <c r="AE576">
        <v>0</v>
      </c>
      <c r="AF576" t="s">
        <v>731</v>
      </c>
      <c r="AG576">
        <v>6.2</v>
      </c>
      <c r="AH576">
        <v>2</v>
      </c>
      <c r="AI576">
        <v>62859196</v>
      </c>
      <c r="AJ576">
        <v>527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ROW(Source!A2066)</f>
        <v>2066</v>
      </c>
      <c r="B577">
        <v>62859197</v>
      </c>
      <c r="C577">
        <v>62859174</v>
      </c>
      <c r="D577">
        <v>48926387</v>
      </c>
      <c r="E577">
        <v>1</v>
      </c>
      <c r="F577">
        <v>1</v>
      </c>
      <c r="G577">
        <v>30570983</v>
      </c>
      <c r="H577">
        <v>3</v>
      </c>
      <c r="I577" t="s">
        <v>1075</v>
      </c>
      <c r="J577" t="s">
        <v>1076</v>
      </c>
      <c r="K577" t="s">
        <v>1077</v>
      </c>
      <c r="L577">
        <v>1346</v>
      </c>
      <c r="N577">
        <v>1009</v>
      </c>
      <c r="O577" t="s">
        <v>209</v>
      </c>
      <c r="P577" t="s">
        <v>209</v>
      </c>
      <c r="Q577">
        <v>1</v>
      </c>
      <c r="X577">
        <v>2.4</v>
      </c>
      <c r="Y577">
        <v>26.89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730</v>
      </c>
      <c r="AG577">
        <v>0</v>
      </c>
      <c r="AH577">
        <v>2</v>
      </c>
      <c r="AI577">
        <v>62859197</v>
      </c>
      <c r="AJ577">
        <v>528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ROW(Source!A2066)</f>
        <v>2066</v>
      </c>
      <c r="B578">
        <v>62859198</v>
      </c>
      <c r="C578">
        <v>62859174</v>
      </c>
      <c r="D578">
        <v>42125394</v>
      </c>
      <c r="E578">
        <v>1</v>
      </c>
      <c r="F578">
        <v>1</v>
      </c>
      <c r="G578">
        <v>30570983</v>
      </c>
      <c r="H578">
        <v>3</v>
      </c>
      <c r="I578" t="s">
        <v>841</v>
      </c>
      <c r="J578" t="s">
        <v>842</v>
      </c>
      <c r="K578" t="s">
        <v>843</v>
      </c>
      <c r="L578">
        <v>1348</v>
      </c>
      <c r="N578">
        <v>1009</v>
      </c>
      <c r="O578" t="s">
        <v>395</v>
      </c>
      <c r="P578" t="s">
        <v>395</v>
      </c>
      <c r="Q578">
        <v>1000</v>
      </c>
      <c r="X578">
        <v>1E-3</v>
      </c>
      <c r="Y578">
        <v>7254.88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730</v>
      </c>
      <c r="AG578">
        <v>0</v>
      </c>
      <c r="AH578">
        <v>2</v>
      </c>
      <c r="AI578">
        <v>62859198</v>
      </c>
      <c r="AJ578">
        <v>529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ROW(Source!A2066)</f>
        <v>2066</v>
      </c>
      <c r="B579">
        <v>62859199</v>
      </c>
      <c r="C579">
        <v>62859174</v>
      </c>
      <c r="D579">
        <v>48965961</v>
      </c>
      <c r="E579">
        <v>1</v>
      </c>
      <c r="F579">
        <v>1</v>
      </c>
      <c r="G579">
        <v>30570983</v>
      </c>
      <c r="H579">
        <v>3</v>
      </c>
      <c r="I579" t="s">
        <v>1078</v>
      </c>
      <c r="J579" t="s">
        <v>1079</v>
      </c>
      <c r="K579" t="s">
        <v>1080</v>
      </c>
      <c r="L579">
        <v>1346</v>
      </c>
      <c r="N579">
        <v>1009</v>
      </c>
      <c r="O579" t="s">
        <v>209</v>
      </c>
      <c r="P579" t="s">
        <v>209</v>
      </c>
      <c r="Q579">
        <v>1</v>
      </c>
      <c r="X579">
        <v>0.2</v>
      </c>
      <c r="Y579">
        <v>29.9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730</v>
      </c>
      <c r="AG579">
        <v>0</v>
      </c>
      <c r="AH579">
        <v>2</v>
      </c>
      <c r="AI579">
        <v>62859199</v>
      </c>
      <c r="AJ579">
        <v>530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ROW(Source!A2066)</f>
        <v>2066</v>
      </c>
      <c r="B580">
        <v>62859200</v>
      </c>
      <c r="C580">
        <v>62859174</v>
      </c>
      <c r="D580">
        <v>49018510</v>
      </c>
      <c r="E580">
        <v>1</v>
      </c>
      <c r="F580">
        <v>1</v>
      </c>
      <c r="G580">
        <v>30570983</v>
      </c>
      <c r="H580">
        <v>3</v>
      </c>
      <c r="I580" t="s">
        <v>1081</v>
      </c>
      <c r="J580" t="s">
        <v>1082</v>
      </c>
      <c r="K580" t="s">
        <v>1083</v>
      </c>
      <c r="L580">
        <v>1346</v>
      </c>
      <c r="N580">
        <v>1009</v>
      </c>
      <c r="O580" t="s">
        <v>209</v>
      </c>
      <c r="P580" t="s">
        <v>209</v>
      </c>
      <c r="Q580">
        <v>1</v>
      </c>
      <c r="X580">
        <v>0.3</v>
      </c>
      <c r="Y580">
        <v>21.04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730</v>
      </c>
      <c r="AG580">
        <v>0</v>
      </c>
      <c r="AH580">
        <v>2</v>
      </c>
      <c r="AI580">
        <v>62859200</v>
      </c>
      <c r="AJ580">
        <v>531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ROW(Source!A2066)</f>
        <v>2066</v>
      </c>
      <c r="B581">
        <v>62859201</v>
      </c>
      <c r="C581">
        <v>62859174</v>
      </c>
      <c r="D581">
        <v>48907426</v>
      </c>
      <c r="E581">
        <v>1</v>
      </c>
      <c r="F581">
        <v>1</v>
      </c>
      <c r="G581">
        <v>30570983</v>
      </c>
      <c r="H581">
        <v>3</v>
      </c>
      <c r="I581" t="s">
        <v>1084</v>
      </c>
      <c r="J581" t="s">
        <v>1085</v>
      </c>
      <c r="K581" t="s">
        <v>1086</v>
      </c>
      <c r="L581">
        <v>1302</v>
      </c>
      <c r="N581">
        <v>1003</v>
      </c>
      <c r="O581" t="s">
        <v>1087</v>
      </c>
      <c r="P581" t="s">
        <v>1087</v>
      </c>
      <c r="Q581">
        <v>10</v>
      </c>
      <c r="X581">
        <v>0.03</v>
      </c>
      <c r="Y581">
        <v>46.16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730</v>
      </c>
      <c r="AG581">
        <v>0</v>
      </c>
      <c r="AH581">
        <v>2</v>
      </c>
      <c r="AI581">
        <v>62859201</v>
      </c>
      <c r="AJ581">
        <v>532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ROW(Source!A2066)</f>
        <v>2066</v>
      </c>
      <c r="B582">
        <v>62859202</v>
      </c>
      <c r="C582">
        <v>62859174</v>
      </c>
      <c r="D582">
        <v>48977382</v>
      </c>
      <c r="E582">
        <v>1</v>
      </c>
      <c r="F582">
        <v>1</v>
      </c>
      <c r="G582">
        <v>30570983</v>
      </c>
      <c r="H582">
        <v>3</v>
      </c>
      <c r="I582" t="s">
        <v>862</v>
      </c>
      <c r="J582" t="s">
        <v>863</v>
      </c>
      <c r="K582" t="s">
        <v>864</v>
      </c>
      <c r="L582">
        <v>1301</v>
      </c>
      <c r="N582">
        <v>1003</v>
      </c>
      <c r="O582" t="s">
        <v>224</v>
      </c>
      <c r="P582" t="s">
        <v>224</v>
      </c>
      <c r="Q582">
        <v>1</v>
      </c>
      <c r="X582">
        <v>2.5</v>
      </c>
      <c r="Y582">
        <v>0.7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730</v>
      </c>
      <c r="AG582">
        <v>0</v>
      </c>
      <c r="AH582">
        <v>2</v>
      </c>
      <c r="AI582">
        <v>62859202</v>
      </c>
      <c r="AJ582">
        <v>533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ROW(Source!A2066)</f>
        <v>2066</v>
      </c>
      <c r="B583">
        <v>62859203</v>
      </c>
      <c r="C583">
        <v>62859174</v>
      </c>
      <c r="D583">
        <v>48770533</v>
      </c>
      <c r="E583">
        <v>30570983</v>
      </c>
      <c r="F583">
        <v>1</v>
      </c>
      <c r="G583">
        <v>30570983</v>
      </c>
      <c r="H583">
        <v>3</v>
      </c>
      <c r="I583" t="s">
        <v>1156</v>
      </c>
      <c r="J583" t="s">
        <v>3</v>
      </c>
      <c r="K583" t="s">
        <v>1170</v>
      </c>
      <c r="L583">
        <v>1346</v>
      </c>
      <c r="N583">
        <v>1009</v>
      </c>
      <c r="O583" t="s">
        <v>209</v>
      </c>
      <c r="P583" t="s">
        <v>209</v>
      </c>
      <c r="Q583">
        <v>1</v>
      </c>
      <c r="X583">
        <v>1.23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 t="s">
        <v>730</v>
      </c>
      <c r="AG583">
        <v>0</v>
      </c>
      <c r="AH583">
        <v>3</v>
      </c>
      <c r="AI583">
        <v>-1</v>
      </c>
      <c r="AJ583" t="s">
        <v>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ROW(Source!A2066)</f>
        <v>2066</v>
      </c>
      <c r="B584">
        <v>62859204</v>
      </c>
      <c r="C584">
        <v>62859174</v>
      </c>
      <c r="D584">
        <v>48781179</v>
      </c>
      <c r="E584">
        <v>30570983</v>
      </c>
      <c r="F584">
        <v>1</v>
      </c>
      <c r="G584">
        <v>30570983</v>
      </c>
      <c r="H584">
        <v>3</v>
      </c>
      <c r="I584" t="s">
        <v>1171</v>
      </c>
      <c r="J584" t="s">
        <v>3</v>
      </c>
      <c r="K584" t="s">
        <v>1172</v>
      </c>
      <c r="L584">
        <v>1354</v>
      </c>
      <c r="N584">
        <v>1010</v>
      </c>
      <c r="O584" t="s">
        <v>237</v>
      </c>
      <c r="P584" t="s">
        <v>237</v>
      </c>
      <c r="Q584">
        <v>1</v>
      </c>
      <c r="X584">
        <v>1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 t="s">
        <v>730</v>
      </c>
      <c r="AG584">
        <v>0</v>
      </c>
      <c r="AH584">
        <v>3</v>
      </c>
      <c r="AI584">
        <v>-1</v>
      </c>
      <c r="AJ584" t="s">
        <v>3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ROW(Source!A2067)</f>
        <v>2067</v>
      </c>
      <c r="B585">
        <v>62859230</v>
      </c>
      <c r="C585">
        <v>62859207</v>
      </c>
      <c r="D585">
        <v>51724374</v>
      </c>
      <c r="E585">
        <v>30570983</v>
      </c>
      <c r="F585">
        <v>1</v>
      </c>
      <c r="G585">
        <v>30570983</v>
      </c>
      <c r="H585">
        <v>1</v>
      </c>
      <c r="I585" t="s">
        <v>814</v>
      </c>
      <c r="J585" t="s">
        <v>3</v>
      </c>
      <c r="K585" t="s">
        <v>815</v>
      </c>
      <c r="L585">
        <v>1191</v>
      </c>
      <c r="N585">
        <v>1013</v>
      </c>
      <c r="O585" t="s">
        <v>816</v>
      </c>
      <c r="P585" t="s">
        <v>816</v>
      </c>
      <c r="Q585">
        <v>1</v>
      </c>
      <c r="X585">
        <v>5.15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1</v>
      </c>
      <c r="AE585">
        <v>1</v>
      </c>
      <c r="AF585" t="s">
        <v>731</v>
      </c>
      <c r="AG585">
        <v>2.06</v>
      </c>
      <c r="AH585">
        <v>2</v>
      </c>
      <c r="AI585">
        <v>62859230</v>
      </c>
      <c r="AJ585">
        <v>534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ROW(Source!A2067)</f>
        <v>2067</v>
      </c>
      <c r="B586">
        <v>62859231</v>
      </c>
      <c r="C586">
        <v>62859207</v>
      </c>
      <c r="D586">
        <v>49019679</v>
      </c>
      <c r="E586">
        <v>1</v>
      </c>
      <c r="F586">
        <v>1</v>
      </c>
      <c r="G586">
        <v>30570983</v>
      </c>
      <c r="H586">
        <v>2</v>
      </c>
      <c r="I586" t="s">
        <v>1047</v>
      </c>
      <c r="J586" t="s">
        <v>1048</v>
      </c>
      <c r="K586" t="s">
        <v>1049</v>
      </c>
      <c r="L586">
        <v>1368</v>
      </c>
      <c r="N586">
        <v>1011</v>
      </c>
      <c r="O586" t="s">
        <v>665</v>
      </c>
      <c r="P586" t="s">
        <v>665</v>
      </c>
      <c r="Q586">
        <v>1</v>
      </c>
      <c r="X586">
        <v>1.9</v>
      </c>
      <c r="Y586">
        <v>0</v>
      </c>
      <c r="Z586">
        <v>7.11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731</v>
      </c>
      <c r="AG586">
        <v>0.76</v>
      </c>
      <c r="AH586">
        <v>2</v>
      </c>
      <c r="AI586">
        <v>62859231</v>
      </c>
      <c r="AJ586">
        <v>535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ROW(Source!A2067)</f>
        <v>2067</v>
      </c>
      <c r="B587">
        <v>62859232</v>
      </c>
      <c r="C587">
        <v>62859207</v>
      </c>
      <c r="D587">
        <v>49019923</v>
      </c>
      <c r="E587">
        <v>1</v>
      </c>
      <c r="F587">
        <v>1</v>
      </c>
      <c r="G587">
        <v>30570983</v>
      </c>
      <c r="H587">
        <v>2</v>
      </c>
      <c r="I587" t="s">
        <v>832</v>
      </c>
      <c r="J587" t="s">
        <v>833</v>
      </c>
      <c r="K587" t="s">
        <v>834</v>
      </c>
      <c r="L587">
        <v>1368</v>
      </c>
      <c r="N587">
        <v>1011</v>
      </c>
      <c r="O587" t="s">
        <v>665</v>
      </c>
      <c r="P587" t="s">
        <v>665</v>
      </c>
      <c r="Q587">
        <v>1</v>
      </c>
      <c r="X587">
        <v>0.77</v>
      </c>
      <c r="Y587">
        <v>0</v>
      </c>
      <c r="Z587">
        <v>83.1</v>
      </c>
      <c r="AA587">
        <v>12.62</v>
      </c>
      <c r="AB587">
        <v>0</v>
      </c>
      <c r="AC587">
        <v>0</v>
      </c>
      <c r="AD587">
        <v>1</v>
      </c>
      <c r="AE587">
        <v>0</v>
      </c>
      <c r="AF587" t="s">
        <v>731</v>
      </c>
      <c r="AG587">
        <v>0.30800000000000005</v>
      </c>
      <c r="AH587">
        <v>2</v>
      </c>
      <c r="AI587">
        <v>62859232</v>
      </c>
      <c r="AJ587">
        <v>536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ROW(Source!A2067)</f>
        <v>2067</v>
      </c>
      <c r="B588">
        <v>62859233</v>
      </c>
      <c r="C588">
        <v>62859207</v>
      </c>
      <c r="D588">
        <v>42125394</v>
      </c>
      <c r="E588">
        <v>1</v>
      </c>
      <c r="F588">
        <v>1</v>
      </c>
      <c r="G588">
        <v>30570983</v>
      </c>
      <c r="H588">
        <v>3</v>
      </c>
      <c r="I588" t="s">
        <v>841</v>
      </c>
      <c r="J588" t="s">
        <v>842</v>
      </c>
      <c r="K588" t="s">
        <v>843</v>
      </c>
      <c r="L588">
        <v>1348</v>
      </c>
      <c r="N588">
        <v>1009</v>
      </c>
      <c r="O588" t="s">
        <v>395</v>
      </c>
      <c r="P588" t="s">
        <v>395</v>
      </c>
      <c r="Q588">
        <v>1000</v>
      </c>
      <c r="X588">
        <v>4.0000000000000002E-4</v>
      </c>
      <c r="Y588">
        <v>7254.88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730</v>
      </c>
      <c r="AG588">
        <v>0</v>
      </c>
      <c r="AH588">
        <v>2</v>
      </c>
      <c r="AI588">
        <v>62859233</v>
      </c>
      <c r="AJ588">
        <v>537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ROW(Source!A2067)</f>
        <v>2067</v>
      </c>
      <c r="B589">
        <v>62859234</v>
      </c>
      <c r="C589">
        <v>62859207</v>
      </c>
      <c r="D589">
        <v>48965961</v>
      </c>
      <c r="E589">
        <v>1</v>
      </c>
      <c r="F589">
        <v>1</v>
      </c>
      <c r="G589">
        <v>30570983</v>
      </c>
      <c r="H589">
        <v>3</v>
      </c>
      <c r="I589" t="s">
        <v>1078</v>
      </c>
      <c r="J589" t="s">
        <v>1079</v>
      </c>
      <c r="K589" t="s">
        <v>1080</v>
      </c>
      <c r="L589">
        <v>1346</v>
      </c>
      <c r="N589">
        <v>1009</v>
      </c>
      <c r="O589" t="s">
        <v>209</v>
      </c>
      <c r="P589" t="s">
        <v>209</v>
      </c>
      <c r="Q589">
        <v>1</v>
      </c>
      <c r="X589">
        <v>0.15</v>
      </c>
      <c r="Y589">
        <v>29.9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730</v>
      </c>
      <c r="AG589">
        <v>0</v>
      </c>
      <c r="AH589">
        <v>2</v>
      </c>
      <c r="AI589">
        <v>62859234</v>
      </c>
      <c r="AJ589">
        <v>538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ROW(Source!A2067)</f>
        <v>2067</v>
      </c>
      <c r="B590">
        <v>62859235</v>
      </c>
      <c r="C590">
        <v>62859207</v>
      </c>
      <c r="D590">
        <v>48966008</v>
      </c>
      <c r="E590">
        <v>1</v>
      </c>
      <c r="F590">
        <v>1</v>
      </c>
      <c r="G590">
        <v>30570983</v>
      </c>
      <c r="H590">
        <v>3</v>
      </c>
      <c r="I590" t="s">
        <v>1053</v>
      </c>
      <c r="J590" t="s">
        <v>1054</v>
      </c>
      <c r="K590" t="s">
        <v>1055</v>
      </c>
      <c r="L590">
        <v>1348</v>
      </c>
      <c r="N590">
        <v>1009</v>
      </c>
      <c r="O590" t="s">
        <v>395</v>
      </c>
      <c r="P590" t="s">
        <v>395</v>
      </c>
      <c r="Q590">
        <v>1000</v>
      </c>
      <c r="X590">
        <v>1.4999999999999999E-4</v>
      </c>
      <c r="Y590">
        <v>8596.85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730</v>
      </c>
      <c r="AG590">
        <v>0</v>
      </c>
      <c r="AH590">
        <v>2</v>
      </c>
      <c r="AI590">
        <v>62859235</v>
      </c>
      <c r="AJ590">
        <v>539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ROW(Source!A2067)</f>
        <v>2067</v>
      </c>
      <c r="B591">
        <v>62859236</v>
      </c>
      <c r="C591">
        <v>62859207</v>
      </c>
      <c r="D591">
        <v>48977881</v>
      </c>
      <c r="E591">
        <v>1</v>
      </c>
      <c r="F591">
        <v>1</v>
      </c>
      <c r="G591">
        <v>30570983</v>
      </c>
      <c r="H591">
        <v>3</v>
      </c>
      <c r="I591" t="s">
        <v>1088</v>
      </c>
      <c r="J591" t="s">
        <v>1089</v>
      </c>
      <c r="K591" t="s">
        <v>1090</v>
      </c>
      <c r="L591">
        <v>1354</v>
      </c>
      <c r="N591">
        <v>1010</v>
      </c>
      <c r="O591" t="s">
        <v>237</v>
      </c>
      <c r="P591" t="s">
        <v>237</v>
      </c>
      <c r="Q591">
        <v>1</v>
      </c>
      <c r="X591">
        <v>1</v>
      </c>
      <c r="Y591">
        <v>14.99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730</v>
      </c>
      <c r="AG591">
        <v>0</v>
      </c>
      <c r="AH591">
        <v>2</v>
      </c>
      <c r="AI591">
        <v>62859236</v>
      </c>
      <c r="AJ591">
        <v>540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ROW(Source!A2067)</f>
        <v>2067</v>
      </c>
      <c r="B592">
        <v>62859237</v>
      </c>
      <c r="C592">
        <v>62859207</v>
      </c>
      <c r="D592">
        <v>48770533</v>
      </c>
      <c r="E592">
        <v>30570983</v>
      </c>
      <c r="F592">
        <v>1</v>
      </c>
      <c r="G592">
        <v>30570983</v>
      </c>
      <c r="H592">
        <v>3</v>
      </c>
      <c r="I592" t="s">
        <v>1156</v>
      </c>
      <c r="J592" t="s">
        <v>3</v>
      </c>
      <c r="K592" t="s">
        <v>1170</v>
      </c>
      <c r="L592">
        <v>1346</v>
      </c>
      <c r="N592">
        <v>1009</v>
      </c>
      <c r="O592" t="s">
        <v>209</v>
      </c>
      <c r="P592" t="s">
        <v>209</v>
      </c>
      <c r="Q592">
        <v>1</v>
      </c>
      <c r="X592">
        <v>0.51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 t="s">
        <v>730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ROW(Source!A2067)</f>
        <v>2067</v>
      </c>
      <c r="B593">
        <v>62859238</v>
      </c>
      <c r="C593">
        <v>62859207</v>
      </c>
      <c r="D593">
        <v>48781739</v>
      </c>
      <c r="E593">
        <v>30570983</v>
      </c>
      <c r="F593">
        <v>1</v>
      </c>
      <c r="G593">
        <v>30570983</v>
      </c>
      <c r="H593">
        <v>3</v>
      </c>
      <c r="I593" t="s">
        <v>1173</v>
      </c>
      <c r="J593" t="s">
        <v>3</v>
      </c>
      <c r="K593" t="s">
        <v>1174</v>
      </c>
      <c r="L593">
        <v>1301</v>
      </c>
      <c r="N593">
        <v>1003</v>
      </c>
      <c r="O593" t="s">
        <v>224</v>
      </c>
      <c r="P593" t="s">
        <v>224</v>
      </c>
      <c r="Q593">
        <v>1</v>
      </c>
      <c r="X593">
        <v>1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 t="s">
        <v>730</v>
      </c>
      <c r="AG593">
        <v>0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ROW(Source!A2068)</f>
        <v>2068</v>
      </c>
      <c r="B594">
        <v>62859270</v>
      </c>
      <c r="C594">
        <v>62859253</v>
      </c>
      <c r="D594">
        <v>48770579</v>
      </c>
      <c r="E594">
        <v>30570983</v>
      </c>
      <c r="F594">
        <v>1</v>
      </c>
      <c r="G594">
        <v>30570983</v>
      </c>
      <c r="H594">
        <v>1</v>
      </c>
      <c r="I594" t="s">
        <v>814</v>
      </c>
      <c r="J594" t="s">
        <v>3</v>
      </c>
      <c r="K594" t="s">
        <v>815</v>
      </c>
      <c r="L594">
        <v>1191</v>
      </c>
      <c r="N594">
        <v>1013</v>
      </c>
      <c r="O594" t="s">
        <v>816</v>
      </c>
      <c r="P594" t="s">
        <v>816</v>
      </c>
      <c r="Q594">
        <v>1</v>
      </c>
      <c r="X594">
        <v>2.06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1</v>
      </c>
      <c r="AF594" t="s">
        <v>731</v>
      </c>
      <c r="AG594">
        <v>0.82400000000000007</v>
      </c>
      <c r="AH594">
        <v>2</v>
      </c>
      <c r="AI594">
        <v>62859270</v>
      </c>
      <c r="AJ594">
        <v>541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ROW(Source!A2068)</f>
        <v>2068</v>
      </c>
      <c r="B595">
        <v>62859271</v>
      </c>
      <c r="C595">
        <v>62859253</v>
      </c>
      <c r="D595">
        <v>49019585</v>
      </c>
      <c r="E595">
        <v>1</v>
      </c>
      <c r="F595">
        <v>1</v>
      </c>
      <c r="G595">
        <v>30570983</v>
      </c>
      <c r="H595">
        <v>2</v>
      </c>
      <c r="I595" t="s">
        <v>826</v>
      </c>
      <c r="J595" t="s">
        <v>827</v>
      </c>
      <c r="K595" t="s">
        <v>828</v>
      </c>
      <c r="L595">
        <v>1368</v>
      </c>
      <c r="N595">
        <v>1011</v>
      </c>
      <c r="O595" t="s">
        <v>665</v>
      </c>
      <c r="P595" t="s">
        <v>665</v>
      </c>
      <c r="Q595">
        <v>1</v>
      </c>
      <c r="X595">
        <v>0.19</v>
      </c>
      <c r="Y595">
        <v>0</v>
      </c>
      <c r="Z595">
        <v>41.45</v>
      </c>
      <c r="AA595">
        <v>12.62</v>
      </c>
      <c r="AB595">
        <v>0</v>
      </c>
      <c r="AC595">
        <v>0</v>
      </c>
      <c r="AD595">
        <v>1</v>
      </c>
      <c r="AE595">
        <v>0</v>
      </c>
      <c r="AF595" t="s">
        <v>731</v>
      </c>
      <c r="AG595">
        <v>7.6000000000000012E-2</v>
      </c>
      <c r="AH595">
        <v>2</v>
      </c>
      <c r="AI595">
        <v>62859271</v>
      </c>
      <c r="AJ595">
        <v>542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ROW(Source!A2068)</f>
        <v>2068</v>
      </c>
      <c r="B596">
        <v>62859272</v>
      </c>
      <c r="C596">
        <v>62859253</v>
      </c>
      <c r="D596">
        <v>49019679</v>
      </c>
      <c r="E596">
        <v>1</v>
      </c>
      <c r="F596">
        <v>1</v>
      </c>
      <c r="G596">
        <v>30570983</v>
      </c>
      <c r="H596">
        <v>2</v>
      </c>
      <c r="I596" t="s">
        <v>1047</v>
      </c>
      <c r="J596" t="s">
        <v>1048</v>
      </c>
      <c r="K596" t="s">
        <v>1049</v>
      </c>
      <c r="L596">
        <v>1368</v>
      </c>
      <c r="N596">
        <v>1011</v>
      </c>
      <c r="O596" t="s">
        <v>665</v>
      </c>
      <c r="P596" t="s">
        <v>665</v>
      </c>
      <c r="Q596">
        <v>1</v>
      </c>
      <c r="X596">
        <v>0.61</v>
      </c>
      <c r="Y596">
        <v>0</v>
      </c>
      <c r="Z596">
        <v>7.11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731</v>
      </c>
      <c r="AG596">
        <v>0.24399999999999999</v>
      </c>
      <c r="AH596">
        <v>2</v>
      </c>
      <c r="AI596">
        <v>62859272</v>
      </c>
      <c r="AJ596">
        <v>543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ROW(Source!A2068)</f>
        <v>2068</v>
      </c>
      <c r="B597">
        <v>62859273</v>
      </c>
      <c r="C597">
        <v>62859253</v>
      </c>
      <c r="D597">
        <v>49019923</v>
      </c>
      <c r="E597">
        <v>1</v>
      </c>
      <c r="F597">
        <v>1</v>
      </c>
      <c r="G597">
        <v>30570983</v>
      </c>
      <c r="H597">
        <v>2</v>
      </c>
      <c r="I597" t="s">
        <v>832</v>
      </c>
      <c r="J597" t="s">
        <v>833</v>
      </c>
      <c r="K597" t="s">
        <v>834</v>
      </c>
      <c r="L597">
        <v>1368</v>
      </c>
      <c r="N597">
        <v>1011</v>
      </c>
      <c r="O597" t="s">
        <v>665</v>
      </c>
      <c r="P597" t="s">
        <v>665</v>
      </c>
      <c r="Q597">
        <v>1</v>
      </c>
      <c r="X597">
        <v>0.06</v>
      </c>
      <c r="Y597">
        <v>0</v>
      </c>
      <c r="Z597">
        <v>83.1</v>
      </c>
      <c r="AA597">
        <v>12.62</v>
      </c>
      <c r="AB597">
        <v>0</v>
      </c>
      <c r="AC597">
        <v>0</v>
      </c>
      <c r="AD597">
        <v>1</v>
      </c>
      <c r="AE597">
        <v>0</v>
      </c>
      <c r="AF597" t="s">
        <v>731</v>
      </c>
      <c r="AG597">
        <v>2.4E-2</v>
      </c>
      <c r="AH597">
        <v>2</v>
      </c>
      <c r="AI597">
        <v>62859273</v>
      </c>
      <c r="AJ597">
        <v>544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ROW(Source!A2068)</f>
        <v>2068</v>
      </c>
      <c r="B598">
        <v>62859274</v>
      </c>
      <c r="C598">
        <v>62859253</v>
      </c>
      <c r="D598">
        <v>49019967</v>
      </c>
      <c r="E598">
        <v>1</v>
      </c>
      <c r="F598">
        <v>1</v>
      </c>
      <c r="G598">
        <v>30570983</v>
      </c>
      <c r="H598">
        <v>2</v>
      </c>
      <c r="I598" t="s">
        <v>1091</v>
      </c>
      <c r="J598" t="s">
        <v>1092</v>
      </c>
      <c r="K598" t="s">
        <v>1093</v>
      </c>
      <c r="L598">
        <v>1368</v>
      </c>
      <c r="N598">
        <v>1011</v>
      </c>
      <c r="O598" t="s">
        <v>665</v>
      </c>
      <c r="P598" t="s">
        <v>665</v>
      </c>
      <c r="Q598">
        <v>1</v>
      </c>
      <c r="X598">
        <v>0.19</v>
      </c>
      <c r="Y598">
        <v>0</v>
      </c>
      <c r="Z598">
        <v>1.1499999999999999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731</v>
      </c>
      <c r="AG598">
        <v>7.6000000000000012E-2</v>
      </c>
      <c r="AH598">
        <v>2</v>
      </c>
      <c r="AI598">
        <v>62859274</v>
      </c>
      <c r="AJ598">
        <v>545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ROW(Source!A2068)</f>
        <v>2068</v>
      </c>
      <c r="B599">
        <v>62859275</v>
      </c>
      <c r="C599">
        <v>62859253</v>
      </c>
      <c r="D599">
        <v>48965961</v>
      </c>
      <c r="E599">
        <v>1</v>
      </c>
      <c r="F599">
        <v>1</v>
      </c>
      <c r="G599">
        <v>30570983</v>
      </c>
      <c r="H599">
        <v>3</v>
      </c>
      <c r="I599" t="s">
        <v>1078</v>
      </c>
      <c r="J599" t="s">
        <v>1079</v>
      </c>
      <c r="K599" t="s">
        <v>1080</v>
      </c>
      <c r="L599">
        <v>1346</v>
      </c>
      <c r="N599">
        <v>1009</v>
      </c>
      <c r="O599" t="s">
        <v>209</v>
      </c>
      <c r="P599" t="s">
        <v>209</v>
      </c>
      <c r="Q599">
        <v>1</v>
      </c>
      <c r="X599">
        <v>0.02</v>
      </c>
      <c r="Y599">
        <v>29.9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730</v>
      </c>
      <c r="AG599">
        <v>0</v>
      </c>
      <c r="AH599">
        <v>2</v>
      </c>
      <c r="AI599">
        <v>62859275</v>
      </c>
      <c r="AJ599">
        <v>546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ROW(Source!A2068)</f>
        <v>2068</v>
      </c>
      <c r="B600">
        <v>62859276</v>
      </c>
      <c r="C600">
        <v>62859253</v>
      </c>
      <c r="D600">
        <v>48966008</v>
      </c>
      <c r="E600">
        <v>1</v>
      </c>
      <c r="F600">
        <v>1</v>
      </c>
      <c r="G600">
        <v>30570983</v>
      </c>
      <c r="H600">
        <v>3</v>
      </c>
      <c r="I600" t="s">
        <v>1053</v>
      </c>
      <c r="J600" t="s">
        <v>1054</v>
      </c>
      <c r="K600" t="s">
        <v>1055</v>
      </c>
      <c r="L600">
        <v>1348</v>
      </c>
      <c r="N600">
        <v>1009</v>
      </c>
      <c r="O600" t="s">
        <v>395</v>
      </c>
      <c r="P600" t="s">
        <v>395</v>
      </c>
      <c r="Q600">
        <v>1000</v>
      </c>
      <c r="X600">
        <v>1E-4</v>
      </c>
      <c r="Y600">
        <v>8596.85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730</v>
      </c>
      <c r="AG600">
        <v>0</v>
      </c>
      <c r="AH600">
        <v>2</v>
      </c>
      <c r="AI600">
        <v>62859276</v>
      </c>
      <c r="AJ600">
        <v>547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ROW(Source!A2068)</f>
        <v>2068</v>
      </c>
      <c r="B601">
        <v>62859277</v>
      </c>
      <c r="C601">
        <v>62859253</v>
      </c>
      <c r="D601">
        <v>48770533</v>
      </c>
      <c r="E601">
        <v>30570983</v>
      </c>
      <c r="F601">
        <v>1</v>
      </c>
      <c r="G601">
        <v>30570983</v>
      </c>
      <c r="H601">
        <v>3</v>
      </c>
      <c r="I601" t="s">
        <v>1156</v>
      </c>
      <c r="J601" t="s">
        <v>3</v>
      </c>
      <c r="K601" t="s">
        <v>1170</v>
      </c>
      <c r="L601">
        <v>1346</v>
      </c>
      <c r="N601">
        <v>1009</v>
      </c>
      <c r="O601" t="s">
        <v>209</v>
      </c>
      <c r="P601" t="s">
        <v>209</v>
      </c>
      <c r="Q601">
        <v>1</v>
      </c>
      <c r="X601">
        <v>0.1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 t="s">
        <v>730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ROW(Source!A2068)</f>
        <v>2068</v>
      </c>
      <c r="B602">
        <v>62859278</v>
      </c>
      <c r="C602">
        <v>62859253</v>
      </c>
      <c r="D602">
        <v>48781734</v>
      </c>
      <c r="E602">
        <v>30570983</v>
      </c>
      <c r="F602">
        <v>1</v>
      </c>
      <c r="G602">
        <v>30570983</v>
      </c>
      <c r="H602">
        <v>3</v>
      </c>
      <c r="I602" t="s">
        <v>1173</v>
      </c>
      <c r="J602" t="s">
        <v>3</v>
      </c>
      <c r="K602" t="s">
        <v>1175</v>
      </c>
      <c r="L602">
        <v>1354</v>
      </c>
      <c r="N602">
        <v>1010</v>
      </c>
      <c r="O602" t="s">
        <v>237</v>
      </c>
      <c r="P602" t="s">
        <v>237</v>
      </c>
      <c r="Q602">
        <v>1</v>
      </c>
      <c r="X602">
        <v>1</v>
      </c>
      <c r="Y602">
        <v>0</v>
      </c>
      <c r="Z602">
        <v>0</v>
      </c>
      <c r="AA602">
        <v>0</v>
      </c>
      <c r="AB602">
        <v>0</v>
      </c>
      <c r="AC602">
        <v>0</v>
      </c>
      <c r="AD602">
        <v>0</v>
      </c>
      <c r="AE602">
        <v>0</v>
      </c>
      <c r="AF602" t="s">
        <v>730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ROW(Source!A2069)</f>
        <v>2069</v>
      </c>
      <c r="B603">
        <v>66538020</v>
      </c>
      <c r="C603">
        <v>66538003</v>
      </c>
      <c r="D603">
        <v>51724374</v>
      </c>
      <c r="E603">
        <v>30570983</v>
      </c>
      <c r="F603">
        <v>1</v>
      </c>
      <c r="G603">
        <v>30570983</v>
      </c>
      <c r="H603">
        <v>1</v>
      </c>
      <c r="I603" t="s">
        <v>814</v>
      </c>
      <c r="J603" t="s">
        <v>3</v>
      </c>
      <c r="K603" t="s">
        <v>815</v>
      </c>
      <c r="L603">
        <v>1191</v>
      </c>
      <c r="N603">
        <v>1013</v>
      </c>
      <c r="O603" t="s">
        <v>816</v>
      </c>
      <c r="P603" t="s">
        <v>816</v>
      </c>
      <c r="Q603">
        <v>1</v>
      </c>
      <c r="X603">
        <v>7.14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1</v>
      </c>
      <c r="AF603" t="s">
        <v>731</v>
      </c>
      <c r="AG603">
        <v>2.8559999999999999</v>
      </c>
      <c r="AH603">
        <v>2</v>
      </c>
      <c r="AI603">
        <v>66538020</v>
      </c>
      <c r="AJ603">
        <v>548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ROW(Source!A2069)</f>
        <v>2069</v>
      </c>
      <c r="B604">
        <v>66538021</v>
      </c>
      <c r="C604">
        <v>66538003</v>
      </c>
      <c r="D604">
        <v>49019923</v>
      </c>
      <c r="E604">
        <v>1</v>
      </c>
      <c r="F604">
        <v>1</v>
      </c>
      <c r="G604">
        <v>30570983</v>
      </c>
      <c r="H604">
        <v>2</v>
      </c>
      <c r="I604" t="s">
        <v>832</v>
      </c>
      <c r="J604" t="s">
        <v>833</v>
      </c>
      <c r="K604" t="s">
        <v>834</v>
      </c>
      <c r="L604">
        <v>1368</v>
      </c>
      <c r="N604">
        <v>1011</v>
      </c>
      <c r="O604" t="s">
        <v>665</v>
      </c>
      <c r="P604" t="s">
        <v>665</v>
      </c>
      <c r="Q604">
        <v>1</v>
      </c>
      <c r="X604">
        <v>0.49</v>
      </c>
      <c r="Y604">
        <v>0</v>
      </c>
      <c r="Z604">
        <v>83.1</v>
      </c>
      <c r="AA604">
        <v>12.62</v>
      </c>
      <c r="AB604">
        <v>0</v>
      </c>
      <c r="AC604">
        <v>0</v>
      </c>
      <c r="AD604">
        <v>1</v>
      </c>
      <c r="AE604">
        <v>0</v>
      </c>
      <c r="AF604" t="s">
        <v>731</v>
      </c>
      <c r="AG604">
        <v>0.19600000000000001</v>
      </c>
      <c r="AH604">
        <v>2</v>
      </c>
      <c r="AI604">
        <v>66538021</v>
      </c>
      <c r="AJ604">
        <v>549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ROW(Source!A2069)</f>
        <v>2069</v>
      </c>
      <c r="B605">
        <v>66538022</v>
      </c>
      <c r="C605">
        <v>66538003</v>
      </c>
      <c r="D605">
        <v>49019352</v>
      </c>
      <c r="E605">
        <v>1</v>
      </c>
      <c r="F605">
        <v>1</v>
      </c>
      <c r="G605">
        <v>30570983</v>
      </c>
      <c r="H605">
        <v>2</v>
      </c>
      <c r="I605" t="s">
        <v>835</v>
      </c>
      <c r="J605" t="s">
        <v>836</v>
      </c>
      <c r="K605" t="s">
        <v>837</v>
      </c>
      <c r="L605">
        <v>1368</v>
      </c>
      <c r="N605">
        <v>1011</v>
      </c>
      <c r="O605" t="s">
        <v>665</v>
      </c>
      <c r="P605" t="s">
        <v>665</v>
      </c>
      <c r="Q605">
        <v>1</v>
      </c>
      <c r="X605">
        <v>1.63</v>
      </c>
      <c r="Y605">
        <v>0</v>
      </c>
      <c r="Z605">
        <v>2.27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731</v>
      </c>
      <c r="AG605">
        <v>0.65200000000000002</v>
      </c>
      <c r="AH605">
        <v>2</v>
      </c>
      <c r="AI605">
        <v>66538022</v>
      </c>
      <c r="AJ605">
        <v>550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ROW(Source!A2069)</f>
        <v>2069</v>
      </c>
      <c r="B606">
        <v>66538023</v>
      </c>
      <c r="C606">
        <v>66538003</v>
      </c>
      <c r="D606">
        <v>49019362</v>
      </c>
      <c r="E606">
        <v>1</v>
      </c>
      <c r="F606">
        <v>1</v>
      </c>
      <c r="G606">
        <v>30570983</v>
      </c>
      <c r="H606">
        <v>2</v>
      </c>
      <c r="I606" t="s">
        <v>838</v>
      </c>
      <c r="J606" t="s">
        <v>839</v>
      </c>
      <c r="K606" t="s">
        <v>840</v>
      </c>
      <c r="L606">
        <v>1368</v>
      </c>
      <c r="N606">
        <v>1011</v>
      </c>
      <c r="O606" t="s">
        <v>665</v>
      </c>
      <c r="P606" t="s">
        <v>665</v>
      </c>
      <c r="Q606">
        <v>1</v>
      </c>
      <c r="X606">
        <v>1.63</v>
      </c>
      <c r="Y606">
        <v>0</v>
      </c>
      <c r="Z606">
        <v>0.73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731</v>
      </c>
      <c r="AG606">
        <v>0.65200000000000002</v>
      </c>
      <c r="AH606">
        <v>2</v>
      </c>
      <c r="AI606">
        <v>66538023</v>
      </c>
      <c r="AJ606">
        <v>551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ROW(Source!A2069)</f>
        <v>2069</v>
      </c>
      <c r="B607">
        <v>66538024</v>
      </c>
      <c r="C607">
        <v>66538003</v>
      </c>
      <c r="D607">
        <v>48965374</v>
      </c>
      <c r="E607">
        <v>1</v>
      </c>
      <c r="F607">
        <v>1</v>
      </c>
      <c r="G607">
        <v>30570983</v>
      </c>
      <c r="H607">
        <v>3</v>
      </c>
      <c r="I607" t="s">
        <v>850</v>
      </c>
      <c r="J607" t="s">
        <v>851</v>
      </c>
      <c r="K607" t="s">
        <v>852</v>
      </c>
      <c r="L607">
        <v>1348</v>
      </c>
      <c r="N607">
        <v>1009</v>
      </c>
      <c r="O607" t="s">
        <v>395</v>
      </c>
      <c r="P607" t="s">
        <v>395</v>
      </c>
      <c r="Q607">
        <v>1000</v>
      </c>
      <c r="X607">
        <v>6.0000000000000002E-5</v>
      </c>
      <c r="Y607">
        <v>11242.42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730</v>
      </c>
      <c r="AG607">
        <v>0</v>
      </c>
      <c r="AH607">
        <v>2</v>
      </c>
      <c r="AI607">
        <v>66538024</v>
      </c>
      <c r="AJ607">
        <v>552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ROW(Source!A2069)</f>
        <v>2069</v>
      </c>
      <c r="B608">
        <v>66538025</v>
      </c>
      <c r="C608">
        <v>66538003</v>
      </c>
      <c r="D608">
        <v>48937877</v>
      </c>
      <c r="E608">
        <v>1</v>
      </c>
      <c r="F608">
        <v>1</v>
      </c>
      <c r="G608">
        <v>30570983</v>
      </c>
      <c r="H608">
        <v>3</v>
      </c>
      <c r="I608" t="s">
        <v>853</v>
      </c>
      <c r="J608" t="s">
        <v>854</v>
      </c>
      <c r="K608" t="s">
        <v>855</v>
      </c>
      <c r="L608">
        <v>1346</v>
      </c>
      <c r="N608">
        <v>1009</v>
      </c>
      <c r="O608" t="s">
        <v>209</v>
      </c>
      <c r="P608" t="s">
        <v>209</v>
      </c>
      <c r="Q608">
        <v>1</v>
      </c>
      <c r="X608">
        <v>0.8</v>
      </c>
      <c r="Y608">
        <v>25.8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730</v>
      </c>
      <c r="AG608">
        <v>0</v>
      </c>
      <c r="AH608">
        <v>2</v>
      </c>
      <c r="AI608">
        <v>66538025</v>
      </c>
      <c r="AJ608">
        <v>553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ROW(Source!A2069)</f>
        <v>2069</v>
      </c>
      <c r="B609">
        <v>66538026</v>
      </c>
      <c r="C609">
        <v>66538003</v>
      </c>
      <c r="D609">
        <v>48965565</v>
      </c>
      <c r="E609">
        <v>1</v>
      </c>
      <c r="F609">
        <v>1</v>
      </c>
      <c r="G609">
        <v>30570983</v>
      </c>
      <c r="H609">
        <v>3</v>
      </c>
      <c r="I609" t="s">
        <v>907</v>
      </c>
      <c r="J609" t="s">
        <v>908</v>
      </c>
      <c r="K609" t="s">
        <v>909</v>
      </c>
      <c r="L609">
        <v>1348</v>
      </c>
      <c r="N609">
        <v>1009</v>
      </c>
      <c r="O609" t="s">
        <v>395</v>
      </c>
      <c r="P609" t="s">
        <v>395</v>
      </c>
      <c r="Q609">
        <v>1000</v>
      </c>
      <c r="X609">
        <v>5.0000000000000001E-4</v>
      </c>
      <c r="Y609">
        <v>60966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730</v>
      </c>
      <c r="AG609">
        <v>0</v>
      </c>
      <c r="AH609">
        <v>2</v>
      </c>
      <c r="AI609">
        <v>66538026</v>
      </c>
      <c r="AJ609">
        <v>554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ROW(Source!A2069)</f>
        <v>2069</v>
      </c>
      <c r="B610">
        <v>66538027</v>
      </c>
      <c r="C610">
        <v>66538003</v>
      </c>
      <c r="D610">
        <v>48965580</v>
      </c>
      <c r="E610">
        <v>1</v>
      </c>
      <c r="F610">
        <v>1</v>
      </c>
      <c r="G610">
        <v>30570983</v>
      </c>
      <c r="H610">
        <v>3</v>
      </c>
      <c r="I610" t="s">
        <v>856</v>
      </c>
      <c r="J610" t="s">
        <v>857</v>
      </c>
      <c r="K610" t="s">
        <v>858</v>
      </c>
      <c r="L610">
        <v>1348</v>
      </c>
      <c r="N610">
        <v>1009</v>
      </c>
      <c r="O610" t="s">
        <v>395</v>
      </c>
      <c r="P610" t="s">
        <v>395</v>
      </c>
      <c r="Q610">
        <v>1000</v>
      </c>
      <c r="X610">
        <v>4.0000000000000003E-5</v>
      </c>
      <c r="Y610">
        <v>7982.5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730</v>
      </c>
      <c r="AG610">
        <v>0</v>
      </c>
      <c r="AH610">
        <v>2</v>
      </c>
      <c r="AI610">
        <v>66538027</v>
      </c>
      <c r="AJ610">
        <v>555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ROW(Source!A2069)</f>
        <v>2069</v>
      </c>
      <c r="B611">
        <v>66538028</v>
      </c>
      <c r="C611">
        <v>66538003</v>
      </c>
      <c r="D611">
        <v>48977721</v>
      </c>
      <c r="E611">
        <v>1</v>
      </c>
      <c r="F611">
        <v>1</v>
      </c>
      <c r="G611">
        <v>30570983</v>
      </c>
      <c r="H611">
        <v>3</v>
      </c>
      <c r="I611" t="s">
        <v>859</v>
      </c>
      <c r="J611" t="s">
        <v>860</v>
      </c>
      <c r="K611" t="s">
        <v>861</v>
      </c>
      <c r="L611">
        <v>1356</v>
      </c>
      <c r="N611">
        <v>1010</v>
      </c>
      <c r="O611" t="s">
        <v>497</v>
      </c>
      <c r="P611" t="s">
        <v>497</v>
      </c>
      <c r="Q611">
        <v>1000</v>
      </c>
      <c r="X611">
        <v>4.0000000000000001E-3</v>
      </c>
      <c r="Y611">
        <v>226.68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730</v>
      </c>
      <c r="AG611">
        <v>0</v>
      </c>
      <c r="AH611">
        <v>2</v>
      </c>
      <c r="AI611">
        <v>66538028</v>
      </c>
      <c r="AJ611">
        <v>556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ROW(Source!A2069)</f>
        <v>2069</v>
      </c>
      <c r="B612">
        <v>66538029</v>
      </c>
      <c r="C612">
        <v>66538003</v>
      </c>
      <c r="D612">
        <v>48977382</v>
      </c>
      <c r="E612">
        <v>1</v>
      </c>
      <c r="F612">
        <v>1</v>
      </c>
      <c r="G612">
        <v>30570983</v>
      </c>
      <c r="H612">
        <v>3</v>
      </c>
      <c r="I612" t="s">
        <v>862</v>
      </c>
      <c r="J612" t="s">
        <v>863</v>
      </c>
      <c r="K612" t="s">
        <v>864</v>
      </c>
      <c r="L612">
        <v>1301</v>
      </c>
      <c r="N612">
        <v>1003</v>
      </c>
      <c r="O612" t="s">
        <v>224</v>
      </c>
      <c r="P612" t="s">
        <v>224</v>
      </c>
      <c r="Q612">
        <v>1</v>
      </c>
      <c r="X612">
        <v>0.96</v>
      </c>
      <c r="Y612">
        <v>0.7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730</v>
      </c>
      <c r="AG612">
        <v>0</v>
      </c>
      <c r="AH612">
        <v>2</v>
      </c>
      <c r="AI612">
        <v>66538029</v>
      </c>
      <c r="AJ612">
        <v>557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ROW(Source!A2069)</f>
        <v>2069</v>
      </c>
      <c r="B613">
        <v>66538030</v>
      </c>
      <c r="C613">
        <v>66538003</v>
      </c>
      <c r="D613">
        <v>48977384</v>
      </c>
      <c r="E613">
        <v>1</v>
      </c>
      <c r="F613">
        <v>1</v>
      </c>
      <c r="G613">
        <v>30570983</v>
      </c>
      <c r="H613">
        <v>3</v>
      </c>
      <c r="I613" t="s">
        <v>865</v>
      </c>
      <c r="J613" t="s">
        <v>866</v>
      </c>
      <c r="K613" t="s">
        <v>867</v>
      </c>
      <c r="L613">
        <v>1356</v>
      </c>
      <c r="N613">
        <v>1010</v>
      </c>
      <c r="O613" t="s">
        <v>497</v>
      </c>
      <c r="P613" t="s">
        <v>497</v>
      </c>
      <c r="Q613">
        <v>1000</v>
      </c>
      <c r="X613">
        <v>8.3199999999999993E-3</v>
      </c>
      <c r="Y613">
        <v>6.44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730</v>
      </c>
      <c r="AG613">
        <v>0</v>
      </c>
      <c r="AH613">
        <v>2</v>
      </c>
      <c r="AI613">
        <v>66538030</v>
      </c>
      <c r="AJ613">
        <v>558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ROW(Source!A2069)</f>
        <v>2069</v>
      </c>
      <c r="B614">
        <v>66538031</v>
      </c>
      <c r="C614">
        <v>66538003</v>
      </c>
      <c r="D614">
        <v>48783216</v>
      </c>
      <c r="E614">
        <v>30570983</v>
      </c>
      <c r="F614">
        <v>1</v>
      </c>
      <c r="G614">
        <v>30570983</v>
      </c>
      <c r="H614">
        <v>3</v>
      </c>
      <c r="I614" t="s">
        <v>1128</v>
      </c>
      <c r="J614" t="s">
        <v>3</v>
      </c>
      <c r="K614" t="s">
        <v>1129</v>
      </c>
      <c r="L614">
        <v>1303</v>
      </c>
      <c r="N614">
        <v>1003</v>
      </c>
      <c r="O614" t="s">
        <v>146</v>
      </c>
      <c r="P614" t="s">
        <v>146</v>
      </c>
      <c r="Q614">
        <v>1000</v>
      </c>
      <c r="X614">
        <v>0.10199999999999999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 t="s">
        <v>730</v>
      </c>
      <c r="AG614">
        <v>0</v>
      </c>
      <c r="AH614">
        <v>3</v>
      </c>
      <c r="AI614">
        <v>-1</v>
      </c>
      <c r="AJ614" t="s">
        <v>3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ROW(Source!A2069)</f>
        <v>2069</v>
      </c>
      <c r="B615">
        <v>66538032</v>
      </c>
      <c r="C615">
        <v>66538003</v>
      </c>
      <c r="D615">
        <v>48787248</v>
      </c>
      <c r="E615">
        <v>30570983</v>
      </c>
      <c r="F615">
        <v>1</v>
      </c>
      <c r="G615">
        <v>30570983</v>
      </c>
      <c r="H615">
        <v>3</v>
      </c>
      <c r="I615" t="s">
        <v>1137</v>
      </c>
      <c r="J615" t="s">
        <v>3</v>
      </c>
      <c r="K615" t="s">
        <v>1138</v>
      </c>
      <c r="L615">
        <v>1354</v>
      </c>
      <c r="N615">
        <v>1010</v>
      </c>
      <c r="O615" t="s">
        <v>237</v>
      </c>
      <c r="P615" t="s">
        <v>237</v>
      </c>
      <c r="Q615">
        <v>1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730</v>
      </c>
      <c r="AG615">
        <v>0</v>
      </c>
      <c r="AH615">
        <v>3</v>
      </c>
      <c r="AI615">
        <v>-1</v>
      </c>
      <c r="AJ615" t="s">
        <v>3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ROW(Source!A2070)</f>
        <v>2070</v>
      </c>
      <c r="B616">
        <v>62859282</v>
      </c>
      <c r="C616">
        <v>62859281</v>
      </c>
      <c r="D616">
        <v>48770579</v>
      </c>
      <c r="E616">
        <v>30570983</v>
      </c>
      <c r="F616">
        <v>1</v>
      </c>
      <c r="G616">
        <v>30570983</v>
      </c>
      <c r="H616">
        <v>1</v>
      </c>
      <c r="I616" t="s">
        <v>814</v>
      </c>
      <c r="J616" t="s">
        <v>3</v>
      </c>
      <c r="K616" t="s">
        <v>815</v>
      </c>
      <c r="L616">
        <v>1191</v>
      </c>
      <c r="N616">
        <v>1013</v>
      </c>
      <c r="O616" t="s">
        <v>816</v>
      </c>
      <c r="P616" t="s">
        <v>816</v>
      </c>
      <c r="Q616">
        <v>1</v>
      </c>
      <c r="X616">
        <v>18.5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1</v>
      </c>
      <c r="AF616" t="s">
        <v>751</v>
      </c>
      <c r="AG616">
        <v>5.55</v>
      </c>
      <c r="AH616">
        <v>2</v>
      </c>
      <c r="AI616">
        <v>62859282</v>
      </c>
      <c r="AJ616">
        <v>559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ROW(Source!A2070)</f>
        <v>2070</v>
      </c>
      <c r="B617">
        <v>62859283</v>
      </c>
      <c r="C617">
        <v>62859281</v>
      </c>
      <c r="D617">
        <v>49019679</v>
      </c>
      <c r="E617">
        <v>1</v>
      </c>
      <c r="F617">
        <v>1</v>
      </c>
      <c r="G617">
        <v>30570983</v>
      </c>
      <c r="H617">
        <v>2</v>
      </c>
      <c r="I617" t="s">
        <v>1047</v>
      </c>
      <c r="J617" t="s">
        <v>1048</v>
      </c>
      <c r="K617" t="s">
        <v>1049</v>
      </c>
      <c r="L617">
        <v>1368</v>
      </c>
      <c r="N617">
        <v>1011</v>
      </c>
      <c r="O617" t="s">
        <v>665</v>
      </c>
      <c r="P617" t="s">
        <v>665</v>
      </c>
      <c r="Q617">
        <v>1</v>
      </c>
      <c r="X617">
        <v>2.9</v>
      </c>
      <c r="Y617">
        <v>0</v>
      </c>
      <c r="Z617">
        <v>7.11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751</v>
      </c>
      <c r="AG617">
        <v>0.87</v>
      </c>
      <c r="AH617">
        <v>2</v>
      </c>
      <c r="AI617">
        <v>62859283</v>
      </c>
      <c r="AJ617">
        <v>560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ROW(Source!A2070)</f>
        <v>2070</v>
      </c>
      <c r="B618">
        <v>62859284</v>
      </c>
      <c r="C618">
        <v>62859281</v>
      </c>
      <c r="D618">
        <v>49019923</v>
      </c>
      <c r="E618">
        <v>1</v>
      </c>
      <c r="F618">
        <v>1</v>
      </c>
      <c r="G618">
        <v>30570983</v>
      </c>
      <c r="H618">
        <v>2</v>
      </c>
      <c r="I618" t="s">
        <v>832</v>
      </c>
      <c r="J618" t="s">
        <v>833</v>
      </c>
      <c r="K618" t="s">
        <v>834</v>
      </c>
      <c r="L618">
        <v>1368</v>
      </c>
      <c r="N618">
        <v>1011</v>
      </c>
      <c r="O618" t="s">
        <v>665</v>
      </c>
      <c r="P618" t="s">
        <v>665</v>
      </c>
      <c r="Q618">
        <v>1</v>
      </c>
      <c r="X618">
        <v>0.23</v>
      </c>
      <c r="Y618">
        <v>0</v>
      </c>
      <c r="Z618">
        <v>83.1</v>
      </c>
      <c r="AA618">
        <v>12.62</v>
      </c>
      <c r="AB618">
        <v>0</v>
      </c>
      <c r="AC618">
        <v>0</v>
      </c>
      <c r="AD618">
        <v>1</v>
      </c>
      <c r="AE618">
        <v>0</v>
      </c>
      <c r="AF618" t="s">
        <v>751</v>
      </c>
      <c r="AG618">
        <v>6.9000000000000006E-2</v>
      </c>
      <c r="AH618">
        <v>2</v>
      </c>
      <c r="AI618">
        <v>62859284</v>
      </c>
      <c r="AJ618">
        <v>561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ROW(Source!A2070)</f>
        <v>2070</v>
      </c>
      <c r="B619">
        <v>62859285</v>
      </c>
      <c r="C619">
        <v>62859281</v>
      </c>
      <c r="D619">
        <v>48768896</v>
      </c>
      <c r="E619">
        <v>30570983</v>
      </c>
      <c r="F619">
        <v>1</v>
      </c>
      <c r="G619">
        <v>30570983</v>
      </c>
      <c r="H619">
        <v>3</v>
      </c>
      <c r="I619" t="s">
        <v>1176</v>
      </c>
      <c r="J619" t="s">
        <v>3</v>
      </c>
      <c r="K619" t="s">
        <v>1177</v>
      </c>
      <c r="L619">
        <v>1348</v>
      </c>
      <c r="N619">
        <v>1009</v>
      </c>
      <c r="O619" t="s">
        <v>395</v>
      </c>
      <c r="P619" t="s">
        <v>395</v>
      </c>
      <c r="Q619">
        <v>1000</v>
      </c>
      <c r="X619">
        <v>0.13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0</v>
      </c>
      <c r="AE619">
        <v>0</v>
      </c>
      <c r="AF619" t="s">
        <v>730</v>
      </c>
      <c r="AG619">
        <v>0</v>
      </c>
      <c r="AH619">
        <v>3</v>
      </c>
      <c r="AI619">
        <v>-1</v>
      </c>
      <c r="AJ619" t="s">
        <v>3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ROW(Source!A2070)</f>
        <v>2070</v>
      </c>
      <c r="B620">
        <v>62859286</v>
      </c>
      <c r="C620">
        <v>62859281</v>
      </c>
      <c r="D620">
        <v>48966008</v>
      </c>
      <c r="E620">
        <v>1</v>
      </c>
      <c r="F620">
        <v>1</v>
      </c>
      <c r="G620">
        <v>30570983</v>
      </c>
      <c r="H620">
        <v>3</v>
      </c>
      <c r="I620" t="s">
        <v>1053</v>
      </c>
      <c r="J620" t="s">
        <v>1054</v>
      </c>
      <c r="K620" t="s">
        <v>1055</v>
      </c>
      <c r="L620">
        <v>1348</v>
      </c>
      <c r="N620">
        <v>1009</v>
      </c>
      <c r="O620" t="s">
        <v>395</v>
      </c>
      <c r="P620" t="s">
        <v>395</v>
      </c>
      <c r="Q620">
        <v>1000</v>
      </c>
      <c r="X620">
        <v>1.2999999999999999E-3</v>
      </c>
      <c r="Y620">
        <v>8596.85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730</v>
      </c>
      <c r="AG620">
        <v>0</v>
      </c>
      <c r="AH620">
        <v>2</v>
      </c>
      <c r="AI620">
        <v>62859286</v>
      </c>
      <c r="AJ620">
        <v>562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ROW(Source!A2070)</f>
        <v>2070</v>
      </c>
      <c r="B621">
        <v>62859287</v>
      </c>
      <c r="C621">
        <v>62859281</v>
      </c>
      <c r="D621">
        <v>48965255</v>
      </c>
      <c r="E621">
        <v>1</v>
      </c>
      <c r="F621">
        <v>1</v>
      </c>
      <c r="G621">
        <v>30570983</v>
      </c>
      <c r="H621">
        <v>3</v>
      </c>
      <c r="I621" t="s">
        <v>1094</v>
      </c>
      <c r="J621" t="s">
        <v>1095</v>
      </c>
      <c r="K621" t="s">
        <v>1096</v>
      </c>
      <c r="L621">
        <v>1354</v>
      </c>
      <c r="N621">
        <v>1010</v>
      </c>
      <c r="O621" t="s">
        <v>237</v>
      </c>
      <c r="P621" t="s">
        <v>237</v>
      </c>
      <c r="Q621">
        <v>1</v>
      </c>
      <c r="X621">
        <v>82</v>
      </c>
      <c r="Y621">
        <v>3.86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730</v>
      </c>
      <c r="AG621">
        <v>0</v>
      </c>
      <c r="AH621">
        <v>2</v>
      </c>
      <c r="AI621">
        <v>62859287</v>
      </c>
      <c r="AJ621">
        <v>563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ROW(Source!A2070)</f>
        <v>2070</v>
      </c>
      <c r="B622">
        <v>62859288</v>
      </c>
      <c r="C622">
        <v>62859281</v>
      </c>
      <c r="D622">
        <v>31113583</v>
      </c>
      <c r="E622">
        <v>1</v>
      </c>
      <c r="F622">
        <v>1</v>
      </c>
      <c r="G622">
        <v>30570983</v>
      </c>
      <c r="H622">
        <v>3</v>
      </c>
      <c r="I622" t="s">
        <v>1097</v>
      </c>
      <c r="J622" t="s">
        <v>1098</v>
      </c>
      <c r="K622" t="s">
        <v>1099</v>
      </c>
      <c r="L622">
        <v>1348</v>
      </c>
      <c r="N622">
        <v>1009</v>
      </c>
      <c r="O622" t="s">
        <v>395</v>
      </c>
      <c r="P622" t="s">
        <v>395</v>
      </c>
      <c r="Q622">
        <v>1000</v>
      </c>
      <c r="X622">
        <v>4.0000000000000001E-3</v>
      </c>
      <c r="Y622">
        <v>6819.03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730</v>
      </c>
      <c r="AG622">
        <v>0</v>
      </c>
      <c r="AH622">
        <v>2</v>
      </c>
      <c r="AI622">
        <v>62859288</v>
      </c>
      <c r="AJ622">
        <v>564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ROW(Source!A2070)</f>
        <v>2070</v>
      </c>
      <c r="B623">
        <v>62859289</v>
      </c>
      <c r="C623">
        <v>62859281</v>
      </c>
      <c r="D623">
        <v>48965371</v>
      </c>
      <c r="E623">
        <v>1</v>
      </c>
      <c r="F623">
        <v>1</v>
      </c>
      <c r="G623">
        <v>30570983</v>
      </c>
      <c r="H623">
        <v>3</v>
      </c>
      <c r="I623" t="s">
        <v>847</v>
      </c>
      <c r="J623" t="s">
        <v>848</v>
      </c>
      <c r="K623" t="s">
        <v>849</v>
      </c>
      <c r="L623">
        <v>1348</v>
      </c>
      <c r="N623">
        <v>1009</v>
      </c>
      <c r="O623" t="s">
        <v>395</v>
      </c>
      <c r="P623" t="s">
        <v>395</v>
      </c>
      <c r="Q623">
        <v>1000</v>
      </c>
      <c r="X623">
        <v>2.3E-3</v>
      </c>
      <c r="Y623">
        <v>16222.39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730</v>
      </c>
      <c r="AG623">
        <v>0</v>
      </c>
      <c r="AH623">
        <v>2</v>
      </c>
      <c r="AI623">
        <v>62859289</v>
      </c>
      <c r="AJ623">
        <v>565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ROW(Source!A2070)</f>
        <v>2070</v>
      </c>
      <c r="B624">
        <v>62859290</v>
      </c>
      <c r="C624">
        <v>62859281</v>
      </c>
      <c r="D624">
        <v>48782555</v>
      </c>
      <c r="E624">
        <v>30570983</v>
      </c>
      <c r="F624">
        <v>1</v>
      </c>
      <c r="G624">
        <v>30570983</v>
      </c>
      <c r="H624">
        <v>3</v>
      </c>
      <c r="I624" t="s">
        <v>1178</v>
      </c>
      <c r="J624" t="s">
        <v>3</v>
      </c>
      <c r="K624" t="s">
        <v>1179</v>
      </c>
      <c r="L624">
        <v>1354</v>
      </c>
      <c r="N624">
        <v>1010</v>
      </c>
      <c r="O624" t="s">
        <v>237</v>
      </c>
      <c r="P624" t="s">
        <v>237</v>
      </c>
      <c r="Q624">
        <v>1</v>
      </c>
      <c r="X624">
        <v>134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0</v>
      </c>
      <c r="AE624">
        <v>0</v>
      </c>
      <c r="AF624" t="s">
        <v>730</v>
      </c>
      <c r="AG624">
        <v>0</v>
      </c>
      <c r="AH624">
        <v>3</v>
      </c>
      <c r="AI624">
        <v>-1</v>
      </c>
      <c r="AJ624" t="s">
        <v>3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ROW(Source!A2070)</f>
        <v>2070</v>
      </c>
      <c r="B625">
        <v>62859291</v>
      </c>
      <c r="C625">
        <v>62859281</v>
      </c>
      <c r="D625">
        <v>48782569</v>
      </c>
      <c r="E625">
        <v>30570983</v>
      </c>
      <c r="F625">
        <v>1</v>
      </c>
      <c r="G625">
        <v>30570983</v>
      </c>
      <c r="H625">
        <v>3</v>
      </c>
      <c r="I625" t="s">
        <v>1178</v>
      </c>
      <c r="J625" t="s">
        <v>3</v>
      </c>
      <c r="K625" t="s">
        <v>1180</v>
      </c>
      <c r="L625">
        <v>1354</v>
      </c>
      <c r="N625">
        <v>1010</v>
      </c>
      <c r="O625" t="s">
        <v>237</v>
      </c>
      <c r="P625" t="s">
        <v>237</v>
      </c>
      <c r="Q625">
        <v>1</v>
      </c>
      <c r="X625">
        <v>15</v>
      </c>
      <c r="Y625">
        <v>0</v>
      </c>
      <c r="Z625">
        <v>0</v>
      </c>
      <c r="AA625">
        <v>0</v>
      </c>
      <c r="AB625">
        <v>0</v>
      </c>
      <c r="AC625">
        <v>0</v>
      </c>
      <c r="AD625">
        <v>0</v>
      </c>
      <c r="AE625">
        <v>0</v>
      </c>
      <c r="AF625" t="s">
        <v>730</v>
      </c>
      <c r="AG625">
        <v>0</v>
      </c>
      <c r="AH625">
        <v>3</v>
      </c>
      <c r="AI625">
        <v>-1</v>
      </c>
      <c r="AJ625" t="s">
        <v>3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ROW(Source!A2071)</f>
        <v>2071</v>
      </c>
      <c r="B626">
        <v>62859319</v>
      </c>
      <c r="C626">
        <v>62859295</v>
      </c>
      <c r="D626">
        <v>48770579</v>
      </c>
      <c r="E626">
        <v>30570983</v>
      </c>
      <c r="F626">
        <v>1</v>
      </c>
      <c r="G626">
        <v>30570983</v>
      </c>
      <c r="H626">
        <v>1</v>
      </c>
      <c r="I626" t="s">
        <v>814</v>
      </c>
      <c r="J626" t="s">
        <v>3</v>
      </c>
      <c r="K626" t="s">
        <v>815</v>
      </c>
      <c r="L626">
        <v>1191</v>
      </c>
      <c r="N626">
        <v>1013</v>
      </c>
      <c r="O626" t="s">
        <v>816</v>
      </c>
      <c r="P626" t="s">
        <v>816</v>
      </c>
      <c r="Q626">
        <v>1</v>
      </c>
      <c r="X626">
        <v>4.12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1</v>
      </c>
      <c r="AF626" t="s">
        <v>751</v>
      </c>
      <c r="AG626">
        <v>1.236</v>
      </c>
      <c r="AH626">
        <v>2</v>
      </c>
      <c r="AI626">
        <v>62859319</v>
      </c>
      <c r="AJ626">
        <v>566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ROW(Source!A2071)</f>
        <v>2071</v>
      </c>
      <c r="B627">
        <v>62859320</v>
      </c>
      <c r="C627">
        <v>62859295</v>
      </c>
      <c r="D627">
        <v>49019923</v>
      </c>
      <c r="E627">
        <v>1</v>
      </c>
      <c r="F627">
        <v>1</v>
      </c>
      <c r="G627">
        <v>30570983</v>
      </c>
      <c r="H627">
        <v>2</v>
      </c>
      <c r="I627" t="s">
        <v>832</v>
      </c>
      <c r="J627" t="s">
        <v>833</v>
      </c>
      <c r="K627" t="s">
        <v>834</v>
      </c>
      <c r="L627">
        <v>1368</v>
      </c>
      <c r="N627">
        <v>1011</v>
      </c>
      <c r="O627" t="s">
        <v>665</v>
      </c>
      <c r="P627" t="s">
        <v>665</v>
      </c>
      <c r="Q627">
        <v>1</v>
      </c>
      <c r="X627">
        <v>0.03</v>
      </c>
      <c r="Y627">
        <v>0</v>
      </c>
      <c r="Z627">
        <v>83.1</v>
      </c>
      <c r="AA627">
        <v>12.62</v>
      </c>
      <c r="AB627">
        <v>0</v>
      </c>
      <c r="AC627">
        <v>0</v>
      </c>
      <c r="AD627">
        <v>1</v>
      </c>
      <c r="AE627">
        <v>0</v>
      </c>
      <c r="AF627" t="s">
        <v>751</v>
      </c>
      <c r="AG627">
        <v>8.9999999999999993E-3</v>
      </c>
      <c r="AH627">
        <v>2</v>
      </c>
      <c r="AI627">
        <v>62859320</v>
      </c>
      <c r="AJ627">
        <v>567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ROW(Source!A2071)</f>
        <v>2071</v>
      </c>
      <c r="B628">
        <v>62859321</v>
      </c>
      <c r="C628">
        <v>62859295</v>
      </c>
      <c r="D628">
        <v>48977721</v>
      </c>
      <c r="E628">
        <v>1</v>
      </c>
      <c r="F628">
        <v>1</v>
      </c>
      <c r="G628">
        <v>30570983</v>
      </c>
      <c r="H628">
        <v>3</v>
      </c>
      <c r="I628" t="s">
        <v>859</v>
      </c>
      <c r="J628" t="s">
        <v>860</v>
      </c>
      <c r="K628" t="s">
        <v>861</v>
      </c>
      <c r="L628">
        <v>1356</v>
      </c>
      <c r="N628">
        <v>1010</v>
      </c>
      <c r="O628" t="s">
        <v>497</v>
      </c>
      <c r="P628" t="s">
        <v>497</v>
      </c>
      <c r="Q628">
        <v>1000</v>
      </c>
      <c r="X628">
        <v>5.0000000000000001E-3</v>
      </c>
      <c r="Y628">
        <v>226.68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730</v>
      </c>
      <c r="AG628">
        <v>0</v>
      </c>
      <c r="AH628">
        <v>2</v>
      </c>
      <c r="AI628">
        <v>62859321</v>
      </c>
      <c r="AJ628">
        <v>568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ROW(Source!A2071)</f>
        <v>2071</v>
      </c>
      <c r="B629">
        <v>62859322</v>
      </c>
      <c r="C629">
        <v>62859295</v>
      </c>
      <c r="D629">
        <v>48941340</v>
      </c>
      <c r="E629">
        <v>1</v>
      </c>
      <c r="F629">
        <v>1</v>
      </c>
      <c r="G629">
        <v>30570983</v>
      </c>
      <c r="H629">
        <v>3</v>
      </c>
      <c r="I629" t="s">
        <v>1100</v>
      </c>
      <c r="J629" t="s">
        <v>1101</v>
      </c>
      <c r="K629" t="s">
        <v>1102</v>
      </c>
      <c r="L629">
        <v>1355</v>
      </c>
      <c r="N629">
        <v>1010</v>
      </c>
      <c r="O629" t="s">
        <v>456</v>
      </c>
      <c r="P629" t="s">
        <v>456</v>
      </c>
      <c r="Q629">
        <v>100</v>
      </c>
      <c r="X629">
        <v>0.3</v>
      </c>
      <c r="Y629">
        <v>323.76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730</v>
      </c>
      <c r="AG629">
        <v>0</v>
      </c>
      <c r="AH629">
        <v>2</v>
      </c>
      <c r="AI629">
        <v>62859322</v>
      </c>
      <c r="AJ629">
        <v>569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ROW(Source!A2071)</f>
        <v>2071</v>
      </c>
      <c r="B630">
        <v>62859323</v>
      </c>
      <c r="C630">
        <v>62859295</v>
      </c>
      <c r="D630">
        <v>48977382</v>
      </c>
      <c r="E630">
        <v>1</v>
      </c>
      <c r="F630">
        <v>1</v>
      </c>
      <c r="G630">
        <v>30570983</v>
      </c>
      <c r="H630">
        <v>3</v>
      </c>
      <c r="I630" t="s">
        <v>862</v>
      </c>
      <c r="J630" t="s">
        <v>863</v>
      </c>
      <c r="K630" t="s">
        <v>864</v>
      </c>
      <c r="L630">
        <v>1301</v>
      </c>
      <c r="N630">
        <v>1003</v>
      </c>
      <c r="O630" t="s">
        <v>224</v>
      </c>
      <c r="P630" t="s">
        <v>224</v>
      </c>
      <c r="Q630">
        <v>1</v>
      </c>
      <c r="X630">
        <v>5.5</v>
      </c>
      <c r="Y630">
        <v>0.7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730</v>
      </c>
      <c r="AG630">
        <v>0</v>
      </c>
      <c r="AH630">
        <v>2</v>
      </c>
      <c r="AI630">
        <v>62859323</v>
      </c>
      <c r="AJ630">
        <v>570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ROW(Source!A2071)</f>
        <v>2071</v>
      </c>
      <c r="B631">
        <v>62859324</v>
      </c>
      <c r="C631">
        <v>62859295</v>
      </c>
      <c r="D631">
        <v>48977384</v>
      </c>
      <c r="E631">
        <v>1</v>
      </c>
      <c r="F631">
        <v>1</v>
      </c>
      <c r="G631">
        <v>30570983</v>
      </c>
      <c r="H631">
        <v>3</v>
      </c>
      <c r="I631" t="s">
        <v>865</v>
      </c>
      <c r="J631" t="s">
        <v>866</v>
      </c>
      <c r="K631" t="s">
        <v>867</v>
      </c>
      <c r="L631">
        <v>1356</v>
      </c>
      <c r="N631">
        <v>1010</v>
      </c>
      <c r="O631" t="s">
        <v>497</v>
      </c>
      <c r="P631" t="s">
        <v>497</v>
      </c>
      <c r="Q631">
        <v>1000</v>
      </c>
      <c r="X631">
        <v>0.02</v>
      </c>
      <c r="Y631">
        <v>6.44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730</v>
      </c>
      <c r="AG631">
        <v>0</v>
      </c>
      <c r="AH631">
        <v>2</v>
      </c>
      <c r="AI631">
        <v>62859324</v>
      </c>
      <c r="AJ631">
        <v>571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ROW(Source!A2071)</f>
        <v>2071</v>
      </c>
      <c r="B632">
        <v>62859325</v>
      </c>
      <c r="C632">
        <v>62859295</v>
      </c>
      <c r="D632">
        <v>48783220</v>
      </c>
      <c r="E632">
        <v>30570983</v>
      </c>
      <c r="F632">
        <v>1</v>
      </c>
      <c r="G632">
        <v>30570983</v>
      </c>
      <c r="H632">
        <v>3</v>
      </c>
      <c r="I632" t="s">
        <v>1128</v>
      </c>
      <c r="J632" t="s">
        <v>3</v>
      </c>
      <c r="K632" t="s">
        <v>1181</v>
      </c>
      <c r="L632">
        <v>1303</v>
      </c>
      <c r="N632">
        <v>1003</v>
      </c>
      <c r="O632" t="s">
        <v>146</v>
      </c>
      <c r="P632" t="s">
        <v>146</v>
      </c>
      <c r="Q632">
        <v>1000</v>
      </c>
      <c r="X632">
        <v>0.10199999999999999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 t="s">
        <v>730</v>
      </c>
      <c r="AG632">
        <v>0</v>
      </c>
      <c r="AH632">
        <v>3</v>
      </c>
      <c r="AI632">
        <v>-1</v>
      </c>
      <c r="AJ632" t="s">
        <v>3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ROW(Source!A2072)</f>
        <v>2072</v>
      </c>
      <c r="B633">
        <v>62859328</v>
      </c>
      <c r="C633">
        <v>62859327</v>
      </c>
      <c r="D633">
        <v>51724374</v>
      </c>
      <c r="E633">
        <v>30570983</v>
      </c>
      <c r="F633">
        <v>1</v>
      </c>
      <c r="G633">
        <v>30570983</v>
      </c>
      <c r="H633">
        <v>1</v>
      </c>
      <c r="I633" t="s">
        <v>814</v>
      </c>
      <c r="J633" t="s">
        <v>3</v>
      </c>
      <c r="K633" t="s">
        <v>815</v>
      </c>
      <c r="L633">
        <v>1191</v>
      </c>
      <c r="N633">
        <v>1013</v>
      </c>
      <c r="O633" t="s">
        <v>816</v>
      </c>
      <c r="P633" t="s">
        <v>816</v>
      </c>
      <c r="Q633">
        <v>1</v>
      </c>
      <c r="X633">
        <v>76.8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1</v>
      </c>
      <c r="AF633" t="s">
        <v>751</v>
      </c>
      <c r="AG633">
        <v>23.04</v>
      </c>
      <c r="AH633">
        <v>2</v>
      </c>
      <c r="AI633">
        <v>62859328</v>
      </c>
      <c r="AJ633">
        <v>572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ROW(Source!A2072)</f>
        <v>2072</v>
      </c>
      <c r="B634">
        <v>62859329</v>
      </c>
      <c r="C634">
        <v>62859327</v>
      </c>
      <c r="D634">
        <v>49019923</v>
      </c>
      <c r="E634">
        <v>1</v>
      </c>
      <c r="F634">
        <v>1</v>
      </c>
      <c r="G634">
        <v>30570983</v>
      </c>
      <c r="H634">
        <v>2</v>
      </c>
      <c r="I634" t="s">
        <v>832</v>
      </c>
      <c r="J634" t="s">
        <v>833</v>
      </c>
      <c r="K634" t="s">
        <v>834</v>
      </c>
      <c r="L634">
        <v>1368</v>
      </c>
      <c r="N634">
        <v>1011</v>
      </c>
      <c r="O634" t="s">
        <v>665</v>
      </c>
      <c r="P634" t="s">
        <v>665</v>
      </c>
      <c r="Q634">
        <v>1</v>
      </c>
      <c r="X634">
        <v>1.25</v>
      </c>
      <c r="Y634">
        <v>0</v>
      </c>
      <c r="Z634">
        <v>83.1</v>
      </c>
      <c r="AA634">
        <v>12.62</v>
      </c>
      <c r="AB634">
        <v>0</v>
      </c>
      <c r="AC634">
        <v>0</v>
      </c>
      <c r="AD634">
        <v>1</v>
      </c>
      <c r="AE634">
        <v>0</v>
      </c>
      <c r="AF634" t="s">
        <v>751</v>
      </c>
      <c r="AG634">
        <v>0.375</v>
      </c>
      <c r="AH634">
        <v>2</v>
      </c>
      <c r="AI634">
        <v>62859329</v>
      </c>
      <c r="AJ634">
        <v>573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ROW(Source!A2072)</f>
        <v>2072</v>
      </c>
      <c r="B635">
        <v>62859330</v>
      </c>
      <c r="C635">
        <v>62859327</v>
      </c>
      <c r="D635">
        <v>48908470</v>
      </c>
      <c r="E635">
        <v>1</v>
      </c>
      <c r="F635">
        <v>1</v>
      </c>
      <c r="G635">
        <v>30570983</v>
      </c>
      <c r="H635">
        <v>2</v>
      </c>
      <c r="I635" t="s">
        <v>1103</v>
      </c>
      <c r="J635" t="s">
        <v>1104</v>
      </c>
      <c r="K635" t="s">
        <v>1105</v>
      </c>
      <c r="L635">
        <v>1368</v>
      </c>
      <c r="N635">
        <v>1011</v>
      </c>
      <c r="O635" t="s">
        <v>665</v>
      </c>
      <c r="P635" t="s">
        <v>665</v>
      </c>
      <c r="Q635">
        <v>1</v>
      </c>
      <c r="X635">
        <v>16.38</v>
      </c>
      <c r="Y635">
        <v>0</v>
      </c>
      <c r="Z635">
        <v>0.35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751</v>
      </c>
      <c r="AG635">
        <v>4.9139999999999997</v>
      </c>
      <c r="AH635">
        <v>2</v>
      </c>
      <c r="AI635">
        <v>62859330</v>
      </c>
      <c r="AJ635">
        <v>574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ROW(Source!A2072)</f>
        <v>2072</v>
      </c>
      <c r="B636">
        <v>62859331</v>
      </c>
      <c r="C636">
        <v>62859327</v>
      </c>
      <c r="D636">
        <v>48965896</v>
      </c>
      <c r="E636">
        <v>1</v>
      </c>
      <c r="F636">
        <v>1</v>
      </c>
      <c r="G636">
        <v>30570983</v>
      </c>
      <c r="H636">
        <v>3</v>
      </c>
      <c r="I636" t="s">
        <v>1106</v>
      </c>
      <c r="J636" t="s">
        <v>1107</v>
      </c>
      <c r="K636" t="s">
        <v>1108</v>
      </c>
      <c r="L636">
        <v>1348</v>
      </c>
      <c r="N636">
        <v>1009</v>
      </c>
      <c r="O636" t="s">
        <v>395</v>
      </c>
      <c r="P636" t="s">
        <v>395</v>
      </c>
      <c r="Q636">
        <v>1000</v>
      </c>
      <c r="X636">
        <v>2.9999999999999997E-4</v>
      </c>
      <c r="Y636">
        <v>29128.14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730</v>
      </c>
      <c r="AG636">
        <v>0</v>
      </c>
      <c r="AH636">
        <v>2</v>
      </c>
      <c r="AI636">
        <v>62859331</v>
      </c>
      <c r="AJ636">
        <v>575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ROW(Source!A2072)</f>
        <v>2072</v>
      </c>
      <c r="B637">
        <v>62859332</v>
      </c>
      <c r="C637">
        <v>62859327</v>
      </c>
      <c r="D637">
        <v>48965978</v>
      </c>
      <c r="E637">
        <v>1</v>
      </c>
      <c r="F637">
        <v>1</v>
      </c>
      <c r="G637">
        <v>30570983</v>
      </c>
      <c r="H637">
        <v>3</v>
      </c>
      <c r="I637" t="s">
        <v>1109</v>
      </c>
      <c r="J637" t="s">
        <v>1110</v>
      </c>
      <c r="K637" t="s">
        <v>1111</v>
      </c>
      <c r="L637">
        <v>1348</v>
      </c>
      <c r="N637">
        <v>1009</v>
      </c>
      <c r="O637" t="s">
        <v>395</v>
      </c>
      <c r="P637" t="s">
        <v>395</v>
      </c>
      <c r="Q637">
        <v>1000</v>
      </c>
      <c r="X637">
        <v>2.0000000000000001E-4</v>
      </c>
      <c r="Y637">
        <v>16744.32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730</v>
      </c>
      <c r="AG637">
        <v>0</v>
      </c>
      <c r="AH637">
        <v>2</v>
      </c>
      <c r="AI637">
        <v>62859332</v>
      </c>
      <c r="AJ637">
        <v>576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ROW(Source!A2072)</f>
        <v>2072</v>
      </c>
      <c r="B638">
        <v>62859333</v>
      </c>
      <c r="C638">
        <v>62859327</v>
      </c>
      <c r="D638">
        <v>48966038</v>
      </c>
      <c r="E638">
        <v>1</v>
      </c>
      <c r="F638">
        <v>1</v>
      </c>
      <c r="G638">
        <v>30570983</v>
      </c>
      <c r="H638">
        <v>3</v>
      </c>
      <c r="I638" t="s">
        <v>1112</v>
      </c>
      <c r="J638" t="s">
        <v>1113</v>
      </c>
      <c r="K638" t="s">
        <v>1114</v>
      </c>
      <c r="L638">
        <v>1346</v>
      </c>
      <c r="N638">
        <v>1009</v>
      </c>
      <c r="O638" t="s">
        <v>209</v>
      </c>
      <c r="P638" t="s">
        <v>209</v>
      </c>
      <c r="Q638">
        <v>1</v>
      </c>
      <c r="X638">
        <v>0.31</v>
      </c>
      <c r="Y638">
        <v>159.07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730</v>
      </c>
      <c r="AG638">
        <v>0</v>
      </c>
      <c r="AH638">
        <v>2</v>
      </c>
      <c r="AI638">
        <v>62859333</v>
      </c>
      <c r="AJ638">
        <v>577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ROW(Source!A2072)</f>
        <v>2072</v>
      </c>
      <c r="B639">
        <v>62859334</v>
      </c>
      <c r="C639">
        <v>62859327</v>
      </c>
      <c r="D639">
        <v>48965256</v>
      </c>
      <c r="E639">
        <v>1</v>
      </c>
      <c r="F639">
        <v>1</v>
      </c>
      <c r="G639">
        <v>30570983</v>
      </c>
      <c r="H639">
        <v>3</v>
      </c>
      <c r="I639" t="s">
        <v>1115</v>
      </c>
      <c r="J639" t="s">
        <v>1116</v>
      </c>
      <c r="K639" t="s">
        <v>1117</v>
      </c>
      <c r="L639">
        <v>1354</v>
      </c>
      <c r="N639">
        <v>1010</v>
      </c>
      <c r="O639" t="s">
        <v>237</v>
      </c>
      <c r="P639" t="s">
        <v>237</v>
      </c>
      <c r="Q639">
        <v>1</v>
      </c>
      <c r="X639">
        <v>4.08</v>
      </c>
      <c r="Y639">
        <v>0.89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730</v>
      </c>
      <c r="AG639">
        <v>0</v>
      </c>
      <c r="AH639">
        <v>2</v>
      </c>
      <c r="AI639">
        <v>62859334</v>
      </c>
      <c r="AJ639">
        <v>578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ROW(Source!A2072)</f>
        <v>2072</v>
      </c>
      <c r="B640">
        <v>62859335</v>
      </c>
      <c r="C640">
        <v>62859327</v>
      </c>
      <c r="D640">
        <v>48966262</v>
      </c>
      <c r="E640">
        <v>1</v>
      </c>
      <c r="F640">
        <v>1</v>
      </c>
      <c r="G640">
        <v>30570983</v>
      </c>
      <c r="H640">
        <v>3</v>
      </c>
      <c r="I640" t="s">
        <v>1118</v>
      </c>
      <c r="J640" t="s">
        <v>1119</v>
      </c>
      <c r="K640" t="s">
        <v>1120</v>
      </c>
      <c r="L640">
        <v>1348</v>
      </c>
      <c r="N640">
        <v>1009</v>
      </c>
      <c r="O640" t="s">
        <v>395</v>
      </c>
      <c r="P640" t="s">
        <v>395</v>
      </c>
      <c r="Q640">
        <v>1000</v>
      </c>
      <c r="X640">
        <v>3.0599999999999998E-3</v>
      </c>
      <c r="Y640">
        <v>14336.14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730</v>
      </c>
      <c r="AG640">
        <v>0</v>
      </c>
      <c r="AH640">
        <v>2</v>
      </c>
      <c r="AI640">
        <v>62859335</v>
      </c>
      <c r="AJ640">
        <v>579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ROW(Source!A2072)</f>
        <v>2072</v>
      </c>
      <c r="B641">
        <v>62859336</v>
      </c>
      <c r="C641">
        <v>62859327</v>
      </c>
      <c r="D641">
        <v>48782565</v>
      </c>
      <c r="E641">
        <v>30570983</v>
      </c>
      <c r="F641">
        <v>1</v>
      </c>
      <c r="G641">
        <v>30570983</v>
      </c>
      <c r="H641">
        <v>3</v>
      </c>
      <c r="I641" t="s">
        <v>1178</v>
      </c>
      <c r="J641" t="s">
        <v>3</v>
      </c>
      <c r="K641" t="s">
        <v>1182</v>
      </c>
      <c r="L641">
        <v>1355</v>
      </c>
      <c r="N641">
        <v>1010</v>
      </c>
      <c r="O641" t="s">
        <v>456</v>
      </c>
      <c r="P641" t="s">
        <v>456</v>
      </c>
      <c r="Q641">
        <v>100</v>
      </c>
      <c r="X641">
        <v>2.04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0</v>
      </c>
      <c r="AE641">
        <v>0</v>
      </c>
      <c r="AF641" t="s">
        <v>730</v>
      </c>
      <c r="AG641">
        <v>0</v>
      </c>
      <c r="AH641">
        <v>3</v>
      </c>
      <c r="AI641">
        <v>-1</v>
      </c>
      <c r="AJ641" t="s">
        <v>3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ROW(Source!A2072)</f>
        <v>2072</v>
      </c>
      <c r="B642">
        <v>62859337</v>
      </c>
      <c r="C642">
        <v>62859327</v>
      </c>
      <c r="D642">
        <v>40413681</v>
      </c>
      <c r="E642">
        <v>30570983</v>
      </c>
      <c r="F642">
        <v>1</v>
      </c>
      <c r="G642">
        <v>30570983</v>
      </c>
      <c r="H642">
        <v>3</v>
      </c>
      <c r="I642" t="s">
        <v>1183</v>
      </c>
      <c r="J642" t="s">
        <v>3</v>
      </c>
      <c r="K642" t="s">
        <v>1184</v>
      </c>
      <c r="L642">
        <v>1354</v>
      </c>
      <c r="N642">
        <v>1010</v>
      </c>
      <c r="O642" t="s">
        <v>237</v>
      </c>
      <c r="P642" t="s">
        <v>237</v>
      </c>
      <c r="Q642">
        <v>1</v>
      </c>
      <c r="X642">
        <v>100</v>
      </c>
      <c r="Y642">
        <v>0</v>
      </c>
      <c r="Z642">
        <v>0</v>
      </c>
      <c r="AA642">
        <v>0</v>
      </c>
      <c r="AB642">
        <v>0</v>
      </c>
      <c r="AC642">
        <v>0</v>
      </c>
      <c r="AD642">
        <v>0</v>
      </c>
      <c r="AE642">
        <v>0</v>
      </c>
      <c r="AF642" t="s">
        <v>730</v>
      </c>
      <c r="AG642">
        <v>0</v>
      </c>
      <c r="AH642">
        <v>3</v>
      </c>
      <c r="AI642">
        <v>-1</v>
      </c>
      <c r="AJ642" t="s">
        <v>3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ROW(Source!A2072)</f>
        <v>2072</v>
      </c>
      <c r="B643">
        <v>62859338</v>
      </c>
      <c r="C643">
        <v>62859327</v>
      </c>
      <c r="D643">
        <v>48782815</v>
      </c>
      <c r="E643">
        <v>30570983</v>
      </c>
      <c r="F643">
        <v>1</v>
      </c>
      <c r="G643">
        <v>30570983</v>
      </c>
      <c r="H643">
        <v>3</v>
      </c>
      <c r="I643" t="s">
        <v>1185</v>
      </c>
      <c r="J643" t="s">
        <v>3</v>
      </c>
      <c r="K643" t="s">
        <v>1186</v>
      </c>
      <c r="L643">
        <v>1354</v>
      </c>
      <c r="N643">
        <v>1010</v>
      </c>
      <c r="O643" t="s">
        <v>237</v>
      </c>
      <c r="P643" t="s">
        <v>237</v>
      </c>
      <c r="Q643">
        <v>1</v>
      </c>
      <c r="X643">
        <v>102</v>
      </c>
      <c r="Y643">
        <v>0</v>
      </c>
      <c r="Z643">
        <v>0</v>
      </c>
      <c r="AA643">
        <v>0</v>
      </c>
      <c r="AB643">
        <v>0</v>
      </c>
      <c r="AC643">
        <v>0</v>
      </c>
      <c r="AD643">
        <v>0</v>
      </c>
      <c r="AE643">
        <v>0</v>
      </c>
      <c r="AF643" t="s">
        <v>730</v>
      </c>
      <c r="AG643">
        <v>0</v>
      </c>
      <c r="AH643">
        <v>3</v>
      </c>
      <c r="AI643">
        <v>-1</v>
      </c>
      <c r="AJ643" t="s">
        <v>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ROW(Source!A2072)</f>
        <v>2072</v>
      </c>
      <c r="B644">
        <v>62859339</v>
      </c>
      <c r="C644">
        <v>62859327</v>
      </c>
      <c r="D644">
        <v>41801779</v>
      </c>
      <c r="E644">
        <v>30570983</v>
      </c>
      <c r="F644">
        <v>1</v>
      </c>
      <c r="G644">
        <v>30570983</v>
      </c>
      <c r="H644">
        <v>3</v>
      </c>
      <c r="I644" t="s">
        <v>1187</v>
      </c>
      <c r="J644" t="s">
        <v>3</v>
      </c>
      <c r="K644" t="s">
        <v>1188</v>
      </c>
      <c r="L644">
        <v>1358</v>
      </c>
      <c r="N644">
        <v>1010</v>
      </c>
      <c r="O644" t="s">
        <v>579</v>
      </c>
      <c r="P644" t="s">
        <v>579</v>
      </c>
      <c r="Q644">
        <v>10</v>
      </c>
      <c r="X644">
        <v>10.199999999999999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0</v>
      </c>
      <c r="AF644" t="s">
        <v>730</v>
      </c>
      <c r="AG644">
        <v>0</v>
      </c>
      <c r="AH644">
        <v>3</v>
      </c>
      <c r="AI644">
        <v>-1</v>
      </c>
      <c r="AJ644" t="s">
        <v>3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ROW(Source!A2073)</f>
        <v>2073</v>
      </c>
      <c r="B645">
        <v>62859371</v>
      </c>
      <c r="C645">
        <v>62859344</v>
      </c>
      <c r="D645">
        <v>40404405</v>
      </c>
      <c r="E645">
        <v>30570983</v>
      </c>
      <c r="F645">
        <v>1</v>
      </c>
      <c r="G645">
        <v>30570983</v>
      </c>
      <c r="H645">
        <v>1</v>
      </c>
      <c r="I645" t="s">
        <v>814</v>
      </c>
      <c r="J645" t="s">
        <v>3</v>
      </c>
      <c r="K645" t="s">
        <v>815</v>
      </c>
      <c r="L645">
        <v>1191</v>
      </c>
      <c r="N645">
        <v>1013</v>
      </c>
      <c r="O645" t="s">
        <v>816</v>
      </c>
      <c r="P645" t="s">
        <v>816</v>
      </c>
      <c r="Q645">
        <v>1</v>
      </c>
      <c r="X645">
        <v>8.27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1</v>
      </c>
      <c r="AF645" t="s">
        <v>3</v>
      </c>
      <c r="AG645">
        <v>8.27</v>
      </c>
      <c r="AH645">
        <v>2</v>
      </c>
      <c r="AI645">
        <v>62859371</v>
      </c>
      <c r="AJ645">
        <v>580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ROW(Source!A2073)</f>
        <v>2073</v>
      </c>
      <c r="B646">
        <v>62859372</v>
      </c>
      <c r="C646">
        <v>62859344</v>
      </c>
      <c r="D646">
        <v>40406154</v>
      </c>
      <c r="E646">
        <v>30570983</v>
      </c>
      <c r="F646">
        <v>1</v>
      </c>
      <c r="G646">
        <v>30570983</v>
      </c>
      <c r="H646">
        <v>2</v>
      </c>
      <c r="I646" t="s">
        <v>951</v>
      </c>
      <c r="J646" t="s">
        <v>3</v>
      </c>
      <c r="K646" t="s">
        <v>952</v>
      </c>
      <c r="L646">
        <v>1344</v>
      </c>
      <c r="N646">
        <v>1008</v>
      </c>
      <c r="O646" t="s">
        <v>953</v>
      </c>
      <c r="P646" t="s">
        <v>953</v>
      </c>
      <c r="Q646">
        <v>1</v>
      </c>
      <c r="X646">
        <v>87.32</v>
      </c>
      <c r="Y646">
        <v>0</v>
      </c>
      <c r="Z646">
        <v>1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3</v>
      </c>
      <c r="AG646">
        <v>87.32</v>
      </c>
      <c r="AH646">
        <v>2</v>
      </c>
      <c r="AI646">
        <v>62859372</v>
      </c>
      <c r="AJ646">
        <v>581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ROW(Source!A2073)</f>
        <v>2073</v>
      </c>
      <c r="B647">
        <v>62859373</v>
      </c>
      <c r="C647">
        <v>62859344</v>
      </c>
      <c r="D647">
        <v>40431923</v>
      </c>
      <c r="E647">
        <v>30570983</v>
      </c>
      <c r="F647">
        <v>1</v>
      </c>
      <c r="G647">
        <v>30570983</v>
      </c>
      <c r="H647">
        <v>3</v>
      </c>
      <c r="I647" t="s">
        <v>1121</v>
      </c>
      <c r="J647" t="s">
        <v>3</v>
      </c>
      <c r="K647" t="s">
        <v>1122</v>
      </c>
      <c r="L647">
        <v>1348</v>
      </c>
      <c r="N647">
        <v>1009</v>
      </c>
      <c r="O647" t="s">
        <v>395</v>
      </c>
      <c r="P647" t="s">
        <v>395</v>
      </c>
      <c r="Q647">
        <v>1000</v>
      </c>
      <c r="X647">
        <v>2.4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3</v>
      </c>
      <c r="AG647">
        <v>2.4</v>
      </c>
      <c r="AH647">
        <v>2</v>
      </c>
      <c r="AI647">
        <v>62859373</v>
      </c>
      <c r="AJ647">
        <v>582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ROW(Source!A2074)</f>
        <v>2074</v>
      </c>
      <c r="B648">
        <v>66538050</v>
      </c>
      <c r="C648">
        <v>66538043</v>
      </c>
      <c r="D648">
        <v>66183815</v>
      </c>
      <c r="E648">
        <v>30570983</v>
      </c>
      <c r="F648">
        <v>1</v>
      </c>
      <c r="G648">
        <v>30570983</v>
      </c>
      <c r="H648">
        <v>1</v>
      </c>
      <c r="I648" t="s">
        <v>814</v>
      </c>
      <c r="J648" t="s">
        <v>3</v>
      </c>
      <c r="K648" t="s">
        <v>815</v>
      </c>
      <c r="L648">
        <v>1191</v>
      </c>
      <c r="N648">
        <v>1013</v>
      </c>
      <c r="O648" t="s">
        <v>816</v>
      </c>
      <c r="P648" t="s">
        <v>816</v>
      </c>
      <c r="Q648">
        <v>1</v>
      </c>
      <c r="X648">
        <v>2.2799999999999998</v>
      </c>
      <c r="Y648">
        <v>0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1</v>
      </c>
      <c r="AF648" t="s">
        <v>3</v>
      </c>
      <c r="AG648">
        <v>2.2799999999999998</v>
      </c>
      <c r="AH648">
        <v>2</v>
      </c>
      <c r="AI648">
        <v>66538050</v>
      </c>
      <c r="AJ648">
        <v>583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ROW(Source!A2074)</f>
        <v>2074</v>
      </c>
      <c r="B649">
        <v>66538051</v>
      </c>
      <c r="C649">
        <v>66538043</v>
      </c>
      <c r="D649">
        <v>31134641</v>
      </c>
      <c r="E649">
        <v>1</v>
      </c>
      <c r="F649">
        <v>1</v>
      </c>
      <c r="G649">
        <v>30570983</v>
      </c>
      <c r="H649">
        <v>2</v>
      </c>
      <c r="I649" t="s">
        <v>1123</v>
      </c>
      <c r="J649" t="s">
        <v>1124</v>
      </c>
      <c r="K649" t="s">
        <v>1125</v>
      </c>
      <c r="L649">
        <v>1367</v>
      </c>
      <c r="N649">
        <v>1011</v>
      </c>
      <c r="O649" t="s">
        <v>696</v>
      </c>
      <c r="P649" t="s">
        <v>696</v>
      </c>
      <c r="Q649">
        <v>1</v>
      </c>
      <c r="X649">
        <v>0.6</v>
      </c>
      <c r="Y649">
        <v>0</v>
      </c>
      <c r="Z649">
        <v>168.62</v>
      </c>
      <c r="AA649">
        <v>47.31</v>
      </c>
      <c r="AB649">
        <v>0</v>
      </c>
      <c r="AC649">
        <v>0</v>
      </c>
      <c r="AD649">
        <v>1</v>
      </c>
      <c r="AE649">
        <v>0</v>
      </c>
      <c r="AF649" t="s">
        <v>3</v>
      </c>
      <c r="AG649">
        <v>0.6</v>
      </c>
      <c r="AH649">
        <v>2</v>
      </c>
      <c r="AI649">
        <v>66538051</v>
      </c>
      <c r="AJ649">
        <v>584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ROW(Source!A2074)</f>
        <v>2074</v>
      </c>
      <c r="B650">
        <v>66538052</v>
      </c>
      <c r="C650">
        <v>66538043</v>
      </c>
      <c r="D650">
        <v>49019217</v>
      </c>
      <c r="E650">
        <v>1</v>
      </c>
      <c r="F650">
        <v>1</v>
      </c>
      <c r="G650">
        <v>30570983</v>
      </c>
      <c r="H650">
        <v>2</v>
      </c>
      <c r="I650" t="s">
        <v>823</v>
      </c>
      <c r="J650" t="s">
        <v>824</v>
      </c>
      <c r="K650" t="s">
        <v>825</v>
      </c>
      <c r="L650">
        <v>1368</v>
      </c>
      <c r="N650">
        <v>1011</v>
      </c>
      <c r="O650" t="s">
        <v>665</v>
      </c>
      <c r="P650" t="s">
        <v>665</v>
      </c>
      <c r="Q650">
        <v>1</v>
      </c>
      <c r="X650">
        <v>0.02</v>
      </c>
      <c r="Y650">
        <v>0</v>
      </c>
      <c r="Z650">
        <v>145.59</v>
      </c>
      <c r="AA650">
        <v>14.54</v>
      </c>
      <c r="AB650">
        <v>0</v>
      </c>
      <c r="AC650">
        <v>0</v>
      </c>
      <c r="AD650">
        <v>1</v>
      </c>
      <c r="AE650">
        <v>0</v>
      </c>
      <c r="AF650" t="s">
        <v>3</v>
      </c>
      <c r="AG650">
        <v>0.02</v>
      </c>
      <c r="AH650">
        <v>2</v>
      </c>
      <c r="AI650">
        <v>66538052</v>
      </c>
      <c r="AJ650">
        <v>585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ROW(Source!A2074)</f>
        <v>2074</v>
      </c>
      <c r="B651">
        <v>66538053</v>
      </c>
      <c r="C651">
        <v>66538043</v>
      </c>
      <c r="D651">
        <v>66186735</v>
      </c>
      <c r="E651">
        <v>30570983</v>
      </c>
      <c r="F651">
        <v>1</v>
      </c>
      <c r="G651">
        <v>30570983</v>
      </c>
      <c r="H651">
        <v>3</v>
      </c>
      <c r="I651" t="s">
        <v>1121</v>
      </c>
      <c r="J651" t="s">
        <v>3</v>
      </c>
      <c r="K651" t="s">
        <v>1122</v>
      </c>
      <c r="L651">
        <v>1348</v>
      </c>
      <c r="N651">
        <v>1009</v>
      </c>
      <c r="O651" t="s">
        <v>395</v>
      </c>
      <c r="P651" t="s">
        <v>395</v>
      </c>
      <c r="Q651">
        <v>1000</v>
      </c>
      <c r="X651">
        <v>0.24199999999999999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3</v>
      </c>
      <c r="AG651">
        <v>0.24199999999999999</v>
      </c>
      <c r="AH651">
        <v>2</v>
      </c>
      <c r="AI651">
        <v>66538053</v>
      </c>
      <c r="AJ651">
        <v>586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ROW(Source!A2075)</f>
        <v>2075</v>
      </c>
      <c r="B652">
        <v>66538042</v>
      </c>
      <c r="C652">
        <v>66538035</v>
      </c>
      <c r="D652">
        <v>40406154</v>
      </c>
      <c r="E652">
        <v>30570983</v>
      </c>
      <c r="F652">
        <v>1</v>
      </c>
      <c r="G652">
        <v>30570983</v>
      </c>
      <c r="H652">
        <v>2</v>
      </c>
      <c r="I652" t="s">
        <v>951</v>
      </c>
      <c r="J652" t="s">
        <v>3</v>
      </c>
      <c r="K652" t="s">
        <v>952</v>
      </c>
      <c r="L652">
        <v>1344</v>
      </c>
      <c r="N652">
        <v>1008</v>
      </c>
      <c r="O652" t="s">
        <v>953</v>
      </c>
      <c r="P652" t="s">
        <v>953</v>
      </c>
      <c r="Q652">
        <v>1</v>
      </c>
      <c r="X652">
        <v>11.17</v>
      </c>
      <c r="Y652">
        <v>0</v>
      </c>
      <c r="Z652">
        <v>1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11.17</v>
      </c>
      <c r="AH652">
        <v>2</v>
      </c>
      <c r="AI652">
        <v>66538042</v>
      </c>
      <c r="AJ652">
        <v>587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ROW(Source!A2150)</f>
        <v>2150</v>
      </c>
      <c r="B653">
        <v>62859763</v>
      </c>
      <c r="C653">
        <v>62859761</v>
      </c>
      <c r="D653">
        <v>51724722</v>
      </c>
      <c r="E653">
        <v>30515945</v>
      </c>
      <c r="F653">
        <v>1</v>
      </c>
      <c r="G653">
        <v>30570983</v>
      </c>
      <c r="H653">
        <v>2</v>
      </c>
      <c r="I653" t="s">
        <v>951</v>
      </c>
      <c r="J653" t="s">
        <v>3</v>
      </c>
      <c r="K653" t="s">
        <v>952</v>
      </c>
      <c r="L653">
        <v>1344</v>
      </c>
      <c r="N653">
        <v>1008</v>
      </c>
      <c r="O653" t="s">
        <v>953</v>
      </c>
      <c r="P653" t="s">
        <v>953</v>
      </c>
      <c r="Q653">
        <v>1</v>
      </c>
      <c r="X653">
        <v>36.590000000000003</v>
      </c>
      <c r="Y653">
        <v>0</v>
      </c>
      <c r="Z653">
        <v>1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36.590000000000003</v>
      </c>
      <c r="AH653">
        <v>2</v>
      </c>
      <c r="AI653">
        <v>62859762</v>
      </c>
      <c r="AJ653">
        <v>591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ROW(Source!A2152)</f>
        <v>2152</v>
      </c>
      <c r="B654">
        <v>62859770</v>
      </c>
      <c r="C654">
        <v>62859767</v>
      </c>
      <c r="D654">
        <v>46779958</v>
      </c>
      <c r="E654">
        <v>30570983</v>
      </c>
      <c r="F654">
        <v>1</v>
      </c>
      <c r="G654">
        <v>30570983</v>
      </c>
      <c r="H654">
        <v>2</v>
      </c>
      <c r="I654" t="s">
        <v>951</v>
      </c>
      <c r="J654" t="s">
        <v>3</v>
      </c>
      <c r="K654" t="s">
        <v>952</v>
      </c>
      <c r="L654">
        <v>1344</v>
      </c>
      <c r="N654">
        <v>1008</v>
      </c>
      <c r="O654" t="s">
        <v>953</v>
      </c>
      <c r="P654" t="s">
        <v>953</v>
      </c>
      <c r="Q654">
        <v>1</v>
      </c>
      <c r="X654">
        <v>21.71</v>
      </c>
      <c r="Y654">
        <v>0</v>
      </c>
      <c r="Z654">
        <v>1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21.71</v>
      </c>
      <c r="AH654">
        <v>2</v>
      </c>
      <c r="AI654">
        <v>62859770</v>
      </c>
      <c r="AJ654">
        <v>592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ROW(Source!A2153)</f>
        <v>2153</v>
      </c>
      <c r="B655">
        <v>66582963</v>
      </c>
      <c r="C655">
        <v>66582962</v>
      </c>
      <c r="D655">
        <v>48771947</v>
      </c>
      <c r="E655">
        <v>30570983</v>
      </c>
      <c r="F655">
        <v>1</v>
      </c>
      <c r="G655">
        <v>30570983</v>
      </c>
      <c r="H655">
        <v>2</v>
      </c>
      <c r="I655" t="s">
        <v>951</v>
      </c>
      <c r="J655" t="s">
        <v>3</v>
      </c>
      <c r="K655" t="s">
        <v>952</v>
      </c>
      <c r="L655">
        <v>1344</v>
      </c>
      <c r="N655">
        <v>1008</v>
      </c>
      <c r="O655" t="s">
        <v>953</v>
      </c>
      <c r="P655" t="s">
        <v>953</v>
      </c>
      <c r="Q655">
        <v>1</v>
      </c>
      <c r="X655">
        <v>44.2</v>
      </c>
      <c r="Y655">
        <v>0</v>
      </c>
      <c r="Z655">
        <v>1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44.2</v>
      </c>
      <c r="AH655">
        <v>2</v>
      </c>
      <c r="AI655">
        <v>66582963</v>
      </c>
      <c r="AJ655">
        <v>593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ROW(Source!A2154)</f>
        <v>2154</v>
      </c>
      <c r="B656">
        <v>66582965</v>
      </c>
      <c r="C656">
        <v>66582964</v>
      </c>
      <c r="D656">
        <v>46779958</v>
      </c>
      <c r="E656">
        <v>30570983</v>
      </c>
      <c r="F656">
        <v>1</v>
      </c>
      <c r="G656">
        <v>30570983</v>
      </c>
      <c r="H656">
        <v>2</v>
      </c>
      <c r="I656" t="s">
        <v>951</v>
      </c>
      <c r="J656" t="s">
        <v>3</v>
      </c>
      <c r="K656" t="s">
        <v>952</v>
      </c>
      <c r="L656">
        <v>1344</v>
      </c>
      <c r="N656">
        <v>1008</v>
      </c>
      <c r="O656" t="s">
        <v>953</v>
      </c>
      <c r="P656" t="s">
        <v>953</v>
      </c>
      <c r="Q656">
        <v>1</v>
      </c>
      <c r="X656">
        <v>21.71</v>
      </c>
      <c r="Y656">
        <v>0</v>
      </c>
      <c r="Z656">
        <v>1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21.71</v>
      </c>
      <c r="AH656">
        <v>2</v>
      </c>
      <c r="AI656">
        <v>66582965</v>
      </c>
      <c r="AJ656">
        <v>594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ROW(Source!A2155)</f>
        <v>2155</v>
      </c>
      <c r="B657">
        <v>66582969</v>
      </c>
      <c r="C657">
        <v>66582966</v>
      </c>
      <c r="D657">
        <v>46779958</v>
      </c>
      <c r="E657">
        <v>30570983</v>
      </c>
      <c r="F657">
        <v>1</v>
      </c>
      <c r="G657">
        <v>30570983</v>
      </c>
      <c r="H657">
        <v>2</v>
      </c>
      <c r="I657" t="s">
        <v>951</v>
      </c>
      <c r="J657" t="s">
        <v>3</v>
      </c>
      <c r="K657" t="s">
        <v>952</v>
      </c>
      <c r="L657">
        <v>1344</v>
      </c>
      <c r="N657">
        <v>1008</v>
      </c>
      <c r="O657" t="s">
        <v>953</v>
      </c>
      <c r="P657" t="s">
        <v>953</v>
      </c>
      <c r="Q657">
        <v>1</v>
      </c>
      <c r="X657">
        <v>22.57</v>
      </c>
      <c r="Y657">
        <v>0</v>
      </c>
      <c r="Z657">
        <v>1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22.57</v>
      </c>
      <c r="AH657">
        <v>2</v>
      </c>
      <c r="AI657">
        <v>66582969</v>
      </c>
      <c r="AJ657">
        <v>595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23</v>
      </c>
      <c r="F1" t="s">
        <v>23</v>
      </c>
      <c r="G1" t="s">
        <v>23</v>
      </c>
      <c r="H1" t="s">
        <v>3</v>
      </c>
      <c r="I1" t="s">
        <v>23</v>
      </c>
      <c r="J1" t="s">
        <v>23</v>
      </c>
      <c r="K1" t="s">
        <v>3</v>
      </c>
      <c r="L1" t="s">
        <v>3</v>
      </c>
      <c r="M1" t="s">
        <v>3</v>
      </c>
      <c r="N1" t="s">
        <v>3</v>
      </c>
      <c r="O1" t="s">
        <v>23</v>
      </c>
      <c r="P1" t="s">
        <v>3</v>
      </c>
      <c r="Q1" t="s">
        <v>3</v>
      </c>
      <c r="R1" t="s">
        <v>3</v>
      </c>
      <c r="S1" t="s">
        <v>1189</v>
      </c>
      <c r="T1" t="s">
        <v>1199</v>
      </c>
      <c r="U1" t="s">
        <v>1190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23</v>
      </c>
      <c r="F2" t="s">
        <v>23</v>
      </c>
      <c r="G2" t="s">
        <v>23</v>
      </c>
      <c r="H2" t="s">
        <v>3</v>
      </c>
      <c r="I2" t="s">
        <v>23</v>
      </c>
      <c r="J2" t="s">
        <v>23</v>
      </c>
      <c r="K2" t="s">
        <v>3</v>
      </c>
      <c r="L2" t="s">
        <v>3</v>
      </c>
      <c r="M2" t="s">
        <v>3</v>
      </c>
      <c r="N2" t="s">
        <v>3</v>
      </c>
      <c r="O2" t="s">
        <v>23</v>
      </c>
      <c r="P2" t="s">
        <v>3</v>
      </c>
      <c r="Q2" t="s">
        <v>3</v>
      </c>
      <c r="R2" t="s">
        <v>3</v>
      </c>
      <c r="S2" t="s">
        <v>1189</v>
      </c>
      <c r="T2" t="s">
        <v>1199</v>
      </c>
      <c r="U2" t="s">
        <v>1190</v>
      </c>
    </row>
    <row r="3" spans="1:21" x14ac:dyDescent="0.2">
      <c r="A3">
        <v>31</v>
      </c>
      <c r="B3">
        <v>1</v>
      </c>
      <c r="C3" t="s">
        <v>3</v>
      </c>
      <c r="D3" t="s">
        <v>3</v>
      </c>
      <c r="E3" t="s">
        <v>23</v>
      </c>
      <c r="F3" t="s">
        <v>23</v>
      </c>
      <c r="G3" t="s">
        <v>23</v>
      </c>
      <c r="H3" t="s">
        <v>3</v>
      </c>
      <c r="I3" t="s">
        <v>23</v>
      </c>
      <c r="J3" t="s">
        <v>23</v>
      </c>
      <c r="K3" t="s">
        <v>3</v>
      </c>
      <c r="L3" t="s">
        <v>3</v>
      </c>
      <c r="M3" t="s">
        <v>3</v>
      </c>
      <c r="N3" t="s">
        <v>3</v>
      </c>
      <c r="O3" t="s">
        <v>23</v>
      </c>
      <c r="P3" t="s">
        <v>3</v>
      </c>
      <c r="Q3" t="s">
        <v>3</v>
      </c>
      <c r="R3" t="s">
        <v>3</v>
      </c>
      <c r="S3" t="s">
        <v>1189</v>
      </c>
      <c r="T3" t="s">
        <v>1199</v>
      </c>
      <c r="U3" t="s">
        <v>1190</v>
      </c>
    </row>
    <row r="4" spans="1:21" x14ac:dyDescent="0.2">
      <c r="A4">
        <v>32</v>
      </c>
      <c r="B4">
        <v>1</v>
      </c>
      <c r="C4" t="s">
        <v>3</v>
      </c>
      <c r="D4" t="s">
        <v>3</v>
      </c>
      <c r="E4" t="s">
        <v>23</v>
      </c>
      <c r="F4" t="s">
        <v>23</v>
      </c>
      <c r="G4" t="s">
        <v>23</v>
      </c>
      <c r="H4" t="s">
        <v>3</v>
      </c>
      <c r="I4" t="s">
        <v>23</v>
      </c>
      <c r="J4" t="s">
        <v>23</v>
      </c>
      <c r="K4" t="s">
        <v>3</v>
      </c>
      <c r="L4" t="s">
        <v>3</v>
      </c>
      <c r="M4" t="s">
        <v>3</v>
      </c>
      <c r="N4" t="s">
        <v>3</v>
      </c>
      <c r="O4" t="s">
        <v>23</v>
      </c>
      <c r="P4" t="s">
        <v>3</v>
      </c>
      <c r="Q4" t="s">
        <v>3</v>
      </c>
      <c r="R4" t="s">
        <v>3</v>
      </c>
      <c r="S4" t="s">
        <v>1189</v>
      </c>
      <c r="T4" t="s">
        <v>1199</v>
      </c>
      <c r="U4" t="s">
        <v>1190</v>
      </c>
    </row>
    <row r="5" spans="1:21" x14ac:dyDescent="0.2">
      <c r="A5">
        <v>33</v>
      </c>
      <c r="B5">
        <v>1</v>
      </c>
      <c r="C5" t="s">
        <v>3</v>
      </c>
      <c r="D5" t="s">
        <v>3</v>
      </c>
      <c r="E5" t="s">
        <v>23</v>
      </c>
      <c r="F5" t="s">
        <v>23</v>
      </c>
      <c r="G5" t="s">
        <v>23</v>
      </c>
      <c r="H5" t="s">
        <v>3</v>
      </c>
      <c r="I5" t="s">
        <v>23</v>
      </c>
      <c r="J5" t="s">
        <v>23</v>
      </c>
      <c r="K5" t="s">
        <v>3</v>
      </c>
      <c r="L5" t="s">
        <v>3</v>
      </c>
      <c r="M5" t="s">
        <v>3</v>
      </c>
      <c r="N5" t="s">
        <v>3</v>
      </c>
      <c r="O5" t="s">
        <v>23</v>
      </c>
      <c r="P5" t="s">
        <v>3</v>
      </c>
      <c r="Q5" t="s">
        <v>3</v>
      </c>
      <c r="R5" t="s">
        <v>3</v>
      </c>
      <c r="S5" t="s">
        <v>1189</v>
      </c>
      <c r="T5" t="s">
        <v>1199</v>
      </c>
      <c r="U5" t="s">
        <v>1190</v>
      </c>
    </row>
    <row r="6" spans="1:21" x14ac:dyDescent="0.2">
      <c r="A6">
        <v>35</v>
      </c>
      <c r="B6">
        <v>1</v>
      </c>
      <c r="C6" t="s">
        <v>3</v>
      </c>
      <c r="D6" t="s">
        <v>3</v>
      </c>
      <c r="E6" t="s">
        <v>23</v>
      </c>
      <c r="F6" t="s">
        <v>23</v>
      </c>
      <c r="G6" t="s">
        <v>23</v>
      </c>
      <c r="H6" t="s">
        <v>3</v>
      </c>
      <c r="I6" t="s">
        <v>23</v>
      </c>
      <c r="J6" t="s">
        <v>23</v>
      </c>
      <c r="K6" t="s">
        <v>3</v>
      </c>
      <c r="L6" t="s">
        <v>3</v>
      </c>
      <c r="M6" t="s">
        <v>3</v>
      </c>
      <c r="N6" t="s">
        <v>3</v>
      </c>
      <c r="O6" t="s">
        <v>23</v>
      </c>
      <c r="P6" t="s">
        <v>3</v>
      </c>
      <c r="Q6" t="s">
        <v>3</v>
      </c>
      <c r="R6" t="s">
        <v>3</v>
      </c>
      <c r="S6" t="s">
        <v>1189</v>
      </c>
      <c r="T6" t="s">
        <v>1199</v>
      </c>
      <c r="U6" t="s">
        <v>1190</v>
      </c>
    </row>
    <row r="7" spans="1:21" x14ac:dyDescent="0.2">
      <c r="A7">
        <v>36</v>
      </c>
      <c r="B7">
        <v>1</v>
      </c>
      <c r="C7" t="s">
        <v>3</v>
      </c>
      <c r="D7" t="s">
        <v>3</v>
      </c>
      <c r="E7" t="s">
        <v>23</v>
      </c>
      <c r="F7" t="s">
        <v>23</v>
      </c>
      <c r="G7" t="s">
        <v>23</v>
      </c>
      <c r="H7" t="s">
        <v>3</v>
      </c>
      <c r="I7" t="s">
        <v>23</v>
      </c>
      <c r="J7" t="s">
        <v>23</v>
      </c>
      <c r="K7" t="s">
        <v>3</v>
      </c>
      <c r="L7" t="s">
        <v>3</v>
      </c>
      <c r="M7" t="s">
        <v>3</v>
      </c>
      <c r="N7" t="s">
        <v>3</v>
      </c>
      <c r="O7" t="s">
        <v>23</v>
      </c>
      <c r="P7" t="s">
        <v>3</v>
      </c>
      <c r="Q7" t="s">
        <v>3</v>
      </c>
      <c r="R7" t="s">
        <v>3</v>
      </c>
      <c r="S7" t="s">
        <v>1189</v>
      </c>
      <c r="T7" t="s">
        <v>1199</v>
      </c>
      <c r="U7" t="s">
        <v>1190</v>
      </c>
    </row>
    <row r="8" spans="1:21" x14ac:dyDescent="0.2">
      <c r="A8">
        <v>38</v>
      </c>
      <c r="B8">
        <v>1</v>
      </c>
      <c r="C8" t="s">
        <v>3</v>
      </c>
      <c r="D8" t="s">
        <v>3</v>
      </c>
      <c r="E8" t="s">
        <v>23</v>
      </c>
      <c r="F8" t="s">
        <v>23</v>
      </c>
      <c r="G8" t="s">
        <v>23</v>
      </c>
      <c r="H8" t="s">
        <v>3</v>
      </c>
      <c r="I8" t="s">
        <v>23</v>
      </c>
      <c r="J8" t="s">
        <v>23</v>
      </c>
      <c r="K8" t="s">
        <v>3</v>
      </c>
      <c r="L8" t="s">
        <v>3</v>
      </c>
      <c r="M8" t="s">
        <v>3</v>
      </c>
      <c r="N8" t="s">
        <v>3</v>
      </c>
      <c r="O8" t="s">
        <v>23</v>
      </c>
      <c r="P8" t="s">
        <v>3</v>
      </c>
      <c r="Q8" t="s">
        <v>3</v>
      </c>
      <c r="R8" t="s">
        <v>3</v>
      </c>
      <c r="S8" t="s">
        <v>1189</v>
      </c>
      <c r="T8" t="s">
        <v>1199</v>
      </c>
      <c r="U8" t="s">
        <v>1190</v>
      </c>
    </row>
    <row r="9" spans="1:21" x14ac:dyDescent="0.2">
      <c r="A9">
        <v>74</v>
      </c>
      <c r="B9">
        <v>1</v>
      </c>
      <c r="C9" t="s">
        <v>3</v>
      </c>
      <c r="D9" t="s">
        <v>3</v>
      </c>
      <c r="E9" t="s">
        <v>23</v>
      </c>
      <c r="F9" t="s">
        <v>23</v>
      </c>
      <c r="G9" t="s">
        <v>23</v>
      </c>
      <c r="H9" t="s">
        <v>3</v>
      </c>
      <c r="I9" t="s">
        <v>23</v>
      </c>
      <c r="J9" t="s">
        <v>23</v>
      </c>
      <c r="K9" t="s">
        <v>3</v>
      </c>
      <c r="L9" t="s">
        <v>3</v>
      </c>
      <c r="M9" t="s">
        <v>3</v>
      </c>
      <c r="N9" t="s">
        <v>3</v>
      </c>
      <c r="O9" t="s">
        <v>23</v>
      </c>
      <c r="P9" t="s">
        <v>3</v>
      </c>
      <c r="Q9" t="s">
        <v>3</v>
      </c>
      <c r="R9" t="s">
        <v>3</v>
      </c>
      <c r="S9" t="s">
        <v>1189</v>
      </c>
      <c r="T9" t="s">
        <v>1199</v>
      </c>
      <c r="U9" t="s">
        <v>1190</v>
      </c>
    </row>
    <row r="10" spans="1:21" x14ac:dyDescent="0.2">
      <c r="A10">
        <v>75</v>
      </c>
      <c r="B10">
        <v>1</v>
      </c>
      <c r="C10" t="s">
        <v>3</v>
      </c>
      <c r="D10" t="s">
        <v>3</v>
      </c>
      <c r="E10" t="s">
        <v>23</v>
      </c>
      <c r="F10" t="s">
        <v>23</v>
      </c>
      <c r="G10" t="s">
        <v>23</v>
      </c>
      <c r="H10" t="s">
        <v>3</v>
      </c>
      <c r="I10" t="s">
        <v>23</v>
      </c>
      <c r="J10" t="s">
        <v>23</v>
      </c>
      <c r="K10" t="s">
        <v>3</v>
      </c>
      <c r="L10" t="s">
        <v>3</v>
      </c>
      <c r="M10" t="s">
        <v>3</v>
      </c>
      <c r="N10" t="s">
        <v>3</v>
      </c>
      <c r="O10" t="s">
        <v>23</v>
      </c>
      <c r="P10" t="s">
        <v>3</v>
      </c>
      <c r="Q10" t="s">
        <v>3</v>
      </c>
      <c r="R10" t="s">
        <v>3</v>
      </c>
      <c r="S10" t="s">
        <v>1189</v>
      </c>
      <c r="T10" t="s">
        <v>1199</v>
      </c>
      <c r="U10" t="s">
        <v>1190</v>
      </c>
    </row>
    <row r="11" spans="1:21" x14ac:dyDescent="0.2">
      <c r="A11">
        <v>78</v>
      </c>
      <c r="B11">
        <v>1</v>
      </c>
      <c r="C11" t="s">
        <v>3</v>
      </c>
      <c r="D11" t="s">
        <v>3</v>
      </c>
      <c r="E11" t="s">
        <v>23</v>
      </c>
      <c r="F11" t="s">
        <v>23</v>
      </c>
      <c r="G11" t="s">
        <v>23</v>
      </c>
      <c r="H11" t="s">
        <v>3</v>
      </c>
      <c r="I11" t="s">
        <v>23</v>
      </c>
      <c r="J11" t="s">
        <v>23</v>
      </c>
      <c r="K11" t="s">
        <v>3</v>
      </c>
      <c r="L11" t="s">
        <v>3</v>
      </c>
      <c r="M11" t="s">
        <v>3</v>
      </c>
      <c r="N11" t="s">
        <v>3</v>
      </c>
      <c r="O11" t="s">
        <v>23</v>
      </c>
      <c r="P11" t="s">
        <v>3</v>
      </c>
      <c r="Q11" t="s">
        <v>3</v>
      </c>
      <c r="R11" t="s">
        <v>3</v>
      </c>
      <c r="S11" t="s">
        <v>1189</v>
      </c>
      <c r="T11" t="s">
        <v>1199</v>
      </c>
      <c r="U11" t="s">
        <v>1190</v>
      </c>
    </row>
    <row r="12" spans="1:21" x14ac:dyDescent="0.2">
      <c r="A12">
        <v>80</v>
      </c>
      <c r="B12">
        <v>1</v>
      </c>
      <c r="C12" t="s">
        <v>3</v>
      </c>
      <c r="D12" t="s">
        <v>3</v>
      </c>
      <c r="E12" t="s">
        <v>23</v>
      </c>
      <c r="F12" t="s">
        <v>23</v>
      </c>
      <c r="G12" t="s">
        <v>23</v>
      </c>
      <c r="H12" t="s">
        <v>3</v>
      </c>
      <c r="I12" t="s">
        <v>23</v>
      </c>
      <c r="J12" t="s">
        <v>23</v>
      </c>
      <c r="K12" t="s">
        <v>3</v>
      </c>
      <c r="L12" t="s">
        <v>3</v>
      </c>
      <c r="M12" t="s">
        <v>3</v>
      </c>
      <c r="N12" t="s">
        <v>3</v>
      </c>
      <c r="O12" t="s">
        <v>23</v>
      </c>
      <c r="P12" t="s">
        <v>3</v>
      </c>
      <c r="Q12" t="s">
        <v>3</v>
      </c>
      <c r="R12" t="s">
        <v>3</v>
      </c>
      <c r="S12" t="s">
        <v>1189</v>
      </c>
      <c r="T12" t="s">
        <v>1199</v>
      </c>
      <c r="U12" t="s">
        <v>1190</v>
      </c>
    </row>
    <row r="13" spans="1:21" x14ac:dyDescent="0.2">
      <c r="A13">
        <v>83</v>
      </c>
      <c r="B13">
        <v>1</v>
      </c>
      <c r="C13" t="s">
        <v>3</v>
      </c>
      <c r="D13" t="s">
        <v>3</v>
      </c>
      <c r="E13" t="s">
        <v>23</v>
      </c>
      <c r="F13" t="s">
        <v>23</v>
      </c>
      <c r="G13" t="s">
        <v>23</v>
      </c>
      <c r="H13" t="s">
        <v>3</v>
      </c>
      <c r="I13" t="s">
        <v>23</v>
      </c>
      <c r="J13" t="s">
        <v>23</v>
      </c>
      <c r="K13" t="s">
        <v>3</v>
      </c>
      <c r="L13" t="s">
        <v>3</v>
      </c>
      <c r="M13" t="s">
        <v>3</v>
      </c>
      <c r="N13" t="s">
        <v>3</v>
      </c>
      <c r="O13" t="s">
        <v>23</v>
      </c>
      <c r="P13" t="s">
        <v>3</v>
      </c>
      <c r="Q13" t="s">
        <v>3</v>
      </c>
      <c r="R13" t="s">
        <v>3</v>
      </c>
      <c r="S13" t="s">
        <v>1189</v>
      </c>
      <c r="T13" t="s">
        <v>1199</v>
      </c>
      <c r="U13" t="s">
        <v>1190</v>
      </c>
    </row>
    <row r="14" spans="1:21" x14ac:dyDescent="0.2">
      <c r="A14">
        <v>84</v>
      </c>
      <c r="B14">
        <v>1</v>
      </c>
      <c r="C14" t="s">
        <v>3</v>
      </c>
      <c r="D14" t="s">
        <v>3</v>
      </c>
      <c r="E14" t="s">
        <v>23</v>
      </c>
      <c r="F14" t="s">
        <v>23</v>
      </c>
      <c r="G14" t="s">
        <v>23</v>
      </c>
      <c r="H14" t="s">
        <v>3</v>
      </c>
      <c r="I14" t="s">
        <v>23</v>
      </c>
      <c r="J14" t="s">
        <v>23</v>
      </c>
      <c r="K14" t="s">
        <v>3</v>
      </c>
      <c r="L14" t="s">
        <v>3</v>
      </c>
      <c r="M14" t="s">
        <v>3</v>
      </c>
      <c r="N14" t="s">
        <v>3</v>
      </c>
      <c r="O14" t="s">
        <v>23</v>
      </c>
      <c r="P14" t="s">
        <v>3</v>
      </c>
      <c r="Q14" t="s">
        <v>3</v>
      </c>
      <c r="R14" t="s">
        <v>3</v>
      </c>
      <c r="S14" t="s">
        <v>1189</v>
      </c>
      <c r="T14" t="s">
        <v>1199</v>
      </c>
      <c r="U14" t="s">
        <v>1190</v>
      </c>
    </row>
    <row r="15" spans="1:21" x14ac:dyDescent="0.2">
      <c r="A15">
        <v>120</v>
      </c>
      <c r="B15">
        <v>1</v>
      </c>
      <c r="C15" t="s">
        <v>3</v>
      </c>
      <c r="D15" t="s">
        <v>3</v>
      </c>
      <c r="E15" t="s">
        <v>23</v>
      </c>
      <c r="F15" t="s">
        <v>23</v>
      </c>
      <c r="G15" t="s">
        <v>23</v>
      </c>
      <c r="H15" t="s">
        <v>3</v>
      </c>
      <c r="I15" t="s">
        <v>23</v>
      </c>
      <c r="J15" t="s">
        <v>23</v>
      </c>
      <c r="K15" t="s">
        <v>3</v>
      </c>
      <c r="L15" t="s">
        <v>3</v>
      </c>
      <c r="M15" t="s">
        <v>3</v>
      </c>
      <c r="N15" t="s">
        <v>3</v>
      </c>
      <c r="O15" t="s">
        <v>23</v>
      </c>
      <c r="P15" t="s">
        <v>3</v>
      </c>
      <c r="Q15" t="s">
        <v>3</v>
      </c>
      <c r="R15" t="s">
        <v>3</v>
      </c>
      <c r="S15" t="s">
        <v>1189</v>
      </c>
      <c r="T15" t="s">
        <v>1199</v>
      </c>
      <c r="U15" t="s">
        <v>1190</v>
      </c>
    </row>
    <row r="16" spans="1:21" x14ac:dyDescent="0.2">
      <c r="A16">
        <v>156</v>
      </c>
      <c r="B16">
        <v>1</v>
      </c>
      <c r="C16" t="s">
        <v>3</v>
      </c>
      <c r="D16" t="s">
        <v>3</v>
      </c>
      <c r="E16" t="s">
        <v>23</v>
      </c>
      <c r="F16" t="s">
        <v>23</v>
      </c>
      <c r="G16" t="s">
        <v>23</v>
      </c>
      <c r="H16" t="s">
        <v>3</v>
      </c>
      <c r="I16" t="s">
        <v>23</v>
      </c>
      <c r="J16" t="s">
        <v>23</v>
      </c>
      <c r="K16" t="s">
        <v>3</v>
      </c>
      <c r="L16" t="s">
        <v>3</v>
      </c>
      <c r="M16" t="s">
        <v>3</v>
      </c>
      <c r="N16" t="s">
        <v>3</v>
      </c>
      <c r="O16" t="s">
        <v>23</v>
      </c>
      <c r="P16" t="s">
        <v>3</v>
      </c>
      <c r="Q16" t="s">
        <v>3</v>
      </c>
      <c r="R16" t="s">
        <v>3</v>
      </c>
      <c r="S16" t="s">
        <v>1189</v>
      </c>
      <c r="T16" t="s">
        <v>1199</v>
      </c>
      <c r="U16" t="s">
        <v>1190</v>
      </c>
    </row>
    <row r="17" spans="1:21" x14ac:dyDescent="0.2">
      <c r="A17">
        <v>158</v>
      </c>
      <c r="B17">
        <v>1</v>
      </c>
      <c r="C17" t="s">
        <v>3</v>
      </c>
      <c r="D17" t="s">
        <v>3</v>
      </c>
      <c r="E17" t="s">
        <v>23</v>
      </c>
      <c r="F17" t="s">
        <v>23</v>
      </c>
      <c r="G17" t="s">
        <v>23</v>
      </c>
      <c r="H17" t="s">
        <v>3</v>
      </c>
      <c r="I17" t="s">
        <v>23</v>
      </c>
      <c r="J17" t="s">
        <v>23</v>
      </c>
      <c r="K17" t="s">
        <v>3</v>
      </c>
      <c r="L17" t="s">
        <v>3</v>
      </c>
      <c r="M17" t="s">
        <v>3</v>
      </c>
      <c r="N17" t="s">
        <v>3</v>
      </c>
      <c r="O17" t="s">
        <v>23</v>
      </c>
      <c r="P17" t="s">
        <v>3</v>
      </c>
      <c r="Q17" t="s">
        <v>3</v>
      </c>
      <c r="R17" t="s">
        <v>3</v>
      </c>
      <c r="S17" t="s">
        <v>1189</v>
      </c>
      <c r="T17" t="s">
        <v>1199</v>
      </c>
      <c r="U17" t="s">
        <v>1190</v>
      </c>
    </row>
    <row r="18" spans="1:21" x14ac:dyDescent="0.2">
      <c r="A18">
        <v>160</v>
      </c>
      <c r="B18">
        <v>1</v>
      </c>
      <c r="C18" t="s">
        <v>3</v>
      </c>
      <c r="D18" t="s">
        <v>3</v>
      </c>
      <c r="E18" t="s">
        <v>23</v>
      </c>
      <c r="F18" t="s">
        <v>23</v>
      </c>
      <c r="G18" t="s">
        <v>23</v>
      </c>
      <c r="H18" t="s">
        <v>3</v>
      </c>
      <c r="I18" t="s">
        <v>23</v>
      </c>
      <c r="J18" t="s">
        <v>23</v>
      </c>
      <c r="K18" t="s">
        <v>3</v>
      </c>
      <c r="L18" t="s">
        <v>3</v>
      </c>
      <c r="M18" t="s">
        <v>3</v>
      </c>
      <c r="N18" t="s">
        <v>3</v>
      </c>
      <c r="O18" t="s">
        <v>23</v>
      </c>
      <c r="P18" t="s">
        <v>3</v>
      </c>
      <c r="Q18" t="s">
        <v>3</v>
      </c>
      <c r="R18" t="s">
        <v>3</v>
      </c>
      <c r="S18" t="s">
        <v>1189</v>
      </c>
      <c r="T18" t="s">
        <v>1199</v>
      </c>
      <c r="U18" t="s">
        <v>1190</v>
      </c>
    </row>
    <row r="19" spans="1:21" x14ac:dyDescent="0.2">
      <c r="A19">
        <v>162</v>
      </c>
      <c r="B19">
        <v>1</v>
      </c>
      <c r="C19" t="s">
        <v>3</v>
      </c>
      <c r="D19" t="s">
        <v>3</v>
      </c>
      <c r="E19" t="s">
        <v>23</v>
      </c>
      <c r="F19" t="s">
        <v>23</v>
      </c>
      <c r="G19" t="s">
        <v>23</v>
      </c>
      <c r="H19" t="s">
        <v>3</v>
      </c>
      <c r="I19" t="s">
        <v>23</v>
      </c>
      <c r="J19" t="s">
        <v>23</v>
      </c>
      <c r="K19" t="s">
        <v>3</v>
      </c>
      <c r="L19" t="s">
        <v>3</v>
      </c>
      <c r="M19" t="s">
        <v>3</v>
      </c>
      <c r="N19" t="s">
        <v>3</v>
      </c>
      <c r="O19" t="s">
        <v>23</v>
      </c>
      <c r="P19" t="s">
        <v>3</v>
      </c>
      <c r="Q19" t="s">
        <v>3</v>
      </c>
      <c r="R19" t="s">
        <v>3</v>
      </c>
      <c r="S19" t="s">
        <v>1189</v>
      </c>
      <c r="T19" t="s">
        <v>1199</v>
      </c>
      <c r="U19" t="s">
        <v>1190</v>
      </c>
    </row>
    <row r="20" spans="1:21" x14ac:dyDescent="0.2">
      <c r="A20">
        <v>233</v>
      </c>
      <c r="B20">
        <v>1</v>
      </c>
      <c r="C20" t="s">
        <v>3</v>
      </c>
      <c r="D20" t="s">
        <v>3</v>
      </c>
      <c r="E20" t="s">
        <v>23</v>
      </c>
      <c r="F20" t="s">
        <v>23</v>
      </c>
      <c r="G20" t="s">
        <v>23</v>
      </c>
      <c r="H20" t="s">
        <v>3</v>
      </c>
      <c r="I20" t="s">
        <v>23</v>
      </c>
      <c r="J20" t="s">
        <v>23</v>
      </c>
      <c r="K20" t="s">
        <v>3</v>
      </c>
      <c r="L20" t="s">
        <v>3</v>
      </c>
      <c r="M20" t="s">
        <v>3</v>
      </c>
      <c r="N20" t="s">
        <v>3</v>
      </c>
      <c r="O20" t="s">
        <v>23</v>
      </c>
      <c r="P20" t="s">
        <v>3</v>
      </c>
      <c r="Q20" t="s">
        <v>3</v>
      </c>
      <c r="R20" t="s">
        <v>3</v>
      </c>
      <c r="S20" t="s">
        <v>1189</v>
      </c>
      <c r="T20" t="s">
        <v>1199</v>
      </c>
      <c r="U20" t="s">
        <v>1190</v>
      </c>
    </row>
    <row r="21" spans="1:21" x14ac:dyDescent="0.2">
      <c r="A21">
        <v>234</v>
      </c>
      <c r="B21">
        <v>1</v>
      </c>
      <c r="C21" t="s">
        <v>3</v>
      </c>
      <c r="D21" t="s">
        <v>3</v>
      </c>
      <c r="E21" t="s">
        <v>23</v>
      </c>
      <c r="F21" t="s">
        <v>23</v>
      </c>
      <c r="G21" t="s">
        <v>23</v>
      </c>
      <c r="H21" t="s">
        <v>3</v>
      </c>
      <c r="I21" t="s">
        <v>23</v>
      </c>
      <c r="J21" t="s">
        <v>23</v>
      </c>
      <c r="K21" t="s">
        <v>3</v>
      </c>
      <c r="L21" t="s">
        <v>3</v>
      </c>
      <c r="M21" t="s">
        <v>3</v>
      </c>
      <c r="N21" t="s">
        <v>3</v>
      </c>
      <c r="O21" t="s">
        <v>23</v>
      </c>
      <c r="P21" t="s">
        <v>3</v>
      </c>
      <c r="Q21" t="s">
        <v>3</v>
      </c>
      <c r="R21" t="s">
        <v>3</v>
      </c>
      <c r="S21" t="s">
        <v>1189</v>
      </c>
      <c r="T21" t="s">
        <v>1199</v>
      </c>
      <c r="U21" t="s">
        <v>1190</v>
      </c>
    </row>
    <row r="22" spans="1:21" x14ac:dyDescent="0.2">
      <c r="A22">
        <v>236</v>
      </c>
      <c r="B22">
        <v>1</v>
      </c>
      <c r="C22" t="s">
        <v>3</v>
      </c>
      <c r="D22" t="s">
        <v>3</v>
      </c>
      <c r="E22" t="s">
        <v>23</v>
      </c>
      <c r="F22" t="s">
        <v>23</v>
      </c>
      <c r="G22" t="s">
        <v>23</v>
      </c>
      <c r="H22" t="s">
        <v>3</v>
      </c>
      <c r="I22" t="s">
        <v>23</v>
      </c>
      <c r="J22" t="s">
        <v>23</v>
      </c>
      <c r="K22" t="s">
        <v>3</v>
      </c>
      <c r="L22" t="s">
        <v>3</v>
      </c>
      <c r="M22" t="s">
        <v>3</v>
      </c>
      <c r="N22" t="s">
        <v>3</v>
      </c>
      <c r="O22" t="s">
        <v>23</v>
      </c>
      <c r="P22" t="s">
        <v>3</v>
      </c>
      <c r="Q22" t="s">
        <v>3</v>
      </c>
      <c r="R22" t="s">
        <v>3</v>
      </c>
      <c r="S22" t="s">
        <v>1189</v>
      </c>
      <c r="T22" t="s">
        <v>1199</v>
      </c>
      <c r="U22" t="s">
        <v>1190</v>
      </c>
    </row>
    <row r="23" spans="1:21" x14ac:dyDescent="0.2">
      <c r="A23">
        <v>237</v>
      </c>
      <c r="B23">
        <v>1</v>
      </c>
      <c r="C23" t="s">
        <v>3</v>
      </c>
      <c r="D23" t="s">
        <v>3</v>
      </c>
      <c r="E23" t="s">
        <v>23</v>
      </c>
      <c r="F23" t="s">
        <v>23</v>
      </c>
      <c r="G23" t="s">
        <v>23</v>
      </c>
      <c r="H23" t="s">
        <v>3</v>
      </c>
      <c r="I23" t="s">
        <v>23</v>
      </c>
      <c r="J23" t="s">
        <v>23</v>
      </c>
      <c r="K23" t="s">
        <v>3</v>
      </c>
      <c r="L23" t="s">
        <v>3</v>
      </c>
      <c r="M23" t="s">
        <v>3</v>
      </c>
      <c r="N23" t="s">
        <v>3</v>
      </c>
      <c r="O23" t="s">
        <v>23</v>
      </c>
      <c r="P23" t="s">
        <v>3</v>
      </c>
      <c r="Q23" t="s">
        <v>3</v>
      </c>
      <c r="R23" t="s">
        <v>3</v>
      </c>
      <c r="S23" t="s">
        <v>1189</v>
      </c>
      <c r="T23" t="s">
        <v>1199</v>
      </c>
      <c r="U23" t="s">
        <v>1190</v>
      </c>
    </row>
    <row r="24" spans="1:21" x14ac:dyDescent="0.2">
      <c r="A24">
        <v>238</v>
      </c>
      <c r="B24">
        <v>1</v>
      </c>
      <c r="C24" t="s">
        <v>3</v>
      </c>
      <c r="D24" t="s">
        <v>3</v>
      </c>
      <c r="E24" t="s">
        <v>23</v>
      </c>
      <c r="F24" t="s">
        <v>23</v>
      </c>
      <c r="G24" t="s">
        <v>23</v>
      </c>
      <c r="H24" t="s">
        <v>3</v>
      </c>
      <c r="I24" t="s">
        <v>23</v>
      </c>
      <c r="J24" t="s">
        <v>23</v>
      </c>
      <c r="K24" t="s">
        <v>3</v>
      </c>
      <c r="L24" t="s">
        <v>3</v>
      </c>
      <c r="M24" t="s">
        <v>3</v>
      </c>
      <c r="N24" t="s">
        <v>3</v>
      </c>
      <c r="O24" t="s">
        <v>23</v>
      </c>
      <c r="P24" t="s">
        <v>3</v>
      </c>
      <c r="Q24" t="s">
        <v>3</v>
      </c>
      <c r="R24" t="s">
        <v>3</v>
      </c>
      <c r="S24" t="s">
        <v>1189</v>
      </c>
      <c r="T24" t="s">
        <v>1199</v>
      </c>
      <c r="U24" t="s">
        <v>1190</v>
      </c>
    </row>
    <row r="25" spans="1:21" x14ac:dyDescent="0.2">
      <c r="A25">
        <v>240</v>
      </c>
      <c r="B25">
        <v>1</v>
      </c>
      <c r="C25" t="s">
        <v>3</v>
      </c>
      <c r="D25" t="s">
        <v>3</v>
      </c>
      <c r="E25" t="s">
        <v>23</v>
      </c>
      <c r="F25" t="s">
        <v>23</v>
      </c>
      <c r="G25" t="s">
        <v>23</v>
      </c>
      <c r="H25" t="s">
        <v>3</v>
      </c>
      <c r="I25" t="s">
        <v>23</v>
      </c>
      <c r="J25" t="s">
        <v>23</v>
      </c>
      <c r="K25" t="s">
        <v>3</v>
      </c>
      <c r="L25" t="s">
        <v>3</v>
      </c>
      <c r="M25" t="s">
        <v>3</v>
      </c>
      <c r="N25" t="s">
        <v>3</v>
      </c>
      <c r="O25" t="s">
        <v>23</v>
      </c>
      <c r="P25" t="s">
        <v>3</v>
      </c>
      <c r="Q25" t="s">
        <v>3</v>
      </c>
      <c r="R25" t="s">
        <v>3</v>
      </c>
      <c r="S25" t="s">
        <v>1189</v>
      </c>
      <c r="T25" t="s">
        <v>1199</v>
      </c>
      <c r="U25" t="s">
        <v>1190</v>
      </c>
    </row>
    <row r="26" spans="1:21" x14ac:dyDescent="0.2">
      <c r="A26">
        <v>241</v>
      </c>
      <c r="B26">
        <v>1</v>
      </c>
      <c r="C26" t="s">
        <v>3</v>
      </c>
      <c r="D26" t="s">
        <v>3</v>
      </c>
      <c r="E26" t="s">
        <v>23</v>
      </c>
      <c r="F26" t="s">
        <v>23</v>
      </c>
      <c r="G26" t="s">
        <v>23</v>
      </c>
      <c r="H26" t="s">
        <v>3</v>
      </c>
      <c r="I26" t="s">
        <v>23</v>
      </c>
      <c r="J26" t="s">
        <v>23</v>
      </c>
      <c r="K26" t="s">
        <v>3</v>
      </c>
      <c r="L26" t="s">
        <v>3</v>
      </c>
      <c r="M26" t="s">
        <v>3</v>
      </c>
      <c r="N26" t="s">
        <v>3</v>
      </c>
      <c r="O26" t="s">
        <v>23</v>
      </c>
      <c r="P26" t="s">
        <v>3</v>
      </c>
      <c r="Q26" t="s">
        <v>3</v>
      </c>
      <c r="R26" t="s">
        <v>3</v>
      </c>
      <c r="S26" t="s">
        <v>1189</v>
      </c>
      <c r="T26" t="s">
        <v>1199</v>
      </c>
      <c r="U26" t="s">
        <v>1190</v>
      </c>
    </row>
    <row r="27" spans="1:21" x14ac:dyDescent="0.2">
      <c r="A27">
        <v>243</v>
      </c>
      <c r="B27">
        <v>1</v>
      </c>
      <c r="C27" t="s">
        <v>3</v>
      </c>
      <c r="D27" t="s">
        <v>3</v>
      </c>
      <c r="E27" t="s">
        <v>23</v>
      </c>
      <c r="F27" t="s">
        <v>23</v>
      </c>
      <c r="G27" t="s">
        <v>23</v>
      </c>
      <c r="H27" t="s">
        <v>3</v>
      </c>
      <c r="I27" t="s">
        <v>23</v>
      </c>
      <c r="J27" t="s">
        <v>23</v>
      </c>
      <c r="K27" t="s">
        <v>3</v>
      </c>
      <c r="L27" t="s">
        <v>3</v>
      </c>
      <c r="M27" t="s">
        <v>3</v>
      </c>
      <c r="N27" t="s">
        <v>3</v>
      </c>
      <c r="O27" t="s">
        <v>23</v>
      </c>
      <c r="P27" t="s">
        <v>3</v>
      </c>
      <c r="Q27" t="s">
        <v>3</v>
      </c>
      <c r="R27" t="s">
        <v>3</v>
      </c>
      <c r="S27" t="s">
        <v>1189</v>
      </c>
      <c r="T27" t="s">
        <v>1199</v>
      </c>
      <c r="U27" t="s">
        <v>1190</v>
      </c>
    </row>
    <row r="28" spans="1:21" x14ac:dyDescent="0.2">
      <c r="A28">
        <v>279</v>
      </c>
      <c r="B28">
        <v>1</v>
      </c>
      <c r="C28" t="s">
        <v>3</v>
      </c>
      <c r="D28" t="s">
        <v>3</v>
      </c>
      <c r="E28" t="s">
        <v>23</v>
      </c>
      <c r="F28" t="s">
        <v>23</v>
      </c>
      <c r="G28" t="s">
        <v>23</v>
      </c>
      <c r="H28" t="s">
        <v>3</v>
      </c>
      <c r="I28" t="s">
        <v>23</v>
      </c>
      <c r="J28" t="s">
        <v>23</v>
      </c>
      <c r="K28" t="s">
        <v>3</v>
      </c>
      <c r="L28" t="s">
        <v>3</v>
      </c>
      <c r="M28" t="s">
        <v>3</v>
      </c>
      <c r="N28" t="s">
        <v>3</v>
      </c>
      <c r="O28" t="s">
        <v>23</v>
      </c>
      <c r="P28" t="s">
        <v>3</v>
      </c>
      <c r="Q28" t="s">
        <v>3</v>
      </c>
      <c r="R28" t="s">
        <v>3</v>
      </c>
      <c r="S28" t="s">
        <v>1189</v>
      </c>
      <c r="T28" t="s">
        <v>1199</v>
      </c>
      <c r="U28" t="s">
        <v>1190</v>
      </c>
    </row>
    <row r="29" spans="1:21" x14ac:dyDescent="0.2">
      <c r="A29">
        <v>280</v>
      </c>
      <c r="B29">
        <v>1</v>
      </c>
      <c r="C29" t="s">
        <v>3</v>
      </c>
      <c r="D29" t="s">
        <v>3</v>
      </c>
      <c r="E29" t="s">
        <v>23</v>
      </c>
      <c r="F29" t="s">
        <v>23</v>
      </c>
      <c r="G29" t="s">
        <v>23</v>
      </c>
      <c r="H29" t="s">
        <v>3</v>
      </c>
      <c r="I29" t="s">
        <v>23</v>
      </c>
      <c r="J29" t="s">
        <v>23</v>
      </c>
      <c r="K29" t="s">
        <v>3</v>
      </c>
      <c r="L29" t="s">
        <v>3</v>
      </c>
      <c r="M29" t="s">
        <v>3</v>
      </c>
      <c r="N29" t="s">
        <v>3</v>
      </c>
      <c r="O29" t="s">
        <v>23</v>
      </c>
      <c r="P29" t="s">
        <v>3</v>
      </c>
      <c r="Q29" t="s">
        <v>3</v>
      </c>
      <c r="R29" t="s">
        <v>3</v>
      </c>
      <c r="S29" t="s">
        <v>1189</v>
      </c>
      <c r="T29" t="s">
        <v>1199</v>
      </c>
      <c r="U29" t="s">
        <v>1190</v>
      </c>
    </row>
    <row r="30" spans="1:21" x14ac:dyDescent="0.2">
      <c r="A30">
        <v>282</v>
      </c>
      <c r="B30">
        <v>1</v>
      </c>
      <c r="C30" t="s">
        <v>3</v>
      </c>
      <c r="D30" t="s">
        <v>3</v>
      </c>
      <c r="E30" t="s">
        <v>23</v>
      </c>
      <c r="F30" t="s">
        <v>23</v>
      </c>
      <c r="G30" t="s">
        <v>23</v>
      </c>
      <c r="H30" t="s">
        <v>3</v>
      </c>
      <c r="I30" t="s">
        <v>23</v>
      </c>
      <c r="J30" t="s">
        <v>23</v>
      </c>
      <c r="K30" t="s">
        <v>3</v>
      </c>
      <c r="L30" t="s">
        <v>3</v>
      </c>
      <c r="M30" t="s">
        <v>3</v>
      </c>
      <c r="N30" t="s">
        <v>3</v>
      </c>
      <c r="O30" t="s">
        <v>23</v>
      </c>
      <c r="P30" t="s">
        <v>3</v>
      </c>
      <c r="Q30" t="s">
        <v>3</v>
      </c>
      <c r="R30" t="s">
        <v>3</v>
      </c>
      <c r="S30" t="s">
        <v>1189</v>
      </c>
      <c r="T30" t="s">
        <v>1199</v>
      </c>
      <c r="U30" t="s">
        <v>1190</v>
      </c>
    </row>
    <row r="31" spans="1:21" x14ac:dyDescent="0.2">
      <c r="A31">
        <v>319</v>
      </c>
      <c r="B31">
        <v>1</v>
      </c>
      <c r="C31" t="s">
        <v>3</v>
      </c>
      <c r="D31" t="s">
        <v>3</v>
      </c>
      <c r="E31" t="s">
        <v>23</v>
      </c>
      <c r="F31" t="s">
        <v>23</v>
      </c>
      <c r="G31" t="s">
        <v>23</v>
      </c>
      <c r="H31" t="s">
        <v>3</v>
      </c>
      <c r="I31" t="s">
        <v>23</v>
      </c>
      <c r="J31" t="s">
        <v>23</v>
      </c>
      <c r="K31" t="s">
        <v>3</v>
      </c>
      <c r="L31" t="s">
        <v>3</v>
      </c>
      <c r="M31" t="s">
        <v>3</v>
      </c>
      <c r="N31" t="s">
        <v>3</v>
      </c>
      <c r="O31" t="s">
        <v>23</v>
      </c>
      <c r="P31" t="s">
        <v>3</v>
      </c>
      <c r="Q31" t="s">
        <v>3</v>
      </c>
      <c r="R31" t="s">
        <v>3</v>
      </c>
      <c r="S31" t="s">
        <v>1189</v>
      </c>
      <c r="T31" t="s">
        <v>1199</v>
      </c>
      <c r="U31" t="s">
        <v>1190</v>
      </c>
    </row>
    <row r="32" spans="1:21" x14ac:dyDescent="0.2">
      <c r="A32">
        <v>320</v>
      </c>
      <c r="B32">
        <v>1</v>
      </c>
      <c r="C32" t="s">
        <v>3</v>
      </c>
      <c r="D32" t="s">
        <v>3</v>
      </c>
      <c r="E32" t="s">
        <v>23</v>
      </c>
      <c r="F32" t="s">
        <v>23</v>
      </c>
      <c r="G32" t="s">
        <v>23</v>
      </c>
      <c r="H32" t="s">
        <v>3</v>
      </c>
      <c r="I32" t="s">
        <v>23</v>
      </c>
      <c r="J32" t="s">
        <v>23</v>
      </c>
      <c r="K32" t="s">
        <v>3</v>
      </c>
      <c r="L32" t="s">
        <v>3</v>
      </c>
      <c r="M32" t="s">
        <v>3</v>
      </c>
      <c r="N32" t="s">
        <v>3</v>
      </c>
      <c r="O32" t="s">
        <v>23</v>
      </c>
      <c r="P32" t="s">
        <v>3</v>
      </c>
      <c r="Q32" t="s">
        <v>3</v>
      </c>
      <c r="R32" t="s">
        <v>3</v>
      </c>
      <c r="S32" t="s">
        <v>1189</v>
      </c>
      <c r="T32" t="s">
        <v>1199</v>
      </c>
      <c r="U32" t="s">
        <v>1190</v>
      </c>
    </row>
    <row r="33" spans="1:21" x14ac:dyDescent="0.2">
      <c r="A33">
        <v>322</v>
      </c>
      <c r="B33">
        <v>1</v>
      </c>
      <c r="C33" t="s">
        <v>3</v>
      </c>
      <c r="D33" t="s">
        <v>3</v>
      </c>
      <c r="E33" t="s">
        <v>23</v>
      </c>
      <c r="F33" t="s">
        <v>23</v>
      </c>
      <c r="G33" t="s">
        <v>23</v>
      </c>
      <c r="H33" t="s">
        <v>3</v>
      </c>
      <c r="I33" t="s">
        <v>23</v>
      </c>
      <c r="J33" t="s">
        <v>23</v>
      </c>
      <c r="K33" t="s">
        <v>3</v>
      </c>
      <c r="L33" t="s">
        <v>3</v>
      </c>
      <c r="M33" t="s">
        <v>3</v>
      </c>
      <c r="N33" t="s">
        <v>3</v>
      </c>
      <c r="O33" t="s">
        <v>23</v>
      </c>
      <c r="P33" t="s">
        <v>3</v>
      </c>
      <c r="Q33" t="s">
        <v>3</v>
      </c>
      <c r="R33" t="s">
        <v>3</v>
      </c>
      <c r="S33" t="s">
        <v>1189</v>
      </c>
      <c r="T33" t="s">
        <v>1199</v>
      </c>
      <c r="U33" t="s">
        <v>1190</v>
      </c>
    </row>
    <row r="34" spans="1:21" x14ac:dyDescent="0.2">
      <c r="A34">
        <v>505</v>
      </c>
      <c r="B34">
        <v>1</v>
      </c>
      <c r="C34" t="s">
        <v>3</v>
      </c>
      <c r="D34" t="s">
        <v>3</v>
      </c>
      <c r="E34" t="s">
        <v>23</v>
      </c>
      <c r="F34" t="s">
        <v>23</v>
      </c>
      <c r="G34" t="s">
        <v>23</v>
      </c>
      <c r="H34" t="s">
        <v>3</v>
      </c>
      <c r="I34" t="s">
        <v>23</v>
      </c>
      <c r="J34" t="s">
        <v>23</v>
      </c>
      <c r="K34" t="s">
        <v>3</v>
      </c>
      <c r="L34" t="s">
        <v>3</v>
      </c>
      <c r="M34" t="s">
        <v>3</v>
      </c>
      <c r="N34" t="s">
        <v>3</v>
      </c>
      <c r="O34" t="s">
        <v>23</v>
      </c>
      <c r="P34" t="s">
        <v>3</v>
      </c>
      <c r="Q34" t="s">
        <v>3</v>
      </c>
      <c r="R34" t="s">
        <v>3</v>
      </c>
      <c r="S34" t="s">
        <v>1189</v>
      </c>
      <c r="T34" t="s">
        <v>1199</v>
      </c>
      <c r="U34" t="s">
        <v>1190</v>
      </c>
    </row>
    <row r="35" spans="1:21" x14ac:dyDescent="0.2">
      <c r="A35">
        <v>506</v>
      </c>
      <c r="B35">
        <v>1</v>
      </c>
      <c r="C35" t="s">
        <v>3</v>
      </c>
      <c r="D35" t="s">
        <v>3</v>
      </c>
      <c r="E35" t="s">
        <v>23</v>
      </c>
      <c r="F35" t="s">
        <v>23</v>
      </c>
      <c r="G35" t="s">
        <v>23</v>
      </c>
      <c r="H35" t="s">
        <v>3</v>
      </c>
      <c r="I35" t="s">
        <v>23</v>
      </c>
      <c r="J35" t="s">
        <v>23</v>
      </c>
      <c r="K35" t="s">
        <v>3</v>
      </c>
      <c r="L35" t="s">
        <v>3</v>
      </c>
      <c r="M35" t="s">
        <v>3</v>
      </c>
      <c r="N35" t="s">
        <v>3</v>
      </c>
      <c r="O35" t="s">
        <v>23</v>
      </c>
      <c r="P35" t="s">
        <v>3</v>
      </c>
      <c r="Q35" t="s">
        <v>3</v>
      </c>
      <c r="R35" t="s">
        <v>3</v>
      </c>
      <c r="S35" t="s">
        <v>1189</v>
      </c>
      <c r="T35" t="s">
        <v>1199</v>
      </c>
      <c r="U35" t="s">
        <v>1190</v>
      </c>
    </row>
    <row r="36" spans="1:21" x14ac:dyDescent="0.2">
      <c r="A36">
        <v>507</v>
      </c>
      <c r="B36">
        <v>1</v>
      </c>
      <c r="C36" t="s">
        <v>3</v>
      </c>
      <c r="D36" t="s">
        <v>3</v>
      </c>
      <c r="E36" t="s">
        <v>23</v>
      </c>
      <c r="F36" t="s">
        <v>23</v>
      </c>
      <c r="G36" t="s">
        <v>23</v>
      </c>
      <c r="H36" t="s">
        <v>3</v>
      </c>
      <c r="I36" t="s">
        <v>23</v>
      </c>
      <c r="J36" t="s">
        <v>23</v>
      </c>
      <c r="K36" t="s">
        <v>3</v>
      </c>
      <c r="L36" t="s">
        <v>3</v>
      </c>
      <c r="M36" t="s">
        <v>3</v>
      </c>
      <c r="N36" t="s">
        <v>3</v>
      </c>
      <c r="O36" t="s">
        <v>23</v>
      </c>
      <c r="P36" t="s">
        <v>3</v>
      </c>
      <c r="Q36" t="s">
        <v>3</v>
      </c>
      <c r="R36" t="s">
        <v>3</v>
      </c>
      <c r="S36" t="s">
        <v>1189</v>
      </c>
      <c r="T36" t="s">
        <v>1199</v>
      </c>
      <c r="U36" t="s">
        <v>1190</v>
      </c>
    </row>
    <row r="37" spans="1:21" x14ac:dyDescent="0.2">
      <c r="A37">
        <v>508</v>
      </c>
      <c r="B37">
        <v>1</v>
      </c>
      <c r="C37" t="s">
        <v>3</v>
      </c>
      <c r="D37" t="s">
        <v>3</v>
      </c>
      <c r="E37" t="s">
        <v>23</v>
      </c>
      <c r="F37" t="s">
        <v>23</v>
      </c>
      <c r="G37" t="s">
        <v>23</v>
      </c>
      <c r="H37" t="s">
        <v>3</v>
      </c>
      <c r="I37" t="s">
        <v>23</v>
      </c>
      <c r="J37" t="s">
        <v>23</v>
      </c>
      <c r="K37" t="s">
        <v>3</v>
      </c>
      <c r="L37" t="s">
        <v>3</v>
      </c>
      <c r="M37" t="s">
        <v>3</v>
      </c>
      <c r="N37" t="s">
        <v>3</v>
      </c>
      <c r="O37" t="s">
        <v>23</v>
      </c>
      <c r="P37" t="s">
        <v>3</v>
      </c>
      <c r="Q37" t="s">
        <v>3</v>
      </c>
      <c r="R37" t="s">
        <v>3</v>
      </c>
      <c r="S37" t="s">
        <v>1189</v>
      </c>
      <c r="T37" t="s">
        <v>1199</v>
      </c>
      <c r="U37" t="s">
        <v>1190</v>
      </c>
    </row>
    <row r="38" spans="1:21" x14ac:dyDescent="0.2">
      <c r="A38">
        <v>509</v>
      </c>
      <c r="B38">
        <v>1</v>
      </c>
      <c r="C38" t="s">
        <v>3</v>
      </c>
      <c r="D38" t="s">
        <v>3</v>
      </c>
      <c r="E38" t="s">
        <v>23</v>
      </c>
      <c r="F38" t="s">
        <v>23</v>
      </c>
      <c r="G38" t="s">
        <v>23</v>
      </c>
      <c r="H38" t="s">
        <v>3</v>
      </c>
      <c r="I38" t="s">
        <v>23</v>
      </c>
      <c r="J38" t="s">
        <v>23</v>
      </c>
      <c r="K38" t="s">
        <v>3</v>
      </c>
      <c r="L38" t="s">
        <v>3</v>
      </c>
      <c r="M38" t="s">
        <v>3</v>
      </c>
      <c r="N38" t="s">
        <v>3</v>
      </c>
      <c r="O38" t="s">
        <v>23</v>
      </c>
      <c r="P38" t="s">
        <v>3</v>
      </c>
      <c r="Q38" t="s">
        <v>3</v>
      </c>
      <c r="R38" t="s">
        <v>3</v>
      </c>
      <c r="S38" t="s">
        <v>1189</v>
      </c>
      <c r="T38" t="s">
        <v>1199</v>
      </c>
      <c r="U38" t="s">
        <v>1190</v>
      </c>
    </row>
    <row r="39" spans="1:21" x14ac:dyDescent="0.2">
      <c r="A39">
        <v>510</v>
      </c>
      <c r="B39">
        <v>1</v>
      </c>
      <c r="C39" t="s">
        <v>3</v>
      </c>
      <c r="D39" t="s">
        <v>3</v>
      </c>
      <c r="E39" t="s">
        <v>23</v>
      </c>
      <c r="F39" t="s">
        <v>23</v>
      </c>
      <c r="G39" t="s">
        <v>23</v>
      </c>
      <c r="H39" t="s">
        <v>3</v>
      </c>
      <c r="I39" t="s">
        <v>23</v>
      </c>
      <c r="J39" t="s">
        <v>23</v>
      </c>
      <c r="K39" t="s">
        <v>3</v>
      </c>
      <c r="L39" t="s">
        <v>3</v>
      </c>
      <c r="M39" t="s">
        <v>3</v>
      </c>
      <c r="N39" t="s">
        <v>3</v>
      </c>
      <c r="O39" t="s">
        <v>23</v>
      </c>
      <c r="P39" t="s">
        <v>3</v>
      </c>
      <c r="Q39" t="s">
        <v>3</v>
      </c>
      <c r="R39" t="s">
        <v>3</v>
      </c>
      <c r="S39" t="s">
        <v>1189</v>
      </c>
      <c r="T39" t="s">
        <v>1199</v>
      </c>
      <c r="U39" t="s">
        <v>1190</v>
      </c>
    </row>
    <row r="40" spans="1:21" x14ac:dyDescent="0.2">
      <c r="A40">
        <v>511</v>
      </c>
      <c r="B40">
        <v>1</v>
      </c>
      <c r="C40" t="s">
        <v>3</v>
      </c>
      <c r="D40" t="s">
        <v>3</v>
      </c>
      <c r="E40" t="s">
        <v>23</v>
      </c>
      <c r="F40" t="s">
        <v>23</v>
      </c>
      <c r="G40" t="s">
        <v>23</v>
      </c>
      <c r="H40" t="s">
        <v>3</v>
      </c>
      <c r="I40" t="s">
        <v>23</v>
      </c>
      <c r="J40" t="s">
        <v>23</v>
      </c>
      <c r="K40" t="s">
        <v>3</v>
      </c>
      <c r="L40" t="s">
        <v>3</v>
      </c>
      <c r="M40" t="s">
        <v>3</v>
      </c>
      <c r="N40" t="s">
        <v>3</v>
      </c>
      <c r="O40" t="s">
        <v>23</v>
      </c>
      <c r="P40" t="s">
        <v>3</v>
      </c>
      <c r="Q40" t="s">
        <v>3</v>
      </c>
      <c r="R40" t="s">
        <v>3</v>
      </c>
      <c r="S40" t="s">
        <v>1189</v>
      </c>
      <c r="T40" t="s">
        <v>1199</v>
      </c>
      <c r="U40" t="s">
        <v>1190</v>
      </c>
    </row>
    <row r="41" spans="1:21" x14ac:dyDescent="0.2">
      <c r="A41">
        <v>512</v>
      </c>
      <c r="B41">
        <v>1</v>
      </c>
      <c r="C41" t="s">
        <v>3</v>
      </c>
      <c r="D41" t="s">
        <v>3</v>
      </c>
      <c r="E41" t="s">
        <v>23</v>
      </c>
      <c r="F41" t="s">
        <v>23</v>
      </c>
      <c r="G41" t="s">
        <v>23</v>
      </c>
      <c r="H41" t="s">
        <v>3</v>
      </c>
      <c r="I41" t="s">
        <v>23</v>
      </c>
      <c r="J41" t="s">
        <v>23</v>
      </c>
      <c r="K41" t="s">
        <v>3</v>
      </c>
      <c r="L41" t="s">
        <v>3</v>
      </c>
      <c r="M41" t="s">
        <v>3</v>
      </c>
      <c r="N41" t="s">
        <v>3</v>
      </c>
      <c r="O41" t="s">
        <v>23</v>
      </c>
      <c r="P41" t="s">
        <v>3</v>
      </c>
      <c r="Q41" t="s">
        <v>3</v>
      </c>
      <c r="R41" t="s">
        <v>3</v>
      </c>
      <c r="S41" t="s">
        <v>1189</v>
      </c>
      <c r="T41" t="s">
        <v>1199</v>
      </c>
      <c r="U41" t="s">
        <v>1190</v>
      </c>
    </row>
    <row r="42" spans="1:21" x14ac:dyDescent="0.2">
      <c r="A42">
        <v>548</v>
      </c>
      <c r="B42">
        <v>1</v>
      </c>
      <c r="C42" t="s">
        <v>3</v>
      </c>
      <c r="D42" t="s">
        <v>3</v>
      </c>
      <c r="E42" t="s">
        <v>23</v>
      </c>
      <c r="F42" t="s">
        <v>23</v>
      </c>
      <c r="G42" t="s">
        <v>23</v>
      </c>
      <c r="H42" t="s">
        <v>3</v>
      </c>
      <c r="I42" t="s">
        <v>23</v>
      </c>
      <c r="J42" t="s">
        <v>23</v>
      </c>
      <c r="K42" t="s">
        <v>3</v>
      </c>
      <c r="L42" t="s">
        <v>3</v>
      </c>
      <c r="M42" t="s">
        <v>3</v>
      </c>
      <c r="N42" t="s">
        <v>3</v>
      </c>
      <c r="O42" t="s">
        <v>23</v>
      </c>
      <c r="P42" t="s">
        <v>3</v>
      </c>
      <c r="Q42" t="s">
        <v>3</v>
      </c>
      <c r="R42" t="s">
        <v>3</v>
      </c>
      <c r="S42" t="s">
        <v>1189</v>
      </c>
      <c r="T42" t="s">
        <v>1199</v>
      </c>
      <c r="U42" t="s">
        <v>1190</v>
      </c>
    </row>
    <row r="43" spans="1:21" x14ac:dyDescent="0.2">
      <c r="A43">
        <v>549</v>
      </c>
      <c r="B43">
        <v>1</v>
      </c>
      <c r="C43" t="s">
        <v>3</v>
      </c>
      <c r="D43" t="s">
        <v>3</v>
      </c>
      <c r="E43" t="s">
        <v>23</v>
      </c>
      <c r="F43" t="s">
        <v>23</v>
      </c>
      <c r="G43" t="s">
        <v>23</v>
      </c>
      <c r="H43" t="s">
        <v>3</v>
      </c>
      <c r="I43" t="s">
        <v>23</v>
      </c>
      <c r="J43" t="s">
        <v>23</v>
      </c>
      <c r="K43" t="s">
        <v>3</v>
      </c>
      <c r="L43" t="s">
        <v>3</v>
      </c>
      <c r="M43" t="s">
        <v>3</v>
      </c>
      <c r="N43" t="s">
        <v>3</v>
      </c>
      <c r="O43" t="s">
        <v>23</v>
      </c>
      <c r="P43" t="s">
        <v>3</v>
      </c>
      <c r="Q43" t="s">
        <v>3</v>
      </c>
      <c r="R43" t="s">
        <v>3</v>
      </c>
      <c r="S43" t="s">
        <v>1189</v>
      </c>
      <c r="T43" t="s">
        <v>1199</v>
      </c>
      <c r="U43" t="s">
        <v>1190</v>
      </c>
    </row>
    <row r="44" spans="1:21" x14ac:dyDescent="0.2">
      <c r="A44">
        <v>551</v>
      </c>
      <c r="B44">
        <v>1</v>
      </c>
      <c r="C44" t="s">
        <v>3</v>
      </c>
      <c r="D44" t="s">
        <v>3</v>
      </c>
      <c r="E44" t="s">
        <v>23</v>
      </c>
      <c r="F44" t="s">
        <v>23</v>
      </c>
      <c r="G44" t="s">
        <v>23</v>
      </c>
      <c r="H44" t="s">
        <v>3</v>
      </c>
      <c r="I44" t="s">
        <v>23</v>
      </c>
      <c r="J44" t="s">
        <v>23</v>
      </c>
      <c r="K44" t="s">
        <v>3</v>
      </c>
      <c r="L44" t="s">
        <v>3</v>
      </c>
      <c r="M44" t="s">
        <v>3</v>
      </c>
      <c r="N44" t="s">
        <v>3</v>
      </c>
      <c r="O44" t="s">
        <v>23</v>
      </c>
      <c r="P44" t="s">
        <v>3</v>
      </c>
      <c r="Q44" t="s">
        <v>3</v>
      </c>
      <c r="R44" t="s">
        <v>3</v>
      </c>
      <c r="S44" t="s">
        <v>1189</v>
      </c>
      <c r="T44" t="s">
        <v>1199</v>
      </c>
      <c r="U44" t="s">
        <v>1190</v>
      </c>
    </row>
    <row r="45" spans="1:21" x14ac:dyDescent="0.2">
      <c r="A45">
        <v>552</v>
      </c>
      <c r="B45">
        <v>1</v>
      </c>
      <c r="C45" t="s">
        <v>3</v>
      </c>
      <c r="D45" t="s">
        <v>3</v>
      </c>
      <c r="E45" t="s">
        <v>23</v>
      </c>
      <c r="F45" t="s">
        <v>23</v>
      </c>
      <c r="G45" t="s">
        <v>23</v>
      </c>
      <c r="H45" t="s">
        <v>3</v>
      </c>
      <c r="I45" t="s">
        <v>23</v>
      </c>
      <c r="J45" t="s">
        <v>23</v>
      </c>
      <c r="K45" t="s">
        <v>3</v>
      </c>
      <c r="L45" t="s">
        <v>3</v>
      </c>
      <c r="M45" t="s">
        <v>3</v>
      </c>
      <c r="N45" t="s">
        <v>3</v>
      </c>
      <c r="O45" t="s">
        <v>23</v>
      </c>
      <c r="P45" t="s">
        <v>3</v>
      </c>
      <c r="Q45" t="s">
        <v>3</v>
      </c>
      <c r="R45" t="s">
        <v>3</v>
      </c>
      <c r="S45" t="s">
        <v>1189</v>
      </c>
      <c r="T45" t="s">
        <v>1199</v>
      </c>
      <c r="U45" t="s">
        <v>1190</v>
      </c>
    </row>
    <row r="46" spans="1:21" x14ac:dyDescent="0.2">
      <c r="A46">
        <v>553</v>
      </c>
      <c r="B46">
        <v>1</v>
      </c>
      <c r="C46" t="s">
        <v>3</v>
      </c>
      <c r="D46" t="s">
        <v>3</v>
      </c>
      <c r="E46" t="s">
        <v>23</v>
      </c>
      <c r="F46" t="s">
        <v>23</v>
      </c>
      <c r="G46" t="s">
        <v>23</v>
      </c>
      <c r="H46" t="s">
        <v>3</v>
      </c>
      <c r="I46" t="s">
        <v>23</v>
      </c>
      <c r="J46" t="s">
        <v>23</v>
      </c>
      <c r="K46" t="s">
        <v>3</v>
      </c>
      <c r="L46" t="s">
        <v>3</v>
      </c>
      <c r="M46" t="s">
        <v>3</v>
      </c>
      <c r="N46" t="s">
        <v>3</v>
      </c>
      <c r="O46" t="s">
        <v>23</v>
      </c>
      <c r="P46" t="s">
        <v>3</v>
      </c>
      <c r="Q46" t="s">
        <v>3</v>
      </c>
      <c r="R46" t="s">
        <v>3</v>
      </c>
      <c r="S46" t="s">
        <v>1189</v>
      </c>
      <c r="T46" t="s">
        <v>1199</v>
      </c>
      <c r="U46" t="s">
        <v>1190</v>
      </c>
    </row>
    <row r="47" spans="1:21" x14ac:dyDescent="0.2">
      <c r="A47">
        <v>554</v>
      </c>
      <c r="B47">
        <v>1</v>
      </c>
      <c r="C47" t="s">
        <v>3</v>
      </c>
      <c r="D47" t="s">
        <v>3</v>
      </c>
      <c r="E47" t="s">
        <v>23</v>
      </c>
      <c r="F47" t="s">
        <v>23</v>
      </c>
      <c r="G47" t="s">
        <v>23</v>
      </c>
      <c r="H47" t="s">
        <v>3</v>
      </c>
      <c r="I47" t="s">
        <v>23</v>
      </c>
      <c r="J47" t="s">
        <v>23</v>
      </c>
      <c r="K47" t="s">
        <v>3</v>
      </c>
      <c r="L47" t="s">
        <v>3</v>
      </c>
      <c r="M47" t="s">
        <v>3</v>
      </c>
      <c r="N47" t="s">
        <v>3</v>
      </c>
      <c r="O47" t="s">
        <v>23</v>
      </c>
      <c r="P47" t="s">
        <v>3</v>
      </c>
      <c r="Q47" t="s">
        <v>3</v>
      </c>
      <c r="R47" t="s">
        <v>3</v>
      </c>
      <c r="S47" t="s">
        <v>1189</v>
      </c>
      <c r="T47" t="s">
        <v>1199</v>
      </c>
      <c r="U47" t="s">
        <v>1190</v>
      </c>
    </row>
    <row r="48" spans="1:21" x14ac:dyDescent="0.2">
      <c r="A48">
        <v>555</v>
      </c>
      <c r="B48">
        <v>1</v>
      </c>
      <c r="C48" t="s">
        <v>3</v>
      </c>
      <c r="D48" t="s">
        <v>3</v>
      </c>
      <c r="E48" t="s">
        <v>23</v>
      </c>
      <c r="F48" t="s">
        <v>23</v>
      </c>
      <c r="G48" t="s">
        <v>23</v>
      </c>
      <c r="H48" t="s">
        <v>3</v>
      </c>
      <c r="I48" t="s">
        <v>23</v>
      </c>
      <c r="J48" t="s">
        <v>23</v>
      </c>
      <c r="K48" t="s">
        <v>3</v>
      </c>
      <c r="L48" t="s">
        <v>3</v>
      </c>
      <c r="M48" t="s">
        <v>3</v>
      </c>
      <c r="N48" t="s">
        <v>3</v>
      </c>
      <c r="O48" t="s">
        <v>23</v>
      </c>
      <c r="P48" t="s">
        <v>3</v>
      </c>
      <c r="Q48" t="s">
        <v>3</v>
      </c>
      <c r="R48" t="s">
        <v>3</v>
      </c>
      <c r="S48" t="s">
        <v>1189</v>
      </c>
      <c r="T48" t="s">
        <v>1199</v>
      </c>
      <c r="U48" t="s">
        <v>1190</v>
      </c>
    </row>
    <row r="49" spans="1:21" x14ac:dyDescent="0.2">
      <c r="A49">
        <v>556</v>
      </c>
      <c r="B49">
        <v>1</v>
      </c>
      <c r="C49" t="s">
        <v>3</v>
      </c>
      <c r="D49" t="s">
        <v>3</v>
      </c>
      <c r="E49" t="s">
        <v>23</v>
      </c>
      <c r="F49" t="s">
        <v>23</v>
      </c>
      <c r="G49" t="s">
        <v>23</v>
      </c>
      <c r="H49" t="s">
        <v>3</v>
      </c>
      <c r="I49" t="s">
        <v>23</v>
      </c>
      <c r="J49" t="s">
        <v>23</v>
      </c>
      <c r="K49" t="s">
        <v>3</v>
      </c>
      <c r="L49" t="s">
        <v>3</v>
      </c>
      <c r="M49" t="s">
        <v>3</v>
      </c>
      <c r="N49" t="s">
        <v>3</v>
      </c>
      <c r="O49" t="s">
        <v>23</v>
      </c>
      <c r="P49" t="s">
        <v>3</v>
      </c>
      <c r="Q49" t="s">
        <v>3</v>
      </c>
      <c r="R49" t="s">
        <v>3</v>
      </c>
      <c r="S49" t="s">
        <v>1189</v>
      </c>
      <c r="T49" t="s">
        <v>1199</v>
      </c>
      <c r="U49" t="s">
        <v>1190</v>
      </c>
    </row>
    <row r="50" spans="1:21" x14ac:dyDescent="0.2">
      <c r="A50">
        <v>558</v>
      </c>
      <c r="B50">
        <v>1</v>
      </c>
      <c r="C50" t="s">
        <v>3</v>
      </c>
      <c r="D50" t="s">
        <v>3</v>
      </c>
      <c r="E50" t="s">
        <v>23</v>
      </c>
      <c r="F50" t="s">
        <v>23</v>
      </c>
      <c r="G50" t="s">
        <v>23</v>
      </c>
      <c r="H50" t="s">
        <v>3</v>
      </c>
      <c r="I50" t="s">
        <v>23</v>
      </c>
      <c r="J50" t="s">
        <v>23</v>
      </c>
      <c r="K50" t="s">
        <v>3</v>
      </c>
      <c r="L50" t="s">
        <v>3</v>
      </c>
      <c r="M50" t="s">
        <v>3</v>
      </c>
      <c r="N50" t="s">
        <v>3</v>
      </c>
      <c r="O50" t="s">
        <v>23</v>
      </c>
      <c r="P50" t="s">
        <v>3</v>
      </c>
      <c r="Q50" t="s">
        <v>3</v>
      </c>
      <c r="R50" t="s">
        <v>3</v>
      </c>
      <c r="S50" t="s">
        <v>1189</v>
      </c>
      <c r="T50" t="s">
        <v>1199</v>
      </c>
      <c r="U50" t="s">
        <v>1190</v>
      </c>
    </row>
    <row r="51" spans="1:21" x14ac:dyDescent="0.2">
      <c r="A51">
        <v>635</v>
      </c>
      <c r="B51">
        <v>1</v>
      </c>
      <c r="C51" t="s">
        <v>3</v>
      </c>
      <c r="D51" t="s">
        <v>3</v>
      </c>
      <c r="E51" t="s">
        <v>23</v>
      </c>
      <c r="F51" t="s">
        <v>23</v>
      </c>
      <c r="G51" t="s">
        <v>23</v>
      </c>
      <c r="H51" t="s">
        <v>3</v>
      </c>
      <c r="I51" t="s">
        <v>23</v>
      </c>
      <c r="J51" t="s">
        <v>23</v>
      </c>
      <c r="K51" t="s">
        <v>3</v>
      </c>
      <c r="L51" t="s">
        <v>3</v>
      </c>
      <c r="M51" t="s">
        <v>3</v>
      </c>
      <c r="N51" t="s">
        <v>3</v>
      </c>
      <c r="O51" t="s">
        <v>23</v>
      </c>
      <c r="P51" t="s">
        <v>3</v>
      </c>
      <c r="Q51" t="s">
        <v>3</v>
      </c>
      <c r="R51" t="s">
        <v>3</v>
      </c>
      <c r="S51" t="s">
        <v>1189</v>
      </c>
      <c r="T51" t="s">
        <v>1199</v>
      </c>
      <c r="U51" t="s">
        <v>1190</v>
      </c>
    </row>
    <row r="52" spans="1:21" x14ac:dyDescent="0.2">
      <c r="A52">
        <v>637</v>
      </c>
      <c r="B52">
        <v>1</v>
      </c>
      <c r="C52" t="s">
        <v>3</v>
      </c>
      <c r="D52" t="s">
        <v>3</v>
      </c>
      <c r="E52" t="s">
        <v>23</v>
      </c>
      <c r="F52" t="s">
        <v>23</v>
      </c>
      <c r="G52" t="s">
        <v>23</v>
      </c>
      <c r="H52" t="s">
        <v>3</v>
      </c>
      <c r="I52" t="s">
        <v>23</v>
      </c>
      <c r="J52" t="s">
        <v>23</v>
      </c>
      <c r="K52" t="s">
        <v>3</v>
      </c>
      <c r="L52" t="s">
        <v>3</v>
      </c>
      <c r="M52" t="s">
        <v>3</v>
      </c>
      <c r="N52" t="s">
        <v>3</v>
      </c>
      <c r="O52" t="s">
        <v>23</v>
      </c>
      <c r="P52" t="s">
        <v>3</v>
      </c>
      <c r="Q52" t="s">
        <v>3</v>
      </c>
      <c r="R52" t="s">
        <v>3</v>
      </c>
      <c r="S52" t="s">
        <v>1189</v>
      </c>
      <c r="T52" t="s">
        <v>1199</v>
      </c>
      <c r="U52" t="s">
        <v>1190</v>
      </c>
    </row>
    <row r="53" spans="1:21" x14ac:dyDescent="0.2">
      <c r="A53">
        <v>639</v>
      </c>
      <c r="B53">
        <v>1</v>
      </c>
      <c r="C53" t="s">
        <v>3</v>
      </c>
      <c r="D53" t="s">
        <v>3</v>
      </c>
      <c r="E53" t="s">
        <v>23</v>
      </c>
      <c r="F53" t="s">
        <v>23</v>
      </c>
      <c r="G53" t="s">
        <v>23</v>
      </c>
      <c r="H53" t="s">
        <v>3</v>
      </c>
      <c r="I53" t="s">
        <v>23</v>
      </c>
      <c r="J53" t="s">
        <v>23</v>
      </c>
      <c r="K53" t="s">
        <v>3</v>
      </c>
      <c r="L53" t="s">
        <v>3</v>
      </c>
      <c r="M53" t="s">
        <v>3</v>
      </c>
      <c r="N53" t="s">
        <v>3</v>
      </c>
      <c r="O53" t="s">
        <v>23</v>
      </c>
      <c r="P53" t="s">
        <v>3</v>
      </c>
      <c r="Q53" t="s">
        <v>3</v>
      </c>
      <c r="R53" t="s">
        <v>3</v>
      </c>
      <c r="S53" t="s">
        <v>1189</v>
      </c>
      <c r="T53" t="s">
        <v>1199</v>
      </c>
      <c r="U53" t="s">
        <v>1190</v>
      </c>
    </row>
    <row r="54" spans="1:21" x14ac:dyDescent="0.2">
      <c r="A54">
        <v>641</v>
      </c>
      <c r="B54">
        <v>1</v>
      </c>
      <c r="C54" t="s">
        <v>3</v>
      </c>
      <c r="D54" t="s">
        <v>3</v>
      </c>
      <c r="E54" t="s">
        <v>23</v>
      </c>
      <c r="F54" t="s">
        <v>23</v>
      </c>
      <c r="G54" t="s">
        <v>23</v>
      </c>
      <c r="H54" t="s">
        <v>3</v>
      </c>
      <c r="I54" t="s">
        <v>23</v>
      </c>
      <c r="J54" t="s">
        <v>23</v>
      </c>
      <c r="K54" t="s">
        <v>3</v>
      </c>
      <c r="L54" t="s">
        <v>3</v>
      </c>
      <c r="M54" t="s">
        <v>3</v>
      </c>
      <c r="N54" t="s">
        <v>3</v>
      </c>
      <c r="O54" t="s">
        <v>23</v>
      </c>
      <c r="P54" t="s">
        <v>3</v>
      </c>
      <c r="Q54" t="s">
        <v>3</v>
      </c>
      <c r="R54" t="s">
        <v>3</v>
      </c>
      <c r="S54" t="s">
        <v>1189</v>
      </c>
      <c r="T54" t="s">
        <v>1199</v>
      </c>
      <c r="U54" t="s">
        <v>1190</v>
      </c>
    </row>
    <row r="55" spans="1:21" x14ac:dyDescent="0.2">
      <c r="A55">
        <v>678</v>
      </c>
      <c r="B55">
        <v>1</v>
      </c>
      <c r="C55" t="s">
        <v>3</v>
      </c>
      <c r="D55" t="s">
        <v>3</v>
      </c>
      <c r="E55" t="s">
        <v>23</v>
      </c>
      <c r="F55" t="s">
        <v>23</v>
      </c>
      <c r="G55" t="s">
        <v>23</v>
      </c>
      <c r="H55" t="s">
        <v>3</v>
      </c>
      <c r="I55" t="s">
        <v>23</v>
      </c>
      <c r="J55" t="s">
        <v>23</v>
      </c>
      <c r="K55" t="s">
        <v>3</v>
      </c>
      <c r="L55" t="s">
        <v>3</v>
      </c>
      <c r="M55" t="s">
        <v>3</v>
      </c>
      <c r="N55" t="s">
        <v>3</v>
      </c>
      <c r="O55" t="s">
        <v>23</v>
      </c>
      <c r="P55" t="s">
        <v>3</v>
      </c>
      <c r="Q55" t="s">
        <v>3</v>
      </c>
      <c r="R55" t="s">
        <v>3</v>
      </c>
      <c r="S55" t="s">
        <v>1189</v>
      </c>
      <c r="T55" t="s">
        <v>1199</v>
      </c>
      <c r="U55" t="s">
        <v>1190</v>
      </c>
    </row>
    <row r="56" spans="1:21" x14ac:dyDescent="0.2">
      <c r="A56">
        <v>679</v>
      </c>
      <c r="B56">
        <v>1</v>
      </c>
      <c r="C56" t="s">
        <v>3</v>
      </c>
      <c r="D56" t="s">
        <v>3</v>
      </c>
      <c r="E56" t="s">
        <v>23</v>
      </c>
      <c r="F56" t="s">
        <v>23</v>
      </c>
      <c r="G56" t="s">
        <v>23</v>
      </c>
      <c r="H56" t="s">
        <v>3</v>
      </c>
      <c r="I56" t="s">
        <v>23</v>
      </c>
      <c r="J56" t="s">
        <v>23</v>
      </c>
      <c r="K56" t="s">
        <v>3</v>
      </c>
      <c r="L56" t="s">
        <v>3</v>
      </c>
      <c r="M56" t="s">
        <v>3</v>
      </c>
      <c r="N56" t="s">
        <v>3</v>
      </c>
      <c r="O56" t="s">
        <v>23</v>
      </c>
      <c r="P56" t="s">
        <v>3</v>
      </c>
      <c r="Q56" t="s">
        <v>3</v>
      </c>
      <c r="R56" t="s">
        <v>3</v>
      </c>
      <c r="S56" t="s">
        <v>1189</v>
      </c>
      <c r="T56" t="s">
        <v>1199</v>
      </c>
      <c r="U56" t="s">
        <v>1190</v>
      </c>
    </row>
    <row r="57" spans="1:21" x14ac:dyDescent="0.2">
      <c r="A57">
        <v>681</v>
      </c>
      <c r="B57">
        <v>1</v>
      </c>
      <c r="C57" t="s">
        <v>3</v>
      </c>
      <c r="D57" t="s">
        <v>3</v>
      </c>
      <c r="E57" t="s">
        <v>23</v>
      </c>
      <c r="F57" t="s">
        <v>23</v>
      </c>
      <c r="G57" t="s">
        <v>23</v>
      </c>
      <c r="H57" t="s">
        <v>3</v>
      </c>
      <c r="I57" t="s">
        <v>23</v>
      </c>
      <c r="J57" t="s">
        <v>23</v>
      </c>
      <c r="K57" t="s">
        <v>3</v>
      </c>
      <c r="L57" t="s">
        <v>3</v>
      </c>
      <c r="M57" t="s">
        <v>3</v>
      </c>
      <c r="N57" t="s">
        <v>3</v>
      </c>
      <c r="O57" t="s">
        <v>23</v>
      </c>
      <c r="P57" t="s">
        <v>3</v>
      </c>
      <c r="Q57" t="s">
        <v>3</v>
      </c>
      <c r="R57" t="s">
        <v>3</v>
      </c>
      <c r="S57" t="s">
        <v>1189</v>
      </c>
      <c r="T57" t="s">
        <v>1199</v>
      </c>
      <c r="U57" t="s">
        <v>1190</v>
      </c>
    </row>
    <row r="58" spans="1:21" x14ac:dyDescent="0.2">
      <c r="A58">
        <v>682</v>
      </c>
      <c r="B58">
        <v>1</v>
      </c>
      <c r="C58" t="s">
        <v>3</v>
      </c>
      <c r="D58" t="s">
        <v>3</v>
      </c>
      <c r="E58" t="s">
        <v>23</v>
      </c>
      <c r="F58" t="s">
        <v>23</v>
      </c>
      <c r="G58" t="s">
        <v>23</v>
      </c>
      <c r="H58" t="s">
        <v>3</v>
      </c>
      <c r="I58" t="s">
        <v>23</v>
      </c>
      <c r="J58" t="s">
        <v>23</v>
      </c>
      <c r="K58" t="s">
        <v>3</v>
      </c>
      <c r="L58" t="s">
        <v>3</v>
      </c>
      <c r="M58" t="s">
        <v>3</v>
      </c>
      <c r="N58" t="s">
        <v>3</v>
      </c>
      <c r="O58" t="s">
        <v>23</v>
      </c>
      <c r="P58" t="s">
        <v>3</v>
      </c>
      <c r="Q58" t="s">
        <v>3</v>
      </c>
      <c r="R58" t="s">
        <v>3</v>
      </c>
      <c r="S58" t="s">
        <v>1189</v>
      </c>
      <c r="T58" t="s">
        <v>1199</v>
      </c>
      <c r="U58" t="s">
        <v>1190</v>
      </c>
    </row>
    <row r="59" spans="1:21" x14ac:dyDescent="0.2">
      <c r="A59">
        <v>718</v>
      </c>
      <c r="B59">
        <v>1</v>
      </c>
      <c r="C59" t="s">
        <v>3</v>
      </c>
      <c r="D59" t="s">
        <v>3</v>
      </c>
      <c r="E59" t="s">
        <v>23</v>
      </c>
      <c r="F59" t="s">
        <v>23</v>
      </c>
      <c r="G59" t="s">
        <v>23</v>
      </c>
      <c r="H59" t="s">
        <v>3</v>
      </c>
      <c r="I59" t="s">
        <v>23</v>
      </c>
      <c r="J59" t="s">
        <v>23</v>
      </c>
      <c r="K59" t="s">
        <v>3</v>
      </c>
      <c r="L59" t="s">
        <v>3</v>
      </c>
      <c r="M59" t="s">
        <v>3</v>
      </c>
      <c r="N59" t="s">
        <v>3</v>
      </c>
      <c r="O59" t="s">
        <v>23</v>
      </c>
      <c r="P59" t="s">
        <v>3</v>
      </c>
      <c r="Q59" t="s">
        <v>3</v>
      </c>
      <c r="R59" t="s">
        <v>3</v>
      </c>
      <c r="S59" t="s">
        <v>1189</v>
      </c>
      <c r="T59" t="s">
        <v>1199</v>
      </c>
      <c r="U59" t="s">
        <v>1190</v>
      </c>
    </row>
    <row r="60" spans="1:21" x14ac:dyDescent="0.2">
      <c r="A60">
        <v>719</v>
      </c>
      <c r="B60">
        <v>1</v>
      </c>
      <c r="C60" t="s">
        <v>3</v>
      </c>
      <c r="D60" t="s">
        <v>3</v>
      </c>
      <c r="E60" t="s">
        <v>23</v>
      </c>
      <c r="F60" t="s">
        <v>23</v>
      </c>
      <c r="G60" t="s">
        <v>23</v>
      </c>
      <c r="H60" t="s">
        <v>3</v>
      </c>
      <c r="I60" t="s">
        <v>23</v>
      </c>
      <c r="J60" t="s">
        <v>23</v>
      </c>
      <c r="K60" t="s">
        <v>3</v>
      </c>
      <c r="L60" t="s">
        <v>3</v>
      </c>
      <c r="M60" t="s">
        <v>3</v>
      </c>
      <c r="N60" t="s">
        <v>3</v>
      </c>
      <c r="O60" t="s">
        <v>23</v>
      </c>
      <c r="P60" t="s">
        <v>3</v>
      </c>
      <c r="Q60" t="s">
        <v>3</v>
      </c>
      <c r="R60" t="s">
        <v>3</v>
      </c>
      <c r="S60" t="s">
        <v>1189</v>
      </c>
      <c r="T60" t="s">
        <v>1199</v>
      </c>
      <c r="U60" t="s">
        <v>1190</v>
      </c>
    </row>
    <row r="61" spans="1:21" x14ac:dyDescent="0.2">
      <c r="A61">
        <v>720</v>
      </c>
      <c r="B61">
        <v>1</v>
      </c>
      <c r="C61" t="s">
        <v>3</v>
      </c>
      <c r="D61" t="s">
        <v>3</v>
      </c>
      <c r="E61" t="s">
        <v>23</v>
      </c>
      <c r="F61" t="s">
        <v>23</v>
      </c>
      <c r="G61" t="s">
        <v>23</v>
      </c>
      <c r="H61" t="s">
        <v>3</v>
      </c>
      <c r="I61" t="s">
        <v>23</v>
      </c>
      <c r="J61" t="s">
        <v>23</v>
      </c>
      <c r="K61" t="s">
        <v>3</v>
      </c>
      <c r="L61" t="s">
        <v>3</v>
      </c>
      <c r="M61" t="s">
        <v>3</v>
      </c>
      <c r="N61" t="s">
        <v>3</v>
      </c>
      <c r="O61" t="s">
        <v>23</v>
      </c>
      <c r="P61" t="s">
        <v>3</v>
      </c>
      <c r="Q61" t="s">
        <v>3</v>
      </c>
      <c r="R61" t="s">
        <v>3</v>
      </c>
      <c r="S61" t="s">
        <v>1189</v>
      </c>
      <c r="T61" t="s">
        <v>1199</v>
      </c>
      <c r="U61" t="s">
        <v>1190</v>
      </c>
    </row>
    <row r="62" spans="1:21" x14ac:dyDescent="0.2">
      <c r="A62">
        <v>756</v>
      </c>
      <c r="B62">
        <v>1</v>
      </c>
      <c r="C62" t="s">
        <v>3</v>
      </c>
      <c r="D62" t="s">
        <v>3</v>
      </c>
      <c r="E62" t="s">
        <v>23</v>
      </c>
      <c r="F62" t="s">
        <v>23</v>
      </c>
      <c r="G62" t="s">
        <v>23</v>
      </c>
      <c r="H62" t="s">
        <v>3</v>
      </c>
      <c r="I62" t="s">
        <v>23</v>
      </c>
      <c r="J62" t="s">
        <v>23</v>
      </c>
      <c r="K62" t="s">
        <v>3</v>
      </c>
      <c r="L62" t="s">
        <v>3</v>
      </c>
      <c r="M62" t="s">
        <v>3</v>
      </c>
      <c r="N62" t="s">
        <v>3</v>
      </c>
      <c r="O62" t="s">
        <v>23</v>
      </c>
      <c r="P62" t="s">
        <v>3</v>
      </c>
      <c r="Q62" t="s">
        <v>3</v>
      </c>
      <c r="R62" t="s">
        <v>3</v>
      </c>
      <c r="S62" t="s">
        <v>1189</v>
      </c>
      <c r="T62" t="s">
        <v>1199</v>
      </c>
      <c r="U62" t="s">
        <v>1190</v>
      </c>
    </row>
    <row r="63" spans="1:21" x14ac:dyDescent="0.2">
      <c r="A63">
        <v>758</v>
      </c>
      <c r="B63">
        <v>1</v>
      </c>
      <c r="C63" t="s">
        <v>3</v>
      </c>
      <c r="D63" t="s">
        <v>3</v>
      </c>
      <c r="E63" t="s">
        <v>23</v>
      </c>
      <c r="F63" t="s">
        <v>23</v>
      </c>
      <c r="G63" t="s">
        <v>23</v>
      </c>
      <c r="H63" t="s">
        <v>3</v>
      </c>
      <c r="I63" t="s">
        <v>23</v>
      </c>
      <c r="J63" t="s">
        <v>23</v>
      </c>
      <c r="K63" t="s">
        <v>3</v>
      </c>
      <c r="L63" t="s">
        <v>3</v>
      </c>
      <c r="M63" t="s">
        <v>3</v>
      </c>
      <c r="N63" t="s">
        <v>3</v>
      </c>
      <c r="O63" t="s">
        <v>23</v>
      </c>
      <c r="P63" t="s">
        <v>3</v>
      </c>
      <c r="Q63" t="s">
        <v>3</v>
      </c>
      <c r="R63" t="s">
        <v>3</v>
      </c>
      <c r="S63" t="s">
        <v>1189</v>
      </c>
      <c r="T63" t="s">
        <v>1199</v>
      </c>
      <c r="U63" t="s">
        <v>1190</v>
      </c>
    </row>
    <row r="64" spans="1:21" x14ac:dyDescent="0.2">
      <c r="A64">
        <v>760</v>
      </c>
      <c r="B64">
        <v>1</v>
      </c>
      <c r="C64" t="s">
        <v>3</v>
      </c>
      <c r="D64" t="s">
        <v>3</v>
      </c>
      <c r="E64" t="s">
        <v>23</v>
      </c>
      <c r="F64" t="s">
        <v>23</v>
      </c>
      <c r="G64" t="s">
        <v>23</v>
      </c>
      <c r="H64" t="s">
        <v>3</v>
      </c>
      <c r="I64" t="s">
        <v>23</v>
      </c>
      <c r="J64" t="s">
        <v>23</v>
      </c>
      <c r="K64" t="s">
        <v>3</v>
      </c>
      <c r="L64" t="s">
        <v>3</v>
      </c>
      <c r="M64" t="s">
        <v>3</v>
      </c>
      <c r="N64" t="s">
        <v>3</v>
      </c>
      <c r="O64" t="s">
        <v>23</v>
      </c>
      <c r="P64" t="s">
        <v>3</v>
      </c>
      <c r="Q64" t="s">
        <v>3</v>
      </c>
      <c r="R64" t="s">
        <v>3</v>
      </c>
      <c r="S64" t="s">
        <v>1189</v>
      </c>
      <c r="T64" t="s">
        <v>1199</v>
      </c>
      <c r="U64" t="s">
        <v>1190</v>
      </c>
    </row>
    <row r="65" spans="1:21" x14ac:dyDescent="0.2">
      <c r="A65">
        <v>762</v>
      </c>
      <c r="B65">
        <v>1</v>
      </c>
      <c r="C65" t="s">
        <v>3</v>
      </c>
      <c r="D65" t="s">
        <v>3</v>
      </c>
      <c r="E65" t="s">
        <v>23</v>
      </c>
      <c r="F65" t="s">
        <v>23</v>
      </c>
      <c r="G65" t="s">
        <v>23</v>
      </c>
      <c r="H65" t="s">
        <v>3</v>
      </c>
      <c r="I65" t="s">
        <v>23</v>
      </c>
      <c r="J65" t="s">
        <v>23</v>
      </c>
      <c r="K65" t="s">
        <v>3</v>
      </c>
      <c r="L65" t="s">
        <v>3</v>
      </c>
      <c r="M65" t="s">
        <v>3</v>
      </c>
      <c r="N65" t="s">
        <v>3</v>
      </c>
      <c r="O65" t="s">
        <v>23</v>
      </c>
      <c r="P65" t="s">
        <v>3</v>
      </c>
      <c r="Q65" t="s">
        <v>3</v>
      </c>
      <c r="R65" t="s">
        <v>3</v>
      </c>
      <c r="S65" t="s">
        <v>1189</v>
      </c>
      <c r="T65" t="s">
        <v>1199</v>
      </c>
      <c r="U65" t="s">
        <v>1190</v>
      </c>
    </row>
    <row r="66" spans="1:21" x14ac:dyDescent="0.2">
      <c r="A66">
        <v>764</v>
      </c>
      <c r="B66">
        <v>1</v>
      </c>
      <c r="C66" t="s">
        <v>3</v>
      </c>
      <c r="D66" t="s">
        <v>3</v>
      </c>
      <c r="E66" t="s">
        <v>23</v>
      </c>
      <c r="F66" t="s">
        <v>23</v>
      </c>
      <c r="G66" t="s">
        <v>23</v>
      </c>
      <c r="H66" t="s">
        <v>3</v>
      </c>
      <c r="I66" t="s">
        <v>23</v>
      </c>
      <c r="J66" t="s">
        <v>23</v>
      </c>
      <c r="K66" t="s">
        <v>3</v>
      </c>
      <c r="L66" t="s">
        <v>3</v>
      </c>
      <c r="M66" t="s">
        <v>3</v>
      </c>
      <c r="N66" t="s">
        <v>3</v>
      </c>
      <c r="O66" t="s">
        <v>23</v>
      </c>
      <c r="P66" t="s">
        <v>3</v>
      </c>
      <c r="Q66" t="s">
        <v>3</v>
      </c>
      <c r="R66" t="s">
        <v>3</v>
      </c>
      <c r="S66" t="s">
        <v>1189</v>
      </c>
      <c r="T66" t="s">
        <v>1199</v>
      </c>
      <c r="U66" t="s">
        <v>1190</v>
      </c>
    </row>
    <row r="67" spans="1:21" x14ac:dyDescent="0.2">
      <c r="A67">
        <v>766</v>
      </c>
      <c r="B67">
        <v>1</v>
      </c>
      <c r="C67" t="s">
        <v>3</v>
      </c>
      <c r="D67" t="s">
        <v>403</v>
      </c>
      <c r="E67" t="s">
        <v>403</v>
      </c>
      <c r="F67" t="s">
        <v>403</v>
      </c>
      <c r="G67" t="s">
        <v>403</v>
      </c>
      <c r="H67" t="s">
        <v>3</v>
      </c>
      <c r="I67" t="s">
        <v>403</v>
      </c>
      <c r="J67" t="s">
        <v>403</v>
      </c>
      <c r="K67" t="s">
        <v>3</v>
      </c>
      <c r="L67" t="s">
        <v>3</v>
      </c>
      <c r="M67" t="s">
        <v>3</v>
      </c>
      <c r="N67" t="s">
        <v>403</v>
      </c>
      <c r="O67" t="s">
        <v>403</v>
      </c>
      <c r="P67" t="s">
        <v>3</v>
      </c>
      <c r="Q67" t="s">
        <v>3</v>
      </c>
      <c r="R67" t="s">
        <v>3</v>
      </c>
      <c r="S67" t="s">
        <v>3</v>
      </c>
      <c r="T67" t="s">
        <v>3</v>
      </c>
    </row>
    <row r="68" spans="1:21" x14ac:dyDescent="0.2">
      <c r="A68">
        <v>766</v>
      </c>
      <c r="B68">
        <v>1</v>
      </c>
      <c r="C68" t="s">
        <v>3</v>
      </c>
      <c r="D68" t="s">
        <v>3</v>
      </c>
      <c r="E68" t="s">
        <v>23</v>
      </c>
      <c r="F68" t="s">
        <v>23</v>
      </c>
      <c r="G68" t="s">
        <v>23</v>
      </c>
      <c r="H68" t="s">
        <v>3</v>
      </c>
      <c r="I68" t="s">
        <v>23</v>
      </c>
      <c r="J68" t="s">
        <v>23</v>
      </c>
      <c r="K68" t="s">
        <v>3</v>
      </c>
      <c r="L68" t="s">
        <v>3</v>
      </c>
      <c r="M68" t="s">
        <v>3</v>
      </c>
      <c r="N68" t="s">
        <v>3</v>
      </c>
      <c r="O68" t="s">
        <v>23</v>
      </c>
      <c r="P68" t="s">
        <v>3</v>
      </c>
      <c r="Q68" t="s">
        <v>3</v>
      </c>
      <c r="R68" t="s">
        <v>3</v>
      </c>
      <c r="S68" t="s">
        <v>1189</v>
      </c>
      <c r="T68" t="s">
        <v>1199</v>
      </c>
      <c r="U68" t="s">
        <v>1190</v>
      </c>
    </row>
    <row r="69" spans="1:21" x14ac:dyDescent="0.2">
      <c r="A69">
        <v>768</v>
      </c>
      <c r="B69">
        <v>1</v>
      </c>
      <c r="C69" t="s">
        <v>3</v>
      </c>
      <c r="D69" t="s">
        <v>407</v>
      </c>
      <c r="E69" t="s">
        <v>407</v>
      </c>
      <c r="F69" t="s">
        <v>407</v>
      </c>
      <c r="G69" t="s">
        <v>407</v>
      </c>
      <c r="H69" t="s">
        <v>3</v>
      </c>
      <c r="I69" t="s">
        <v>407</v>
      </c>
      <c r="J69" t="s">
        <v>407</v>
      </c>
      <c r="K69" t="s">
        <v>3</v>
      </c>
      <c r="L69" t="s">
        <v>3</v>
      </c>
      <c r="M69" t="s">
        <v>3</v>
      </c>
      <c r="N69" t="s">
        <v>407</v>
      </c>
      <c r="O69" t="s">
        <v>407</v>
      </c>
      <c r="P69" t="s">
        <v>3</v>
      </c>
      <c r="Q69" t="s">
        <v>3</v>
      </c>
      <c r="R69" t="s">
        <v>3</v>
      </c>
      <c r="S69" t="s">
        <v>3</v>
      </c>
      <c r="T69" t="s">
        <v>3</v>
      </c>
    </row>
    <row r="70" spans="1:21" x14ac:dyDescent="0.2">
      <c r="A70">
        <v>768</v>
      </c>
      <c r="B70">
        <v>1</v>
      </c>
      <c r="C70" t="s">
        <v>3</v>
      </c>
      <c r="D70" t="s">
        <v>3</v>
      </c>
      <c r="E70" t="s">
        <v>23</v>
      </c>
      <c r="F70" t="s">
        <v>23</v>
      </c>
      <c r="G70" t="s">
        <v>23</v>
      </c>
      <c r="H70" t="s">
        <v>3</v>
      </c>
      <c r="I70" t="s">
        <v>23</v>
      </c>
      <c r="J70" t="s">
        <v>23</v>
      </c>
      <c r="K70" t="s">
        <v>3</v>
      </c>
      <c r="L70" t="s">
        <v>3</v>
      </c>
      <c r="M70" t="s">
        <v>3</v>
      </c>
      <c r="N70" t="s">
        <v>3</v>
      </c>
      <c r="O70" t="s">
        <v>23</v>
      </c>
      <c r="P70" t="s">
        <v>3</v>
      </c>
      <c r="Q70" t="s">
        <v>3</v>
      </c>
      <c r="R70" t="s">
        <v>3</v>
      </c>
      <c r="S70" t="s">
        <v>1189</v>
      </c>
      <c r="T70" t="s">
        <v>1199</v>
      </c>
      <c r="U70" t="s">
        <v>1190</v>
      </c>
    </row>
    <row r="71" spans="1:21" x14ac:dyDescent="0.2">
      <c r="A71">
        <v>770</v>
      </c>
      <c r="B71">
        <v>1</v>
      </c>
      <c r="C71" t="s">
        <v>3</v>
      </c>
      <c r="D71" t="s">
        <v>3</v>
      </c>
      <c r="E71" t="s">
        <v>23</v>
      </c>
      <c r="F71" t="s">
        <v>23</v>
      </c>
      <c r="G71" t="s">
        <v>23</v>
      </c>
      <c r="H71" t="s">
        <v>3</v>
      </c>
      <c r="I71" t="s">
        <v>23</v>
      </c>
      <c r="J71" t="s">
        <v>23</v>
      </c>
      <c r="K71" t="s">
        <v>3</v>
      </c>
      <c r="L71" t="s">
        <v>3</v>
      </c>
      <c r="M71" t="s">
        <v>3</v>
      </c>
      <c r="N71" t="s">
        <v>3</v>
      </c>
      <c r="O71" t="s">
        <v>23</v>
      </c>
      <c r="P71" t="s">
        <v>3</v>
      </c>
      <c r="Q71" t="s">
        <v>3</v>
      </c>
      <c r="R71" t="s">
        <v>3</v>
      </c>
      <c r="S71" t="s">
        <v>1189</v>
      </c>
      <c r="T71" t="s">
        <v>1199</v>
      </c>
      <c r="U71" t="s">
        <v>1190</v>
      </c>
    </row>
    <row r="72" spans="1:21" x14ac:dyDescent="0.2">
      <c r="A72">
        <v>841</v>
      </c>
      <c r="B72">
        <v>1</v>
      </c>
      <c r="C72" t="s">
        <v>3</v>
      </c>
      <c r="D72" t="s">
        <v>3</v>
      </c>
      <c r="E72" t="s">
        <v>23</v>
      </c>
      <c r="F72" t="s">
        <v>23</v>
      </c>
      <c r="G72" t="s">
        <v>23</v>
      </c>
      <c r="H72" t="s">
        <v>3</v>
      </c>
      <c r="I72" t="s">
        <v>23</v>
      </c>
      <c r="J72" t="s">
        <v>23</v>
      </c>
      <c r="K72" t="s">
        <v>3</v>
      </c>
      <c r="L72" t="s">
        <v>3</v>
      </c>
      <c r="M72" t="s">
        <v>3</v>
      </c>
      <c r="N72" t="s">
        <v>3</v>
      </c>
      <c r="O72" t="s">
        <v>23</v>
      </c>
      <c r="P72" t="s">
        <v>3</v>
      </c>
      <c r="Q72" t="s">
        <v>3</v>
      </c>
      <c r="R72" t="s">
        <v>3</v>
      </c>
      <c r="S72" t="s">
        <v>1189</v>
      </c>
      <c r="T72" t="s">
        <v>1199</v>
      </c>
      <c r="U72" t="s">
        <v>1190</v>
      </c>
    </row>
    <row r="73" spans="1:21" x14ac:dyDescent="0.2">
      <c r="A73">
        <v>842</v>
      </c>
      <c r="B73">
        <v>1</v>
      </c>
      <c r="C73" t="s">
        <v>3</v>
      </c>
      <c r="D73" t="s">
        <v>3</v>
      </c>
      <c r="E73" t="s">
        <v>23</v>
      </c>
      <c r="F73" t="s">
        <v>23</v>
      </c>
      <c r="G73" t="s">
        <v>23</v>
      </c>
      <c r="H73" t="s">
        <v>3</v>
      </c>
      <c r="I73" t="s">
        <v>23</v>
      </c>
      <c r="J73" t="s">
        <v>23</v>
      </c>
      <c r="K73" t="s">
        <v>3</v>
      </c>
      <c r="L73" t="s">
        <v>3</v>
      </c>
      <c r="M73" t="s">
        <v>3</v>
      </c>
      <c r="N73" t="s">
        <v>3</v>
      </c>
      <c r="O73" t="s">
        <v>23</v>
      </c>
      <c r="P73" t="s">
        <v>3</v>
      </c>
      <c r="Q73" t="s">
        <v>3</v>
      </c>
      <c r="R73" t="s">
        <v>3</v>
      </c>
      <c r="S73" t="s">
        <v>1189</v>
      </c>
      <c r="T73" t="s">
        <v>1199</v>
      </c>
      <c r="U73" t="s">
        <v>1190</v>
      </c>
    </row>
    <row r="74" spans="1:21" x14ac:dyDescent="0.2">
      <c r="A74">
        <v>843</v>
      </c>
      <c r="B74">
        <v>1</v>
      </c>
      <c r="C74" t="s">
        <v>3</v>
      </c>
      <c r="D74" t="s">
        <v>3</v>
      </c>
      <c r="E74" t="s">
        <v>23</v>
      </c>
      <c r="F74" t="s">
        <v>23</v>
      </c>
      <c r="G74" t="s">
        <v>23</v>
      </c>
      <c r="H74" t="s">
        <v>3</v>
      </c>
      <c r="I74" t="s">
        <v>23</v>
      </c>
      <c r="J74" t="s">
        <v>23</v>
      </c>
      <c r="K74" t="s">
        <v>3</v>
      </c>
      <c r="L74" t="s">
        <v>3</v>
      </c>
      <c r="M74" t="s">
        <v>3</v>
      </c>
      <c r="N74" t="s">
        <v>3</v>
      </c>
      <c r="O74" t="s">
        <v>23</v>
      </c>
      <c r="P74" t="s">
        <v>3</v>
      </c>
      <c r="Q74" t="s">
        <v>3</v>
      </c>
      <c r="R74" t="s">
        <v>3</v>
      </c>
      <c r="S74" t="s">
        <v>1189</v>
      </c>
      <c r="T74" t="s">
        <v>1199</v>
      </c>
      <c r="U74" t="s">
        <v>1190</v>
      </c>
    </row>
    <row r="75" spans="1:21" x14ac:dyDescent="0.2">
      <c r="A75">
        <v>844</v>
      </c>
      <c r="B75">
        <v>1</v>
      </c>
      <c r="C75" t="s">
        <v>3</v>
      </c>
      <c r="D75" t="s">
        <v>3</v>
      </c>
      <c r="E75" t="s">
        <v>23</v>
      </c>
      <c r="F75" t="s">
        <v>23</v>
      </c>
      <c r="G75" t="s">
        <v>23</v>
      </c>
      <c r="H75" t="s">
        <v>3</v>
      </c>
      <c r="I75" t="s">
        <v>23</v>
      </c>
      <c r="J75" t="s">
        <v>23</v>
      </c>
      <c r="K75" t="s">
        <v>3</v>
      </c>
      <c r="L75" t="s">
        <v>3</v>
      </c>
      <c r="M75" t="s">
        <v>3</v>
      </c>
      <c r="N75" t="s">
        <v>3</v>
      </c>
      <c r="O75" t="s">
        <v>23</v>
      </c>
      <c r="P75" t="s">
        <v>3</v>
      </c>
      <c r="Q75" t="s">
        <v>3</v>
      </c>
      <c r="R75" t="s">
        <v>3</v>
      </c>
      <c r="S75" t="s">
        <v>1189</v>
      </c>
      <c r="T75" t="s">
        <v>1199</v>
      </c>
      <c r="U75" t="s">
        <v>1190</v>
      </c>
    </row>
    <row r="76" spans="1:21" x14ac:dyDescent="0.2">
      <c r="A76">
        <v>845</v>
      </c>
      <c r="B76">
        <v>1</v>
      </c>
      <c r="C76" t="s">
        <v>3</v>
      </c>
      <c r="D76" t="s">
        <v>3</v>
      </c>
      <c r="E76" t="s">
        <v>23</v>
      </c>
      <c r="F76" t="s">
        <v>23</v>
      </c>
      <c r="G76" t="s">
        <v>23</v>
      </c>
      <c r="H76" t="s">
        <v>3</v>
      </c>
      <c r="I76" t="s">
        <v>23</v>
      </c>
      <c r="J76" t="s">
        <v>23</v>
      </c>
      <c r="K76" t="s">
        <v>3</v>
      </c>
      <c r="L76" t="s">
        <v>3</v>
      </c>
      <c r="M76" t="s">
        <v>3</v>
      </c>
      <c r="N76" t="s">
        <v>3</v>
      </c>
      <c r="O76" t="s">
        <v>23</v>
      </c>
      <c r="P76" t="s">
        <v>3</v>
      </c>
      <c r="Q76" t="s">
        <v>3</v>
      </c>
      <c r="R76" t="s">
        <v>3</v>
      </c>
      <c r="S76" t="s">
        <v>1189</v>
      </c>
      <c r="T76" t="s">
        <v>1199</v>
      </c>
      <c r="U76" t="s">
        <v>1190</v>
      </c>
    </row>
    <row r="77" spans="1:21" x14ac:dyDescent="0.2">
      <c r="A77">
        <v>846</v>
      </c>
      <c r="B77">
        <v>1</v>
      </c>
      <c r="C77" t="s">
        <v>3</v>
      </c>
      <c r="D77" t="s">
        <v>3</v>
      </c>
      <c r="E77" t="s">
        <v>23</v>
      </c>
      <c r="F77" t="s">
        <v>23</v>
      </c>
      <c r="G77" t="s">
        <v>23</v>
      </c>
      <c r="H77" t="s">
        <v>3</v>
      </c>
      <c r="I77" t="s">
        <v>23</v>
      </c>
      <c r="J77" t="s">
        <v>23</v>
      </c>
      <c r="K77" t="s">
        <v>3</v>
      </c>
      <c r="L77" t="s">
        <v>3</v>
      </c>
      <c r="M77" t="s">
        <v>3</v>
      </c>
      <c r="N77" t="s">
        <v>3</v>
      </c>
      <c r="O77" t="s">
        <v>23</v>
      </c>
      <c r="P77" t="s">
        <v>3</v>
      </c>
      <c r="Q77" t="s">
        <v>3</v>
      </c>
      <c r="R77" t="s">
        <v>3</v>
      </c>
      <c r="S77" t="s">
        <v>1189</v>
      </c>
      <c r="T77" t="s">
        <v>1199</v>
      </c>
      <c r="U77" t="s">
        <v>1190</v>
      </c>
    </row>
    <row r="78" spans="1:21" x14ac:dyDescent="0.2">
      <c r="A78">
        <v>847</v>
      </c>
      <c r="B78">
        <v>1</v>
      </c>
      <c r="C78" t="s">
        <v>3</v>
      </c>
      <c r="D78" t="s">
        <v>3</v>
      </c>
      <c r="E78" t="s">
        <v>23</v>
      </c>
      <c r="F78" t="s">
        <v>23</v>
      </c>
      <c r="G78" t="s">
        <v>23</v>
      </c>
      <c r="H78" t="s">
        <v>3</v>
      </c>
      <c r="I78" t="s">
        <v>23</v>
      </c>
      <c r="J78" t="s">
        <v>23</v>
      </c>
      <c r="K78" t="s">
        <v>3</v>
      </c>
      <c r="L78" t="s">
        <v>3</v>
      </c>
      <c r="M78" t="s">
        <v>3</v>
      </c>
      <c r="N78" t="s">
        <v>3</v>
      </c>
      <c r="O78" t="s">
        <v>23</v>
      </c>
      <c r="P78" t="s">
        <v>3</v>
      </c>
      <c r="Q78" t="s">
        <v>3</v>
      </c>
      <c r="R78" t="s">
        <v>3</v>
      </c>
      <c r="S78" t="s">
        <v>1189</v>
      </c>
      <c r="T78" t="s">
        <v>1199</v>
      </c>
      <c r="U78" t="s">
        <v>1190</v>
      </c>
    </row>
    <row r="79" spans="1:21" x14ac:dyDescent="0.2">
      <c r="A79">
        <v>848</v>
      </c>
      <c r="B79">
        <v>1</v>
      </c>
      <c r="C79" t="s">
        <v>3</v>
      </c>
      <c r="D79" t="s">
        <v>3</v>
      </c>
      <c r="E79" t="s">
        <v>23</v>
      </c>
      <c r="F79" t="s">
        <v>23</v>
      </c>
      <c r="G79" t="s">
        <v>23</v>
      </c>
      <c r="H79" t="s">
        <v>3</v>
      </c>
      <c r="I79" t="s">
        <v>23</v>
      </c>
      <c r="J79" t="s">
        <v>23</v>
      </c>
      <c r="K79" t="s">
        <v>3</v>
      </c>
      <c r="L79" t="s">
        <v>3</v>
      </c>
      <c r="M79" t="s">
        <v>3</v>
      </c>
      <c r="N79" t="s">
        <v>3</v>
      </c>
      <c r="O79" t="s">
        <v>23</v>
      </c>
      <c r="P79" t="s">
        <v>3</v>
      </c>
      <c r="Q79" t="s">
        <v>3</v>
      </c>
      <c r="R79" t="s">
        <v>3</v>
      </c>
      <c r="S79" t="s">
        <v>1189</v>
      </c>
      <c r="T79" t="s">
        <v>1199</v>
      </c>
      <c r="U79" t="s">
        <v>1190</v>
      </c>
    </row>
    <row r="80" spans="1:21" x14ac:dyDescent="0.2">
      <c r="A80">
        <v>884</v>
      </c>
      <c r="B80">
        <v>1</v>
      </c>
      <c r="C80" t="s">
        <v>3</v>
      </c>
      <c r="D80" t="s">
        <v>3</v>
      </c>
      <c r="E80" t="s">
        <v>23</v>
      </c>
      <c r="F80" t="s">
        <v>23</v>
      </c>
      <c r="G80" t="s">
        <v>23</v>
      </c>
      <c r="H80" t="s">
        <v>3</v>
      </c>
      <c r="I80" t="s">
        <v>23</v>
      </c>
      <c r="J80" t="s">
        <v>23</v>
      </c>
      <c r="K80" t="s">
        <v>3</v>
      </c>
      <c r="L80" t="s">
        <v>3</v>
      </c>
      <c r="M80" t="s">
        <v>3</v>
      </c>
      <c r="N80" t="s">
        <v>3</v>
      </c>
      <c r="O80" t="s">
        <v>23</v>
      </c>
      <c r="P80" t="s">
        <v>3</v>
      </c>
      <c r="Q80" t="s">
        <v>3</v>
      </c>
      <c r="R80" t="s">
        <v>3</v>
      </c>
      <c r="S80" t="s">
        <v>1189</v>
      </c>
      <c r="T80" t="s">
        <v>1199</v>
      </c>
      <c r="U80" t="s">
        <v>1190</v>
      </c>
    </row>
    <row r="81" spans="1:21" x14ac:dyDescent="0.2">
      <c r="A81">
        <v>885</v>
      </c>
      <c r="B81">
        <v>1</v>
      </c>
      <c r="C81" t="s">
        <v>3</v>
      </c>
      <c r="D81" t="s">
        <v>3</v>
      </c>
      <c r="E81" t="s">
        <v>23</v>
      </c>
      <c r="F81" t="s">
        <v>23</v>
      </c>
      <c r="G81" t="s">
        <v>23</v>
      </c>
      <c r="H81" t="s">
        <v>3</v>
      </c>
      <c r="I81" t="s">
        <v>23</v>
      </c>
      <c r="J81" t="s">
        <v>23</v>
      </c>
      <c r="K81" t="s">
        <v>3</v>
      </c>
      <c r="L81" t="s">
        <v>3</v>
      </c>
      <c r="M81" t="s">
        <v>3</v>
      </c>
      <c r="N81" t="s">
        <v>3</v>
      </c>
      <c r="O81" t="s">
        <v>23</v>
      </c>
      <c r="P81" t="s">
        <v>3</v>
      </c>
      <c r="Q81" t="s">
        <v>3</v>
      </c>
      <c r="R81" t="s">
        <v>3</v>
      </c>
      <c r="S81" t="s">
        <v>1189</v>
      </c>
      <c r="T81" t="s">
        <v>1199</v>
      </c>
      <c r="U81" t="s">
        <v>1190</v>
      </c>
    </row>
    <row r="82" spans="1:21" x14ac:dyDescent="0.2">
      <c r="A82">
        <v>888</v>
      </c>
      <c r="B82">
        <v>1</v>
      </c>
      <c r="C82" t="s">
        <v>3</v>
      </c>
      <c r="D82" t="s">
        <v>3</v>
      </c>
      <c r="E82" t="s">
        <v>23</v>
      </c>
      <c r="F82" t="s">
        <v>23</v>
      </c>
      <c r="G82" t="s">
        <v>23</v>
      </c>
      <c r="H82" t="s">
        <v>3</v>
      </c>
      <c r="I82" t="s">
        <v>23</v>
      </c>
      <c r="J82" t="s">
        <v>23</v>
      </c>
      <c r="K82" t="s">
        <v>3</v>
      </c>
      <c r="L82" t="s">
        <v>3</v>
      </c>
      <c r="M82" t="s">
        <v>3</v>
      </c>
      <c r="N82" t="s">
        <v>3</v>
      </c>
      <c r="O82" t="s">
        <v>23</v>
      </c>
      <c r="P82" t="s">
        <v>3</v>
      </c>
      <c r="Q82" t="s">
        <v>3</v>
      </c>
      <c r="R82" t="s">
        <v>3</v>
      </c>
      <c r="S82" t="s">
        <v>1189</v>
      </c>
      <c r="T82" t="s">
        <v>1199</v>
      </c>
      <c r="U82" t="s">
        <v>1190</v>
      </c>
    </row>
    <row r="83" spans="1:21" x14ac:dyDescent="0.2">
      <c r="A83">
        <v>889</v>
      </c>
      <c r="B83">
        <v>1</v>
      </c>
      <c r="C83" t="s">
        <v>3</v>
      </c>
      <c r="D83" t="s">
        <v>3</v>
      </c>
      <c r="E83" t="s">
        <v>23</v>
      </c>
      <c r="F83" t="s">
        <v>23</v>
      </c>
      <c r="G83" t="s">
        <v>23</v>
      </c>
      <c r="H83" t="s">
        <v>3</v>
      </c>
      <c r="I83" t="s">
        <v>23</v>
      </c>
      <c r="J83" t="s">
        <v>23</v>
      </c>
      <c r="K83" t="s">
        <v>3</v>
      </c>
      <c r="L83" t="s">
        <v>3</v>
      </c>
      <c r="M83" t="s">
        <v>3</v>
      </c>
      <c r="N83" t="s">
        <v>3</v>
      </c>
      <c r="O83" t="s">
        <v>23</v>
      </c>
      <c r="P83" t="s">
        <v>3</v>
      </c>
      <c r="Q83" t="s">
        <v>3</v>
      </c>
      <c r="R83" t="s">
        <v>3</v>
      </c>
      <c r="S83" t="s">
        <v>1189</v>
      </c>
      <c r="T83" t="s">
        <v>1199</v>
      </c>
      <c r="U83" t="s">
        <v>1190</v>
      </c>
    </row>
    <row r="84" spans="1:21" x14ac:dyDescent="0.2">
      <c r="A84">
        <v>890</v>
      </c>
      <c r="B84">
        <v>1</v>
      </c>
      <c r="C84" t="s">
        <v>3</v>
      </c>
      <c r="D84" t="s">
        <v>3</v>
      </c>
      <c r="E84" t="s">
        <v>23</v>
      </c>
      <c r="F84" t="s">
        <v>23</v>
      </c>
      <c r="G84" t="s">
        <v>23</v>
      </c>
      <c r="H84" t="s">
        <v>3</v>
      </c>
      <c r="I84" t="s">
        <v>23</v>
      </c>
      <c r="J84" t="s">
        <v>23</v>
      </c>
      <c r="K84" t="s">
        <v>3</v>
      </c>
      <c r="L84" t="s">
        <v>3</v>
      </c>
      <c r="M84" t="s">
        <v>3</v>
      </c>
      <c r="N84" t="s">
        <v>3</v>
      </c>
      <c r="O84" t="s">
        <v>23</v>
      </c>
      <c r="P84" t="s">
        <v>3</v>
      </c>
      <c r="Q84" t="s">
        <v>3</v>
      </c>
      <c r="R84" t="s">
        <v>3</v>
      </c>
      <c r="S84" t="s">
        <v>1189</v>
      </c>
      <c r="T84" t="s">
        <v>1199</v>
      </c>
      <c r="U84" t="s">
        <v>1190</v>
      </c>
    </row>
    <row r="85" spans="1:21" x14ac:dyDescent="0.2">
      <c r="A85">
        <v>891</v>
      </c>
      <c r="B85">
        <v>1</v>
      </c>
      <c r="C85" t="s">
        <v>3</v>
      </c>
      <c r="D85" t="s">
        <v>3</v>
      </c>
      <c r="E85" t="s">
        <v>23</v>
      </c>
      <c r="F85" t="s">
        <v>23</v>
      </c>
      <c r="G85" t="s">
        <v>23</v>
      </c>
      <c r="H85" t="s">
        <v>3</v>
      </c>
      <c r="I85" t="s">
        <v>23</v>
      </c>
      <c r="J85" t="s">
        <v>23</v>
      </c>
      <c r="K85" t="s">
        <v>3</v>
      </c>
      <c r="L85" t="s">
        <v>3</v>
      </c>
      <c r="M85" t="s">
        <v>3</v>
      </c>
      <c r="N85" t="s">
        <v>3</v>
      </c>
      <c r="O85" t="s">
        <v>23</v>
      </c>
      <c r="P85" t="s">
        <v>3</v>
      </c>
      <c r="Q85" t="s">
        <v>3</v>
      </c>
      <c r="R85" t="s">
        <v>3</v>
      </c>
      <c r="S85" t="s">
        <v>1189</v>
      </c>
      <c r="T85" t="s">
        <v>1199</v>
      </c>
      <c r="U85" t="s">
        <v>1190</v>
      </c>
    </row>
    <row r="86" spans="1:21" x14ac:dyDescent="0.2">
      <c r="A86">
        <v>892</v>
      </c>
      <c r="B86">
        <v>1</v>
      </c>
      <c r="C86" t="s">
        <v>3</v>
      </c>
      <c r="D86" t="s">
        <v>3</v>
      </c>
      <c r="E86" t="s">
        <v>23</v>
      </c>
      <c r="F86" t="s">
        <v>23</v>
      </c>
      <c r="G86" t="s">
        <v>23</v>
      </c>
      <c r="H86" t="s">
        <v>3</v>
      </c>
      <c r="I86" t="s">
        <v>23</v>
      </c>
      <c r="J86" t="s">
        <v>23</v>
      </c>
      <c r="K86" t="s">
        <v>3</v>
      </c>
      <c r="L86" t="s">
        <v>3</v>
      </c>
      <c r="M86" t="s">
        <v>3</v>
      </c>
      <c r="N86" t="s">
        <v>3</v>
      </c>
      <c r="O86" t="s">
        <v>23</v>
      </c>
      <c r="P86" t="s">
        <v>3</v>
      </c>
      <c r="Q86" t="s">
        <v>3</v>
      </c>
      <c r="R86" t="s">
        <v>3</v>
      </c>
      <c r="S86" t="s">
        <v>1189</v>
      </c>
      <c r="T86" t="s">
        <v>1199</v>
      </c>
      <c r="U86" t="s">
        <v>1190</v>
      </c>
    </row>
    <row r="87" spans="1:21" x14ac:dyDescent="0.2">
      <c r="A87">
        <v>893</v>
      </c>
      <c r="B87">
        <v>1</v>
      </c>
      <c r="C87" t="s">
        <v>3</v>
      </c>
      <c r="D87" t="s">
        <v>3</v>
      </c>
      <c r="E87" t="s">
        <v>23</v>
      </c>
      <c r="F87" t="s">
        <v>23</v>
      </c>
      <c r="G87" t="s">
        <v>23</v>
      </c>
      <c r="H87" t="s">
        <v>3</v>
      </c>
      <c r="I87" t="s">
        <v>23</v>
      </c>
      <c r="J87" t="s">
        <v>23</v>
      </c>
      <c r="K87" t="s">
        <v>3</v>
      </c>
      <c r="L87" t="s">
        <v>3</v>
      </c>
      <c r="M87" t="s">
        <v>3</v>
      </c>
      <c r="N87" t="s">
        <v>3</v>
      </c>
      <c r="O87" t="s">
        <v>23</v>
      </c>
      <c r="P87" t="s">
        <v>3</v>
      </c>
      <c r="Q87" t="s">
        <v>3</v>
      </c>
      <c r="R87" t="s">
        <v>3</v>
      </c>
      <c r="S87" t="s">
        <v>1189</v>
      </c>
      <c r="T87" t="s">
        <v>1199</v>
      </c>
      <c r="U87" t="s">
        <v>1190</v>
      </c>
    </row>
    <row r="88" spans="1:21" x14ac:dyDescent="0.2">
      <c r="A88">
        <v>894</v>
      </c>
      <c r="B88">
        <v>1</v>
      </c>
      <c r="C88" t="s">
        <v>3</v>
      </c>
      <c r="D88" t="s">
        <v>3</v>
      </c>
      <c r="E88" t="s">
        <v>23</v>
      </c>
      <c r="F88" t="s">
        <v>23</v>
      </c>
      <c r="G88" t="s">
        <v>23</v>
      </c>
      <c r="H88" t="s">
        <v>3</v>
      </c>
      <c r="I88" t="s">
        <v>23</v>
      </c>
      <c r="J88" t="s">
        <v>23</v>
      </c>
      <c r="K88" t="s">
        <v>3</v>
      </c>
      <c r="L88" t="s">
        <v>3</v>
      </c>
      <c r="M88" t="s">
        <v>3</v>
      </c>
      <c r="N88" t="s">
        <v>3</v>
      </c>
      <c r="O88" t="s">
        <v>23</v>
      </c>
      <c r="P88" t="s">
        <v>3</v>
      </c>
      <c r="Q88" t="s">
        <v>3</v>
      </c>
      <c r="R88" t="s">
        <v>3</v>
      </c>
      <c r="S88" t="s">
        <v>1189</v>
      </c>
      <c r="T88" t="s">
        <v>1199</v>
      </c>
      <c r="U88" t="s">
        <v>1190</v>
      </c>
    </row>
    <row r="89" spans="1:21" x14ac:dyDescent="0.2">
      <c r="A89">
        <v>972</v>
      </c>
      <c r="B89">
        <v>1</v>
      </c>
      <c r="C89" t="s">
        <v>3</v>
      </c>
      <c r="D89" t="s">
        <v>3</v>
      </c>
      <c r="E89" t="s">
        <v>23</v>
      </c>
      <c r="F89" t="s">
        <v>23</v>
      </c>
      <c r="G89" t="s">
        <v>23</v>
      </c>
      <c r="H89" t="s">
        <v>3</v>
      </c>
      <c r="I89" t="s">
        <v>23</v>
      </c>
      <c r="J89" t="s">
        <v>23</v>
      </c>
      <c r="K89" t="s">
        <v>3</v>
      </c>
      <c r="L89" t="s">
        <v>3</v>
      </c>
      <c r="M89" t="s">
        <v>3</v>
      </c>
      <c r="N89" t="s">
        <v>3</v>
      </c>
      <c r="O89" t="s">
        <v>23</v>
      </c>
      <c r="P89" t="s">
        <v>3</v>
      </c>
      <c r="Q89" t="s">
        <v>3</v>
      </c>
      <c r="R89" t="s">
        <v>3</v>
      </c>
      <c r="S89" t="s">
        <v>1189</v>
      </c>
      <c r="T89" t="s">
        <v>1199</v>
      </c>
      <c r="U89" t="s">
        <v>1190</v>
      </c>
    </row>
    <row r="90" spans="1:21" x14ac:dyDescent="0.2">
      <c r="A90">
        <v>974</v>
      </c>
      <c r="B90">
        <v>1</v>
      </c>
      <c r="C90" t="s">
        <v>3</v>
      </c>
      <c r="D90" t="s">
        <v>3</v>
      </c>
      <c r="E90" t="s">
        <v>23</v>
      </c>
      <c r="F90" t="s">
        <v>23</v>
      </c>
      <c r="G90" t="s">
        <v>23</v>
      </c>
      <c r="H90" t="s">
        <v>3</v>
      </c>
      <c r="I90" t="s">
        <v>23</v>
      </c>
      <c r="J90" t="s">
        <v>23</v>
      </c>
      <c r="K90" t="s">
        <v>3</v>
      </c>
      <c r="L90" t="s">
        <v>3</v>
      </c>
      <c r="M90" t="s">
        <v>3</v>
      </c>
      <c r="N90" t="s">
        <v>3</v>
      </c>
      <c r="O90" t="s">
        <v>23</v>
      </c>
      <c r="P90" t="s">
        <v>3</v>
      </c>
      <c r="Q90" t="s">
        <v>3</v>
      </c>
      <c r="R90" t="s">
        <v>3</v>
      </c>
      <c r="S90" t="s">
        <v>1189</v>
      </c>
      <c r="T90" t="s">
        <v>1199</v>
      </c>
      <c r="U90" t="s">
        <v>1190</v>
      </c>
    </row>
    <row r="91" spans="1:21" x14ac:dyDescent="0.2">
      <c r="A91">
        <v>976</v>
      </c>
      <c r="B91">
        <v>1</v>
      </c>
      <c r="C91" t="s">
        <v>3</v>
      </c>
      <c r="D91" t="s">
        <v>3</v>
      </c>
      <c r="E91" t="s">
        <v>23</v>
      </c>
      <c r="F91" t="s">
        <v>23</v>
      </c>
      <c r="G91" t="s">
        <v>23</v>
      </c>
      <c r="H91" t="s">
        <v>3</v>
      </c>
      <c r="I91" t="s">
        <v>23</v>
      </c>
      <c r="J91" t="s">
        <v>23</v>
      </c>
      <c r="K91" t="s">
        <v>3</v>
      </c>
      <c r="L91" t="s">
        <v>3</v>
      </c>
      <c r="M91" t="s">
        <v>3</v>
      </c>
      <c r="N91" t="s">
        <v>3</v>
      </c>
      <c r="O91" t="s">
        <v>23</v>
      </c>
      <c r="P91" t="s">
        <v>3</v>
      </c>
      <c r="Q91" t="s">
        <v>3</v>
      </c>
      <c r="R91" t="s">
        <v>3</v>
      </c>
      <c r="S91" t="s">
        <v>1189</v>
      </c>
      <c r="T91" t="s">
        <v>1199</v>
      </c>
      <c r="U91" t="s">
        <v>1190</v>
      </c>
    </row>
    <row r="92" spans="1:21" x14ac:dyDescent="0.2">
      <c r="A92">
        <v>978</v>
      </c>
      <c r="B92">
        <v>1</v>
      </c>
      <c r="C92" t="s">
        <v>3</v>
      </c>
      <c r="D92" t="s">
        <v>3</v>
      </c>
      <c r="E92" t="s">
        <v>23</v>
      </c>
      <c r="F92" t="s">
        <v>23</v>
      </c>
      <c r="G92" t="s">
        <v>23</v>
      </c>
      <c r="H92" t="s">
        <v>3</v>
      </c>
      <c r="I92" t="s">
        <v>23</v>
      </c>
      <c r="J92" t="s">
        <v>23</v>
      </c>
      <c r="K92" t="s">
        <v>3</v>
      </c>
      <c r="L92" t="s">
        <v>3</v>
      </c>
      <c r="M92" t="s">
        <v>3</v>
      </c>
      <c r="N92" t="s">
        <v>3</v>
      </c>
      <c r="O92" t="s">
        <v>23</v>
      </c>
      <c r="P92" t="s">
        <v>3</v>
      </c>
      <c r="Q92" t="s">
        <v>3</v>
      </c>
      <c r="R92" t="s">
        <v>3</v>
      </c>
      <c r="S92" t="s">
        <v>1189</v>
      </c>
      <c r="T92" t="s">
        <v>1199</v>
      </c>
      <c r="U92" t="s">
        <v>1190</v>
      </c>
    </row>
    <row r="93" spans="1:21" x14ac:dyDescent="0.2">
      <c r="A93">
        <v>1015</v>
      </c>
      <c r="B93">
        <v>1</v>
      </c>
      <c r="C93" t="s">
        <v>3</v>
      </c>
      <c r="D93" t="s">
        <v>3</v>
      </c>
      <c r="E93" t="s">
        <v>23</v>
      </c>
      <c r="F93" t="s">
        <v>23</v>
      </c>
      <c r="G93" t="s">
        <v>23</v>
      </c>
      <c r="H93" t="s">
        <v>3</v>
      </c>
      <c r="I93" t="s">
        <v>23</v>
      </c>
      <c r="J93" t="s">
        <v>23</v>
      </c>
      <c r="K93" t="s">
        <v>3</v>
      </c>
      <c r="L93" t="s">
        <v>3</v>
      </c>
      <c r="M93" t="s">
        <v>3</v>
      </c>
      <c r="N93" t="s">
        <v>3</v>
      </c>
      <c r="O93" t="s">
        <v>23</v>
      </c>
      <c r="P93" t="s">
        <v>3</v>
      </c>
      <c r="Q93" t="s">
        <v>3</v>
      </c>
      <c r="R93" t="s">
        <v>3</v>
      </c>
      <c r="S93" t="s">
        <v>1189</v>
      </c>
      <c r="T93" t="s">
        <v>1199</v>
      </c>
      <c r="U93" t="s">
        <v>1190</v>
      </c>
    </row>
    <row r="94" spans="1:21" x14ac:dyDescent="0.2">
      <c r="A94">
        <v>1016</v>
      </c>
      <c r="B94">
        <v>1</v>
      </c>
      <c r="C94" t="s">
        <v>3</v>
      </c>
      <c r="D94" t="s">
        <v>3</v>
      </c>
      <c r="E94" t="s">
        <v>23</v>
      </c>
      <c r="F94" t="s">
        <v>23</v>
      </c>
      <c r="G94" t="s">
        <v>23</v>
      </c>
      <c r="H94" t="s">
        <v>3</v>
      </c>
      <c r="I94" t="s">
        <v>23</v>
      </c>
      <c r="J94" t="s">
        <v>23</v>
      </c>
      <c r="K94" t="s">
        <v>3</v>
      </c>
      <c r="L94" t="s">
        <v>3</v>
      </c>
      <c r="M94" t="s">
        <v>3</v>
      </c>
      <c r="N94" t="s">
        <v>3</v>
      </c>
      <c r="O94" t="s">
        <v>23</v>
      </c>
      <c r="P94" t="s">
        <v>3</v>
      </c>
      <c r="Q94" t="s">
        <v>3</v>
      </c>
      <c r="R94" t="s">
        <v>3</v>
      </c>
      <c r="S94" t="s">
        <v>1189</v>
      </c>
      <c r="T94" t="s">
        <v>1199</v>
      </c>
      <c r="U94" t="s">
        <v>1190</v>
      </c>
    </row>
    <row r="95" spans="1:21" x14ac:dyDescent="0.2">
      <c r="A95">
        <v>1018</v>
      </c>
      <c r="B95">
        <v>1</v>
      </c>
      <c r="C95" t="s">
        <v>3</v>
      </c>
      <c r="D95" t="s">
        <v>3</v>
      </c>
      <c r="E95" t="s">
        <v>23</v>
      </c>
      <c r="F95" t="s">
        <v>23</v>
      </c>
      <c r="G95" t="s">
        <v>23</v>
      </c>
      <c r="H95" t="s">
        <v>3</v>
      </c>
      <c r="I95" t="s">
        <v>23</v>
      </c>
      <c r="J95" t="s">
        <v>23</v>
      </c>
      <c r="K95" t="s">
        <v>3</v>
      </c>
      <c r="L95" t="s">
        <v>3</v>
      </c>
      <c r="M95" t="s">
        <v>3</v>
      </c>
      <c r="N95" t="s">
        <v>3</v>
      </c>
      <c r="O95" t="s">
        <v>23</v>
      </c>
      <c r="P95" t="s">
        <v>3</v>
      </c>
      <c r="Q95" t="s">
        <v>3</v>
      </c>
      <c r="R95" t="s">
        <v>3</v>
      </c>
      <c r="S95" t="s">
        <v>1189</v>
      </c>
      <c r="T95" t="s">
        <v>1199</v>
      </c>
      <c r="U95" t="s">
        <v>1190</v>
      </c>
    </row>
    <row r="96" spans="1:21" x14ac:dyDescent="0.2">
      <c r="A96">
        <v>1019</v>
      </c>
      <c r="B96">
        <v>1</v>
      </c>
      <c r="C96" t="s">
        <v>3</v>
      </c>
      <c r="D96" t="s">
        <v>3</v>
      </c>
      <c r="E96" t="s">
        <v>23</v>
      </c>
      <c r="F96" t="s">
        <v>23</v>
      </c>
      <c r="G96" t="s">
        <v>23</v>
      </c>
      <c r="H96" t="s">
        <v>3</v>
      </c>
      <c r="I96" t="s">
        <v>23</v>
      </c>
      <c r="J96" t="s">
        <v>23</v>
      </c>
      <c r="K96" t="s">
        <v>3</v>
      </c>
      <c r="L96" t="s">
        <v>3</v>
      </c>
      <c r="M96" t="s">
        <v>3</v>
      </c>
      <c r="N96" t="s">
        <v>3</v>
      </c>
      <c r="O96" t="s">
        <v>23</v>
      </c>
      <c r="P96" t="s">
        <v>3</v>
      </c>
      <c r="Q96" t="s">
        <v>3</v>
      </c>
      <c r="R96" t="s">
        <v>3</v>
      </c>
      <c r="S96" t="s">
        <v>1189</v>
      </c>
      <c r="T96" t="s">
        <v>1199</v>
      </c>
      <c r="U96" t="s">
        <v>1190</v>
      </c>
    </row>
    <row r="97" spans="1:21" x14ac:dyDescent="0.2">
      <c r="A97">
        <v>1055</v>
      </c>
      <c r="B97">
        <v>1</v>
      </c>
      <c r="C97" t="s">
        <v>3</v>
      </c>
      <c r="D97" t="s">
        <v>3</v>
      </c>
      <c r="E97" t="s">
        <v>23</v>
      </c>
      <c r="F97" t="s">
        <v>23</v>
      </c>
      <c r="G97" t="s">
        <v>23</v>
      </c>
      <c r="H97" t="s">
        <v>3</v>
      </c>
      <c r="I97" t="s">
        <v>23</v>
      </c>
      <c r="J97" t="s">
        <v>23</v>
      </c>
      <c r="K97" t="s">
        <v>3</v>
      </c>
      <c r="L97" t="s">
        <v>3</v>
      </c>
      <c r="M97" t="s">
        <v>3</v>
      </c>
      <c r="N97" t="s">
        <v>3</v>
      </c>
      <c r="O97" t="s">
        <v>23</v>
      </c>
      <c r="P97" t="s">
        <v>3</v>
      </c>
      <c r="Q97" t="s">
        <v>3</v>
      </c>
      <c r="R97" t="s">
        <v>3</v>
      </c>
      <c r="S97" t="s">
        <v>1189</v>
      </c>
      <c r="T97" t="s">
        <v>1199</v>
      </c>
      <c r="U97" t="s">
        <v>1190</v>
      </c>
    </row>
    <row r="98" spans="1:21" x14ac:dyDescent="0.2">
      <c r="A98">
        <v>1056</v>
      </c>
      <c r="B98">
        <v>1</v>
      </c>
      <c r="C98" t="s">
        <v>3</v>
      </c>
      <c r="D98" t="s">
        <v>3</v>
      </c>
      <c r="E98" t="s">
        <v>23</v>
      </c>
      <c r="F98" t="s">
        <v>23</v>
      </c>
      <c r="G98" t="s">
        <v>23</v>
      </c>
      <c r="H98" t="s">
        <v>3</v>
      </c>
      <c r="I98" t="s">
        <v>23</v>
      </c>
      <c r="J98" t="s">
        <v>23</v>
      </c>
      <c r="K98" t="s">
        <v>3</v>
      </c>
      <c r="L98" t="s">
        <v>3</v>
      </c>
      <c r="M98" t="s">
        <v>3</v>
      </c>
      <c r="N98" t="s">
        <v>3</v>
      </c>
      <c r="O98" t="s">
        <v>23</v>
      </c>
      <c r="P98" t="s">
        <v>3</v>
      </c>
      <c r="Q98" t="s">
        <v>3</v>
      </c>
      <c r="R98" t="s">
        <v>3</v>
      </c>
      <c r="S98" t="s">
        <v>1189</v>
      </c>
      <c r="T98" t="s">
        <v>1199</v>
      </c>
      <c r="U98" t="s">
        <v>1190</v>
      </c>
    </row>
    <row r="99" spans="1:21" x14ac:dyDescent="0.2">
      <c r="A99">
        <v>1057</v>
      </c>
      <c r="B99">
        <v>1</v>
      </c>
      <c r="C99" t="s">
        <v>3</v>
      </c>
      <c r="D99" t="s">
        <v>3</v>
      </c>
      <c r="E99" t="s">
        <v>23</v>
      </c>
      <c r="F99" t="s">
        <v>23</v>
      </c>
      <c r="G99" t="s">
        <v>23</v>
      </c>
      <c r="H99" t="s">
        <v>3</v>
      </c>
      <c r="I99" t="s">
        <v>23</v>
      </c>
      <c r="J99" t="s">
        <v>23</v>
      </c>
      <c r="K99" t="s">
        <v>3</v>
      </c>
      <c r="L99" t="s">
        <v>3</v>
      </c>
      <c r="M99" t="s">
        <v>3</v>
      </c>
      <c r="N99" t="s">
        <v>3</v>
      </c>
      <c r="O99" t="s">
        <v>23</v>
      </c>
      <c r="P99" t="s">
        <v>3</v>
      </c>
      <c r="Q99" t="s">
        <v>3</v>
      </c>
      <c r="R99" t="s">
        <v>3</v>
      </c>
      <c r="S99" t="s">
        <v>1189</v>
      </c>
      <c r="T99" t="s">
        <v>1199</v>
      </c>
      <c r="U99" t="s">
        <v>1190</v>
      </c>
    </row>
    <row r="100" spans="1:21" x14ac:dyDescent="0.2">
      <c r="A100">
        <v>1335</v>
      </c>
      <c r="B100">
        <v>1</v>
      </c>
      <c r="C100" t="s">
        <v>3</v>
      </c>
      <c r="D100" t="s">
        <v>3</v>
      </c>
      <c r="E100" t="s">
        <v>23</v>
      </c>
      <c r="F100" t="s">
        <v>23</v>
      </c>
      <c r="G100" t="s">
        <v>23</v>
      </c>
      <c r="H100" t="s">
        <v>3</v>
      </c>
      <c r="I100" t="s">
        <v>23</v>
      </c>
      <c r="J100" t="s">
        <v>23</v>
      </c>
      <c r="K100" t="s">
        <v>3</v>
      </c>
      <c r="L100" t="s">
        <v>3</v>
      </c>
      <c r="M100" t="s">
        <v>3</v>
      </c>
      <c r="N100" t="s">
        <v>3</v>
      </c>
      <c r="O100" t="s">
        <v>23</v>
      </c>
      <c r="P100" t="s">
        <v>3</v>
      </c>
      <c r="Q100" t="s">
        <v>3</v>
      </c>
      <c r="R100" t="s">
        <v>3</v>
      </c>
      <c r="S100" t="s">
        <v>1189</v>
      </c>
      <c r="T100" t="s">
        <v>1199</v>
      </c>
      <c r="U100" t="s">
        <v>1190</v>
      </c>
    </row>
    <row r="101" spans="1:21" x14ac:dyDescent="0.2">
      <c r="A101">
        <v>1336</v>
      </c>
      <c r="B101">
        <v>1</v>
      </c>
      <c r="C101" t="s">
        <v>3</v>
      </c>
      <c r="D101" t="s">
        <v>3</v>
      </c>
      <c r="E101" t="s">
        <v>23</v>
      </c>
      <c r="F101" t="s">
        <v>23</v>
      </c>
      <c r="G101" t="s">
        <v>23</v>
      </c>
      <c r="H101" t="s">
        <v>3</v>
      </c>
      <c r="I101" t="s">
        <v>23</v>
      </c>
      <c r="J101" t="s">
        <v>23</v>
      </c>
      <c r="K101" t="s">
        <v>3</v>
      </c>
      <c r="L101" t="s">
        <v>3</v>
      </c>
      <c r="M101" t="s">
        <v>3</v>
      </c>
      <c r="N101" t="s">
        <v>3</v>
      </c>
      <c r="O101" t="s">
        <v>23</v>
      </c>
      <c r="P101" t="s">
        <v>3</v>
      </c>
      <c r="Q101" t="s">
        <v>3</v>
      </c>
      <c r="R101" t="s">
        <v>3</v>
      </c>
      <c r="S101" t="s">
        <v>1189</v>
      </c>
      <c r="T101" t="s">
        <v>1199</v>
      </c>
      <c r="U101" t="s">
        <v>1190</v>
      </c>
    </row>
    <row r="102" spans="1:21" x14ac:dyDescent="0.2">
      <c r="A102">
        <v>1337</v>
      </c>
      <c r="B102">
        <v>1</v>
      </c>
      <c r="C102" t="s">
        <v>3</v>
      </c>
      <c r="D102" t="s">
        <v>3</v>
      </c>
      <c r="E102" t="s">
        <v>23</v>
      </c>
      <c r="F102" t="s">
        <v>23</v>
      </c>
      <c r="G102" t="s">
        <v>23</v>
      </c>
      <c r="H102" t="s">
        <v>3</v>
      </c>
      <c r="I102" t="s">
        <v>23</v>
      </c>
      <c r="J102" t="s">
        <v>23</v>
      </c>
      <c r="K102" t="s">
        <v>3</v>
      </c>
      <c r="L102" t="s">
        <v>3</v>
      </c>
      <c r="M102" t="s">
        <v>3</v>
      </c>
      <c r="N102" t="s">
        <v>3</v>
      </c>
      <c r="O102" t="s">
        <v>23</v>
      </c>
      <c r="P102" t="s">
        <v>3</v>
      </c>
      <c r="Q102" t="s">
        <v>3</v>
      </c>
      <c r="R102" t="s">
        <v>3</v>
      </c>
      <c r="S102" t="s">
        <v>1189</v>
      </c>
      <c r="T102" t="s">
        <v>1199</v>
      </c>
      <c r="U102" t="s">
        <v>1190</v>
      </c>
    </row>
    <row r="103" spans="1:21" x14ac:dyDescent="0.2">
      <c r="A103">
        <v>1338</v>
      </c>
      <c r="B103">
        <v>1</v>
      </c>
      <c r="C103" t="s">
        <v>3</v>
      </c>
      <c r="D103" t="s">
        <v>3</v>
      </c>
      <c r="E103" t="s">
        <v>23</v>
      </c>
      <c r="F103" t="s">
        <v>23</v>
      </c>
      <c r="G103" t="s">
        <v>23</v>
      </c>
      <c r="H103" t="s">
        <v>3</v>
      </c>
      <c r="I103" t="s">
        <v>23</v>
      </c>
      <c r="J103" t="s">
        <v>23</v>
      </c>
      <c r="K103" t="s">
        <v>3</v>
      </c>
      <c r="L103" t="s">
        <v>3</v>
      </c>
      <c r="M103" t="s">
        <v>3</v>
      </c>
      <c r="N103" t="s">
        <v>3</v>
      </c>
      <c r="O103" t="s">
        <v>23</v>
      </c>
      <c r="P103" t="s">
        <v>3</v>
      </c>
      <c r="Q103" t="s">
        <v>3</v>
      </c>
      <c r="R103" t="s">
        <v>3</v>
      </c>
      <c r="S103" t="s">
        <v>1189</v>
      </c>
      <c r="T103" t="s">
        <v>1199</v>
      </c>
      <c r="U103" t="s">
        <v>1190</v>
      </c>
    </row>
    <row r="104" spans="1:21" x14ac:dyDescent="0.2">
      <c r="A104">
        <v>1340</v>
      </c>
      <c r="B104">
        <v>1</v>
      </c>
      <c r="C104" t="s">
        <v>3</v>
      </c>
      <c r="D104" t="s">
        <v>3</v>
      </c>
      <c r="E104" t="s">
        <v>23</v>
      </c>
      <c r="F104" t="s">
        <v>23</v>
      </c>
      <c r="G104" t="s">
        <v>23</v>
      </c>
      <c r="H104" t="s">
        <v>3</v>
      </c>
      <c r="I104" t="s">
        <v>23</v>
      </c>
      <c r="J104" t="s">
        <v>23</v>
      </c>
      <c r="K104" t="s">
        <v>3</v>
      </c>
      <c r="L104" t="s">
        <v>3</v>
      </c>
      <c r="M104" t="s">
        <v>3</v>
      </c>
      <c r="N104" t="s">
        <v>3</v>
      </c>
      <c r="O104" t="s">
        <v>23</v>
      </c>
      <c r="P104" t="s">
        <v>3</v>
      </c>
      <c r="Q104" t="s">
        <v>3</v>
      </c>
      <c r="R104" t="s">
        <v>3</v>
      </c>
      <c r="S104" t="s">
        <v>1189</v>
      </c>
      <c r="T104" t="s">
        <v>1199</v>
      </c>
      <c r="U104" t="s">
        <v>1190</v>
      </c>
    </row>
    <row r="105" spans="1:21" x14ac:dyDescent="0.2">
      <c r="A105">
        <v>1342</v>
      </c>
      <c r="B105">
        <v>1</v>
      </c>
      <c r="C105" t="s">
        <v>3</v>
      </c>
      <c r="D105" t="s">
        <v>3</v>
      </c>
      <c r="E105" t="s">
        <v>23</v>
      </c>
      <c r="F105" t="s">
        <v>23</v>
      </c>
      <c r="G105" t="s">
        <v>23</v>
      </c>
      <c r="H105" t="s">
        <v>3</v>
      </c>
      <c r="I105" t="s">
        <v>23</v>
      </c>
      <c r="J105" t="s">
        <v>23</v>
      </c>
      <c r="K105" t="s">
        <v>3</v>
      </c>
      <c r="L105" t="s">
        <v>3</v>
      </c>
      <c r="M105" t="s">
        <v>3</v>
      </c>
      <c r="N105" t="s">
        <v>3</v>
      </c>
      <c r="O105" t="s">
        <v>23</v>
      </c>
      <c r="P105" t="s">
        <v>3</v>
      </c>
      <c r="Q105" t="s">
        <v>3</v>
      </c>
      <c r="R105" t="s">
        <v>3</v>
      </c>
      <c r="S105" t="s">
        <v>1189</v>
      </c>
      <c r="T105" t="s">
        <v>1199</v>
      </c>
      <c r="U105" t="s">
        <v>1190</v>
      </c>
    </row>
    <row r="106" spans="1:21" x14ac:dyDescent="0.2">
      <c r="A106">
        <v>1345</v>
      </c>
      <c r="B106">
        <v>1</v>
      </c>
      <c r="C106" t="s">
        <v>3</v>
      </c>
      <c r="D106" t="s">
        <v>3</v>
      </c>
      <c r="E106" t="s">
        <v>23</v>
      </c>
      <c r="F106" t="s">
        <v>23</v>
      </c>
      <c r="G106" t="s">
        <v>23</v>
      </c>
      <c r="H106" t="s">
        <v>3</v>
      </c>
      <c r="I106" t="s">
        <v>23</v>
      </c>
      <c r="J106" t="s">
        <v>23</v>
      </c>
      <c r="K106" t="s">
        <v>3</v>
      </c>
      <c r="L106" t="s">
        <v>3</v>
      </c>
      <c r="M106" t="s">
        <v>3</v>
      </c>
      <c r="N106" t="s">
        <v>3</v>
      </c>
      <c r="O106" t="s">
        <v>23</v>
      </c>
      <c r="P106" t="s">
        <v>3</v>
      </c>
      <c r="Q106" t="s">
        <v>3</v>
      </c>
      <c r="R106" t="s">
        <v>3</v>
      </c>
      <c r="S106" t="s">
        <v>1189</v>
      </c>
      <c r="T106" t="s">
        <v>1199</v>
      </c>
      <c r="U106" t="s">
        <v>1190</v>
      </c>
    </row>
    <row r="107" spans="1:21" x14ac:dyDescent="0.2">
      <c r="A107">
        <v>1347</v>
      </c>
      <c r="B107">
        <v>1</v>
      </c>
      <c r="C107" t="s">
        <v>3</v>
      </c>
      <c r="D107" t="s">
        <v>3</v>
      </c>
      <c r="E107" t="s">
        <v>23</v>
      </c>
      <c r="F107" t="s">
        <v>23</v>
      </c>
      <c r="G107" t="s">
        <v>23</v>
      </c>
      <c r="H107" t="s">
        <v>3</v>
      </c>
      <c r="I107" t="s">
        <v>23</v>
      </c>
      <c r="J107" t="s">
        <v>23</v>
      </c>
      <c r="K107" t="s">
        <v>3</v>
      </c>
      <c r="L107" t="s">
        <v>3</v>
      </c>
      <c r="M107" t="s">
        <v>3</v>
      </c>
      <c r="N107" t="s">
        <v>3</v>
      </c>
      <c r="O107" t="s">
        <v>23</v>
      </c>
      <c r="P107" t="s">
        <v>3</v>
      </c>
      <c r="Q107" t="s">
        <v>3</v>
      </c>
      <c r="R107" t="s">
        <v>3</v>
      </c>
      <c r="S107" t="s">
        <v>1189</v>
      </c>
      <c r="T107" t="s">
        <v>1199</v>
      </c>
      <c r="U107" t="s">
        <v>1190</v>
      </c>
    </row>
    <row r="108" spans="1:21" x14ac:dyDescent="0.2">
      <c r="A108">
        <v>1349</v>
      </c>
      <c r="B108">
        <v>1</v>
      </c>
      <c r="C108" t="s">
        <v>3</v>
      </c>
      <c r="D108" t="s">
        <v>3</v>
      </c>
      <c r="E108" t="s">
        <v>23</v>
      </c>
      <c r="F108" t="s">
        <v>23</v>
      </c>
      <c r="G108" t="s">
        <v>23</v>
      </c>
      <c r="H108" t="s">
        <v>3</v>
      </c>
      <c r="I108" t="s">
        <v>23</v>
      </c>
      <c r="J108" t="s">
        <v>23</v>
      </c>
      <c r="K108" t="s">
        <v>3</v>
      </c>
      <c r="L108" t="s">
        <v>3</v>
      </c>
      <c r="M108" t="s">
        <v>3</v>
      </c>
      <c r="N108" t="s">
        <v>3</v>
      </c>
      <c r="O108" t="s">
        <v>23</v>
      </c>
      <c r="P108" t="s">
        <v>3</v>
      </c>
      <c r="Q108" t="s">
        <v>3</v>
      </c>
      <c r="R108" t="s">
        <v>3</v>
      </c>
      <c r="S108" t="s">
        <v>1189</v>
      </c>
      <c r="T108" t="s">
        <v>1199</v>
      </c>
      <c r="U108" t="s">
        <v>1190</v>
      </c>
    </row>
    <row r="109" spans="1:21" x14ac:dyDescent="0.2">
      <c r="A109">
        <v>1350</v>
      </c>
      <c r="B109">
        <v>1</v>
      </c>
      <c r="C109" t="s">
        <v>3</v>
      </c>
      <c r="D109" t="s">
        <v>3</v>
      </c>
      <c r="E109" t="s">
        <v>23</v>
      </c>
      <c r="F109" t="s">
        <v>23</v>
      </c>
      <c r="G109" t="s">
        <v>23</v>
      </c>
      <c r="H109" t="s">
        <v>3</v>
      </c>
      <c r="I109" t="s">
        <v>23</v>
      </c>
      <c r="J109" t="s">
        <v>23</v>
      </c>
      <c r="K109" t="s">
        <v>3</v>
      </c>
      <c r="L109" t="s">
        <v>3</v>
      </c>
      <c r="M109" t="s">
        <v>3</v>
      </c>
      <c r="N109" t="s">
        <v>3</v>
      </c>
      <c r="O109" t="s">
        <v>23</v>
      </c>
      <c r="P109" t="s">
        <v>3</v>
      </c>
      <c r="Q109" t="s">
        <v>3</v>
      </c>
      <c r="R109" t="s">
        <v>3</v>
      </c>
      <c r="S109" t="s">
        <v>1189</v>
      </c>
      <c r="T109" t="s">
        <v>1199</v>
      </c>
      <c r="U109" t="s">
        <v>1190</v>
      </c>
    </row>
    <row r="110" spans="1:21" x14ac:dyDescent="0.2">
      <c r="A110">
        <v>1352</v>
      </c>
      <c r="B110">
        <v>1</v>
      </c>
      <c r="C110" t="s">
        <v>3</v>
      </c>
      <c r="D110" t="s">
        <v>3</v>
      </c>
      <c r="E110" t="s">
        <v>23</v>
      </c>
      <c r="F110" t="s">
        <v>23</v>
      </c>
      <c r="G110" t="s">
        <v>23</v>
      </c>
      <c r="H110" t="s">
        <v>3</v>
      </c>
      <c r="I110" t="s">
        <v>23</v>
      </c>
      <c r="J110" t="s">
        <v>23</v>
      </c>
      <c r="K110" t="s">
        <v>3</v>
      </c>
      <c r="L110" t="s">
        <v>3</v>
      </c>
      <c r="M110" t="s">
        <v>3</v>
      </c>
      <c r="N110" t="s">
        <v>3</v>
      </c>
      <c r="O110" t="s">
        <v>23</v>
      </c>
      <c r="P110" t="s">
        <v>3</v>
      </c>
      <c r="Q110" t="s">
        <v>3</v>
      </c>
      <c r="R110" t="s">
        <v>3</v>
      </c>
      <c r="S110" t="s">
        <v>1189</v>
      </c>
      <c r="T110" t="s">
        <v>1199</v>
      </c>
      <c r="U110" t="s">
        <v>1190</v>
      </c>
    </row>
    <row r="111" spans="1:21" x14ac:dyDescent="0.2">
      <c r="A111">
        <v>1354</v>
      </c>
      <c r="B111">
        <v>1</v>
      </c>
      <c r="C111" t="s">
        <v>3</v>
      </c>
      <c r="D111" t="s">
        <v>3</v>
      </c>
      <c r="E111" t="s">
        <v>23</v>
      </c>
      <c r="F111" t="s">
        <v>23</v>
      </c>
      <c r="G111" t="s">
        <v>23</v>
      </c>
      <c r="H111" t="s">
        <v>3</v>
      </c>
      <c r="I111" t="s">
        <v>23</v>
      </c>
      <c r="J111" t="s">
        <v>23</v>
      </c>
      <c r="K111" t="s">
        <v>3</v>
      </c>
      <c r="L111" t="s">
        <v>3</v>
      </c>
      <c r="M111" t="s">
        <v>3</v>
      </c>
      <c r="N111" t="s">
        <v>3</v>
      </c>
      <c r="O111" t="s">
        <v>23</v>
      </c>
      <c r="P111" t="s">
        <v>3</v>
      </c>
      <c r="Q111" t="s">
        <v>3</v>
      </c>
      <c r="R111" t="s">
        <v>3</v>
      </c>
      <c r="S111" t="s">
        <v>1189</v>
      </c>
      <c r="T111" t="s">
        <v>1199</v>
      </c>
      <c r="U111" t="s">
        <v>1190</v>
      </c>
    </row>
    <row r="112" spans="1:21" x14ac:dyDescent="0.2">
      <c r="A112">
        <v>1356</v>
      </c>
      <c r="B112">
        <v>1</v>
      </c>
      <c r="C112" t="s">
        <v>3</v>
      </c>
      <c r="D112" t="s">
        <v>3</v>
      </c>
      <c r="E112" t="s">
        <v>23</v>
      </c>
      <c r="F112" t="s">
        <v>23</v>
      </c>
      <c r="G112" t="s">
        <v>23</v>
      </c>
      <c r="H112" t="s">
        <v>3</v>
      </c>
      <c r="I112" t="s">
        <v>23</v>
      </c>
      <c r="J112" t="s">
        <v>23</v>
      </c>
      <c r="K112" t="s">
        <v>3</v>
      </c>
      <c r="L112" t="s">
        <v>3</v>
      </c>
      <c r="M112" t="s">
        <v>3</v>
      </c>
      <c r="N112" t="s">
        <v>3</v>
      </c>
      <c r="O112" t="s">
        <v>23</v>
      </c>
      <c r="P112" t="s">
        <v>3</v>
      </c>
      <c r="Q112" t="s">
        <v>3</v>
      </c>
      <c r="R112" t="s">
        <v>3</v>
      </c>
      <c r="S112" t="s">
        <v>1189</v>
      </c>
      <c r="T112" t="s">
        <v>1199</v>
      </c>
      <c r="U112" t="s">
        <v>1190</v>
      </c>
    </row>
    <row r="113" spans="1:21" x14ac:dyDescent="0.2">
      <c r="A113">
        <v>1358</v>
      </c>
      <c r="B113">
        <v>1</v>
      </c>
      <c r="C113" t="s">
        <v>3</v>
      </c>
      <c r="D113" t="s">
        <v>3</v>
      </c>
      <c r="E113" t="s">
        <v>23</v>
      </c>
      <c r="F113" t="s">
        <v>23</v>
      </c>
      <c r="G113" t="s">
        <v>23</v>
      </c>
      <c r="H113" t="s">
        <v>3</v>
      </c>
      <c r="I113" t="s">
        <v>23</v>
      </c>
      <c r="J113" t="s">
        <v>23</v>
      </c>
      <c r="K113" t="s">
        <v>3</v>
      </c>
      <c r="L113" t="s">
        <v>3</v>
      </c>
      <c r="M113" t="s">
        <v>3</v>
      </c>
      <c r="N113" t="s">
        <v>3</v>
      </c>
      <c r="O113" t="s">
        <v>23</v>
      </c>
      <c r="P113" t="s">
        <v>3</v>
      </c>
      <c r="Q113" t="s">
        <v>3</v>
      </c>
      <c r="R113" t="s">
        <v>3</v>
      </c>
      <c r="S113" t="s">
        <v>1189</v>
      </c>
      <c r="T113" t="s">
        <v>1199</v>
      </c>
      <c r="U113" t="s">
        <v>1190</v>
      </c>
    </row>
    <row r="114" spans="1:21" x14ac:dyDescent="0.2">
      <c r="A114">
        <v>1359</v>
      </c>
      <c r="B114">
        <v>1</v>
      </c>
      <c r="C114" t="s">
        <v>3</v>
      </c>
      <c r="D114" t="s">
        <v>3</v>
      </c>
      <c r="E114" t="s">
        <v>23</v>
      </c>
      <c r="F114" t="s">
        <v>23</v>
      </c>
      <c r="G114" t="s">
        <v>23</v>
      </c>
      <c r="H114" t="s">
        <v>3</v>
      </c>
      <c r="I114" t="s">
        <v>23</v>
      </c>
      <c r="J114" t="s">
        <v>23</v>
      </c>
      <c r="K114" t="s">
        <v>3</v>
      </c>
      <c r="L114" t="s">
        <v>3</v>
      </c>
      <c r="M114" t="s">
        <v>3</v>
      </c>
      <c r="N114" t="s">
        <v>3</v>
      </c>
      <c r="O114" t="s">
        <v>23</v>
      </c>
      <c r="P114" t="s">
        <v>3</v>
      </c>
      <c r="Q114" t="s">
        <v>3</v>
      </c>
      <c r="R114" t="s">
        <v>3</v>
      </c>
      <c r="S114" t="s">
        <v>1189</v>
      </c>
      <c r="T114" t="s">
        <v>1199</v>
      </c>
      <c r="U114" t="s">
        <v>1190</v>
      </c>
    </row>
    <row r="115" spans="1:21" x14ac:dyDescent="0.2">
      <c r="A115">
        <v>1360</v>
      </c>
      <c r="B115">
        <v>1</v>
      </c>
      <c r="C115" t="s">
        <v>3</v>
      </c>
      <c r="D115" t="s">
        <v>3</v>
      </c>
      <c r="E115" t="s">
        <v>23</v>
      </c>
      <c r="F115" t="s">
        <v>23</v>
      </c>
      <c r="G115" t="s">
        <v>23</v>
      </c>
      <c r="H115" t="s">
        <v>3</v>
      </c>
      <c r="I115" t="s">
        <v>23</v>
      </c>
      <c r="J115" t="s">
        <v>23</v>
      </c>
      <c r="K115" t="s">
        <v>3</v>
      </c>
      <c r="L115" t="s">
        <v>3</v>
      </c>
      <c r="M115" t="s">
        <v>3</v>
      </c>
      <c r="N115" t="s">
        <v>3</v>
      </c>
      <c r="O115" t="s">
        <v>23</v>
      </c>
      <c r="P115" t="s">
        <v>3</v>
      </c>
      <c r="Q115" t="s">
        <v>3</v>
      </c>
      <c r="R115" t="s">
        <v>3</v>
      </c>
      <c r="S115" t="s">
        <v>1189</v>
      </c>
      <c r="T115" t="s">
        <v>1199</v>
      </c>
      <c r="U115" t="s">
        <v>1190</v>
      </c>
    </row>
    <row r="116" spans="1:21" x14ac:dyDescent="0.2">
      <c r="A116">
        <v>1362</v>
      </c>
      <c r="B116">
        <v>1</v>
      </c>
      <c r="C116" t="s">
        <v>3</v>
      </c>
      <c r="D116" t="s">
        <v>3</v>
      </c>
      <c r="E116" t="s">
        <v>23</v>
      </c>
      <c r="F116" t="s">
        <v>23</v>
      </c>
      <c r="G116" t="s">
        <v>23</v>
      </c>
      <c r="H116" t="s">
        <v>3</v>
      </c>
      <c r="I116" t="s">
        <v>23</v>
      </c>
      <c r="J116" t="s">
        <v>23</v>
      </c>
      <c r="K116" t="s">
        <v>3</v>
      </c>
      <c r="L116" t="s">
        <v>3</v>
      </c>
      <c r="M116" t="s">
        <v>3</v>
      </c>
      <c r="N116" t="s">
        <v>3</v>
      </c>
      <c r="O116" t="s">
        <v>23</v>
      </c>
      <c r="P116" t="s">
        <v>3</v>
      </c>
      <c r="Q116" t="s">
        <v>3</v>
      </c>
      <c r="R116" t="s">
        <v>3</v>
      </c>
      <c r="S116" t="s">
        <v>1189</v>
      </c>
      <c r="T116" t="s">
        <v>1199</v>
      </c>
      <c r="U116" t="s">
        <v>1190</v>
      </c>
    </row>
    <row r="117" spans="1:21" x14ac:dyDescent="0.2">
      <c r="A117">
        <v>1363</v>
      </c>
      <c r="B117">
        <v>1</v>
      </c>
      <c r="C117" t="s">
        <v>3</v>
      </c>
      <c r="D117" t="s">
        <v>3</v>
      </c>
      <c r="E117" t="s">
        <v>23</v>
      </c>
      <c r="F117" t="s">
        <v>23</v>
      </c>
      <c r="G117" t="s">
        <v>23</v>
      </c>
      <c r="H117" t="s">
        <v>3</v>
      </c>
      <c r="I117" t="s">
        <v>23</v>
      </c>
      <c r="J117" t="s">
        <v>23</v>
      </c>
      <c r="K117" t="s">
        <v>3</v>
      </c>
      <c r="L117" t="s">
        <v>3</v>
      </c>
      <c r="M117" t="s">
        <v>3</v>
      </c>
      <c r="N117" t="s">
        <v>3</v>
      </c>
      <c r="O117" t="s">
        <v>23</v>
      </c>
      <c r="P117" t="s">
        <v>3</v>
      </c>
      <c r="Q117" t="s">
        <v>3</v>
      </c>
      <c r="R117" t="s">
        <v>3</v>
      </c>
      <c r="S117" t="s">
        <v>1189</v>
      </c>
      <c r="T117" t="s">
        <v>1199</v>
      </c>
      <c r="U117" t="s">
        <v>1190</v>
      </c>
    </row>
    <row r="118" spans="1:21" x14ac:dyDescent="0.2">
      <c r="A118">
        <v>1366</v>
      </c>
      <c r="B118">
        <v>1</v>
      </c>
      <c r="C118" t="s">
        <v>3</v>
      </c>
      <c r="D118" t="s">
        <v>3</v>
      </c>
      <c r="E118" t="s">
        <v>23</v>
      </c>
      <c r="F118" t="s">
        <v>23</v>
      </c>
      <c r="G118" t="s">
        <v>23</v>
      </c>
      <c r="H118" t="s">
        <v>3</v>
      </c>
      <c r="I118" t="s">
        <v>23</v>
      </c>
      <c r="J118" t="s">
        <v>23</v>
      </c>
      <c r="K118" t="s">
        <v>3</v>
      </c>
      <c r="L118" t="s">
        <v>3</v>
      </c>
      <c r="M118" t="s">
        <v>3</v>
      </c>
      <c r="N118" t="s">
        <v>3</v>
      </c>
      <c r="O118" t="s">
        <v>23</v>
      </c>
      <c r="P118" t="s">
        <v>3</v>
      </c>
      <c r="Q118" t="s">
        <v>3</v>
      </c>
      <c r="R118" t="s">
        <v>3</v>
      </c>
      <c r="S118" t="s">
        <v>1189</v>
      </c>
      <c r="T118" t="s">
        <v>1199</v>
      </c>
      <c r="U118" t="s">
        <v>1190</v>
      </c>
    </row>
    <row r="119" spans="1:21" x14ac:dyDescent="0.2">
      <c r="A119">
        <v>1402</v>
      </c>
      <c r="B119">
        <v>1</v>
      </c>
      <c r="C119" t="s">
        <v>3</v>
      </c>
      <c r="D119" t="s">
        <v>3</v>
      </c>
      <c r="E119" t="s">
        <v>23</v>
      </c>
      <c r="F119" t="s">
        <v>23</v>
      </c>
      <c r="G119" t="s">
        <v>23</v>
      </c>
      <c r="H119" t="s">
        <v>3</v>
      </c>
      <c r="I119" t="s">
        <v>23</v>
      </c>
      <c r="J119" t="s">
        <v>23</v>
      </c>
      <c r="K119" t="s">
        <v>3</v>
      </c>
      <c r="L119" t="s">
        <v>3</v>
      </c>
      <c r="M119" t="s">
        <v>3</v>
      </c>
      <c r="N119" t="s">
        <v>3</v>
      </c>
      <c r="O119" t="s">
        <v>23</v>
      </c>
      <c r="P119" t="s">
        <v>3</v>
      </c>
      <c r="Q119" t="s">
        <v>3</v>
      </c>
      <c r="R119" t="s">
        <v>3</v>
      </c>
      <c r="S119" t="s">
        <v>1189</v>
      </c>
      <c r="T119" t="s">
        <v>1199</v>
      </c>
      <c r="U119" t="s">
        <v>1190</v>
      </c>
    </row>
    <row r="120" spans="1:21" x14ac:dyDescent="0.2">
      <c r="A120">
        <v>1403</v>
      </c>
      <c r="B120">
        <v>1</v>
      </c>
      <c r="C120" t="s">
        <v>3</v>
      </c>
      <c r="D120" t="s">
        <v>3</v>
      </c>
      <c r="E120" t="s">
        <v>23</v>
      </c>
      <c r="F120" t="s">
        <v>23</v>
      </c>
      <c r="G120" t="s">
        <v>23</v>
      </c>
      <c r="H120" t="s">
        <v>3</v>
      </c>
      <c r="I120" t="s">
        <v>23</v>
      </c>
      <c r="J120" t="s">
        <v>23</v>
      </c>
      <c r="K120" t="s">
        <v>3</v>
      </c>
      <c r="L120" t="s">
        <v>3</v>
      </c>
      <c r="M120" t="s">
        <v>3</v>
      </c>
      <c r="N120" t="s">
        <v>3</v>
      </c>
      <c r="O120" t="s">
        <v>23</v>
      </c>
      <c r="P120" t="s">
        <v>3</v>
      </c>
      <c r="Q120" t="s">
        <v>3</v>
      </c>
      <c r="R120" t="s">
        <v>3</v>
      </c>
      <c r="S120" t="s">
        <v>1189</v>
      </c>
      <c r="T120" t="s">
        <v>1199</v>
      </c>
      <c r="U120" t="s">
        <v>1190</v>
      </c>
    </row>
    <row r="121" spans="1:21" x14ac:dyDescent="0.2">
      <c r="A121">
        <v>1404</v>
      </c>
      <c r="B121">
        <v>1</v>
      </c>
      <c r="C121" t="s">
        <v>3</v>
      </c>
      <c r="D121" t="s">
        <v>3</v>
      </c>
      <c r="E121" t="s">
        <v>23</v>
      </c>
      <c r="F121" t="s">
        <v>23</v>
      </c>
      <c r="G121" t="s">
        <v>23</v>
      </c>
      <c r="H121" t="s">
        <v>3</v>
      </c>
      <c r="I121" t="s">
        <v>23</v>
      </c>
      <c r="J121" t="s">
        <v>23</v>
      </c>
      <c r="K121" t="s">
        <v>3</v>
      </c>
      <c r="L121" t="s">
        <v>3</v>
      </c>
      <c r="M121" t="s">
        <v>3</v>
      </c>
      <c r="N121" t="s">
        <v>3</v>
      </c>
      <c r="O121" t="s">
        <v>23</v>
      </c>
      <c r="P121" t="s">
        <v>3</v>
      </c>
      <c r="Q121" t="s">
        <v>3</v>
      </c>
      <c r="R121" t="s">
        <v>3</v>
      </c>
      <c r="S121" t="s">
        <v>1189</v>
      </c>
      <c r="T121" t="s">
        <v>1199</v>
      </c>
      <c r="U121" t="s">
        <v>1190</v>
      </c>
    </row>
    <row r="122" spans="1:21" x14ac:dyDescent="0.2">
      <c r="A122">
        <v>1406</v>
      </c>
      <c r="B122">
        <v>1</v>
      </c>
      <c r="C122" t="s">
        <v>3</v>
      </c>
      <c r="D122" t="s">
        <v>3</v>
      </c>
      <c r="E122" t="s">
        <v>23</v>
      </c>
      <c r="F122" t="s">
        <v>23</v>
      </c>
      <c r="G122" t="s">
        <v>23</v>
      </c>
      <c r="H122" t="s">
        <v>3</v>
      </c>
      <c r="I122" t="s">
        <v>23</v>
      </c>
      <c r="J122" t="s">
        <v>23</v>
      </c>
      <c r="K122" t="s">
        <v>3</v>
      </c>
      <c r="L122" t="s">
        <v>3</v>
      </c>
      <c r="M122" t="s">
        <v>3</v>
      </c>
      <c r="N122" t="s">
        <v>3</v>
      </c>
      <c r="O122" t="s">
        <v>23</v>
      </c>
      <c r="P122" t="s">
        <v>3</v>
      </c>
      <c r="Q122" t="s">
        <v>3</v>
      </c>
      <c r="R122" t="s">
        <v>3</v>
      </c>
      <c r="S122" t="s">
        <v>1189</v>
      </c>
      <c r="T122" t="s">
        <v>1199</v>
      </c>
      <c r="U122" t="s">
        <v>1190</v>
      </c>
    </row>
    <row r="123" spans="1:21" x14ac:dyDescent="0.2">
      <c r="A123">
        <v>1408</v>
      </c>
      <c r="B123">
        <v>1</v>
      </c>
      <c r="C123" t="s">
        <v>3</v>
      </c>
      <c r="D123" t="s">
        <v>3</v>
      </c>
      <c r="E123" t="s">
        <v>23</v>
      </c>
      <c r="F123" t="s">
        <v>23</v>
      </c>
      <c r="G123" t="s">
        <v>23</v>
      </c>
      <c r="H123" t="s">
        <v>3</v>
      </c>
      <c r="I123" t="s">
        <v>23</v>
      </c>
      <c r="J123" t="s">
        <v>23</v>
      </c>
      <c r="K123" t="s">
        <v>3</v>
      </c>
      <c r="L123" t="s">
        <v>3</v>
      </c>
      <c r="M123" t="s">
        <v>3</v>
      </c>
      <c r="N123" t="s">
        <v>3</v>
      </c>
      <c r="O123" t="s">
        <v>23</v>
      </c>
      <c r="P123" t="s">
        <v>3</v>
      </c>
      <c r="Q123" t="s">
        <v>3</v>
      </c>
      <c r="R123" t="s">
        <v>3</v>
      </c>
      <c r="S123" t="s">
        <v>1189</v>
      </c>
      <c r="T123" t="s">
        <v>1199</v>
      </c>
      <c r="U123" t="s">
        <v>1190</v>
      </c>
    </row>
    <row r="124" spans="1:21" x14ac:dyDescent="0.2">
      <c r="A124">
        <v>1523</v>
      </c>
      <c r="B124">
        <v>1</v>
      </c>
      <c r="C124" t="s">
        <v>3</v>
      </c>
      <c r="D124" t="s">
        <v>3</v>
      </c>
      <c r="E124" t="s">
        <v>23</v>
      </c>
      <c r="F124" t="s">
        <v>23</v>
      </c>
      <c r="G124" t="s">
        <v>23</v>
      </c>
      <c r="H124" t="s">
        <v>3</v>
      </c>
      <c r="I124" t="s">
        <v>23</v>
      </c>
      <c r="J124" t="s">
        <v>23</v>
      </c>
      <c r="K124" t="s">
        <v>3</v>
      </c>
      <c r="L124" t="s">
        <v>3</v>
      </c>
      <c r="M124" t="s">
        <v>3</v>
      </c>
      <c r="N124" t="s">
        <v>3</v>
      </c>
      <c r="O124" t="s">
        <v>23</v>
      </c>
      <c r="P124" t="s">
        <v>3</v>
      </c>
      <c r="Q124" t="s">
        <v>3</v>
      </c>
      <c r="R124" t="s">
        <v>3</v>
      </c>
      <c r="S124" t="s">
        <v>1189</v>
      </c>
      <c r="T124" t="s">
        <v>1199</v>
      </c>
      <c r="U124" t="s">
        <v>1190</v>
      </c>
    </row>
    <row r="125" spans="1:21" x14ac:dyDescent="0.2">
      <c r="A125">
        <v>1525</v>
      </c>
      <c r="B125">
        <v>1</v>
      </c>
      <c r="C125" t="s">
        <v>3</v>
      </c>
      <c r="D125" t="s">
        <v>3</v>
      </c>
      <c r="E125" t="s">
        <v>23</v>
      </c>
      <c r="F125" t="s">
        <v>23</v>
      </c>
      <c r="G125" t="s">
        <v>23</v>
      </c>
      <c r="H125" t="s">
        <v>3</v>
      </c>
      <c r="I125" t="s">
        <v>23</v>
      </c>
      <c r="J125" t="s">
        <v>23</v>
      </c>
      <c r="K125" t="s">
        <v>3</v>
      </c>
      <c r="L125" t="s">
        <v>3</v>
      </c>
      <c r="M125" t="s">
        <v>3</v>
      </c>
      <c r="N125" t="s">
        <v>3</v>
      </c>
      <c r="O125" t="s">
        <v>23</v>
      </c>
      <c r="P125" t="s">
        <v>3</v>
      </c>
      <c r="Q125" t="s">
        <v>3</v>
      </c>
      <c r="R125" t="s">
        <v>3</v>
      </c>
      <c r="S125" t="s">
        <v>1189</v>
      </c>
      <c r="T125" t="s">
        <v>1199</v>
      </c>
      <c r="U125" t="s">
        <v>1190</v>
      </c>
    </row>
    <row r="126" spans="1:21" x14ac:dyDescent="0.2">
      <c r="A126">
        <v>1526</v>
      </c>
      <c r="B126">
        <v>1</v>
      </c>
      <c r="C126" t="s">
        <v>3</v>
      </c>
      <c r="D126" t="s">
        <v>3</v>
      </c>
      <c r="E126" t="s">
        <v>23</v>
      </c>
      <c r="F126" t="s">
        <v>23</v>
      </c>
      <c r="G126" t="s">
        <v>23</v>
      </c>
      <c r="H126" t="s">
        <v>3</v>
      </c>
      <c r="I126" t="s">
        <v>23</v>
      </c>
      <c r="J126" t="s">
        <v>23</v>
      </c>
      <c r="K126" t="s">
        <v>3</v>
      </c>
      <c r="L126" t="s">
        <v>3</v>
      </c>
      <c r="M126" t="s">
        <v>3</v>
      </c>
      <c r="N126" t="s">
        <v>3</v>
      </c>
      <c r="O126" t="s">
        <v>23</v>
      </c>
      <c r="P126" t="s">
        <v>3</v>
      </c>
      <c r="Q126" t="s">
        <v>3</v>
      </c>
      <c r="R126" t="s">
        <v>3</v>
      </c>
      <c r="S126" t="s">
        <v>1189</v>
      </c>
      <c r="T126" t="s">
        <v>1199</v>
      </c>
      <c r="U126" t="s">
        <v>1190</v>
      </c>
    </row>
    <row r="127" spans="1:21" x14ac:dyDescent="0.2">
      <c r="A127">
        <v>1527</v>
      </c>
      <c r="B127">
        <v>1</v>
      </c>
      <c r="C127" t="s">
        <v>3</v>
      </c>
      <c r="D127" t="s">
        <v>3</v>
      </c>
      <c r="E127" t="s">
        <v>23</v>
      </c>
      <c r="F127" t="s">
        <v>23</v>
      </c>
      <c r="G127" t="s">
        <v>23</v>
      </c>
      <c r="H127" t="s">
        <v>3</v>
      </c>
      <c r="I127" t="s">
        <v>23</v>
      </c>
      <c r="J127" t="s">
        <v>23</v>
      </c>
      <c r="K127" t="s">
        <v>3</v>
      </c>
      <c r="L127" t="s">
        <v>3</v>
      </c>
      <c r="M127" t="s">
        <v>3</v>
      </c>
      <c r="N127" t="s">
        <v>3</v>
      </c>
      <c r="O127" t="s">
        <v>23</v>
      </c>
      <c r="P127" t="s">
        <v>3</v>
      </c>
      <c r="Q127" t="s">
        <v>3</v>
      </c>
      <c r="R127" t="s">
        <v>3</v>
      </c>
      <c r="S127" t="s">
        <v>1189</v>
      </c>
      <c r="T127" t="s">
        <v>1199</v>
      </c>
      <c r="U127" t="s">
        <v>1190</v>
      </c>
    </row>
    <row r="128" spans="1:21" x14ac:dyDescent="0.2">
      <c r="A128">
        <v>1528</v>
      </c>
      <c r="B128">
        <v>1</v>
      </c>
      <c r="C128" t="s">
        <v>3</v>
      </c>
      <c r="D128" t="s">
        <v>3</v>
      </c>
      <c r="E128" t="s">
        <v>23</v>
      </c>
      <c r="F128" t="s">
        <v>23</v>
      </c>
      <c r="G128" t="s">
        <v>23</v>
      </c>
      <c r="H128" t="s">
        <v>3</v>
      </c>
      <c r="I128" t="s">
        <v>23</v>
      </c>
      <c r="J128" t="s">
        <v>23</v>
      </c>
      <c r="K128" t="s">
        <v>3</v>
      </c>
      <c r="L128" t="s">
        <v>3</v>
      </c>
      <c r="M128" t="s">
        <v>3</v>
      </c>
      <c r="N128" t="s">
        <v>3</v>
      </c>
      <c r="O128" t="s">
        <v>23</v>
      </c>
      <c r="P128" t="s">
        <v>3</v>
      </c>
      <c r="Q128" t="s">
        <v>3</v>
      </c>
      <c r="R128" t="s">
        <v>3</v>
      </c>
      <c r="S128" t="s">
        <v>1189</v>
      </c>
      <c r="T128" t="s">
        <v>1199</v>
      </c>
      <c r="U128" t="s">
        <v>1190</v>
      </c>
    </row>
    <row r="129" spans="1:21" x14ac:dyDescent="0.2">
      <c r="A129">
        <v>1600</v>
      </c>
      <c r="B129">
        <v>1</v>
      </c>
      <c r="C129" t="s">
        <v>3</v>
      </c>
      <c r="D129" t="s">
        <v>3</v>
      </c>
      <c r="E129" t="s">
        <v>23</v>
      </c>
      <c r="F129" t="s">
        <v>23</v>
      </c>
      <c r="G129" t="s">
        <v>23</v>
      </c>
      <c r="H129" t="s">
        <v>3</v>
      </c>
      <c r="I129" t="s">
        <v>23</v>
      </c>
      <c r="J129" t="s">
        <v>23</v>
      </c>
      <c r="K129" t="s">
        <v>3</v>
      </c>
      <c r="L129" t="s">
        <v>3</v>
      </c>
      <c r="M129" t="s">
        <v>3</v>
      </c>
      <c r="N129" t="s">
        <v>3</v>
      </c>
      <c r="O129" t="s">
        <v>23</v>
      </c>
      <c r="P129" t="s">
        <v>3</v>
      </c>
      <c r="Q129" t="s">
        <v>3</v>
      </c>
      <c r="R129" t="s">
        <v>3</v>
      </c>
      <c r="S129" t="s">
        <v>1189</v>
      </c>
      <c r="T129" t="s">
        <v>1199</v>
      </c>
      <c r="U129" t="s">
        <v>1190</v>
      </c>
    </row>
    <row r="130" spans="1:21" x14ac:dyDescent="0.2">
      <c r="A130">
        <v>1601</v>
      </c>
      <c r="B130">
        <v>1</v>
      </c>
      <c r="C130" t="s">
        <v>3</v>
      </c>
      <c r="D130" t="s">
        <v>3</v>
      </c>
      <c r="E130" t="s">
        <v>23</v>
      </c>
      <c r="F130" t="s">
        <v>23</v>
      </c>
      <c r="G130" t="s">
        <v>23</v>
      </c>
      <c r="H130" t="s">
        <v>3</v>
      </c>
      <c r="I130" t="s">
        <v>23</v>
      </c>
      <c r="J130" t="s">
        <v>23</v>
      </c>
      <c r="K130" t="s">
        <v>3</v>
      </c>
      <c r="L130" t="s">
        <v>3</v>
      </c>
      <c r="M130" t="s">
        <v>3</v>
      </c>
      <c r="N130" t="s">
        <v>3</v>
      </c>
      <c r="O130" t="s">
        <v>23</v>
      </c>
      <c r="P130" t="s">
        <v>3</v>
      </c>
      <c r="Q130" t="s">
        <v>3</v>
      </c>
      <c r="R130" t="s">
        <v>3</v>
      </c>
      <c r="S130" t="s">
        <v>1189</v>
      </c>
      <c r="T130" t="s">
        <v>1199</v>
      </c>
      <c r="U130" t="s">
        <v>1190</v>
      </c>
    </row>
    <row r="131" spans="1:21" x14ac:dyDescent="0.2">
      <c r="A131">
        <v>1602</v>
      </c>
      <c r="B131">
        <v>1</v>
      </c>
      <c r="C131" t="s">
        <v>3</v>
      </c>
      <c r="D131" t="s">
        <v>3</v>
      </c>
      <c r="E131" t="s">
        <v>23</v>
      </c>
      <c r="F131" t="s">
        <v>23</v>
      </c>
      <c r="G131" t="s">
        <v>23</v>
      </c>
      <c r="H131" t="s">
        <v>3</v>
      </c>
      <c r="I131" t="s">
        <v>23</v>
      </c>
      <c r="J131" t="s">
        <v>23</v>
      </c>
      <c r="K131" t="s">
        <v>3</v>
      </c>
      <c r="L131" t="s">
        <v>3</v>
      </c>
      <c r="M131" t="s">
        <v>3</v>
      </c>
      <c r="N131" t="s">
        <v>3</v>
      </c>
      <c r="O131" t="s">
        <v>23</v>
      </c>
      <c r="P131" t="s">
        <v>3</v>
      </c>
      <c r="Q131" t="s">
        <v>3</v>
      </c>
      <c r="R131" t="s">
        <v>3</v>
      </c>
      <c r="S131" t="s">
        <v>1189</v>
      </c>
      <c r="T131" t="s">
        <v>1199</v>
      </c>
      <c r="U131" t="s">
        <v>1190</v>
      </c>
    </row>
    <row r="132" spans="1:21" x14ac:dyDescent="0.2">
      <c r="A132">
        <v>1603</v>
      </c>
      <c r="B132">
        <v>1</v>
      </c>
      <c r="C132" t="s">
        <v>3</v>
      </c>
      <c r="D132" t="s">
        <v>3</v>
      </c>
      <c r="E132" t="s">
        <v>23</v>
      </c>
      <c r="F132" t="s">
        <v>23</v>
      </c>
      <c r="G132" t="s">
        <v>23</v>
      </c>
      <c r="H132" t="s">
        <v>3</v>
      </c>
      <c r="I132" t="s">
        <v>23</v>
      </c>
      <c r="J132" t="s">
        <v>23</v>
      </c>
      <c r="K132" t="s">
        <v>3</v>
      </c>
      <c r="L132" t="s">
        <v>3</v>
      </c>
      <c r="M132" t="s">
        <v>3</v>
      </c>
      <c r="N132" t="s">
        <v>3</v>
      </c>
      <c r="O132" t="s">
        <v>23</v>
      </c>
      <c r="P132" t="s">
        <v>3</v>
      </c>
      <c r="Q132" t="s">
        <v>3</v>
      </c>
      <c r="R132" t="s">
        <v>3</v>
      </c>
      <c r="S132" t="s">
        <v>1189</v>
      </c>
      <c r="T132" t="s">
        <v>1199</v>
      </c>
      <c r="U132" t="s">
        <v>1190</v>
      </c>
    </row>
    <row r="133" spans="1:21" x14ac:dyDescent="0.2">
      <c r="A133">
        <v>1605</v>
      </c>
      <c r="B133">
        <v>1</v>
      </c>
      <c r="C133" t="s">
        <v>3</v>
      </c>
      <c r="D133" t="s">
        <v>3</v>
      </c>
      <c r="E133" t="s">
        <v>23</v>
      </c>
      <c r="F133" t="s">
        <v>23</v>
      </c>
      <c r="G133" t="s">
        <v>23</v>
      </c>
      <c r="H133" t="s">
        <v>3</v>
      </c>
      <c r="I133" t="s">
        <v>23</v>
      </c>
      <c r="J133" t="s">
        <v>23</v>
      </c>
      <c r="K133" t="s">
        <v>3</v>
      </c>
      <c r="L133" t="s">
        <v>3</v>
      </c>
      <c r="M133" t="s">
        <v>3</v>
      </c>
      <c r="N133" t="s">
        <v>3</v>
      </c>
      <c r="O133" t="s">
        <v>23</v>
      </c>
      <c r="P133" t="s">
        <v>3</v>
      </c>
      <c r="Q133" t="s">
        <v>3</v>
      </c>
      <c r="R133" t="s">
        <v>3</v>
      </c>
      <c r="S133" t="s">
        <v>1189</v>
      </c>
      <c r="T133" t="s">
        <v>1199</v>
      </c>
      <c r="U133" t="s">
        <v>1190</v>
      </c>
    </row>
    <row r="134" spans="1:21" x14ac:dyDescent="0.2">
      <c r="A134">
        <v>1607</v>
      </c>
      <c r="B134">
        <v>1</v>
      </c>
      <c r="C134" t="s">
        <v>3</v>
      </c>
      <c r="D134" t="s">
        <v>3</v>
      </c>
      <c r="E134" t="s">
        <v>23</v>
      </c>
      <c r="F134" t="s">
        <v>23</v>
      </c>
      <c r="G134" t="s">
        <v>23</v>
      </c>
      <c r="H134" t="s">
        <v>3</v>
      </c>
      <c r="I134" t="s">
        <v>23</v>
      </c>
      <c r="J134" t="s">
        <v>23</v>
      </c>
      <c r="K134" t="s">
        <v>3</v>
      </c>
      <c r="L134" t="s">
        <v>3</v>
      </c>
      <c r="M134" t="s">
        <v>3</v>
      </c>
      <c r="N134" t="s">
        <v>3</v>
      </c>
      <c r="O134" t="s">
        <v>23</v>
      </c>
      <c r="P134" t="s">
        <v>3</v>
      </c>
      <c r="Q134" t="s">
        <v>3</v>
      </c>
      <c r="R134" t="s">
        <v>3</v>
      </c>
      <c r="S134" t="s">
        <v>1189</v>
      </c>
      <c r="T134" t="s">
        <v>1199</v>
      </c>
      <c r="U134" t="s">
        <v>1190</v>
      </c>
    </row>
    <row r="135" spans="1:21" x14ac:dyDescent="0.2">
      <c r="A135">
        <v>1610</v>
      </c>
      <c r="B135">
        <v>1</v>
      </c>
      <c r="C135" t="s">
        <v>3</v>
      </c>
      <c r="D135" t="s">
        <v>3</v>
      </c>
      <c r="E135" t="s">
        <v>23</v>
      </c>
      <c r="F135" t="s">
        <v>23</v>
      </c>
      <c r="G135" t="s">
        <v>23</v>
      </c>
      <c r="H135" t="s">
        <v>3</v>
      </c>
      <c r="I135" t="s">
        <v>23</v>
      </c>
      <c r="J135" t="s">
        <v>23</v>
      </c>
      <c r="K135" t="s">
        <v>3</v>
      </c>
      <c r="L135" t="s">
        <v>3</v>
      </c>
      <c r="M135" t="s">
        <v>3</v>
      </c>
      <c r="N135" t="s">
        <v>3</v>
      </c>
      <c r="O135" t="s">
        <v>23</v>
      </c>
      <c r="P135" t="s">
        <v>3</v>
      </c>
      <c r="Q135" t="s">
        <v>3</v>
      </c>
      <c r="R135" t="s">
        <v>3</v>
      </c>
      <c r="S135" t="s">
        <v>1189</v>
      </c>
      <c r="T135" t="s">
        <v>1199</v>
      </c>
      <c r="U135" t="s">
        <v>1190</v>
      </c>
    </row>
    <row r="136" spans="1:21" x14ac:dyDescent="0.2">
      <c r="A136">
        <v>1612</v>
      </c>
      <c r="B136">
        <v>1</v>
      </c>
      <c r="C136" t="s">
        <v>3</v>
      </c>
      <c r="D136" t="s">
        <v>3</v>
      </c>
      <c r="E136" t="s">
        <v>23</v>
      </c>
      <c r="F136" t="s">
        <v>23</v>
      </c>
      <c r="G136" t="s">
        <v>23</v>
      </c>
      <c r="H136" t="s">
        <v>3</v>
      </c>
      <c r="I136" t="s">
        <v>23</v>
      </c>
      <c r="J136" t="s">
        <v>23</v>
      </c>
      <c r="K136" t="s">
        <v>3</v>
      </c>
      <c r="L136" t="s">
        <v>3</v>
      </c>
      <c r="M136" t="s">
        <v>3</v>
      </c>
      <c r="N136" t="s">
        <v>3</v>
      </c>
      <c r="O136" t="s">
        <v>23</v>
      </c>
      <c r="P136" t="s">
        <v>3</v>
      </c>
      <c r="Q136" t="s">
        <v>3</v>
      </c>
      <c r="R136" t="s">
        <v>3</v>
      </c>
      <c r="S136" t="s">
        <v>1189</v>
      </c>
      <c r="T136" t="s">
        <v>1199</v>
      </c>
      <c r="U136" t="s">
        <v>1190</v>
      </c>
    </row>
    <row r="137" spans="1:21" x14ac:dyDescent="0.2">
      <c r="A137">
        <v>1614</v>
      </c>
      <c r="B137">
        <v>1</v>
      </c>
      <c r="C137" t="s">
        <v>3</v>
      </c>
      <c r="D137" t="s">
        <v>3</v>
      </c>
      <c r="E137" t="s">
        <v>23</v>
      </c>
      <c r="F137" t="s">
        <v>23</v>
      </c>
      <c r="G137" t="s">
        <v>23</v>
      </c>
      <c r="H137" t="s">
        <v>3</v>
      </c>
      <c r="I137" t="s">
        <v>23</v>
      </c>
      <c r="J137" t="s">
        <v>23</v>
      </c>
      <c r="K137" t="s">
        <v>3</v>
      </c>
      <c r="L137" t="s">
        <v>3</v>
      </c>
      <c r="M137" t="s">
        <v>3</v>
      </c>
      <c r="N137" t="s">
        <v>3</v>
      </c>
      <c r="O137" t="s">
        <v>23</v>
      </c>
      <c r="P137" t="s">
        <v>3</v>
      </c>
      <c r="Q137" t="s">
        <v>3</v>
      </c>
      <c r="R137" t="s">
        <v>3</v>
      </c>
      <c r="S137" t="s">
        <v>1189</v>
      </c>
      <c r="T137" t="s">
        <v>1199</v>
      </c>
      <c r="U137" t="s">
        <v>1190</v>
      </c>
    </row>
    <row r="138" spans="1:21" x14ac:dyDescent="0.2">
      <c r="A138">
        <v>1616</v>
      </c>
      <c r="B138">
        <v>1</v>
      </c>
      <c r="C138" t="s">
        <v>3</v>
      </c>
      <c r="D138" t="s">
        <v>3</v>
      </c>
      <c r="E138" t="s">
        <v>23</v>
      </c>
      <c r="F138" t="s">
        <v>23</v>
      </c>
      <c r="G138" t="s">
        <v>23</v>
      </c>
      <c r="H138" t="s">
        <v>3</v>
      </c>
      <c r="I138" t="s">
        <v>23</v>
      </c>
      <c r="J138" t="s">
        <v>23</v>
      </c>
      <c r="K138" t="s">
        <v>3</v>
      </c>
      <c r="L138" t="s">
        <v>3</v>
      </c>
      <c r="M138" t="s">
        <v>3</v>
      </c>
      <c r="N138" t="s">
        <v>3</v>
      </c>
      <c r="O138" t="s">
        <v>23</v>
      </c>
      <c r="P138" t="s">
        <v>3</v>
      </c>
      <c r="Q138" t="s">
        <v>3</v>
      </c>
      <c r="R138" t="s">
        <v>3</v>
      </c>
      <c r="S138" t="s">
        <v>1189</v>
      </c>
      <c r="T138" t="s">
        <v>1199</v>
      </c>
      <c r="U138" t="s">
        <v>1190</v>
      </c>
    </row>
    <row r="139" spans="1:21" x14ac:dyDescent="0.2">
      <c r="A139">
        <v>1617</v>
      </c>
      <c r="B139">
        <v>1</v>
      </c>
      <c r="C139" t="s">
        <v>3</v>
      </c>
      <c r="D139" t="s">
        <v>3</v>
      </c>
      <c r="E139" t="s">
        <v>23</v>
      </c>
      <c r="F139" t="s">
        <v>23</v>
      </c>
      <c r="G139" t="s">
        <v>23</v>
      </c>
      <c r="H139" t="s">
        <v>3</v>
      </c>
      <c r="I139" t="s">
        <v>23</v>
      </c>
      <c r="J139" t="s">
        <v>23</v>
      </c>
      <c r="K139" t="s">
        <v>3</v>
      </c>
      <c r="L139" t="s">
        <v>3</v>
      </c>
      <c r="M139" t="s">
        <v>3</v>
      </c>
      <c r="N139" t="s">
        <v>3</v>
      </c>
      <c r="O139" t="s">
        <v>23</v>
      </c>
      <c r="P139" t="s">
        <v>3</v>
      </c>
      <c r="Q139" t="s">
        <v>3</v>
      </c>
      <c r="R139" t="s">
        <v>3</v>
      </c>
      <c r="S139" t="s">
        <v>1189</v>
      </c>
      <c r="T139" t="s">
        <v>1199</v>
      </c>
      <c r="U139" t="s">
        <v>1190</v>
      </c>
    </row>
    <row r="140" spans="1:21" x14ac:dyDescent="0.2">
      <c r="A140">
        <v>1619</v>
      </c>
      <c r="B140">
        <v>1</v>
      </c>
      <c r="C140" t="s">
        <v>3</v>
      </c>
      <c r="D140" t="s">
        <v>3</v>
      </c>
      <c r="E140" t="s">
        <v>23</v>
      </c>
      <c r="F140" t="s">
        <v>23</v>
      </c>
      <c r="G140" t="s">
        <v>23</v>
      </c>
      <c r="H140" t="s">
        <v>3</v>
      </c>
      <c r="I140" t="s">
        <v>23</v>
      </c>
      <c r="J140" t="s">
        <v>23</v>
      </c>
      <c r="K140" t="s">
        <v>3</v>
      </c>
      <c r="L140" t="s">
        <v>3</v>
      </c>
      <c r="M140" t="s">
        <v>3</v>
      </c>
      <c r="N140" t="s">
        <v>3</v>
      </c>
      <c r="O140" t="s">
        <v>23</v>
      </c>
      <c r="P140" t="s">
        <v>3</v>
      </c>
      <c r="Q140" t="s">
        <v>3</v>
      </c>
      <c r="R140" t="s">
        <v>3</v>
      </c>
      <c r="S140" t="s">
        <v>1189</v>
      </c>
      <c r="T140" t="s">
        <v>1199</v>
      </c>
      <c r="U140" t="s">
        <v>1190</v>
      </c>
    </row>
    <row r="141" spans="1:21" x14ac:dyDescent="0.2">
      <c r="A141">
        <v>1622</v>
      </c>
      <c r="B141">
        <v>1</v>
      </c>
      <c r="C141" t="s">
        <v>3</v>
      </c>
      <c r="D141" t="s">
        <v>3</v>
      </c>
      <c r="E141" t="s">
        <v>23</v>
      </c>
      <c r="F141" t="s">
        <v>23</v>
      </c>
      <c r="G141" t="s">
        <v>23</v>
      </c>
      <c r="H141" t="s">
        <v>3</v>
      </c>
      <c r="I141" t="s">
        <v>23</v>
      </c>
      <c r="J141" t="s">
        <v>23</v>
      </c>
      <c r="K141" t="s">
        <v>3</v>
      </c>
      <c r="L141" t="s">
        <v>3</v>
      </c>
      <c r="M141" t="s">
        <v>3</v>
      </c>
      <c r="N141" t="s">
        <v>3</v>
      </c>
      <c r="O141" t="s">
        <v>23</v>
      </c>
      <c r="P141" t="s">
        <v>3</v>
      </c>
      <c r="Q141" t="s">
        <v>3</v>
      </c>
      <c r="R141" t="s">
        <v>3</v>
      </c>
      <c r="S141" t="s">
        <v>1189</v>
      </c>
      <c r="T141" t="s">
        <v>1199</v>
      </c>
      <c r="U141" t="s">
        <v>1190</v>
      </c>
    </row>
    <row r="142" spans="1:21" x14ac:dyDescent="0.2">
      <c r="A142">
        <v>1624</v>
      </c>
      <c r="B142">
        <v>1</v>
      </c>
      <c r="C142" t="s">
        <v>3</v>
      </c>
      <c r="D142" t="s">
        <v>3</v>
      </c>
      <c r="E142" t="s">
        <v>23</v>
      </c>
      <c r="F142" t="s">
        <v>23</v>
      </c>
      <c r="G142" t="s">
        <v>23</v>
      </c>
      <c r="H142" t="s">
        <v>3</v>
      </c>
      <c r="I142" t="s">
        <v>23</v>
      </c>
      <c r="J142" t="s">
        <v>23</v>
      </c>
      <c r="K142" t="s">
        <v>3</v>
      </c>
      <c r="L142" t="s">
        <v>3</v>
      </c>
      <c r="M142" t="s">
        <v>3</v>
      </c>
      <c r="N142" t="s">
        <v>3</v>
      </c>
      <c r="O142" t="s">
        <v>23</v>
      </c>
      <c r="P142" t="s">
        <v>3</v>
      </c>
      <c r="Q142" t="s">
        <v>3</v>
      </c>
      <c r="R142" t="s">
        <v>3</v>
      </c>
      <c r="S142" t="s">
        <v>1189</v>
      </c>
      <c r="T142" t="s">
        <v>1199</v>
      </c>
      <c r="U142" t="s">
        <v>1190</v>
      </c>
    </row>
    <row r="143" spans="1:21" x14ac:dyDescent="0.2">
      <c r="A143">
        <v>1626</v>
      </c>
      <c r="B143">
        <v>1</v>
      </c>
      <c r="C143" t="s">
        <v>3</v>
      </c>
      <c r="D143" t="s">
        <v>3</v>
      </c>
      <c r="E143" t="s">
        <v>23</v>
      </c>
      <c r="F143" t="s">
        <v>23</v>
      </c>
      <c r="G143" t="s">
        <v>23</v>
      </c>
      <c r="H143" t="s">
        <v>3</v>
      </c>
      <c r="I143" t="s">
        <v>23</v>
      </c>
      <c r="J143" t="s">
        <v>23</v>
      </c>
      <c r="K143" t="s">
        <v>3</v>
      </c>
      <c r="L143" t="s">
        <v>3</v>
      </c>
      <c r="M143" t="s">
        <v>3</v>
      </c>
      <c r="N143" t="s">
        <v>3</v>
      </c>
      <c r="O143" t="s">
        <v>23</v>
      </c>
      <c r="P143" t="s">
        <v>3</v>
      </c>
      <c r="Q143" t="s">
        <v>3</v>
      </c>
      <c r="R143" t="s">
        <v>3</v>
      </c>
      <c r="S143" t="s">
        <v>1189</v>
      </c>
      <c r="T143" t="s">
        <v>1199</v>
      </c>
      <c r="U143" t="s">
        <v>1190</v>
      </c>
    </row>
    <row r="144" spans="1:21" x14ac:dyDescent="0.2">
      <c r="A144">
        <v>1628</v>
      </c>
      <c r="B144">
        <v>1</v>
      </c>
      <c r="C144" t="s">
        <v>3</v>
      </c>
      <c r="D144" t="s">
        <v>3</v>
      </c>
      <c r="E144" t="s">
        <v>23</v>
      </c>
      <c r="F144" t="s">
        <v>23</v>
      </c>
      <c r="G144" t="s">
        <v>23</v>
      </c>
      <c r="H144" t="s">
        <v>3</v>
      </c>
      <c r="I144" t="s">
        <v>23</v>
      </c>
      <c r="J144" t="s">
        <v>23</v>
      </c>
      <c r="K144" t="s">
        <v>3</v>
      </c>
      <c r="L144" t="s">
        <v>3</v>
      </c>
      <c r="M144" t="s">
        <v>3</v>
      </c>
      <c r="N144" t="s">
        <v>3</v>
      </c>
      <c r="O144" t="s">
        <v>23</v>
      </c>
      <c r="P144" t="s">
        <v>3</v>
      </c>
      <c r="Q144" t="s">
        <v>3</v>
      </c>
      <c r="R144" t="s">
        <v>3</v>
      </c>
      <c r="S144" t="s">
        <v>1189</v>
      </c>
      <c r="T144" t="s">
        <v>1199</v>
      </c>
      <c r="U144" t="s">
        <v>1190</v>
      </c>
    </row>
    <row r="145" spans="1:21" x14ac:dyDescent="0.2">
      <c r="A145">
        <v>1629</v>
      </c>
      <c r="B145">
        <v>1</v>
      </c>
      <c r="C145" t="s">
        <v>3</v>
      </c>
      <c r="D145" t="s">
        <v>3</v>
      </c>
      <c r="E145" t="s">
        <v>23</v>
      </c>
      <c r="F145" t="s">
        <v>23</v>
      </c>
      <c r="G145" t="s">
        <v>23</v>
      </c>
      <c r="H145" t="s">
        <v>3</v>
      </c>
      <c r="I145" t="s">
        <v>23</v>
      </c>
      <c r="J145" t="s">
        <v>23</v>
      </c>
      <c r="K145" t="s">
        <v>3</v>
      </c>
      <c r="L145" t="s">
        <v>3</v>
      </c>
      <c r="M145" t="s">
        <v>3</v>
      </c>
      <c r="N145" t="s">
        <v>3</v>
      </c>
      <c r="O145" t="s">
        <v>23</v>
      </c>
      <c r="P145" t="s">
        <v>3</v>
      </c>
      <c r="Q145" t="s">
        <v>3</v>
      </c>
      <c r="R145" t="s">
        <v>3</v>
      </c>
      <c r="S145" t="s">
        <v>1189</v>
      </c>
      <c r="T145" t="s">
        <v>1199</v>
      </c>
      <c r="U145" t="s">
        <v>1190</v>
      </c>
    </row>
    <row r="146" spans="1:21" x14ac:dyDescent="0.2">
      <c r="A146">
        <v>1667</v>
      </c>
      <c r="B146">
        <v>1</v>
      </c>
      <c r="C146" t="s">
        <v>3</v>
      </c>
      <c r="D146" t="s">
        <v>3</v>
      </c>
      <c r="E146" t="s">
        <v>23</v>
      </c>
      <c r="F146" t="s">
        <v>23</v>
      </c>
      <c r="G146" t="s">
        <v>23</v>
      </c>
      <c r="H146" t="s">
        <v>3</v>
      </c>
      <c r="I146" t="s">
        <v>23</v>
      </c>
      <c r="J146" t="s">
        <v>23</v>
      </c>
      <c r="K146" t="s">
        <v>3</v>
      </c>
      <c r="L146" t="s">
        <v>3</v>
      </c>
      <c r="M146" t="s">
        <v>3</v>
      </c>
      <c r="N146" t="s">
        <v>3</v>
      </c>
      <c r="O146" t="s">
        <v>23</v>
      </c>
      <c r="P146" t="s">
        <v>3</v>
      </c>
      <c r="Q146" t="s">
        <v>3</v>
      </c>
      <c r="R146" t="s">
        <v>3</v>
      </c>
      <c r="S146" t="s">
        <v>1189</v>
      </c>
      <c r="T146" t="s">
        <v>1199</v>
      </c>
      <c r="U146" t="s">
        <v>1190</v>
      </c>
    </row>
    <row r="147" spans="1:21" x14ac:dyDescent="0.2">
      <c r="A147">
        <v>1668</v>
      </c>
      <c r="B147">
        <v>1</v>
      </c>
      <c r="C147" t="s">
        <v>3</v>
      </c>
      <c r="D147" t="s">
        <v>3</v>
      </c>
      <c r="E147" t="s">
        <v>23</v>
      </c>
      <c r="F147" t="s">
        <v>23</v>
      </c>
      <c r="G147" t="s">
        <v>23</v>
      </c>
      <c r="H147" t="s">
        <v>3</v>
      </c>
      <c r="I147" t="s">
        <v>23</v>
      </c>
      <c r="J147" t="s">
        <v>23</v>
      </c>
      <c r="K147" t="s">
        <v>3</v>
      </c>
      <c r="L147" t="s">
        <v>3</v>
      </c>
      <c r="M147" t="s">
        <v>3</v>
      </c>
      <c r="N147" t="s">
        <v>3</v>
      </c>
      <c r="O147" t="s">
        <v>23</v>
      </c>
      <c r="P147" t="s">
        <v>3</v>
      </c>
      <c r="Q147" t="s">
        <v>3</v>
      </c>
      <c r="R147" t="s">
        <v>3</v>
      </c>
      <c r="S147" t="s">
        <v>1189</v>
      </c>
      <c r="T147" t="s">
        <v>1199</v>
      </c>
      <c r="U147" t="s">
        <v>1190</v>
      </c>
    </row>
    <row r="148" spans="1:21" x14ac:dyDescent="0.2">
      <c r="A148">
        <v>1669</v>
      </c>
      <c r="B148">
        <v>1</v>
      </c>
      <c r="C148" t="s">
        <v>3</v>
      </c>
      <c r="D148" t="s">
        <v>3</v>
      </c>
      <c r="E148" t="s">
        <v>23</v>
      </c>
      <c r="F148" t="s">
        <v>23</v>
      </c>
      <c r="G148" t="s">
        <v>23</v>
      </c>
      <c r="H148" t="s">
        <v>3</v>
      </c>
      <c r="I148" t="s">
        <v>23</v>
      </c>
      <c r="J148" t="s">
        <v>23</v>
      </c>
      <c r="K148" t="s">
        <v>3</v>
      </c>
      <c r="L148" t="s">
        <v>3</v>
      </c>
      <c r="M148" t="s">
        <v>3</v>
      </c>
      <c r="N148" t="s">
        <v>3</v>
      </c>
      <c r="O148" t="s">
        <v>23</v>
      </c>
      <c r="P148" t="s">
        <v>3</v>
      </c>
      <c r="Q148" t="s">
        <v>3</v>
      </c>
      <c r="R148" t="s">
        <v>3</v>
      </c>
      <c r="S148" t="s">
        <v>1189</v>
      </c>
      <c r="T148" t="s">
        <v>1199</v>
      </c>
      <c r="U148" t="s">
        <v>1190</v>
      </c>
    </row>
    <row r="149" spans="1:21" x14ac:dyDescent="0.2">
      <c r="A149">
        <v>1671</v>
      </c>
      <c r="B149">
        <v>1</v>
      </c>
      <c r="C149" t="s">
        <v>3</v>
      </c>
      <c r="D149" t="s">
        <v>3</v>
      </c>
      <c r="E149" t="s">
        <v>23</v>
      </c>
      <c r="F149" t="s">
        <v>23</v>
      </c>
      <c r="G149" t="s">
        <v>23</v>
      </c>
      <c r="H149" t="s">
        <v>3</v>
      </c>
      <c r="I149" t="s">
        <v>23</v>
      </c>
      <c r="J149" t="s">
        <v>23</v>
      </c>
      <c r="K149" t="s">
        <v>3</v>
      </c>
      <c r="L149" t="s">
        <v>3</v>
      </c>
      <c r="M149" t="s">
        <v>3</v>
      </c>
      <c r="N149" t="s">
        <v>3</v>
      </c>
      <c r="O149" t="s">
        <v>23</v>
      </c>
      <c r="P149" t="s">
        <v>3</v>
      </c>
      <c r="Q149" t="s">
        <v>3</v>
      </c>
      <c r="R149" t="s">
        <v>3</v>
      </c>
      <c r="S149" t="s">
        <v>1189</v>
      </c>
      <c r="T149" t="s">
        <v>1199</v>
      </c>
      <c r="U149" t="s">
        <v>1190</v>
      </c>
    </row>
    <row r="150" spans="1:21" x14ac:dyDescent="0.2">
      <c r="A150">
        <v>1778</v>
      </c>
      <c r="B150">
        <v>1</v>
      </c>
      <c r="C150" t="s">
        <v>3</v>
      </c>
      <c r="D150" t="s">
        <v>3</v>
      </c>
      <c r="E150" t="s">
        <v>3</v>
      </c>
      <c r="F150" t="s">
        <v>3</v>
      </c>
      <c r="G150" t="s">
        <v>679</v>
      </c>
      <c r="H150" t="s">
        <v>3</v>
      </c>
      <c r="I150" t="s">
        <v>679</v>
      </c>
      <c r="J150" t="s">
        <v>3</v>
      </c>
      <c r="K150" t="s">
        <v>3</v>
      </c>
      <c r="L150" t="s">
        <v>3</v>
      </c>
      <c r="M150" t="s">
        <v>3</v>
      </c>
      <c r="N150" t="s">
        <v>3</v>
      </c>
      <c r="O150" t="s">
        <v>3</v>
      </c>
      <c r="P150" t="s">
        <v>3</v>
      </c>
      <c r="Q150" t="s">
        <v>3</v>
      </c>
      <c r="R150" t="s">
        <v>3</v>
      </c>
      <c r="S150" t="s">
        <v>1191</v>
      </c>
      <c r="T150" t="s">
        <v>1192</v>
      </c>
      <c r="U150" t="s">
        <v>1193</v>
      </c>
    </row>
    <row r="151" spans="1:21" x14ac:dyDescent="0.2">
      <c r="A151">
        <v>1779</v>
      </c>
      <c r="B151">
        <v>1</v>
      </c>
      <c r="C151" t="s">
        <v>3</v>
      </c>
      <c r="D151" t="s">
        <v>3</v>
      </c>
      <c r="E151" t="s">
        <v>3</v>
      </c>
      <c r="F151" t="s">
        <v>3</v>
      </c>
      <c r="G151" t="s">
        <v>679</v>
      </c>
      <c r="H151" t="s">
        <v>3</v>
      </c>
      <c r="I151" t="s">
        <v>679</v>
      </c>
      <c r="J151" t="s">
        <v>3</v>
      </c>
      <c r="K151" t="s">
        <v>3</v>
      </c>
      <c r="L151" t="s">
        <v>3</v>
      </c>
      <c r="M151" t="s">
        <v>3</v>
      </c>
      <c r="N151" t="s">
        <v>3</v>
      </c>
      <c r="O151" t="s">
        <v>3</v>
      </c>
      <c r="P151" t="s">
        <v>3</v>
      </c>
      <c r="Q151" t="s">
        <v>3</v>
      </c>
      <c r="R151" t="s">
        <v>3</v>
      </c>
      <c r="S151" t="s">
        <v>1191</v>
      </c>
      <c r="T151" t="s">
        <v>1192</v>
      </c>
      <c r="U151" t="s">
        <v>1193</v>
      </c>
    </row>
    <row r="152" spans="1:21" x14ac:dyDescent="0.2">
      <c r="A152">
        <v>1780</v>
      </c>
      <c r="B152">
        <v>1</v>
      </c>
      <c r="C152" t="s">
        <v>3</v>
      </c>
      <c r="D152" t="s">
        <v>3</v>
      </c>
      <c r="E152" t="s">
        <v>3</v>
      </c>
      <c r="F152" t="s">
        <v>3</v>
      </c>
      <c r="G152" t="s">
        <v>679</v>
      </c>
      <c r="H152" t="s">
        <v>3</v>
      </c>
      <c r="I152" t="s">
        <v>679</v>
      </c>
      <c r="J152" t="s">
        <v>3</v>
      </c>
      <c r="K152" t="s">
        <v>3</v>
      </c>
      <c r="L152" t="s">
        <v>3</v>
      </c>
      <c r="M152" t="s">
        <v>3</v>
      </c>
      <c r="N152" t="s">
        <v>3</v>
      </c>
      <c r="O152" t="s">
        <v>3</v>
      </c>
      <c r="P152" t="s">
        <v>3</v>
      </c>
      <c r="Q152" t="s">
        <v>3</v>
      </c>
      <c r="R152" t="s">
        <v>3</v>
      </c>
      <c r="S152" t="s">
        <v>1191</v>
      </c>
      <c r="T152" t="s">
        <v>1192</v>
      </c>
      <c r="U152" t="s">
        <v>1193</v>
      </c>
    </row>
    <row r="153" spans="1:21" x14ac:dyDescent="0.2">
      <c r="A153">
        <v>1851</v>
      </c>
      <c r="B153">
        <v>1</v>
      </c>
      <c r="C153" t="s">
        <v>3</v>
      </c>
      <c r="D153" t="s">
        <v>3</v>
      </c>
      <c r="E153" t="s">
        <v>3</v>
      </c>
      <c r="F153" t="s">
        <v>3</v>
      </c>
      <c r="G153" t="s">
        <v>679</v>
      </c>
      <c r="H153" t="s">
        <v>3</v>
      </c>
      <c r="I153" t="s">
        <v>679</v>
      </c>
      <c r="J153" t="s">
        <v>3</v>
      </c>
      <c r="K153" t="s">
        <v>3</v>
      </c>
      <c r="L153" t="s">
        <v>3</v>
      </c>
      <c r="M153" t="s">
        <v>3</v>
      </c>
      <c r="N153" t="s">
        <v>3</v>
      </c>
      <c r="O153" t="s">
        <v>3</v>
      </c>
      <c r="P153" t="s">
        <v>3</v>
      </c>
      <c r="Q153" t="s">
        <v>3</v>
      </c>
      <c r="R153" t="s">
        <v>3</v>
      </c>
      <c r="S153" t="s">
        <v>1191</v>
      </c>
      <c r="T153" t="s">
        <v>1192</v>
      </c>
      <c r="U153" t="s">
        <v>1193</v>
      </c>
    </row>
    <row r="154" spans="1:21" x14ac:dyDescent="0.2">
      <c r="A154">
        <v>1852</v>
      </c>
      <c r="B154">
        <v>1</v>
      </c>
      <c r="C154" t="s">
        <v>3</v>
      </c>
      <c r="D154" t="s">
        <v>3</v>
      </c>
      <c r="E154" t="s">
        <v>3</v>
      </c>
      <c r="F154" t="s">
        <v>3</v>
      </c>
      <c r="G154" t="s">
        <v>679</v>
      </c>
      <c r="H154" t="s">
        <v>3</v>
      </c>
      <c r="I154" t="s">
        <v>679</v>
      </c>
      <c r="J154" t="s">
        <v>3</v>
      </c>
      <c r="K154" t="s">
        <v>3</v>
      </c>
      <c r="L154" t="s">
        <v>3</v>
      </c>
      <c r="M154" t="s">
        <v>3</v>
      </c>
      <c r="N154" t="s">
        <v>3</v>
      </c>
      <c r="O154" t="s">
        <v>3</v>
      </c>
      <c r="P154" t="s">
        <v>3</v>
      </c>
      <c r="Q154" t="s">
        <v>3</v>
      </c>
      <c r="R154" t="s">
        <v>3</v>
      </c>
      <c r="S154" t="s">
        <v>1191</v>
      </c>
      <c r="T154" t="s">
        <v>1192</v>
      </c>
      <c r="U154" t="s">
        <v>1193</v>
      </c>
    </row>
    <row r="155" spans="1:21" x14ac:dyDescent="0.2">
      <c r="A155">
        <v>1853</v>
      </c>
      <c r="B155">
        <v>1</v>
      </c>
      <c r="C155" t="s">
        <v>3</v>
      </c>
      <c r="D155" t="s">
        <v>3</v>
      </c>
      <c r="E155" t="s">
        <v>3</v>
      </c>
      <c r="F155" t="s">
        <v>3</v>
      </c>
      <c r="G155" t="s">
        <v>679</v>
      </c>
      <c r="H155" t="s">
        <v>3</v>
      </c>
      <c r="I155" t="s">
        <v>679</v>
      </c>
      <c r="J155" t="s">
        <v>3</v>
      </c>
      <c r="K155" t="s">
        <v>3</v>
      </c>
      <c r="L155" t="s">
        <v>3</v>
      </c>
      <c r="M155" t="s">
        <v>3</v>
      </c>
      <c r="N155" t="s">
        <v>3</v>
      </c>
      <c r="O155" t="s">
        <v>3</v>
      </c>
      <c r="P155" t="s">
        <v>3</v>
      </c>
      <c r="Q155" t="s">
        <v>3</v>
      </c>
      <c r="R155" t="s">
        <v>3</v>
      </c>
      <c r="S155" t="s">
        <v>1191</v>
      </c>
      <c r="T155" t="s">
        <v>1192</v>
      </c>
      <c r="U155" t="s">
        <v>1193</v>
      </c>
    </row>
    <row r="156" spans="1:21" x14ac:dyDescent="0.2">
      <c r="A156">
        <v>1923</v>
      </c>
      <c r="B156">
        <v>1</v>
      </c>
      <c r="C156" t="s">
        <v>3</v>
      </c>
      <c r="D156" t="s">
        <v>3</v>
      </c>
      <c r="E156" t="s">
        <v>3</v>
      </c>
      <c r="F156" t="s">
        <v>3</v>
      </c>
      <c r="G156" t="s">
        <v>679</v>
      </c>
      <c r="H156" t="s">
        <v>3</v>
      </c>
      <c r="I156" t="s">
        <v>679</v>
      </c>
      <c r="J156" t="s">
        <v>3</v>
      </c>
      <c r="K156" t="s">
        <v>3</v>
      </c>
      <c r="L156" t="s">
        <v>3</v>
      </c>
      <c r="M156" t="s">
        <v>3</v>
      </c>
      <c r="N156" t="s">
        <v>3</v>
      </c>
      <c r="O156" t="s">
        <v>3</v>
      </c>
      <c r="P156" t="s">
        <v>3</v>
      </c>
      <c r="Q156" t="s">
        <v>3</v>
      </c>
      <c r="R156" t="s">
        <v>3</v>
      </c>
      <c r="S156" t="s">
        <v>1191</v>
      </c>
      <c r="T156" t="s">
        <v>1192</v>
      </c>
      <c r="U156" t="s">
        <v>1193</v>
      </c>
    </row>
    <row r="157" spans="1:21" x14ac:dyDescent="0.2">
      <c r="A157">
        <v>1994</v>
      </c>
      <c r="B157">
        <v>1</v>
      </c>
      <c r="C157" t="s">
        <v>3</v>
      </c>
      <c r="D157" t="s">
        <v>3</v>
      </c>
      <c r="E157" t="s">
        <v>3</v>
      </c>
      <c r="F157" t="s">
        <v>3</v>
      </c>
      <c r="G157" t="s">
        <v>679</v>
      </c>
      <c r="H157" t="s">
        <v>3</v>
      </c>
      <c r="I157" t="s">
        <v>679</v>
      </c>
      <c r="J157" t="s">
        <v>3</v>
      </c>
      <c r="K157" t="s">
        <v>3</v>
      </c>
      <c r="L157" t="s">
        <v>3</v>
      </c>
      <c r="M157" t="s">
        <v>3</v>
      </c>
      <c r="N157" t="s">
        <v>3</v>
      </c>
      <c r="O157" t="s">
        <v>3</v>
      </c>
      <c r="P157" t="s">
        <v>3</v>
      </c>
      <c r="Q157" t="s">
        <v>3</v>
      </c>
      <c r="R157" t="s">
        <v>3</v>
      </c>
      <c r="S157" t="s">
        <v>1191</v>
      </c>
      <c r="T157" t="s">
        <v>1192</v>
      </c>
      <c r="U157" t="s">
        <v>1193</v>
      </c>
    </row>
    <row r="158" spans="1:21" x14ac:dyDescent="0.2">
      <c r="A158">
        <v>1995</v>
      </c>
      <c r="B158">
        <v>1</v>
      </c>
      <c r="C158" t="s">
        <v>3</v>
      </c>
      <c r="D158" t="s">
        <v>3</v>
      </c>
      <c r="E158" t="s">
        <v>3</v>
      </c>
      <c r="F158" t="s">
        <v>3</v>
      </c>
      <c r="G158" t="s">
        <v>679</v>
      </c>
      <c r="H158" t="s">
        <v>3</v>
      </c>
      <c r="I158" t="s">
        <v>679</v>
      </c>
      <c r="J158" t="s">
        <v>3</v>
      </c>
      <c r="K158" t="s">
        <v>3</v>
      </c>
      <c r="L158" t="s">
        <v>3</v>
      </c>
      <c r="M158" t="s">
        <v>3</v>
      </c>
      <c r="N158" t="s">
        <v>3</v>
      </c>
      <c r="O158" t="s">
        <v>3</v>
      </c>
      <c r="P158" t="s">
        <v>3</v>
      </c>
      <c r="Q158" t="s">
        <v>3</v>
      </c>
      <c r="R158" t="s">
        <v>3</v>
      </c>
      <c r="S158" t="s">
        <v>1191</v>
      </c>
      <c r="T158" t="s">
        <v>1192</v>
      </c>
      <c r="U158" t="s">
        <v>1193</v>
      </c>
    </row>
    <row r="159" spans="1:21" x14ac:dyDescent="0.2">
      <c r="A159">
        <v>2065</v>
      </c>
      <c r="B159">
        <v>1</v>
      </c>
      <c r="C159" t="s">
        <v>3</v>
      </c>
      <c r="D159" t="s">
        <v>730</v>
      </c>
      <c r="E159" t="s">
        <v>731</v>
      </c>
      <c r="F159" t="s">
        <v>731</v>
      </c>
      <c r="G159" t="s">
        <v>731</v>
      </c>
      <c r="H159" t="s">
        <v>3</v>
      </c>
      <c r="I159" t="s">
        <v>731</v>
      </c>
      <c r="J159" t="s">
        <v>731</v>
      </c>
      <c r="K159" t="s">
        <v>3</v>
      </c>
      <c r="L159" t="s">
        <v>3</v>
      </c>
      <c r="M159" t="s">
        <v>3</v>
      </c>
      <c r="N159" t="s">
        <v>730</v>
      </c>
      <c r="O159" t="s">
        <v>731</v>
      </c>
      <c r="P159" t="s">
        <v>3</v>
      </c>
      <c r="Q159" t="s">
        <v>3</v>
      </c>
      <c r="R159" t="s">
        <v>3</v>
      </c>
      <c r="S159" t="s">
        <v>1194</v>
      </c>
      <c r="T159" t="s">
        <v>1195</v>
      </c>
      <c r="U159" t="s">
        <v>1196</v>
      </c>
    </row>
    <row r="160" spans="1:21" x14ac:dyDescent="0.2">
      <c r="A160">
        <v>2066</v>
      </c>
      <c r="B160">
        <v>1</v>
      </c>
      <c r="C160" t="s">
        <v>3</v>
      </c>
      <c r="D160" t="s">
        <v>730</v>
      </c>
      <c r="E160" t="s">
        <v>731</v>
      </c>
      <c r="F160" t="s">
        <v>731</v>
      </c>
      <c r="G160" t="s">
        <v>731</v>
      </c>
      <c r="H160" t="s">
        <v>3</v>
      </c>
      <c r="I160" t="s">
        <v>731</v>
      </c>
      <c r="J160" t="s">
        <v>731</v>
      </c>
      <c r="K160" t="s">
        <v>3</v>
      </c>
      <c r="L160" t="s">
        <v>3</v>
      </c>
      <c r="M160" t="s">
        <v>3</v>
      </c>
      <c r="N160" t="s">
        <v>730</v>
      </c>
      <c r="O160" t="s">
        <v>731</v>
      </c>
      <c r="P160" t="s">
        <v>3</v>
      </c>
      <c r="Q160" t="s">
        <v>3</v>
      </c>
      <c r="R160" t="s">
        <v>3</v>
      </c>
      <c r="S160" t="s">
        <v>1194</v>
      </c>
      <c r="T160" t="s">
        <v>1195</v>
      </c>
      <c r="U160" t="s">
        <v>1196</v>
      </c>
    </row>
    <row r="161" spans="1:21" x14ac:dyDescent="0.2">
      <c r="A161">
        <v>2067</v>
      </c>
      <c r="B161">
        <v>1</v>
      </c>
      <c r="C161" t="s">
        <v>3</v>
      </c>
      <c r="D161" t="s">
        <v>730</v>
      </c>
      <c r="E161" t="s">
        <v>731</v>
      </c>
      <c r="F161" t="s">
        <v>731</v>
      </c>
      <c r="G161" t="s">
        <v>731</v>
      </c>
      <c r="H161" t="s">
        <v>3</v>
      </c>
      <c r="I161" t="s">
        <v>731</v>
      </c>
      <c r="J161" t="s">
        <v>731</v>
      </c>
      <c r="K161" t="s">
        <v>3</v>
      </c>
      <c r="L161" t="s">
        <v>3</v>
      </c>
      <c r="M161" t="s">
        <v>3</v>
      </c>
      <c r="N161" t="s">
        <v>730</v>
      </c>
      <c r="O161" t="s">
        <v>731</v>
      </c>
      <c r="P161" t="s">
        <v>3</v>
      </c>
      <c r="Q161" t="s">
        <v>3</v>
      </c>
      <c r="R161" t="s">
        <v>3</v>
      </c>
      <c r="S161" t="s">
        <v>1194</v>
      </c>
      <c r="T161" t="s">
        <v>1195</v>
      </c>
      <c r="U161" t="s">
        <v>1196</v>
      </c>
    </row>
    <row r="162" spans="1:21" x14ac:dyDescent="0.2">
      <c r="A162">
        <v>2068</v>
      </c>
      <c r="B162">
        <v>1</v>
      </c>
      <c r="C162" t="s">
        <v>3</v>
      </c>
      <c r="D162" t="s">
        <v>730</v>
      </c>
      <c r="E162" t="s">
        <v>731</v>
      </c>
      <c r="F162" t="s">
        <v>731</v>
      </c>
      <c r="G162" t="s">
        <v>731</v>
      </c>
      <c r="H162" t="s">
        <v>3</v>
      </c>
      <c r="I162" t="s">
        <v>731</v>
      </c>
      <c r="J162" t="s">
        <v>731</v>
      </c>
      <c r="K162" t="s">
        <v>3</v>
      </c>
      <c r="L162" t="s">
        <v>3</v>
      </c>
      <c r="M162" t="s">
        <v>3</v>
      </c>
      <c r="N162" t="s">
        <v>730</v>
      </c>
      <c r="O162" t="s">
        <v>731</v>
      </c>
      <c r="P162" t="s">
        <v>3</v>
      </c>
      <c r="Q162" t="s">
        <v>3</v>
      </c>
      <c r="R162" t="s">
        <v>3</v>
      </c>
      <c r="S162" t="s">
        <v>1194</v>
      </c>
      <c r="T162" t="s">
        <v>1195</v>
      </c>
      <c r="U162" t="s">
        <v>1196</v>
      </c>
    </row>
    <row r="163" spans="1:21" x14ac:dyDescent="0.2">
      <c r="A163">
        <v>2069</v>
      </c>
      <c r="B163">
        <v>1</v>
      </c>
      <c r="C163" t="s">
        <v>3</v>
      </c>
      <c r="D163" t="s">
        <v>730</v>
      </c>
      <c r="E163" t="s">
        <v>731</v>
      </c>
      <c r="F163" t="s">
        <v>731</v>
      </c>
      <c r="G163" t="s">
        <v>731</v>
      </c>
      <c r="H163" t="s">
        <v>3</v>
      </c>
      <c r="I163" t="s">
        <v>731</v>
      </c>
      <c r="J163" t="s">
        <v>731</v>
      </c>
      <c r="K163" t="s">
        <v>3</v>
      </c>
      <c r="L163" t="s">
        <v>3</v>
      </c>
      <c r="M163" t="s">
        <v>3</v>
      </c>
      <c r="N163" t="s">
        <v>730</v>
      </c>
      <c r="O163" t="s">
        <v>731</v>
      </c>
      <c r="P163" t="s">
        <v>3</v>
      </c>
      <c r="Q163" t="s">
        <v>3</v>
      </c>
      <c r="R163" t="s">
        <v>3</v>
      </c>
      <c r="S163" t="s">
        <v>1194</v>
      </c>
      <c r="T163" t="s">
        <v>1195</v>
      </c>
      <c r="U163" t="s">
        <v>1196</v>
      </c>
    </row>
    <row r="164" spans="1:21" x14ac:dyDescent="0.2">
      <c r="A164">
        <v>2070</v>
      </c>
      <c r="B164">
        <v>1</v>
      </c>
      <c r="C164" t="s">
        <v>3</v>
      </c>
      <c r="D164" t="s">
        <v>730</v>
      </c>
      <c r="E164" t="s">
        <v>751</v>
      </c>
      <c r="F164" t="s">
        <v>751</v>
      </c>
      <c r="G164" t="s">
        <v>751</v>
      </c>
      <c r="H164" t="s">
        <v>3</v>
      </c>
      <c r="I164" t="s">
        <v>751</v>
      </c>
      <c r="J164" t="s">
        <v>751</v>
      </c>
      <c r="K164" t="s">
        <v>3</v>
      </c>
      <c r="L164" t="s">
        <v>3</v>
      </c>
      <c r="M164" t="s">
        <v>3</v>
      </c>
      <c r="N164" t="s">
        <v>730</v>
      </c>
      <c r="O164" t="s">
        <v>751</v>
      </c>
      <c r="P164" t="s">
        <v>3</v>
      </c>
      <c r="Q164" t="s">
        <v>3</v>
      </c>
      <c r="R164" t="s">
        <v>3</v>
      </c>
      <c r="S164" t="s">
        <v>1197</v>
      </c>
      <c r="T164" t="s">
        <v>1198</v>
      </c>
      <c r="U164" t="s">
        <v>1196</v>
      </c>
    </row>
    <row r="165" spans="1:21" x14ac:dyDescent="0.2">
      <c r="A165">
        <v>2071</v>
      </c>
      <c r="B165">
        <v>1</v>
      </c>
      <c r="C165" t="s">
        <v>3</v>
      </c>
      <c r="D165" t="s">
        <v>730</v>
      </c>
      <c r="E165" t="s">
        <v>751</v>
      </c>
      <c r="F165" t="s">
        <v>751</v>
      </c>
      <c r="G165" t="s">
        <v>751</v>
      </c>
      <c r="H165" t="s">
        <v>3</v>
      </c>
      <c r="I165" t="s">
        <v>751</v>
      </c>
      <c r="J165" t="s">
        <v>751</v>
      </c>
      <c r="K165" t="s">
        <v>3</v>
      </c>
      <c r="L165" t="s">
        <v>3</v>
      </c>
      <c r="M165" t="s">
        <v>3</v>
      </c>
      <c r="N165" t="s">
        <v>730</v>
      </c>
      <c r="O165" t="s">
        <v>751</v>
      </c>
      <c r="P165" t="s">
        <v>3</v>
      </c>
      <c r="Q165" t="s">
        <v>3</v>
      </c>
      <c r="R165" t="s">
        <v>3</v>
      </c>
      <c r="S165" t="s">
        <v>1197</v>
      </c>
      <c r="T165" t="s">
        <v>1198</v>
      </c>
      <c r="U165" t="s">
        <v>1196</v>
      </c>
    </row>
    <row r="166" spans="1:21" x14ac:dyDescent="0.2">
      <c r="A166">
        <v>2072</v>
      </c>
      <c r="B166">
        <v>1</v>
      </c>
      <c r="C166" t="s">
        <v>3</v>
      </c>
      <c r="D166" t="s">
        <v>730</v>
      </c>
      <c r="E166" t="s">
        <v>751</v>
      </c>
      <c r="F166" t="s">
        <v>751</v>
      </c>
      <c r="G166" t="s">
        <v>751</v>
      </c>
      <c r="H166" t="s">
        <v>3</v>
      </c>
      <c r="I166" t="s">
        <v>751</v>
      </c>
      <c r="J166" t="s">
        <v>751</v>
      </c>
      <c r="K166" t="s">
        <v>3</v>
      </c>
      <c r="L166" t="s">
        <v>3</v>
      </c>
      <c r="M166" t="s">
        <v>3</v>
      </c>
      <c r="N166" t="s">
        <v>730</v>
      </c>
      <c r="O166" t="s">
        <v>751</v>
      </c>
      <c r="P166" t="s">
        <v>3</v>
      </c>
      <c r="Q166" t="s">
        <v>3</v>
      </c>
      <c r="R166" t="s">
        <v>3</v>
      </c>
      <c r="S166" t="s">
        <v>1197</v>
      </c>
      <c r="T166" t="s">
        <v>1198</v>
      </c>
      <c r="U166" t="s">
        <v>1196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68519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Новый объект</v>
      </c>
      <c r="G12" t="str">
        <f>Source!G12</f>
        <v>Балаклавский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28</vt:i4>
      </vt:variant>
    </vt:vector>
  </HeadingPairs>
  <TitlesOfParts>
    <vt:vector size="48" baseType="lpstr">
      <vt:lpstr>08-01-01</vt:lpstr>
      <vt:lpstr>08-01-02</vt:lpstr>
      <vt:lpstr>08-01-03</vt:lpstr>
      <vt:lpstr>08-01-04</vt:lpstr>
      <vt:lpstr>08-01-05</vt:lpstr>
      <vt:lpstr>08-01-06</vt:lpstr>
      <vt:lpstr>02-01-07</vt:lpstr>
      <vt:lpstr>02-01-08</vt:lpstr>
      <vt:lpstr>09-01-01</vt:lpstr>
      <vt:lpstr>09-01-02</vt:lpstr>
      <vt:lpstr>09-01-03</vt:lpstr>
      <vt:lpstr>09-01-04</vt:lpstr>
      <vt:lpstr>02-01-09</vt:lpstr>
      <vt:lpstr>09-01-05</vt:lpstr>
      <vt:lpstr>Source</vt:lpstr>
      <vt:lpstr>SourceObSm</vt:lpstr>
      <vt:lpstr>SmtRes</vt:lpstr>
      <vt:lpstr>EtalonRes</vt:lpstr>
      <vt:lpstr>SrcPoprs</vt:lpstr>
      <vt:lpstr>SrcKA</vt:lpstr>
      <vt:lpstr>'02-01-07'!Заголовки_для_печати</vt:lpstr>
      <vt:lpstr>'02-01-08'!Заголовки_для_печати</vt:lpstr>
      <vt:lpstr>'02-01-09'!Заголовки_для_печати</vt:lpstr>
      <vt:lpstr>'08-01-01'!Заголовки_для_печати</vt:lpstr>
      <vt:lpstr>'08-01-02'!Заголовки_для_печати</vt:lpstr>
      <vt:lpstr>'08-01-03'!Заголовки_для_печати</vt:lpstr>
      <vt:lpstr>'08-01-04'!Заголовки_для_печати</vt:lpstr>
      <vt:lpstr>'08-01-05'!Заголовки_для_печати</vt:lpstr>
      <vt:lpstr>'08-01-06'!Заголовки_для_печати</vt:lpstr>
      <vt:lpstr>'09-01-01'!Заголовки_для_печати</vt:lpstr>
      <vt:lpstr>'09-01-02'!Заголовки_для_печати</vt:lpstr>
      <vt:lpstr>'09-01-03'!Заголовки_для_печати</vt:lpstr>
      <vt:lpstr>'09-01-04'!Заголовки_для_печати</vt:lpstr>
      <vt:lpstr>'09-01-05'!Заголовки_для_печати</vt:lpstr>
      <vt:lpstr>'02-01-07'!Область_печати</vt:lpstr>
      <vt:lpstr>'02-01-08'!Область_печати</vt:lpstr>
      <vt:lpstr>'02-01-09'!Область_печати</vt:lpstr>
      <vt:lpstr>'08-01-01'!Область_печати</vt:lpstr>
      <vt:lpstr>'08-01-02'!Область_печати</vt:lpstr>
      <vt:lpstr>'08-01-03'!Область_печати</vt:lpstr>
      <vt:lpstr>'08-01-04'!Область_печати</vt:lpstr>
      <vt:lpstr>'08-01-05'!Область_печати</vt:lpstr>
      <vt:lpstr>'08-01-06'!Область_печати</vt:lpstr>
      <vt:lpstr>'09-01-01'!Область_печати</vt:lpstr>
      <vt:lpstr>'09-01-02'!Область_печати</vt:lpstr>
      <vt:lpstr>'09-01-03'!Область_печати</vt:lpstr>
      <vt:lpstr>'09-01-04'!Область_печати</vt:lpstr>
      <vt:lpstr>'09-01-05'!Область_печати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Нурутдинова Инесса Абелханафовна</cp:lastModifiedBy>
  <dcterms:created xsi:type="dcterms:W3CDTF">2026-02-11T10:48:23Z</dcterms:created>
  <dcterms:modified xsi:type="dcterms:W3CDTF">2026-03-16T08:42:32Z</dcterms:modified>
</cp:coreProperties>
</file>